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810" windowHeight="8010" tabRatio="928"/>
  </bookViews>
  <sheets>
    <sheet name="Лист1" sheetId="7" r:id="rId1"/>
  </sheets>
  <calcPr calcId="125725"/>
</workbook>
</file>

<file path=xl/calcChain.xml><?xml version="1.0" encoding="utf-8"?>
<calcChain xmlns="http://schemas.openxmlformats.org/spreadsheetml/2006/main">
  <c r="AQ83" i="7"/>
  <c r="AK30"/>
  <c r="AK29"/>
  <c r="AE52"/>
  <c r="AE53"/>
  <c r="AE54"/>
  <c r="AE55"/>
  <c r="AE56"/>
  <c r="AE57"/>
  <c r="AE58"/>
  <c r="AE59"/>
  <c r="AE60"/>
  <c r="AE61"/>
  <c r="AE62"/>
  <c r="AE63"/>
  <c r="AE64"/>
  <c r="AE65"/>
  <c r="AE66"/>
  <c r="AE67"/>
  <c r="AE68"/>
  <c r="AE69"/>
  <c r="AE70"/>
  <c r="AE51"/>
  <c r="AB72"/>
  <c r="X6"/>
  <c r="Y6"/>
  <c r="Z6"/>
  <c r="Z7"/>
  <c r="X7" s="1"/>
  <c r="Z8"/>
  <c r="Y8" s="1"/>
  <c r="X9"/>
  <c r="Z9"/>
  <c r="Y9" s="1"/>
  <c r="X10"/>
  <c r="Y10"/>
  <c r="Z10"/>
  <c r="Z11"/>
  <c r="X11" s="1"/>
  <c r="Z12"/>
  <c r="Y12" s="1"/>
  <c r="X13"/>
  <c r="Z13"/>
  <c r="Y13" s="1"/>
  <c r="X14"/>
  <c r="Y14"/>
  <c r="Z14"/>
  <c r="Z15"/>
  <c r="X15" s="1"/>
  <c r="Z16"/>
  <c r="Y16" s="1"/>
  <c r="X17"/>
  <c r="Z17"/>
  <c r="Y17" s="1"/>
  <c r="X18"/>
  <c r="Y18"/>
  <c r="Z18"/>
  <c r="Z19"/>
  <c r="X19" s="1"/>
  <c r="Z20"/>
  <c r="Y20" s="1"/>
  <c r="X21"/>
  <c r="Z21"/>
  <c r="Y21" s="1"/>
  <c r="X22"/>
  <c r="Y22"/>
  <c r="Z22"/>
  <c r="Z23"/>
  <c r="X23" s="1"/>
  <c r="Z24"/>
  <c r="Y24" s="1"/>
  <c r="X25"/>
  <c r="Z25"/>
  <c r="Y25" s="1"/>
  <c r="X26"/>
  <c r="Y26"/>
  <c r="Z26"/>
  <c r="Z27"/>
  <c r="X27" s="1"/>
  <c r="Z28"/>
  <c r="Y28" s="1"/>
  <c r="X29"/>
  <c r="Z29"/>
  <c r="Y29" s="1"/>
  <c r="X30"/>
  <c r="Y30"/>
  <c r="Z30"/>
  <c r="Z31"/>
  <c r="X31" s="1"/>
  <c r="Z32"/>
  <c r="Y32" s="1"/>
  <c r="X33"/>
  <c r="Z33"/>
  <c r="Y33" s="1"/>
  <c r="X34"/>
  <c r="Y34"/>
  <c r="Z34"/>
  <c r="Z35"/>
  <c r="X35" s="1"/>
  <c r="Z36"/>
  <c r="Y36" s="1"/>
  <c r="X37"/>
  <c r="Z37"/>
  <c r="Y37" s="1"/>
  <c r="X38"/>
  <c r="Y38"/>
  <c r="Z38"/>
  <c r="Z39"/>
  <c r="X39" s="1"/>
  <c r="Z40"/>
  <c r="Y40" s="1"/>
  <c r="X41"/>
  <c r="Z41"/>
  <c r="Y41" s="1"/>
  <c r="X42"/>
  <c r="Y42"/>
  <c r="Z42"/>
  <c r="Z43"/>
  <c r="X43" s="1"/>
  <c r="Z44"/>
  <c r="Y44" s="1"/>
  <c r="X45"/>
  <c r="Z45"/>
  <c r="Y45" s="1"/>
  <c r="X46"/>
  <c r="Y46"/>
  <c r="Z46"/>
  <c r="Z47"/>
  <c r="X47" s="1"/>
  <c r="Z48"/>
  <c r="Y48" s="1"/>
  <c r="X49"/>
  <c r="Z49"/>
  <c r="Y49" s="1"/>
  <c r="X50"/>
  <c r="Y50"/>
  <c r="Z50"/>
  <c r="Z51"/>
  <c r="X51" s="1"/>
  <c r="Z52"/>
  <c r="Y52" s="1"/>
  <c r="X53"/>
  <c r="Z53"/>
  <c r="Y53" s="1"/>
  <c r="X54"/>
  <c r="Y54"/>
  <c r="Z54"/>
  <c r="Z55"/>
  <c r="X55" s="1"/>
  <c r="Z56"/>
  <c r="Y56" s="1"/>
  <c r="X57"/>
  <c r="Z57"/>
  <c r="Y57" s="1"/>
  <c r="X58"/>
  <c r="Y58"/>
  <c r="Z58"/>
  <c r="Z59"/>
  <c r="X59" s="1"/>
  <c r="Z60"/>
  <c r="Y60" s="1"/>
  <c r="X61"/>
  <c r="Z61"/>
  <c r="Y61" s="1"/>
  <c r="X62"/>
  <c r="Y62"/>
  <c r="Z62"/>
  <c r="Z63"/>
  <c r="X63" s="1"/>
  <c r="Z64"/>
  <c r="Y64" s="1"/>
  <c r="X65"/>
  <c r="Z65"/>
  <c r="Y65" s="1"/>
  <c r="X66"/>
  <c r="Y66"/>
  <c r="Z66"/>
  <c r="Z67"/>
  <c r="X67" s="1"/>
  <c r="Z68"/>
  <c r="Y68" s="1"/>
  <c r="X69"/>
  <c r="Z69"/>
  <c r="Y69" s="1"/>
  <c r="X70"/>
  <c r="Y70"/>
  <c r="Z70"/>
  <c r="Z71"/>
  <c r="X71" s="1"/>
  <c r="Z72"/>
  <c r="Y72" s="1"/>
  <c r="X73"/>
  <c r="Z73"/>
  <c r="Y73" s="1"/>
  <c r="X74"/>
  <c r="Y74"/>
  <c r="Z74"/>
  <c r="Z75"/>
  <c r="X75" s="1"/>
  <c r="Z76"/>
  <c r="Y76" s="1"/>
  <c r="X77"/>
  <c r="Z77"/>
  <c r="Y77" s="1"/>
  <c r="X78"/>
  <c r="Y78"/>
  <c r="Z78"/>
  <c r="Z79"/>
  <c r="X79" s="1"/>
  <c r="Z80"/>
  <c r="Y80" s="1"/>
  <c r="X81"/>
  <c r="Z81"/>
  <c r="Y81" s="1"/>
  <c r="X82"/>
  <c r="Y82"/>
  <c r="Z82"/>
  <c r="Z83"/>
  <c r="X83" s="1"/>
  <c r="Z84"/>
  <c r="Y84" s="1"/>
  <c r="X85"/>
  <c r="Z85"/>
  <c r="Y85" s="1"/>
  <c r="X86"/>
  <c r="Y86"/>
  <c r="Z86"/>
  <c r="Z87"/>
  <c r="X87" s="1"/>
  <c r="Z88"/>
  <c r="Y88" s="1"/>
  <c r="X89"/>
  <c r="Z89"/>
  <c r="Y89" s="1"/>
  <c r="X90"/>
  <c r="Y90"/>
  <c r="Z90"/>
  <c r="Z91"/>
  <c r="X91" s="1"/>
  <c r="Z92"/>
  <c r="Y92" s="1"/>
  <c r="X93"/>
  <c r="Z93"/>
  <c r="Y93" s="1"/>
  <c r="X94"/>
  <c r="Y94"/>
  <c r="Z94"/>
  <c r="Z95"/>
  <c r="X95" s="1"/>
  <c r="Z96"/>
  <c r="Y96" s="1"/>
  <c r="X97"/>
  <c r="Z97"/>
  <c r="Y97" s="1"/>
  <c r="X98"/>
  <c r="Y98"/>
  <c r="Z98"/>
  <c r="Z99"/>
  <c r="X99" s="1"/>
  <c r="Z100"/>
  <c r="Y100" s="1"/>
  <c r="X101"/>
  <c r="Z101"/>
  <c r="Y101" s="1"/>
  <c r="X102"/>
  <c r="Y102"/>
  <c r="Z102"/>
  <c r="Y5"/>
  <c r="Z5"/>
  <c r="X5" s="1"/>
  <c r="V45"/>
  <c r="V72"/>
  <c r="V102"/>
  <c r="R8"/>
  <c r="S8"/>
  <c r="R12"/>
  <c r="S12"/>
  <c r="R16"/>
  <c r="S16"/>
  <c r="R20"/>
  <c r="S20"/>
  <c r="R24"/>
  <c r="S24"/>
  <c r="R28"/>
  <c r="S28"/>
  <c r="R32"/>
  <c r="S32"/>
  <c r="R36"/>
  <c r="S36"/>
  <c r="R40"/>
  <c r="S40"/>
  <c r="R44"/>
  <c r="S44"/>
  <c r="R48"/>
  <c r="S48"/>
  <c r="R52"/>
  <c r="S52"/>
  <c r="R56"/>
  <c r="S56"/>
  <c r="R60"/>
  <c r="S60"/>
  <c r="R64"/>
  <c r="S64"/>
  <c r="R68"/>
  <c r="S68"/>
  <c r="R72"/>
  <c r="S72"/>
  <c r="R76"/>
  <c r="S76"/>
  <c r="R80"/>
  <c r="S80"/>
  <c r="R84"/>
  <c r="S84"/>
  <c r="R88"/>
  <c r="S88"/>
  <c r="R92"/>
  <c r="S92"/>
  <c r="R96"/>
  <c r="S96"/>
  <c r="R100"/>
  <c r="S100"/>
  <c r="T6"/>
  <c r="S6" s="1"/>
  <c r="T7"/>
  <c r="R7" s="1"/>
  <c r="T8"/>
  <c r="T9"/>
  <c r="R9" s="1"/>
  <c r="T10"/>
  <c r="R10" s="1"/>
  <c r="T11"/>
  <c r="R11" s="1"/>
  <c r="T12"/>
  <c r="T13"/>
  <c r="R13" s="1"/>
  <c r="T14"/>
  <c r="R14" s="1"/>
  <c r="T15"/>
  <c r="R15" s="1"/>
  <c r="T16"/>
  <c r="T17"/>
  <c r="R17" s="1"/>
  <c r="T18"/>
  <c r="S18" s="1"/>
  <c r="T19"/>
  <c r="R19" s="1"/>
  <c r="T20"/>
  <c r="T21"/>
  <c r="R21" s="1"/>
  <c r="T22"/>
  <c r="S22" s="1"/>
  <c r="T23"/>
  <c r="R23" s="1"/>
  <c r="T24"/>
  <c r="T25"/>
  <c r="R25" s="1"/>
  <c r="T26"/>
  <c r="S26" s="1"/>
  <c r="T27"/>
  <c r="R27" s="1"/>
  <c r="T28"/>
  <c r="T29"/>
  <c r="R29" s="1"/>
  <c r="T30"/>
  <c r="S30" s="1"/>
  <c r="T31"/>
  <c r="R31" s="1"/>
  <c r="T32"/>
  <c r="T33"/>
  <c r="R33" s="1"/>
  <c r="T34"/>
  <c r="S34" s="1"/>
  <c r="T35"/>
  <c r="R35" s="1"/>
  <c r="T36"/>
  <c r="T37"/>
  <c r="R37" s="1"/>
  <c r="T38"/>
  <c r="S38" s="1"/>
  <c r="T39"/>
  <c r="R39" s="1"/>
  <c r="T40"/>
  <c r="T41"/>
  <c r="R41" s="1"/>
  <c r="T42"/>
  <c r="S42" s="1"/>
  <c r="T43"/>
  <c r="R43" s="1"/>
  <c r="T44"/>
  <c r="T45"/>
  <c r="R45" s="1"/>
  <c r="T46"/>
  <c r="R46" s="1"/>
  <c r="T47"/>
  <c r="R47" s="1"/>
  <c r="T48"/>
  <c r="T49"/>
  <c r="R49" s="1"/>
  <c r="T50"/>
  <c r="S50" s="1"/>
  <c r="T51"/>
  <c r="R51" s="1"/>
  <c r="T52"/>
  <c r="T53"/>
  <c r="R53" s="1"/>
  <c r="T54"/>
  <c r="R54" s="1"/>
  <c r="T55"/>
  <c r="R55" s="1"/>
  <c r="T56"/>
  <c r="T57"/>
  <c r="R57" s="1"/>
  <c r="T58"/>
  <c r="R58" s="1"/>
  <c r="T59"/>
  <c r="R59" s="1"/>
  <c r="T60"/>
  <c r="T61"/>
  <c r="R61" s="1"/>
  <c r="T62"/>
  <c r="R62" s="1"/>
  <c r="T63"/>
  <c r="R63" s="1"/>
  <c r="T64"/>
  <c r="T65"/>
  <c r="R65" s="1"/>
  <c r="T66"/>
  <c r="S66" s="1"/>
  <c r="T67"/>
  <c r="R67" s="1"/>
  <c r="T68"/>
  <c r="T69"/>
  <c r="R69" s="1"/>
  <c r="T70"/>
  <c r="S70" s="1"/>
  <c r="T71"/>
  <c r="R71" s="1"/>
  <c r="T72"/>
  <c r="T73"/>
  <c r="R73" s="1"/>
  <c r="T74"/>
  <c r="R74" s="1"/>
  <c r="T75"/>
  <c r="R75" s="1"/>
  <c r="T76"/>
  <c r="T77"/>
  <c r="R77" s="1"/>
  <c r="T78"/>
  <c r="R78" s="1"/>
  <c r="T79"/>
  <c r="R79" s="1"/>
  <c r="T80"/>
  <c r="T81"/>
  <c r="R81" s="1"/>
  <c r="T82"/>
  <c r="R82" s="1"/>
  <c r="T83"/>
  <c r="R83" s="1"/>
  <c r="T84"/>
  <c r="T85"/>
  <c r="R85" s="1"/>
  <c r="T86"/>
  <c r="R86" s="1"/>
  <c r="T87"/>
  <c r="R87" s="1"/>
  <c r="T88"/>
  <c r="T89"/>
  <c r="R89" s="1"/>
  <c r="T90"/>
  <c r="R90" s="1"/>
  <c r="T91"/>
  <c r="R91" s="1"/>
  <c r="T92"/>
  <c r="T93"/>
  <c r="R93" s="1"/>
  <c r="T94"/>
  <c r="R94" s="1"/>
  <c r="T95"/>
  <c r="R95" s="1"/>
  <c r="T96"/>
  <c r="T97"/>
  <c r="R97" s="1"/>
  <c r="T98"/>
  <c r="R98" s="1"/>
  <c r="T99"/>
  <c r="R99" s="1"/>
  <c r="T100"/>
  <c r="T101"/>
  <c r="R101" s="1"/>
  <c r="T102"/>
  <c r="R102" s="1"/>
  <c r="T5"/>
  <c r="R5" s="1"/>
  <c r="P45"/>
  <c r="P72"/>
  <c r="P102"/>
  <c r="M29"/>
  <c r="N29"/>
  <c r="L29" s="1"/>
  <c r="N30"/>
  <c r="L30" s="1"/>
  <c r="M31"/>
  <c r="N31"/>
  <c r="L31" s="1"/>
  <c r="N32"/>
  <c r="M32" s="1"/>
  <c r="N33"/>
  <c r="L33" s="1"/>
  <c r="N34"/>
  <c r="L34" s="1"/>
  <c r="N35"/>
  <c r="L35" s="1"/>
  <c r="M36"/>
  <c r="N36"/>
  <c r="L36" s="1"/>
  <c r="N37"/>
  <c r="L37" s="1"/>
  <c r="N38"/>
  <c r="L38" s="1"/>
  <c r="L39"/>
  <c r="N39"/>
  <c r="M39" s="1"/>
  <c r="M40"/>
  <c r="N40"/>
  <c r="L40" s="1"/>
  <c r="N41"/>
  <c r="L41" s="1"/>
  <c r="N42"/>
  <c r="L42" s="1"/>
  <c r="N43"/>
  <c r="M43" s="1"/>
  <c r="L44"/>
  <c r="N44"/>
  <c r="M44" s="1"/>
  <c r="N45"/>
  <c r="L45" s="1"/>
  <c r="N46"/>
  <c r="L46" s="1"/>
  <c r="M47"/>
  <c r="N47"/>
  <c r="L47" s="1"/>
  <c r="N48"/>
  <c r="M48" s="1"/>
  <c r="M49"/>
  <c r="N49"/>
  <c r="L49" s="1"/>
  <c r="N50"/>
  <c r="L50" s="1"/>
  <c r="L51"/>
  <c r="M51"/>
  <c r="N51"/>
  <c r="N52"/>
  <c r="L52" s="1"/>
  <c r="N53"/>
  <c r="L53" s="1"/>
  <c r="N54"/>
  <c r="L54" s="1"/>
  <c r="N55"/>
  <c r="M55" s="1"/>
  <c r="L56"/>
  <c r="M56"/>
  <c r="N56"/>
  <c r="N57"/>
  <c r="L57" s="1"/>
  <c r="N58"/>
  <c r="L58" s="1"/>
  <c r="N59"/>
  <c r="M59" s="1"/>
  <c r="N60"/>
  <c r="M60" s="1"/>
  <c r="M61"/>
  <c r="N61"/>
  <c r="L61" s="1"/>
  <c r="N62"/>
  <c r="L62" s="1"/>
  <c r="M63"/>
  <c r="N63"/>
  <c r="L63" s="1"/>
  <c r="N64"/>
  <c r="M64" s="1"/>
  <c r="N65"/>
  <c r="L65" s="1"/>
  <c r="N66"/>
  <c r="L66" s="1"/>
  <c r="N67"/>
  <c r="L67" s="1"/>
  <c r="M68"/>
  <c r="N68"/>
  <c r="L68" s="1"/>
  <c r="N69"/>
  <c r="L69" s="1"/>
  <c r="N70"/>
  <c r="L70" s="1"/>
  <c r="L71"/>
  <c r="N71"/>
  <c r="M71" s="1"/>
  <c r="M72"/>
  <c r="N72"/>
  <c r="L72" s="1"/>
  <c r="N73"/>
  <c r="L73" s="1"/>
  <c r="N74"/>
  <c r="L74" s="1"/>
  <c r="N75"/>
  <c r="M75" s="1"/>
  <c r="L76"/>
  <c r="N76"/>
  <c r="M76" s="1"/>
  <c r="N77"/>
  <c r="L77" s="1"/>
  <c r="N78"/>
  <c r="M78" s="1"/>
  <c r="M79"/>
  <c r="N79"/>
  <c r="L79" s="1"/>
  <c r="N80"/>
  <c r="M80" s="1"/>
  <c r="M81"/>
  <c r="N81"/>
  <c r="L81" s="1"/>
  <c r="N82"/>
  <c r="L82" s="1"/>
  <c r="L83"/>
  <c r="M83"/>
  <c r="N83"/>
  <c r="N84"/>
  <c r="L84" s="1"/>
  <c r="N85"/>
  <c r="L85" s="1"/>
  <c r="N86"/>
  <c r="M86" s="1"/>
  <c r="N87"/>
  <c r="M87" s="1"/>
  <c r="L88"/>
  <c r="M88"/>
  <c r="N88"/>
  <c r="N89"/>
  <c r="L89" s="1"/>
  <c r="N90"/>
  <c r="L90" s="1"/>
  <c r="N91"/>
  <c r="M91" s="1"/>
  <c r="N92"/>
  <c r="M92" s="1"/>
  <c r="M93"/>
  <c r="N93"/>
  <c r="L93" s="1"/>
  <c r="N94"/>
  <c r="L94" s="1"/>
  <c r="M95"/>
  <c r="N95"/>
  <c r="L95" s="1"/>
  <c r="N96"/>
  <c r="M96" s="1"/>
  <c r="N97"/>
  <c r="L97" s="1"/>
  <c r="N98"/>
  <c r="M98" s="1"/>
  <c r="N99"/>
  <c r="L99" s="1"/>
  <c r="M100"/>
  <c r="N100"/>
  <c r="L100" s="1"/>
  <c r="N101"/>
  <c r="L101" s="1"/>
  <c r="N102"/>
  <c r="M102" s="1"/>
  <c r="M6"/>
  <c r="N6"/>
  <c r="L6" s="1"/>
  <c r="N7"/>
  <c r="L7" s="1"/>
  <c r="L8"/>
  <c r="M8"/>
  <c r="N8"/>
  <c r="N9"/>
  <c r="L9" s="1"/>
  <c r="N11"/>
  <c r="M11" s="1"/>
  <c r="N12"/>
  <c r="M12" s="1"/>
  <c r="L13"/>
  <c r="M13"/>
  <c r="N13"/>
  <c r="N14"/>
  <c r="L14" s="1"/>
  <c r="N15"/>
  <c r="L15" s="1"/>
  <c r="N16"/>
  <c r="M16" s="1"/>
  <c r="N17"/>
  <c r="M17" s="1"/>
  <c r="M18"/>
  <c r="N18"/>
  <c r="L18" s="1"/>
  <c r="N19"/>
  <c r="M19" s="1"/>
  <c r="M20"/>
  <c r="N20"/>
  <c r="L20" s="1"/>
  <c r="N21"/>
  <c r="M21" s="1"/>
  <c r="N22"/>
  <c r="L22" s="1"/>
  <c r="N23"/>
  <c r="M23" s="1"/>
  <c r="N24"/>
  <c r="M24" s="1"/>
  <c r="M25"/>
  <c r="N25"/>
  <c r="L25" s="1"/>
  <c r="N26"/>
  <c r="L26" s="1"/>
  <c r="N27"/>
  <c r="L27" s="1"/>
  <c r="L28"/>
  <c r="N28"/>
  <c r="M28" s="1"/>
  <c r="M5"/>
  <c r="N5"/>
  <c r="L5" s="1"/>
  <c r="J45"/>
  <c r="J72"/>
  <c r="J102"/>
  <c r="R70" l="1"/>
  <c r="R66"/>
  <c r="R42"/>
  <c r="R38"/>
  <c r="S102"/>
  <c r="S98"/>
  <c r="S94"/>
  <c r="S90"/>
  <c r="S86"/>
  <c r="S82"/>
  <c r="S78"/>
  <c r="S74"/>
  <c r="S62"/>
  <c r="S58"/>
  <c r="S54"/>
  <c r="S46"/>
  <c r="S14"/>
  <c r="S10"/>
  <c r="L24"/>
  <c r="M22"/>
  <c r="L17"/>
  <c r="L12"/>
  <c r="M9"/>
  <c r="M99"/>
  <c r="M97"/>
  <c r="L92"/>
  <c r="L87"/>
  <c r="M84"/>
  <c r="M77"/>
  <c r="M67"/>
  <c r="M65"/>
  <c r="L60"/>
  <c r="L55"/>
  <c r="M52"/>
  <c r="M45"/>
  <c r="M35"/>
  <c r="M33"/>
  <c r="S5"/>
  <c r="S101"/>
  <c r="S99"/>
  <c r="S97"/>
  <c r="S95"/>
  <c r="S93"/>
  <c r="S91"/>
  <c r="S89"/>
  <c r="S87"/>
  <c r="S85"/>
  <c r="S83"/>
  <c r="S81"/>
  <c r="S79"/>
  <c r="S77"/>
  <c r="S75"/>
  <c r="S73"/>
  <c r="S71"/>
  <c r="S69"/>
  <c r="S67"/>
  <c r="S65"/>
  <c r="S63"/>
  <c r="S61"/>
  <c r="S59"/>
  <c r="S57"/>
  <c r="S55"/>
  <c r="S53"/>
  <c r="S51"/>
  <c r="S49"/>
  <c r="S47"/>
  <c r="S45"/>
  <c r="S43"/>
  <c r="S41"/>
  <c r="S39"/>
  <c r="S37"/>
  <c r="S35"/>
  <c r="S33"/>
  <c r="S31"/>
  <c r="S29"/>
  <c r="S27"/>
  <c r="S25"/>
  <c r="S23"/>
  <c r="S21"/>
  <c r="S19"/>
  <c r="S17"/>
  <c r="S15"/>
  <c r="S13"/>
  <c r="S11"/>
  <c r="S9"/>
  <c r="S7"/>
  <c r="Y99"/>
  <c r="Y95"/>
  <c r="Y91"/>
  <c r="Y87"/>
  <c r="Y83"/>
  <c r="Y79"/>
  <c r="Y75"/>
  <c r="Y71"/>
  <c r="Y67"/>
  <c r="Y63"/>
  <c r="Y59"/>
  <c r="Y55"/>
  <c r="Y51"/>
  <c r="Y47"/>
  <c r="Y43"/>
  <c r="Y39"/>
  <c r="Y35"/>
  <c r="Y31"/>
  <c r="Y27"/>
  <c r="Y23"/>
  <c r="Y19"/>
  <c r="Y15"/>
  <c r="Y11"/>
  <c r="Y7"/>
  <c r="R50"/>
  <c r="R34"/>
  <c r="R30"/>
  <c r="R26"/>
  <c r="R22"/>
  <c r="R18"/>
  <c r="R6"/>
  <c r="X100"/>
  <c r="X96"/>
  <c r="X92"/>
  <c r="X88"/>
  <c r="X84"/>
  <c r="X80"/>
  <c r="X76"/>
  <c r="X72"/>
  <c r="X68"/>
  <c r="X64"/>
  <c r="X60"/>
  <c r="X56"/>
  <c r="X52"/>
  <c r="X48"/>
  <c r="X44"/>
  <c r="X40"/>
  <c r="X36"/>
  <c r="X32"/>
  <c r="X28"/>
  <c r="X24"/>
  <c r="X20"/>
  <c r="X16"/>
  <c r="X12"/>
  <c r="X8"/>
  <c r="M26"/>
  <c r="L21"/>
  <c r="L16"/>
  <c r="M10"/>
  <c r="M101"/>
  <c r="L96"/>
  <c r="L91"/>
  <c r="M85"/>
  <c r="L80"/>
  <c r="L75"/>
  <c r="M69"/>
  <c r="L64"/>
  <c r="L59"/>
  <c r="M53"/>
  <c r="L48"/>
  <c r="L43"/>
  <c r="M37"/>
  <c r="L32"/>
  <c r="M14"/>
  <c r="M89"/>
  <c r="M73"/>
  <c r="M57"/>
  <c r="M41"/>
  <c r="L102"/>
  <c r="L98"/>
  <c r="L86"/>
  <c r="L78"/>
  <c r="M94"/>
  <c r="M90"/>
  <c r="M82"/>
  <c r="M74"/>
  <c r="M70"/>
  <c r="M66"/>
  <c r="M62"/>
  <c r="M58"/>
  <c r="M54"/>
  <c r="M50"/>
  <c r="M46"/>
  <c r="M42"/>
  <c r="M38"/>
  <c r="M34"/>
  <c r="M30"/>
  <c r="L23"/>
  <c r="L19"/>
  <c r="L11"/>
  <c r="M27"/>
  <c r="M15"/>
  <c r="M7"/>
  <c r="A4" l="1"/>
  <c r="I5" l="1"/>
  <c r="V5" s="1"/>
  <c r="I6"/>
  <c r="V6" s="1"/>
  <c r="I7"/>
  <c r="V7" s="1"/>
  <c r="I8"/>
  <c r="V8" s="1"/>
  <c r="I9"/>
  <c r="V9" s="1"/>
  <c r="I10"/>
  <c r="V10" s="1"/>
  <c r="I11"/>
  <c r="V11" s="1"/>
  <c r="I12"/>
  <c r="V12" s="1"/>
  <c r="I13"/>
  <c r="V13" s="1"/>
  <c r="I14"/>
  <c r="V14" s="1"/>
  <c r="I15"/>
  <c r="V15" s="1"/>
  <c r="I16"/>
  <c r="V16" s="1"/>
  <c r="I17"/>
  <c r="V17" s="1"/>
  <c r="I18"/>
  <c r="V18" s="1"/>
  <c r="I19"/>
  <c r="V19" s="1"/>
  <c r="I20"/>
  <c r="V20" s="1"/>
  <c r="I21"/>
  <c r="V21" s="1"/>
  <c r="I22"/>
  <c r="V22" s="1"/>
  <c r="I23"/>
  <c r="V23" s="1"/>
  <c r="I24"/>
  <c r="V24" s="1"/>
  <c r="I25"/>
  <c r="V25" s="1"/>
  <c r="I26"/>
  <c r="V26" s="1"/>
  <c r="I27"/>
  <c r="V27" s="1"/>
  <c r="I28"/>
  <c r="I29"/>
  <c r="I30"/>
  <c r="I31"/>
  <c r="I32"/>
  <c r="I33"/>
  <c r="I34"/>
  <c r="I35"/>
  <c r="I36"/>
  <c r="I37"/>
  <c r="I38"/>
  <c r="I39"/>
  <c r="I40"/>
  <c r="I41"/>
  <c r="I42"/>
  <c r="I43"/>
  <c r="I44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J99" l="1"/>
  <c r="V99"/>
  <c r="P99"/>
  <c r="J87"/>
  <c r="P87"/>
  <c r="AB87"/>
  <c r="V87"/>
  <c r="J75"/>
  <c r="V75"/>
  <c r="P75"/>
  <c r="AB75"/>
  <c r="J66"/>
  <c r="V66"/>
  <c r="P66"/>
  <c r="AB66"/>
  <c r="J58"/>
  <c r="V58"/>
  <c r="AB58"/>
  <c r="P58"/>
  <c r="J50"/>
  <c r="V50"/>
  <c r="P50"/>
  <c r="J41"/>
  <c r="P41"/>
  <c r="V41"/>
  <c r="J33"/>
  <c r="P33"/>
  <c r="V33"/>
  <c r="J29"/>
  <c r="V29"/>
  <c r="AH29"/>
  <c r="P29"/>
  <c r="J96"/>
  <c r="P96"/>
  <c r="V96"/>
  <c r="J84"/>
  <c r="P84"/>
  <c r="AB84"/>
  <c r="V84"/>
  <c r="J76"/>
  <c r="P76"/>
  <c r="V76"/>
  <c r="AB76"/>
  <c r="J71"/>
  <c r="P71"/>
  <c r="AB71"/>
  <c r="V71"/>
  <c r="J59"/>
  <c r="V59"/>
  <c r="P59"/>
  <c r="AB59"/>
  <c r="J51"/>
  <c r="P51"/>
  <c r="AB51"/>
  <c r="V51"/>
  <c r="J42"/>
  <c r="V42"/>
  <c r="P42"/>
  <c r="J34"/>
  <c r="V34"/>
  <c r="P34"/>
  <c r="J30"/>
  <c r="V30"/>
  <c r="AH30"/>
  <c r="P30"/>
  <c r="J97"/>
  <c r="V97"/>
  <c r="P97"/>
  <c r="J89"/>
  <c r="AB89"/>
  <c r="V89"/>
  <c r="P89"/>
  <c r="J81"/>
  <c r="AB81"/>
  <c r="V81"/>
  <c r="P81"/>
  <c r="J77"/>
  <c r="AB77"/>
  <c r="P77"/>
  <c r="V77"/>
  <c r="J73"/>
  <c r="AB73"/>
  <c r="V73"/>
  <c r="P73"/>
  <c r="J68"/>
  <c r="P68"/>
  <c r="V68"/>
  <c r="AB68"/>
  <c r="J64"/>
  <c r="P64"/>
  <c r="AB64"/>
  <c r="V64"/>
  <c r="J60"/>
  <c r="P60"/>
  <c r="AB60"/>
  <c r="V60"/>
  <c r="J56"/>
  <c r="P56"/>
  <c r="AB56"/>
  <c r="V56"/>
  <c r="J52"/>
  <c r="P52"/>
  <c r="AB52"/>
  <c r="V52"/>
  <c r="J48"/>
  <c r="P48"/>
  <c r="V48"/>
  <c r="J43"/>
  <c r="P43"/>
  <c r="V43"/>
  <c r="J39"/>
  <c r="V39"/>
  <c r="P39"/>
  <c r="J35"/>
  <c r="P35"/>
  <c r="V35"/>
  <c r="J31"/>
  <c r="V31"/>
  <c r="P31"/>
  <c r="J95"/>
  <c r="P95"/>
  <c r="V95"/>
  <c r="J91"/>
  <c r="V91"/>
  <c r="P91"/>
  <c r="AB91"/>
  <c r="J83"/>
  <c r="V83"/>
  <c r="P83"/>
  <c r="AN83"/>
  <c r="AB83"/>
  <c r="J79"/>
  <c r="P79"/>
  <c r="AB79"/>
  <c r="V79"/>
  <c r="J70"/>
  <c r="V70"/>
  <c r="AB70"/>
  <c r="P70"/>
  <c r="J62"/>
  <c r="V62"/>
  <c r="P62"/>
  <c r="AB62"/>
  <c r="J54"/>
  <c r="V54"/>
  <c r="P54"/>
  <c r="AB54"/>
  <c r="J46"/>
  <c r="V46"/>
  <c r="P46"/>
  <c r="J37"/>
  <c r="V37"/>
  <c r="P37"/>
  <c r="J100"/>
  <c r="P100"/>
  <c r="V100"/>
  <c r="J92"/>
  <c r="P92"/>
  <c r="AB92"/>
  <c r="V92"/>
  <c r="J88"/>
  <c r="P88"/>
  <c r="AB88"/>
  <c r="V88"/>
  <c r="J80"/>
  <c r="P80"/>
  <c r="AB80"/>
  <c r="V80"/>
  <c r="J67"/>
  <c r="V67"/>
  <c r="P67"/>
  <c r="AB67"/>
  <c r="J63"/>
  <c r="P63"/>
  <c r="AB63"/>
  <c r="V63"/>
  <c r="J55"/>
  <c r="V55"/>
  <c r="P55"/>
  <c r="AB55"/>
  <c r="J47"/>
  <c r="V47"/>
  <c r="P47"/>
  <c r="J38"/>
  <c r="V38"/>
  <c r="P38"/>
  <c r="J101"/>
  <c r="P101"/>
  <c r="V101"/>
  <c r="J93"/>
  <c r="AB93"/>
  <c r="P93"/>
  <c r="V93"/>
  <c r="J85"/>
  <c r="AB85"/>
  <c r="P85"/>
  <c r="V85"/>
  <c r="J98"/>
  <c r="V98"/>
  <c r="P98"/>
  <c r="J94"/>
  <c r="V94"/>
  <c r="P94"/>
  <c r="J90"/>
  <c r="V90"/>
  <c r="AB90"/>
  <c r="P90"/>
  <c r="J86"/>
  <c r="V86"/>
  <c r="AB86"/>
  <c r="P86"/>
  <c r="J82"/>
  <c r="V82"/>
  <c r="P82"/>
  <c r="AB82"/>
  <c r="J78"/>
  <c r="V78"/>
  <c r="AB78"/>
  <c r="P78"/>
  <c r="J74"/>
  <c r="V74"/>
  <c r="P74"/>
  <c r="AB74"/>
  <c r="J69"/>
  <c r="AB69"/>
  <c r="P69"/>
  <c r="V69"/>
  <c r="J65"/>
  <c r="AB65"/>
  <c r="V65"/>
  <c r="P65"/>
  <c r="J61"/>
  <c r="AB61"/>
  <c r="P61"/>
  <c r="V61"/>
  <c r="J57"/>
  <c r="AB57"/>
  <c r="P57"/>
  <c r="V57"/>
  <c r="J53"/>
  <c r="AB53"/>
  <c r="V53"/>
  <c r="P53"/>
  <c r="J49"/>
  <c r="P49"/>
  <c r="V49"/>
  <c r="J44"/>
  <c r="P44"/>
  <c r="V44"/>
  <c r="J40"/>
  <c r="P40"/>
  <c r="V40"/>
  <c r="J36"/>
  <c r="P36"/>
  <c r="V36"/>
  <c r="J32"/>
  <c r="P32"/>
  <c r="V32"/>
  <c r="P28"/>
  <c r="V28"/>
  <c r="P17"/>
  <c r="J17"/>
  <c r="P5"/>
  <c r="J5"/>
  <c r="J26"/>
  <c r="P26"/>
  <c r="J14"/>
  <c r="P14"/>
  <c r="J6"/>
  <c r="P6"/>
  <c r="J27"/>
  <c r="P27"/>
  <c r="P23"/>
  <c r="J23"/>
  <c r="J19"/>
  <c r="P19"/>
  <c r="P15"/>
  <c r="J15"/>
  <c r="J11"/>
  <c r="P11"/>
  <c r="P7"/>
  <c r="J7"/>
  <c r="P25"/>
  <c r="J25"/>
  <c r="P21"/>
  <c r="J21"/>
  <c r="P13"/>
  <c r="J13"/>
  <c r="P9"/>
  <c r="J9"/>
  <c r="J22"/>
  <c r="P22"/>
  <c r="J18"/>
  <c r="P18"/>
  <c r="J10"/>
  <c r="P10"/>
  <c r="J28"/>
  <c r="P24"/>
  <c r="J24"/>
  <c r="P20"/>
  <c r="J20"/>
  <c r="P16"/>
  <c r="J16"/>
  <c r="P12"/>
  <c r="J12"/>
  <c r="P8"/>
  <c r="J8"/>
</calcChain>
</file>

<file path=xl/sharedStrings.xml><?xml version="1.0" encoding="utf-8"?>
<sst xmlns="http://schemas.openxmlformats.org/spreadsheetml/2006/main" count="268" uniqueCount="128">
  <si>
    <t>Ապրանքի անվանումը</t>
  </si>
  <si>
    <t>Աղ</t>
  </si>
  <si>
    <t>կգ</t>
  </si>
  <si>
    <t>Ալյուր</t>
  </si>
  <si>
    <t>լիտր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</si>
  <si>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</si>
  <si>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</si>
  <si>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</si>
  <si>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</si>
  <si>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հատ</t>
  </si>
  <si>
    <t>Գարեձավար</t>
  </si>
  <si>
    <t>Դդմիկ</t>
  </si>
  <si>
    <t>Դեղձ</t>
  </si>
  <si>
    <t>Թխվածքաբլիթ</t>
  </si>
  <si>
    <t>Թեյ</t>
  </si>
  <si>
    <t xml:space="preserve">Թթվասեր </t>
  </si>
  <si>
    <t xml:space="preserve"> Լոբի</t>
  </si>
  <si>
    <t>Ծաղկակաղամբ</t>
  </si>
  <si>
    <t>Ծիրան</t>
  </si>
  <si>
    <t>Կակաո</t>
  </si>
  <si>
    <t xml:space="preserve">Կարագ </t>
  </si>
  <si>
    <t>Կաթնաշոռ</t>
  </si>
  <si>
    <t>Կիտրոն</t>
  </si>
  <si>
    <t>Հաց</t>
  </si>
  <si>
    <t>Հավի ձու</t>
  </si>
  <si>
    <t>Հնդկաձավար</t>
  </si>
  <si>
    <t>Հաճարաձավար</t>
  </si>
  <si>
    <t>Մակարոնեղեն</t>
  </si>
  <si>
    <t>Մածուն</t>
  </si>
  <si>
    <t>Շաքարավազ</t>
  </si>
  <si>
    <t>Ոլոռ /պահածո/</t>
  </si>
  <si>
    <t>Ոլոռ</t>
  </si>
  <si>
    <t>Ոսպ</t>
  </si>
  <si>
    <t>Չամիչ</t>
  </si>
  <si>
    <t>Պանրիկ</t>
  </si>
  <si>
    <t>Ջեմ</t>
  </si>
  <si>
    <t>Սխտոր</t>
  </si>
  <si>
    <t>Սմբուկ</t>
  </si>
  <si>
    <t>Սոխ</t>
  </si>
  <si>
    <t>Սպիտակաձավար</t>
  </si>
  <si>
    <t xml:space="preserve">Սոդա </t>
  </si>
  <si>
    <t xml:space="preserve">Վանիլին </t>
  </si>
  <si>
    <t>Վաֆլի</t>
  </si>
  <si>
    <t xml:space="preserve">Տավարի միս </t>
  </si>
  <si>
    <t>Տաքդեղ /պղպեղ/</t>
  </si>
  <si>
    <t>Տոմատի մածուկ</t>
  </si>
  <si>
    <t>Ցորենաձավար</t>
  </si>
  <si>
    <t>Բանան</t>
  </si>
  <si>
    <t>չ/մ</t>
  </si>
  <si>
    <t xml:space="preserve">Վարսակի փաթիլներ </t>
  </si>
  <si>
    <t>Լոբի հատիկավոր</t>
  </si>
  <si>
    <t>Պանիր /Լոռի/</t>
  </si>
  <si>
    <t xml:space="preserve">Խնձոր </t>
  </si>
  <si>
    <t>Խնձոր /հունիս- օգոստոս/</t>
  </si>
  <si>
    <t>Չոր միրգ առանց կորիզի</t>
  </si>
  <si>
    <t>Թռչնամիս /Հավի կրծքամիս/</t>
  </si>
  <si>
    <t>Քաղցրաբլիթ
 /պրյանիկ/</t>
  </si>
  <si>
    <t>Լոլիկ /2-րդ  եռամսյակ/</t>
  </si>
  <si>
    <t>Լոլիկ /4-րդ  եռամսյակ/</t>
  </si>
  <si>
    <t>Լոլիկ /3-րդ  եռամսյակ/</t>
  </si>
  <si>
    <t>Կարտոֆիլ /2-րդ եռամսյակ/</t>
  </si>
  <si>
    <t>Կարտոֆիլ /3-րդ եռամսյակ/</t>
  </si>
  <si>
    <t>Կարտոֆիլ /4-րդ եռամսյակ/</t>
  </si>
  <si>
    <t>Բուլկի</t>
  </si>
  <si>
    <t>Գնման ժամանակացույց</t>
  </si>
  <si>
    <t>նախահաշվային գին</t>
  </si>
  <si>
    <t>1-ին եռամսյակ</t>
  </si>
  <si>
    <t>2-րդ եռամսյակ</t>
  </si>
  <si>
    <t>3-րդ եռամսյակ</t>
  </si>
  <si>
    <t>4-րդ եռամսյակ</t>
  </si>
  <si>
    <t>ընդամենը</t>
  </si>
  <si>
    <t>Մրգահյութ</t>
  </si>
  <si>
    <t>Գազար1 /1-ին և 4-րդ եռ/</t>
  </si>
  <si>
    <t>Գազար /2-րդ և 3-րդ եռ/</t>
  </si>
  <si>
    <t>տուփ</t>
  </si>
  <si>
    <t>կապ</t>
  </si>
  <si>
    <t>Կանաչի /1-ին և 4-րդ եռ/</t>
  </si>
  <si>
    <t>Կանաչի /2-րդ և 3-րդ եռ/</t>
  </si>
  <si>
    <t>Կոնֆետ</t>
  </si>
  <si>
    <t>Կարտոֆիլ /1-ին և 2-րդ եռ եռամսյակ/</t>
  </si>
  <si>
    <t xml:space="preserve">Կաղամբ 3-րդ եռ </t>
  </si>
  <si>
    <t>Կաղամբ /1-ին և 4-րդ եռ/</t>
  </si>
  <si>
    <t>Կաղամբ /2-րդ եռ/</t>
  </si>
  <si>
    <t>Շոկոլադապատ կոնֆետ</t>
  </si>
  <si>
    <t>Սալոր 3-րդ եռ</t>
  </si>
  <si>
    <t>Վարունգ 1-ին և 4-րդ</t>
  </si>
  <si>
    <t>Վարունգ 2-րդ եռ</t>
  </si>
  <si>
    <t>Վարունգ 3-րդ եռ</t>
  </si>
  <si>
    <t xml:space="preserve">Վարունգ 4-րդ </t>
  </si>
  <si>
    <t>Մանդարին 1-ին և 4-րդ եռ</t>
  </si>
  <si>
    <t>Կաթ/պոլիէթիլենային/</t>
  </si>
  <si>
    <t>Թռչնամիս /Հավի բդիկ/</t>
  </si>
  <si>
    <t>Թռչնամիս /Հավի միս/</t>
  </si>
  <si>
    <t>պաքսիմատ</t>
  </si>
  <si>
    <t>հալվա</t>
  </si>
  <si>
    <t>մարմելադ</t>
  </si>
  <si>
    <t>լավաշ</t>
  </si>
  <si>
    <t>մուրաբա</t>
  </si>
  <si>
    <t>կարտոֆիլի օսլա</t>
  </si>
  <si>
    <t>շոկոլադապատ կոնֆետ /սուֆլե/</t>
  </si>
  <si>
    <t>ձուկ</t>
  </si>
  <si>
    <t>եգիպտացորենի պահածո</t>
  </si>
  <si>
    <t>շոկոլադապատ զեֆիռ</t>
  </si>
  <si>
    <t>խմորիչ</t>
  </si>
  <si>
    <t>Շերտային խմորեղեն</t>
  </si>
  <si>
    <t>Բիսկվիտային խմորեղեն</t>
  </si>
  <si>
    <t>Չորաբլիթ</t>
  </si>
  <si>
    <t>շոկոլադե կրեմ</t>
  </si>
  <si>
    <t>հալած յուղ</t>
  </si>
  <si>
    <t xml:space="preserve"> </t>
  </si>
  <si>
    <t>աղացած կարմիր պղպեղ</t>
  </si>
  <si>
    <t>Արշտա</t>
  </si>
  <si>
    <t xml:space="preserve">բրոկոլի </t>
  </si>
  <si>
    <t>,,Սպարապետ,,ՍՊԸ</t>
  </si>
  <si>
    <t>Գին</t>
  </si>
  <si>
    <t>Ինքնարժեք</t>
  </si>
  <si>
    <t>Շահույթ</t>
  </si>
  <si>
    <t>Գինն առանց ԱԱՀ</t>
  </si>
  <si>
    <t>ԱԱՀ</t>
  </si>
  <si>
    <t>Ընդամենը</t>
  </si>
  <si>
    <t>,,Էս ԸՆԴ Է,ՍՊԸ</t>
  </si>
  <si>
    <t>,,Պիրամիդա Կվինտ,,ՍՊԸ</t>
  </si>
  <si>
    <t>,,Ֆամմա Ֆուդ,,ՍՊԸ</t>
  </si>
  <si>
    <t>,,ՍՄԱՅԼՍ,,ՍՊԸ</t>
  </si>
  <si>
    <t>,,Պլուտոն,,ՍՊԸ</t>
  </si>
  <si>
    <t>,,Սուսաննա Հակոբյան,,ԱՁ</t>
  </si>
  <si>
    <t>,,Ալբինա Գրիգորյան Միխայիլի,,ԱՁ</t>
  </si>
  <si>
    <t>,,Լիլիթ Չոբանյան,,ԱՁ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</si>
</sst>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8"/>
      <color theme="1"/>
      <name val="GHEA Grapalat"/>
      <family val="3"/>
    </font>
    <font>
      <b/>
      <sz val="8"/>
      <name val="GHEA Grapalat"/>
      <family val="3"/>
    </font>
    <font>
      <sz val="10"/>
      <color theme="1"/>
      <name val="Sylfae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10"/>
      <name val="GHEA Grapalat"/>
      <family val="3"/>
    </font>
    <font>
      <b/>
      <sz val="11"/>
      <color theme="1"/>
      <name val="Calibri"/>
      <family val="2"/>
      <scheme val="minor"/>
    </font>
    <font>
      <b/>
      <sz val="11"/>
      <color theme="3" tint="0.39997558519241921"/>
      <name val="GHEA Grapalat"/>
      <charset val="204"/>
    </font>
    <font>
      <sz val="11"/>
      <color rgb="FFFF0000"/>
      <name val="Calibri"/>
      <family val="2"/>
      <scheme val="minor"/>
    </font>
    <font>
      <b/>
      <sz val="8"/>
      <color theme="3" tint="0.3999755851924192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11"/>
      <color theme="3" tint="0.3999755851924192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3" tint="0.39997558519241921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8"/>
      <color rgb="FF00B0F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27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8" fillId="0" borderId="1" xfId="0" applyFont="1" applyBorder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/>
    <xf numFmtId="0" fontId="10" fillId="0" borderId="1" xfId="0" applyFont="1" applyBorder="1"/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0" fillId="0" borderId="4" xfId="0" applyFill="1" applyBorder="1"/>
    <xf numFmtId="0" fontId="0" fillId="0" borderId="0" xfId="0" applyFill="1" applyBorder="1"/>
    <xf numFmtId="0" fontId="0" fillId="0" borderId="5" xfId="0" applyFill="1" applyBorder="1"/>
    <xf numFmtId="0" fontId="15" fillId="0" borderId="0" xfId="0" applyFont="1"/>
    <xf numFmtId="0" fontId="15" fillId="0" borderId="4" xfId="0" applyFont="1" applyFill="1" applyBorder="1"/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8" fillId="0" borderId="0" xfId="0" applyFont="1"/>
    <xf numFmtId="0" fontId="19" fillId="0" borderId="1" xfId="0" applyFont="1" applyBorder="1" applyAlignment="1">
      <alignment wrapText="1"/>
    </xf>
    <xf numFmtId="0" fontId="5" fillId="0" borderId="0" xfId="0" applyFont="1" applyAlignment="1">
      <alignment horizontal="center" vertical="center"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02"/>
  <sheetViews>
    <sheetView tabSelected="1" workbookViewId="0">
      <pane ySplit="4" topLeftCell="A62" activePane="bottomLeft" state="frozen"/>
      <selection pane="bottomLeft" activeCell="L73" sqref="L73"/>
    </sheetView>
  </sheetViews>
  <sheetFormatPr defaultRowHeight="16"/>
  <cols>
    <col min="1" max="1" width="5.1796875" style="1" customWidth="1"/>
    <col min="2" max="2" width="11.453125" style="1" customWidth="1"/>
    <col min="3" max="4" width="7.54296875" style="1" customWidth="1"/>
    <col min="5" max="8" width="7.54296875" customWidth="1"/>
    <col min="9" max="9" width="7.54296875" style="11" customWidth="1"/>
    <col min="10" max="10" width="7.54296875" style="20" customWidth="1"/>
    <col min="11" max="12" width="7.54296875" customWidth="1"/>
    <col min="13" max="13" width="7.54296875" style="14" customWidth="1"/>
    <col min="14" max="15" width="7.54296875" customWidth="1"/>
    <col min="16" max="16" width="7.54296875" style="20" customWidth="1"/>
    <col min="17" max="18" width="7.54296875" customWidth="1"/>
    <col min="19" max="19" width="7.54296875" style="14" customWidth="1"/>
    <col min="20" max="21" width="7.54296875" customWidth="1"/>
    <col min="22" max="22" width="7.54296875" style="24" customWidth="1"/>
    <col min="23" max="24" width="7.54296875" customWidth="1"/>
    <col min="25" max="25" width="7.54296875" style="14" customWidth="1"/>
    <col min="26" max="27" width="7.54296875" customWidth="1"/>
    <col min="28" max="28" width="7.54296875" style="20" customWidth="1"/>
    <col min="29" max="30" width="7.54296875" customWidth="1"/>
    <col min="31" max="31" width="7.54296875" style="14" customWidth="1"/>
    <col min="32" max="33" width="7.54296875" customWidth="1"/>
    <col min="34" max="34" width="7.54296875" style="20" customWidth="1"/>
    <col min="35" max="36" width="7.54296875" customWidth="1"/>
    <col min="37" max="37" width="7.54296875" style="14" customWidth="1"/>
    <col min="38" max="39" width="7.54296875" customWidth="1"/>
    <col min="40" max="40" width="7.54296875" style="20" customWidth="1"/>
    <col min="41" max="42" width="7.54296875" customWidth="1"/>
    <col min="43" max="43" width="7.54296875" style="14" customWidth="1"/>
    <col min="44" max="45" width="7.54296875" customWidth="1"/>
    <col min="46" max="46" width="7.54296875" style="20" customWidth="1"/>
    <col min="49" max="49" width="8.7265625" style="14"/>
  </cols>
  <sheetData>
    <row r="1" spans="1:60" ht="14.5">
      <c r="A1" s="2"/>
      <c r="B1" s="3"/>
      <c r="C1" s="3"/>
      <c r="D1" s="3"/>
    </row>
    <row r="2" spans="1:60" ht="14.5">
      <c r="A2" s="2"/>
      <c r="B2" s="3"/>
      <c r="C2" s="3"/>
      <c r="D2" s="3"/>
    </row>
    <row r="3" spans="1:60" ht="14.5">
      <c r="A3" s="2"/>
      <c r="B3" s="26" t="s">
        <v>64</v>
      </c>
      <c r="C3" s="26"/>
      <c r="D3" s="26"/>
      <c r="E3" s="26"/>
      <c r="F3" s="26"/>
      <c r="G3" s="26"/>
      <c r="H3" s="26"/>
      <c r="I3" s="26"/>
      <c r="J3" s="13"/>
      <c r="K3" t="s">
        <v>113</v>
      </c>
      <c r="P3" s="20" t="s">
        <v>120</v>
      </c>
      <c r="V3" s="24" t="s">
        <v>121</v>
      </c>
      <c r="AB3" s="20" t="s">
        <v>122</v>
      </c>
      <c r="AH3" s="20" t="s">
        <v>123</v>
      </c>
      <c r="AN3" s="20" t="s">
        <v>124</v>
      </c>
      <c r="AT3" s="20" t="s">
        <v>125</v>
      </c>
      <c r="AY3" s="20" t="s">
        <v>126</v>
      </c>
      <c r="BB3" s="14"/>
      <c r="BD3" s="20" t="s">
        <v>127</v>
      </c>
      <c r="BG3" s="14"/>
    </row>
    <row r="4" spans="1:60" ht="32.5">
      <c r="A4" s="4" t="e">
        <f>-B4I4</f>
        <v>#NAME?</v>
      </c>
      <c r="B4" s="4" t="s">
        <v>0</v>
      </c>
      <c r="C4" s="4" t="s">
        <v>48</v>
      </c>
      <c r="D4" s="4" t="s">
        <v>65</v>
      </c>
      <c r="E4" s="6" t="s">
        <v>66</v>
      </c>
      <c r="F4" s="6" t="s">
        <v>67</v>
      </c>
      <c r="G4" s="6" t="s">
        <v>68</v>
      </c>
      <c r="H4" s="6" t="s">
        <v>69</v>
      </c>
      <c r="I4" s="6" t="s">
        <v>70</v>
      </c>
      <c r="J4" s="15" t="s">
        <v>114</v>
      </c>
      <c r="K4" s="16" t="s">
        <v>115</v>
      </c>
      <c r="L4" s="16" t="s">
        <v>116</v>
      </c>
      <c r="M4" s="22" t="s">
        <v>117</v>
      </c>
      <c r="N4" s="16" t="s">
        <v>118</v>
      </c>
      <c r="O4" s="16" t="s">
        <v>119</v>
      </c>
      <c r="P4" s="23" t="s">
        <v>114</v>
      </c>
      <c r="Q4" s="16" t="s">
        <v>115</v>
      </c>
      <c r="R4" s="16" t="s">
        <v>116</v>
      </c>
      <c r="S4" s="22" t="s">
        <v>117</v>
      </c>
      <c r="T4" s="16" t="s">
        <v>118</v>
      </c>
      <c r="U4" s="16" t="s">
        <v>119</v>
      </c>
      <c r="V4" s="25" t="s">
        <v>114</v>
      </c>
      <c r="W4" s="16" t="s">
        <v>115</v>
      </c>
      <c r="X4" s="16" t="s">
        <v>116</v>
      </c>
      <c r="Y4" s="22" t="s">
        <v>117</v>
      </c>
      <c r="Z4" s="16" t="s">
        <v>118</v>
      </c>
      <c r="AA4" s="16" t="s">
        <v>119</v>
      </c>
      <c r="AB4" s="23" t="s">
        <v>114</v>
      </c>
      <c r="AC4" s="16" t="s">
        <v>115</v>
      </c>
      <c r="AD4" s="16" t="s">
        <v>116</v>
      </c>
      <c r="AE4" s="22" t="s">
        <v>117</v>
      </c>
      <c r="AF4" s="16" t="s">
        <v>118</v>
      </c>
      <c r="AG4" s="16" t="s">
        <v>119</v>
      </c>
      <c r="AH4" s="23" t="s">
        <v>114</v>
      </c>
      <c r="AI4" s="16" t="s">
        <v>115</v>
      </c>
      <c r="AJ4" s="16" t="s">
        <v>116</v>
      </c>
      <c r="AK4" s="22" t="s">
        <v>117</v>
      </c>
      <c r="AL4" s="16" t="s">
        <v>118</v>
      </c>
      <c r="AM4" s="16" t="s">
        <v>119</v>
      </c>
      <c r="AN4" s="23" t="s">
        <v>114</v>
      </c>
      <c r="AO4" s="16" t="s">
        <v>115</v>
      </c>
      <c r="AP4" s="16" t="s">
        <v>116</v>
      </c>
      <c r="AQ4" s="22" t="s">
        <v>117</v>
      </c>
      <c r="AR4" s="16" t="s">
        <v>118</v>
      </c>
      <c r="AS4" s="16" t="s">
        <v>119</v>
      </c>
      <c r="AT4" s="23" t="s">
        <v>114</v>
      </c>
      <c r="AU4" s="16" t="s">
        <v>115</v>
      </c>
      <c r="AV4" s="16" t="s">
        <v>116</v>
      </c>
      <c r="AW4" s="22" t="s">
        <v>117</v>
      </c>
      <c r="AX4" s="16" t="s">
        <v>119</v>
      </c>
      <c r="AY4" s="23" t="s">
        <v>114</v>
      </c>
      <c r="AZ4" s="16" t="s">
        <v>115</v>
      </c>
      <c r="BA4" s="16" t="s">
        <v>116</v>
      </c>
      <c r="BB4" s="22" t="s">
        <v>117</v>
      </c>
      <c r="BC4" s="16" t="s">
        <v>119</v>
      </c>
      <c r="BD4" s="23" t="s">
        <v>114</v>
      </c>
      <c r="BE4" s="16" t="s">
        <v>115</v>
      </c>
      <c r="BF4" s="16" t="s">
        <v>116</v>
      </c>
      <c r="BG4" s="22" t="s">
        <v>117</v>
      </c>
      <c r="BH4" s="16" t="s">
        <v>119</v>
      </c>
    </row>
    <row r="5" spans="1:60">
      <c r="A5" s="7">
        <v>1</v>
      </c>
      <c r="B5" s="7" t="s">
        <v>1</v>
      </c>
      <c r="C5" s="7" t="s">
        <v>2</v>
      </c>
      <c r="D5" s="10"/>
      <c r="E5" s="5">
        <v>35</v>
      </c>
      <c r="F5" s="5">
        <v>35</v>
      </c>
      <c r="G5" s="5">
        <v>35</v>
      </c>
      <c r="H5" s="5">
        <v>40</v>
      </c>
      <c r="I5" s="12">
        <f>E5+F5+G5+H5</f>
        <v>145</v>
      </c>
      <c r="J5" s="21">
        <f>O5/I5</f>
        <v>170</v>
      </c>
      <c r="K5" s="17">
        <v>18675</v>
      </c>
      <c r="L5">
        <f>O5-N5-K5</f>
        <v>1866.6666666666679</v>
      </c>
      <c r="M5" s="14">
        <f>O5-N5</f>
        <v>20541.666666666668</v>
      </c>
      <c r="N5">
        <f>O5-O5/1.2</f>
        <v>4108.3333333333321</v>
      </c>
      <c r="O5">
        <v>24650</v>
      </c>
      <c r="P5" s="20">
        <f t="shared" ref="P5:P27" si="0">U5/I5</f>
        <v>171.6</v>
      </c>
      <c r="Q5">
        <v>18850</v>
      </c>
      <c r="R5">
        <f>U5-T5-Q5</f>
        <v>1885</v>
      </c>
      <c r="S5" s="14">
        <f>U5-T5</f>
        <v>20735</v>
      </c>
      <c r="T5">
        <f>U5-U5/1.2</f>
        <v>4147</v>
      </c>
      <c r="U5">
        <v>24882</v>
      </c>
      <c r="V5" s="24">
        <f>AA5/I5</f>
        <v>170</v>
      </c>
      <c r="W5">
        <v>17118</v>
      </c>
      <c r="X5">
        <f>AA5-Z5-W5</f>
        <v>3423.6666666666679</v>
      </c>
      <c r="Y5" s="14">
        <f>AA5-Z5</f>
        <v>20541.666666666668</v>
      </c>
      <c r="Z5">
        <f>AA5-AA5/1.2</f>
        <v>4108.3333333333321</v>
      </c>
      <c r="AA5">
        <v>24650</v>
      </c>
    </row>
    <row r="6" spans="1:60">
      <c r="A6" s="7">
        <v>2</v>
      </c>
      <c r="B6" s="7" t="s">
        <v>3</v>
      </c>
      <c r="C6" s="7" t="s">
        <v>2</v>
      </c>
      <c r="D6" s="10"/>
      <c r="E6" s="5">
        <v>75</v>
      </c>
      <c r="F6" s="5">
        <v>75</v>
      </c>
      <c r="G6" s="5">
        <v>75</v>
      </c>
      <c r="H6" s="5">
        <v>75</v>
      </c>
      <c r="I6" s="12">
        <f t="shared" ref="I6:I59" si="1">E6+F6+G6+H6</f>
        <v>300</v>
      </c>
      <c r="J6" s="21">
        <f t="shared" ref="J6:J69" si="2">O6/I6</f>
        <v>250</v>
      </c>
      <c r="K6" s="17">
        <v>56818</v>
      </c>
      <c r="L6">
        <f t="shared" ref="L6:L29" si="3">O6-N6-K6</f>
        <v>5682</v>
      </c>
      <c r="M6" s="14">
        <f t="shared" ref="M6:M29" si="4">O6-N6</f>
        <v>62500</v>
      </c>
      <c r="N6">
        <f t="shared" ref="N6:N69" si="5">O6-O6/1.2</f>
        <v>12500</v>
      </c>
      <c r="O6">
        <v>75000</v>
      </c>
      <c r="P6" s="20">
        <f t="shared" si="0"/>
        <v>244.2</v>
      </c>
      <c r="Q6">
        <v>55500</v>
      </c>
      <c r="R6">
        <f t="shared" ref="R6:R69" si="6">U6-T6-Q6</f>
        <v>5550</v>
      </c>
      <c r="S6" s="14">
        <f t="shared" ref="S6:S69" si="7">U6-T6</f>
        <v>61050</v>
      </c>
      <c r="T6">
        <f t="shared" ref="T6:T69" si="8">U6-U6/1.2</f>
        <v>12210</v>
      </c>
      <c r="U6">
        <v>73260</v>
      </c>
      <c r="V6" s="24">
        <f t="shared" ref="V6:V69" si="9">AA6/I6</f>
        <v>0</v>
      </c>
      <c r="X6">
        <f t="shared" ref="X6:X69" si="10">AA6-Z6-W6</f>
        <v>0</v>
      </c>
      <c r="Y6" s="14">
        <f t="shared" ref="Y6:Y69" si="11">AA6-Z6</f>
        <v>0</v>
      </c>
      <c r="Z6">
        <f t="shared" ref="Z6:Z69" si="12">AA6-AA6/1.2</f>
        <v>0</v>
      </c>
    </row>
    <row r="7" spans="1:60">
      <c r="A7" s="7">
        <v>3</v>
      </c>
      <c r="B7" s="7" t="s">
        <v>111</v>
      </c>
      <c r="C7" s="7" t="s">
        <v>2</v>
      </c>
      <c r="D7" s="10"/>
      <c r="E7" s="5">
        <v>20</v>
      </c>
      <c r="F7" s="5">
        <v>20</v>
      </c>
      <c r="G7" s="5">
        <v>20</v>
      </c>
      <c r="H7" s="5">
        <v>20</v>
      </c>
      <c r="I7" s="12">
        <f t="shared" si="1"/>
        <v>80</v>
      </c>
      <c r="J7" s="21">
        <f t="shared" si="2"/>
        <v>700</v>
      </c>
      <c r="K7" s="17">
        <v>42425</v>
      </c>
      <c r="L7">
        <f t="shared" si="3"/>
        <v>4241.6666666666715</v>
      </c>
      <c r="M7" s="14">
        <f t="shared" si="4"/>
        <v>46666.666666666672</v>
      </c>
      <c r="N7">
        <f t="shared" si="5"/>
        <v>9333.3333333333285</v>
      </c>
      <c r="O7">
        <v>56000</v>
      </c>
      <c r="P7" s="20">
        <f t="shared" si="0"/>
        <v>0</v>
      </c>
      <c r="R7">
        <f t="shared" si="6"/>
        <v>0</v>
      </c>
      <c r="S7" s="14">
        <f t="shared" si="7"/>
        <v>0</v>
      </c>
      <c r="T7">
        <f t="shared" si="8"/>
        <v>0</v>
      </c>
      <c r="V7" s="24">
        <f t="shared" si="9"/>
        <v>0</v>
      </c>
      <c r="X7">
        <f t="shared" si="10"/>
        <v>0</v>
      </c>
      <c r="Y7" s="14">
        <f t="shared" si="11"/>
        <v>0</v>
      </c>
      <c r="Z7">
        <f t="shared" si="12"/>
        <v>0</v>
      </c>
    </row>
    <row r="8" spans="1:60">
      <c r="A8" s="7">
        <v>4</v>
      </c>
      <c r="B8" s="7" t="s">
        <v>112</v>
      </c>
      <c r="C8" s="7" t="s">
        <v>2</v>
      </c>
      <c r="D8" s="10"/>
      <c r="E8" s="5"/>
      <c r="F8" s="5">
        <v>15</v>
      </c>
      <c r="G8" s="5">
        <v>15</v>
      </c>
      <c r="H8" s="5"/>
      <c r="I8" s="12">
        <f t="shared" si="1"/>
        <v>30</v>
      </c>
      <c r="J8" s="21">
        <f t="shared" si="2"/>
        <v>1000</v>
      </c>
      <c r="K8" s="18">
        <v>22727</v>
      </c>
      <c r="L8">
        <f t="shared" si="3"/>
        <v>2273</v>
      </c>
      <c r="M8" s="14">
        <f t="shared" si="4"/>
        <v>25000</v>
      </c>
      <c r="N8">
        <f t="shared" si="5"/>
        <v>5000</v>
      </c>
      <c r="O8">
        <v>30000</v>
      </c>
      <c r="P8" s="20">
        <f t="shared" si="0"/>
        <v>990</v>
      </c>
      <c r="Q8">
        <v>22500</v>
      </c>
      <c r="R8">
        <f t="shared" si="6"/>
        <v>2250</v>
      </c>
      <c r="S8" s="14">
        <f t="shared" si="7"/>
        <v>24750</v>
      </c>
      <c r="T8">
        <f t="shared" si="8"/>
        <v>4950</v>
      </c>
      <c r="U8">
        <v>29700</v>
      </c>
      <c r="V8" s="24">
        <f t="shared" si="9"/>
        <v>0</v>
      </c>
      <c r="X8">
        <f t="shared" si="10"/>
        <v>0</v>
      </c>
      <c r="Y8" s="14">
        <f t="shared" si="11"/>
        <v>0</v>
      </c>
      <c r="Z8">
        <f t="shared" si="12"/>
        <v>0</v>
      </c>
    </row>
    <row r="9" spans="1:60">
      <c r="A9" s="7">
        <v>5</v>
      </c>
      <c r="B9" s="7" t="s">
        <v>47</v>
      </c>
      <c r="C9" s="7" t="s">
        <v>2</v>
      </c>
      <c r="D9" s="10"/>
      <c r="E9" s="5">
        <v>20</v>
      </c>
      <c r="F9" s="5">
        <v>15</v>
      </c>
      <c r="G9" s="5">
        <v>15</v>
      </c>
      <c r="H9" s="5">
        <v>20</v>
      </c>
      <c r="I9" s="12">
        <f t="shared" si="1"/>
        <v>70</v>
      </c>
      <c r="J9" s="21">
        <f t="shared" si="2"/>
        <v>800</v>
      </c>
      <c r="K9" s="17">
        <v>42425</v>
      </c>
      <c r="L9">
        <f t="shared" si="3"/>
        <v>4241.6666666666715</v>
      </c>
      <c r="M9" s="14">
        <f t="shared" si="4"/>
        <v>46666.666666666672</v>
      </c>
      <c r="N9">
        <f t="shared" si="5"/>
        <v>9333.3333333333285</v>
      </c>
      <c r="O9">
        <v>56000</v>
      </c>
      <c r="P9" s="20">
        <f t="shared" si="0"/>
        <v>646.79999999999995</v>
      </c>
      <c r="Q9">
        <v>34300</v>
      </c>
      <c r="R9">
        <f t="shared" si="6"/>
        <v>3430</v>
      </c>
      <c r="S9" s="14">
        <f t="shared" si="7"/>
        <v>37730</v>
      </c>
      <c r="T9">
        <f t="shared" si="8"/>
        <v>7546</v>
      </c>
      <c r="U9">
        <v>45276</v>
      </c>
      <c r="V9" s="24">
        <f t="shared" si="9"/>
        <v>0</v>
      </c>
      <c r="X9">
        <f t="shared" si="10"/>
        <v>0</v>
      </c>
      <c r="Y9" s="14">
        <f t="shared" si="11"/>
        <v>0</v>
      </c>
      <c r="Z9">
        <f t="shared" si="12"/>
        <v>0</v>
      </c>
    </row>
    <row r="10" spans="1:60">
      <c r="A10" s="7">
        <v>6</v>
      </c>
      <c r="B10" s="7" t="s">
        <v>63</v>
      </c>
      <c r="C10" s="7" t="s">
        <v>9</v>
      </c>
      <c r="D10" s="10"/>
      <c r="E10" s="5">
        <v>250</v>
      </c>
      <c r="F10" s="5">
        <v>250</v>
      </c>
      <c r="G10" s="5">
        <v>250</v>
      </c>
      <c r="H10" s="5">
        <v>250</v>
      </c>
      <c r="I10" s="12">
        <f t="shared" si="1"/>
        <v>1000</v>
      </c>
      <c r="J10" s="21">
        <f t="shared" si="2"/>
        <v>120</v>
      </c>
      <c r="K10" s="19">
        <v>86000</v>
      </c>
      <c r="L10">
        <v>14000</v>
      </c>
      <c r="M10" s="14">
        <f t="shared" si="4"/>
        <v>100000</v>
      </c>
      <c r="N10">
        <v>20000</v>
      </c>
      <c r="O10">
        <v>120000</v>
      </c>
      <c r="P10" s="20">
        <f t="shared" si="0"/>
        <v>0</v>
      </c>
      <c r="R10">
        <f t="shared" si="6"/>
        <v>0</v>
      </c>
      <c r="S10" s="14">
        <f t="shared" si="7"/>
        <v>0</v>
      </c>
      <c r="T10">
        <f t="shared" si="8"/>
        <v>0</v>
      </c>
      <c r="V10" s="24">
        <f t="shared" si="9"/>
        <v>0</v>
      </c>
      <c r="X10">
        <f t="shared" si="10"/>
        <v>0</v>
      </c>
      <c r="Y10" s="14">
        <f t="shared" si="11"/>
        <v>0</v>
      </c>
      <c r="Z10">
        <f t="shared" si="12"/>
        <v>0</v>
      </c>
      <c r="AT10" s="20">
        <v>90</v>
      </c>
      <c r="AU10">
        <v>82000</v>
      </c>
      <c r="AV10">
        <v>8000</v>
      </c>
      <c r="AW10" s="14">
        <v>90000</v>
      </c>
      <c r="AX10">
        <v>90000</v>
      </c>
      <c r="AY10">
        <v>90</v>
      </c>
      <c r="AZ10">
        <v>60000</v>
      </c>
      <c r="BA10">
        <v>30000</v>
      </c>
      <c r="BB10">
        <v>90000</v>
      </c>
      <c r="BC10">
        <v>90000</v>
      </c>
    </row>
    <row r="11" spans="1:60" ht="41" thickBot="1">
      <c r="A11" s="7">
        <v>7</v>
      </c>
      <c r="B11" s="8" t="s">
        <v>105</v>
      </c>
      <c r="C11" s="7" t="s">
        <v>2</v>
      </c>
      <c r="D11" s="10"/>
      <c r="E11" s="5">
        <v>15</v>
      </c>
      <c r="F11" s="5">
        <v>15</v>
      </c>
      <c r="G11" s="5">
        <v>15</v>
      </c>
      <c r="H11" s="5">
        <v>15</v>
      </c>
      <c r="I11" s="12">
        <f t="shared" si="1"/>
        <v>60</v>
      </c>
      <c r="J11" s="21">
        <f t="shared" si="2"/>
        <v>1700</v>
      </c>
      <c r="K11" s="19">
        <v>77273</v>
      </c>
      <c r="L11">
        <f t="shared" si="3"/>
        <v>7727</v>
      </c>
      <c r="M11" s="14">
        <f t="shared" si="4"/>
        <v>85000</v>
      </c>
      <c r="N11">
        <f t="shared" si="5"/>
        <v>17000</v>
      </c>
      <c r="O11">
        <v>102000</v>
      </c>
      <c r="P11" s="20">
        <f t="shared" si="0"/>
        <v>0</v>
      </c>
      <c r="R11">
        <f t="shared" si="6"/>
        <v>0</v>
      </c>
      <c r="S11" s="14">
        <f t="shared" si="7"/>
        <v>0</v>
      </c>
      <c r="T11">
        <f t="shared" si="8"/>
        <v>0</v>
      </c>
      <c r="V11" s="24">
        <f t="shared" si="9"/>
        <v>0</v>
      </c>
      <c r="X11">
        <f t="shared" si="10"/>
        <v>0</v>
      </c>
      <c r="Y11" s="14">
        <f t="shared" si="11"/>
        <v>0</v>
      </c>
      <c r="Z11">
        <f t="shared" si="12"/>
        <v>0</v>
      </c>
    </row>
    <row r="12" spans="1:60" ht="26">
      <c r="A12" s="7">
        <v>8</v>
      </c>
      <c r="B12" s="7" t="s">
        <v>5</v>
      </c>
      <c r="C12" s="7" t="s">
        <v>4</v>
      </c>
      <c r="D12" s="10"/>
      <c r="E12" s="5">
        <v>40</v>
      </c>
      <c r="F12" s="5">
        <v>40</v>
      </c>
      <c r="G12" s="5">
        <v>40</v>
      </c>
      <c r="H12" s="5">
        <v>50</v>
      </c>
      <c r="I12" s="12">
        <f t="shared" si="1"/>
        <v>170</v>
      </c>
      <c r="J12" s="21">
        <f t="shared" si="2"/>
        <v>650</v>
      </c>
      <c r="K12" s="19">
        <v>83712</v>
      </c>
      <c r="L12">
        <f t="shared" si="3"/>
        <v>8371.333333333343</v>
      </c>
      <c r="M12" s="14">
        <f t="shared" si="4"/>
        <v>92083.333333333343</v>
      </c>
      <c r="N12">
        <f t="shared" si="5"/>
        <v>18416.666666666657</v>
      </c>
      <c r="O12">
        <v>110500</v>
      </c>
      <c r="P12" s="20">
        <f t="shared" si="0"/>
        <v>646.79999999999995</v>
      </c>
      <c r="Q12">
        <v>83300</v>
      </c>
      <c r="R12">
        <f t="shared" si="6"/>
        <v>8330</v>
      </c>
      <c r="S12" s="14">
        <f t="shared" si="7"/>
        <v>91630</v>
      </c>
      <c r="T12">
        <f t="shared" si="8"/>
        <v>18326</v>
      </c>
      <c r="U12">
        <v>109956</v>
      </c>
      <c r="V12" s="24">
        <f t="shared" si="9"/>
        <v>0</v>
      </c>
      <c r="X12">
        <f t="shared" si="10"/>
        <v>0</v>
      </c>
      <c r="Y12" s="14">
        <f t="shared" si="11"/>
        <v>0</v>
      </c>
      <c r="Z12">
        <f t="shared" si="12"/>
        <v>0</v>
      </c>
    </row>
    <row r="13" spans="1:60">
      <c r="A13" s="7">
        <v>9</v>
      </c>
      <c r="B13" s="7" t="s">
        <v>6</v>
      </c>
      <c r="C13" s="7" t="s">
        <v>2</v>
      </c>
      <c r="D13" s="10"/>
      <c r="E13" s="5">
        <v>75</v>
      </c>
      <c r="F13" s="5">
        <v>75</v>
      </c>
      <c r="G13" s="5">
        <v>75</v>
      </c>
      <c r="H13" s="5">
        <v>75</v>
      </c>
      <c r="I13" s="12">
        <f t="shared" si="1"/>
        <v>300</v>
      </c>
      <c r="J13" s="21">
        <f t="shared" si="2"/>
        <v>500</v>
      </c>
      <c r="K13" s="19">
        <v>113636</v>
      </c>
      <c r="L13">
        <f t="shared" si="3"/>
        <v>11364</v>
      </c>
      <c r="M13" s="14">
        <f t="shared" si="4"/>
        <v>125000</v>
      </c>
      <c r="N13">
        <f t="shared" si="5"/>
        <v>25000</v>
      </c>
      <c r="O13">
        <v>150000</v>
      </c>
      <c r="P13" s="20">
        <f t="shared" si="0"/>
        <v>495</v>
      </c>
      <c r="Q13">
        <v>112500</v>
      </c>
      <c r="R13">
        <f t="shared" si="6"/>
        <v>11250</v>
      </c>
      <c r="S13" s="14">
        <f t="shared" si="7"/>
        <v>123750</v>
      </c>
      <c r="T13">
        <f t="shared" si="8"/>
        <v>24750</v>
      </c>
      <c r="U13">
        <v>148500</v>
      </c>
      <c r="V13" s="24">
        <f t="shared" si="9"/>
        <v>420</v>
      </c>
      <c r="W13">
        <v>87500</v>
      </c>
      <c r="X13">
        <f t="shared" si="10"/>
        <v>17500</v>
      </c>
      <c r="Y13" s="14">
        <f t="shared" si="11"/>
        <v>105000</v>
      </c>
      <c r="Z13">
        <f t="shared" si="12"/>
        <v>21000</v>
      </c>
      <c r="AA13">
        <v>126000</v>
      </c>
    </row>
    <row r="14" spans="1:60" ht="65">
      <c r="A14" s="7">
        <v>10</v>
      </c>
      <c r="B14" s="7" t="s">
        <v>7</v>
      </c>
      <c r="C14" s="7" t="s">
        <v>2</v>
      </c>
      <c r="D14" s="10"/>
      <c r="E14" s="5"/>
      <c r="F14" s="5"/>
      <c r="G14" s="5">
        <v>50</v>
      </c>
      <c r="H14" s="5">
        <v>40</v>
      </c>
      <c r="I14" s="12">
        <f t="shared" si="1"/>
        <v>90</v>
      </c>
      <c r="J14" s="21">
        <f t="shared" si="2"/>
        <v>350</v>
      </c>
      <c r="K14" s="19">
        <v>23864</v>
      </c>
      <c r="L14">
        <f t="shared" si="3"/>
        <v>2386</v>
      </c>
      <c r="M14" s="14">
        <f t="shared" si="4"/>
        <v>26250</v>
      </c>
      <c r="N14">
        <f t="shared" si="5"/>
        <v>5250</v>
      </c>
      <c r="O14">
        <v>31500</v>
      </c>
      <c r="P14" s="20">
        <f t="shared" si="0"/>
        <v>396</v>
      </c>
      <c r="Q14">
        <v>27000</v>
      </c>
      <c r="R14">
        <f t="shared" si="6"/>
        <v>2700</v>
      </c>
      <c r="S14" s="14">
        <f t="shared" si="7"/>
        <v>29700</v>
      </c>
      <c r="T14">
        <f t="shared" si="8"/>
        <v>5940</v>
      </c>
      <c r="U14">
        <v>35640</v>
      </c>
      <c r="V14" s="24">
        <f t="shared" si="9"/>
        <v>0</v>
      </c>
      <c r="X14">
        <f t="shared" si="10"/>
        <v>0</v>
      </c>
      <c r="Y14" s="14">
        <f t="shared" si="11"/>
        <v>0</v>
      </c>
      <c r="Z14">
        <f t="shared" si="12"/>
        <v>0</v>
      </c>
    </row>
    <row r="15" spans="1:60" ht="65">
      <c r="A15" s="7">
        <v>11</v>
      </c>
      <c r="B15" s="7" t="s">
        <v>8</v>
      </c>
      <c r="C15" s="7" t="s">
        <v>2</v>
      </c>
      <c r="D15" s="10"/>
      <c r="E15" s="5">
        <v>60</v>
      </c>
      <c r="F15" s="5">
        <v>60</v>
      </c>
      <c r="G15" s="5"/>
      <c r="H15" s="5"/>
      <c r="I15" s="12">
        <f t="shared" si="1"/>
        <v>120</v>
      </c>
      <c r="J15" s="21">
        <f t="shared" si="2"/>
        <v>400</v>
      </c>
      <c r="K15" s="19">
        <v>36364</v>
      </c>
      <c r="L15">
        <f t="shared" si="3"/>
        <v>3636</v>
      </c>
      <c r="M15" s="14">
        <f t="shared" si="4"/>
        <v>40000</v>
      </c>
      <c r="N15">
        <f t="shared" si="5"/>
        <v>8000</v>
      </c>
      <c r="O15">
        <v>48000</v>
      </c>
      <c r="P15" s="20">
        <f t="shared" si="0"/>
        <v>349.8</v>
      </c>
      <c r="Q15">
        <v>31800</v>
      </c>
      <c r="R15">
        <f t="shared" si="6"/>
        <v>3180</v>
      </c>
      <c r="S15" s="14">
        <f t="shared" si="7"/>
        <v>34980</v>
      </c>
      <c r="T15">
        <f t="shared" si="8"/>
        <v>6996</v>
      </c>
      <c r="U15">
        <v>41976</v>
      </c>
      <c r="V15" s="24">
        <f t="shared" si="9"/>
        <v>0</v>
      </c>
      <c r="X15">
        <f t="shared" si="10"/>
        <v>0</v>
      </c>
      <c r="Y15" s="14">
        <f t="shared" si="11"/>
        <v>0</v>
      </c>
      <c r="Z15">
        <f t="shared" si="12"/>
        <v>0</v>
      </c>
    </row>
    <row r="16" spans="1:60" ht="39">
      <c r="A16" s="7">
        <v>12</v>
      </c>
      <c r="B16" s="7" t="s">
        <v>72</v>
      </c>
      <c r="C16" s="7" t="s">
        <v>2</v>
      </c>
      <c r="D16" s="10"/>
      <c r="E16" s="5">
        <v>60</v>
      </c>
      <c r="F16" s="5"/>
      <c r="G16" s="5"/>
      <c r="H16" s="5">
        <v>60</v>
      </c>
      <c r="I16" s="12">
        <f t="shared" si="1"/>
        <v>120</v>
      </c>
      <c r="J16" s="21">
        <f t="shared" si="2"/>
        <v>350</v>
      </c>
      <c r="K16" s="19">
        <v>31818</v>
      </c>
      <c r="L16">
        <f t="shared" si="3"/>
        <v>3182</v>
      </c>
      <c r="M16" s="14">
        <f t="shared" si="4"/>
        <v>35000</v>
      </c>
      <c r="N16">
        <f t="shared" si="5"/>
        <v>7000</v>
      </c>
      <c r="O16">
        <v>42000</v>
      </c>
      <c r="P16" s="20">
        <f t="shared" si="0"/>
        <v>396</v>
      </c>
      <c r="Q16">
        <v>36000</v>
      </c>
      <c r="R16">
        <f t="shared" si="6"/>
        <v>3600</v>
      </c>
      <c r="S16" s="14">
        <f t="shared" si="7"/>
        <v>39600</v>
      </c>
      <c r="T16">
        <f t="shared" si="8"/>
        <v>7920</v>
      </c>
      <c r="U16">
        <v>47520</v>
      </c>
      <c r="V16" s="24">
        <f t="shared" si="9"/>
        <v>0</v>
      </c>
      <c r="X16">
        <f t="shared" si="10"/>
        <v>0</v>
      </c>
      <c r="Y16" s="14">
        <f t="shared" si="11"/>
        <v>0</v>
      </c>
      <c r="Z16">
        <f t="shared" si="12"/>
        <v>0</v>
      </c>
    </row>
    <row r="17" spans="1:39" ht="39">
      <c r="A17" s="7">
        <v>13</v>
      </c>
      <c r="B17" s="7" t="s">
        <v>73</v>
      </c>
      <c r="C17" s="7" t="s">
        <v>2</v>
      </c>
      <c r="D17" s="10"/>
      <c r="E17" s="5"/>
      <c r="F17" s="5">
        <v>60</v>
      </c>
      <c r="G17" s="5">
        <v>60</v>
      </c>
      <c r="H17" s="5"/>
      <c r="I17" s="12">
        <f t="shared" si="1"/>
        <v>120</v>
      </c>
      <c r="J17" s="21">
        <f t="shared" si="2"/>
        <v>400</v>
      </c>
      <c r="K17" s="19">
        <v>36364</v>
      </c>
      <c r="L17">
        <f t="shared" si="3"/>
        <v>3636</v>
      </c>
      <c r="M17" s="14">
        <f t="shared" si="4"/>
        <v>40000</v>
      </c>
      <c r="N17">
        <f t="shared" si="5"/>
        <v>8000</v>
      </c>
      <c r="O17">
        <v>48000</v>
      </c>
      <c r="P17" s="20">
        <f t="shared" si="0"/>
        <v>448.8</v>
      </c>
      <c r="Q17">
        <v>40800</v>
      </c>
      <c r="R17">
        <f t="shared" si="6"/>
        <v>4080</v>
      </c>
      <c r="S17" s="14">
        <f t="shared" si="7"/>
        <v>44880</v>
      </c>
      <c r="T17">
        <f t="shared" si="8"/>
        <v>8976</v>
      </c>
      <c r="U17">
        <v>53856</v>
      </c>
      <c r="V17" s="24">
        <f t="shared" si="9"/>
        <v>0</v>
      </c>
      <c r="X17">
        <f t="shared" si="10"/>
        <v>0</v>
      </c>
      <c r="Y17" s="14">
        <f t="shared" si="11"/>
        <v>0</v>
      </c>
      <c r="Z17">
        <f t="shared" si="12"/>
        <v>0</v>
      </c>
    </row>
    <row r="18" spans="1:39" ht="26">
      <c r="A18" s="7">
        <v>14</v>
      </c>
      <c r="B18" s="7" t="s">
        <v>10</v>
      </c>
      <c r="C18" s="7" t="s">
        <v>2</v>
      </c>
      <c r="D18" s="10"/>
      <c r="E18" s="5">
        <v>30</v>
      </c>
      <c r="F18" s="5">
        <v>30</v>
      </c>
      <c r="G18" s="5">
        <v>30</v>
      </c>
      <c r="H18" s="5">
        <v>30</v>
      </c>
      <c r="I18" s="12">
        <f t="shared" si="1"/>
        <v>120</v>
      </c>
      <c r="J18" s="21">
        <f t="shared" si="2"/>
        <v>600</v>
      </c>
      <c r="K18" s="19">
        <v>52800</v>
      </c>
      <c r="L18">
        <f t="shared" si="3"/>
        <v>7200</v>
      </c>
      <c r="M18" s="14">
        <f t="shared" si="4"/>
        <v>60000</v>
      </c>
      <c r="N18">
        <f t="shared" si="5"/>
        <v>12000</v>
      </c>
      <c r="O18">
        <v>72000</v>
      </c>
      <c r="P18" s="20">
        <f t="shared" si="0"/>
        <v>448.8</v>
      </c>
      <c r="Q18">
        <v>40800</v>
      </c>
      <c r="R18">
        <f t="shared" si="6"/>
        <v>4080</v>
      </c>
      <c r="S18" s="14">
        <f t="shared" si="7"/>
        <v>44880</v>
      </c>
      <c r="T18">
        <f t="shared" si="8"/>
        <v>8976</v>
      </c>
      <c r="U18">
        <v>53856</v>
      </c>
      <c r="V18" s="24">
        <f t="shared" si="9"/>
        <v>0</v>
      </c>
      <c r="X18">
        <f t="shared" si="10"/>
        <v>0</v>
      </c>
      <c r="Y18" s="14">
        <f t="shared" si="11"/>
        <v>0</v>
      </c>
      <c r="Z18">
        <f t="shared" si="12"/>
        <v>0</v>
      </c>
    </row>
    <row r="19" spans="1:39">
      <c r="A19" s="7">
        <v>15</v>
      </c>
      <c r="B19" s="7" t="s">
        <v>11</v>
      </c>
      <c r="C19" s="7" t="s">
        <v>2</v>
      </c>
      <c r="D19" s="10"/>
      <c r="E19" s="5"/>
      <c r="F19" s="5">
        <v>20</v>
      </c>
      <c r="G19" s="5">
        <v>40</v>
      </c>
      <c r="H19" s="5"/>
      <c r="I19" s="12">
        <f t="shared" si="1"/>
        <v>60</v>
      </c>
      <c r="J19" s="21">
        <f t="shared" si="2"/>
        <v>300</v>
      </c>
      <c r="K19" s="19">
        <v>12600</v>
      </c>
      <c r="L19">
        <f t="shared" si="3"/>
        <v>2400</v>
      </c>
      <c r="M19" s="14">
        <f t="shared" si="4"/>
        <v>15000</v>
      </c>
      <c r="N19">
        <f t="shared" si="5"/>
        <v>3000</v>
      </c>
      <c r="O19">
        <v>18000</v>
      </c>
      <c r="P19" s="20">
        <f t="shared" si="0"/>
        <v>217.8</v>
      </c>
      <c r="Q19">
        <v>9900</v>
      </c>
      <c r="R19">
        <f t="shared" si="6"/>
        <v>990</v>
      </c>
      <c r="S19" s="14">
        <f t="shared" si="7"/>
        <v>10890</v>
      </c>
      <c r="T19">
        <f t="shared" si="8"/>
        <v>2178</v>
      </c>
      <c r="U19">
        <v>13068</v>
      </c>
      <c r="V19" s="24">
        <f t="shared" si="9"/>
        <v>0</v>
      </c>
      <c r="X19">
        <f t="shared" si="10"/>
        <v>0</v>
      </c>
      <c r="Y19" s="14">
        <f t="shared" si="11"/>
        <v>0</v>
      </c>
      <c r="Z19">
        <f t="shared" si="12"/>
        <v>0</v>
      </c>
    </row>
    <row r="20" spans="1:39">
      <c r="A20" s="7">
        <v>16</v>
      </c>
      <c r="B20" s="7" t="s">
        <v>12</v>
      </c>
      <c r="C20" s="7" t="s">
        <v>2</v>
      </c>
      <c r="D20" s="10"/>
      <c r="E20" s="5"/>
      <c r="F20" s="5"/>
      <c r="G20" s="5">
        <v>30</v>
      </c>
      <c r="H20" s="5"/>
      <c r="I20" s="12">
        <f t="shared" si="1"/>
        <v>30</v>
      </c>
      <c r="J20" s="21">
        <f t="shared" si="2"/>
        <v>450</v>
      </c>
      <c r="K20" s="19">
        <v>10227</v>
      </c>
      <c r="L20">
        <f t="shared" si="3"/>
        <v>1023</v>
      </c>
      <c r="M20" s="14">
        <f t="shared" si="4"/>
        <v>11250</v>
      </c>
      <c r="N20">
        <f t="shared" si="5"/>
        <v>2250</v>
      </c>
      <c r="O20">
        <v>13500</v>
      </c>
      <c r="P20" s="20">
        <f t="shared" si="0"/>
        <v>448.8</v>
      </c>
      <c r="Q20">
        <v>10200</v>
      </c>
      <c r="R20">
        <f t="shared" si="6"/>
        <v>1020</v>
      </c>
      <c r="S20" s="14">
        <f t="shared" si="7"/>
        <v>11220</v>
      </c>
      <c r="T20">
        <f t="shared" si="8"/>
        <v>2244</v>
      </c>
      <c r="U20">
        <v>13464</v>
      </c>
      <c r="V20" s="24">
        <f t="shared" si="9"/>
        <v>0</v>
      </c>
      <c r="X20">
        <f t="shared" si="10"/>
        <v>0</v>
      </c>
      <c r="Y20" s="14">
        <f t="shared" si="11"/>
        <v>0</v>
      </c>
      <c r="Z20">
        <f t="shared" si="12"/>
        <v>0</v>
      </c>
    </row>
    <row r="21" spans="1:39" ht="39">
      <c r="A21" s="7">
        <v>17</v>
      </c>
      <c r="B21" s="7" t="s">
        <v>101</v>
      </c>
      <c r="C21" s="7" t="s">
        <v>74</v>
      </c>
      <c r="D21" s="10"/>
      <c r="E21" s="5">
        <v>40</v>
      </c>
      <c r="F21" s="5">
        <v>40</v>
      </c>
      <c r="G21" s="5">
        <v>40</v>
      </c>
      <c r="H21" s="5">
        <v>40</v>
      </c>
      <c r="I21" s="12">
        <f t="shared" si="1"/>
        <v>160</v>
      </c>
      <c r="J21" s="21">
        <f t="shared" si="2"/>
        <v>1000</v>
      </c>
      <c r="K21" s="19">
        <v>121212</v>
      </c>
      <c r="L21">
        <f t="shared" si="3"/>
        <v>12121.333333333343</v>
      </c>
      <c r="M21" s="14">
        <f t="shared" si="4"/>
        <v>133333.33333333334</v>
      </c>
      <c r="N21">
        <f t="shared" si="5"/>
        <v>26666.666666666657</v>
      </c>
      <c r="O21">
        <v>160000</v>
      </c>
      <c r="P21" s="20">
        <f t="shared" si="0"/>
        <v>990</v>
      </c>
      <c r="Q21">
        <v>120000</v>
      </c>
      <c r="R21">
        <f t="shared" si="6"/>
        <v>12000</v>
      </c>
      <c r="S21" s="14">
        <f t="shared" si="7"/>
        <v>132000</v>
      </c>
      <c r="T21">
        <f t="shared" si="8"/>
        <v>26400</v>
      </c>
      <c r="U21">
        <v>158400</v>
      </c>
      <c r="V21" s="24">
        <f t="shared" si="9"/>
        <v>0</v>
      </c>
      <c r="X21">
        <f t="shared" si="10"/>
        <v>0</v>
      </c>
      <c r="Y21" s="14">
        <f t="shared" si="11"/>
        <v>0</v>
      </c>
      <c r="Z21">
        <f t="shared" si="12"/>
        <v>0</v>
      </c>
    </row>
    <row r="22" spans="1:39">
      <c r="A22" s="7">
        <v>18</v>
      </c>
      <c r="B22" s="7" t="s">
        <v>14</v>
      </c>
      <c r="C22" s="7" t="s">
        <v>74</v>
      </c>
      <c r="D22" s="10"/>
      <c r="E22" s="5">
        <v>20</v>
      </c>
      <c r="F22" s="5">
        <v>20</v>
      </c>
      <c r="G22" s="5">
        <v>20</v>
      </c>
      <c r="H22" s="5">
        <v>20</v>
      </c>
      <c r="I22" s="12">
        <f t="shared" si="1"/>
        <v>80</v>
      </c>
      <c r="J22" s="21">
        <f t="shared" si="2"/>
        <v>550</v>
      </c>
      <c r="K22" s="19">
        <v>33334</v>
      </c>
      <c r="L22">
        <f t="shared" si="3"/>
        <v>3332.6666666666715</v>
      </c>
      <c r="M22" s="14">
        <f t="shared" si="4"/>
        <v>36666.666666666672</v>
      </c>
      <c r="N22">
        <f t="shared" si="5"/>
        <v>7333.3333333333285</v>
      </c>
      <c r="O22">
        <v>44000</v>
      </c>
      <c r="P22" s="20">
        <f t="shared" si="0"/>
        <v>0</v>
      </c>
      <c r="R22">
        <f t="shared" si="6"/>
        <v>0</v>
      </c>
      <c r="S22" s="14">
        <f t="shared" si="7"/>
        <v>0</v>
      </c>
      <c r="T22">
        <f t="shared" si="8"/>
        <v>0</v>
      </c>
      <c r="V22" s="24">
        <f t="shared" si="9"/>
        <v>0</v>
      </c>
      <c r="X22">
        <f t="shared" si="10"/>
        <v>0</v>
      </c>
      <c r="Y22" s="14">
        <f t="shared" si="11"/>
        <v>0</v>
      </c>
      <c r="Z22">
        <f t="shared" si="12"/>
        <v>0</v>
      </c>
    </row>
    <row r="23" spans="1:39">
      <c r="A23" s="7">
        <v>19</v>
      </c>
      <c r="B23" s="7" t="s">
        <v>16</v>
      </c>
      <c r="C23" s="7" t="s">
        <v>2</v>
      </c>
      <c r="D23" s="10"/>
      <c r="E23" s="5"/>
      <c r="F23" s="5"/>
      <c r="G23" s="5">
        <v>30</v>
      </c>
      <c r="H23" s="5"/>
      <c r="I23" s="12">
        <f t="shared" si="1"/>
        <v>30</v>
      </c>
      <c r="J23" s="21">
        <f t="shared" si="2"/>
        <v>500</v>
      </c>
      <c r="K23" s="19">
        <v>11364</v>
      </c>
      <c r="L23">
        <f t="shared" si="3"/>
        <v>1136</v>
      </c>
      <c r="M23" s="14">
        <f t="shared" si="4"/>
        <v>12500</v>
      </c>
      <c r="N23">
        <f t="shared" si="5"/>
        <v>2500</v>
      </c>
      <c r="O23">
        <v>15000</v>
      </c>
      <c r="P23" s="20">
        <f t="shared" si="0"/>
        <v>448.8</v>
      </c>
      <c r="Q23">
        <v>10200</v>
      </c>
      <c r="R23">
        <f t="shared" si="6"/>
        <v>1020</v>
      </c>
      <c r="S23" s="14">
        <f t="shared" si="7"/>
        <v>11220</v>
      </c>
      <c r="T23">
        <f t="shared" si="8"/>
        <v>2244</v>
      </c>
      <c r="U23">
        <v>13464</v>
      </c>
      <c r="V23" s="24">
        <f t="shared" si="9"/>
        <v>0</v>
      </c>
      <c r="X23">
        <f t="shared" si="10"/>
        <v>0</v>
      </c>
      <c r="Y23" s="14">
        <f t="shared" si="11"/>
        <v>0</v>
      </c>
      <c r="Z23">
        <f t="shared" si="12"/>
        <v>0</v>
      </c>
    </row>
    <row r="24" spans="1:39" ht="39">
      <c r="A24" s="7">
        <v>20</v>
      </c>
      <c r="B24" s="7" t="s">
        <v>50</v>
      </c>
      <c r="C24" s="7" t="s">
        <v>2</v>
      </c>
      <c r="D24" s="10"/>
      <c r="E24" s="5">
        <v>15</v>
      </c>
      <c r="F24" s="5">
        <v>15</v>
      </c>
      <c r="G24" s="5">
        <v>10</v>
      </c>
      <c r="H24" s="5">
        <v>10</v>
      </c>
      <c r="I24" s="12">
        <f t="shared" si="1"/>
        <v>50</v>
      </c>
      <c r="J24" s="21">
        <f t="shared" si="2"/>
        <v>1000</v>
      </c>
      <c r="K24" s="19">
        <v>37879</v>
      </c>
      <c r="L24">
        <f t="shared" si="3"/>
        <v>3787.6666666666715</v>
      </c>
      <c r="M24" s="14">
        <f t="shared" si="4"/>
        <v>41666.666666666672</v>
      </c>
      <c r="N24">
        <f t="shared" si="5"/>
        <v>8333.3333333333285</v>
      </c>
      <c r="O24">
        <v>50000</v>
      </c>
      <c r="P24" s="20">
        <f t="shared" si="0"/>
        <v>924</v>
      </c>
      <c r="Q24">
        <v>35000</v>
      </c>
      <c r="R24">
        <f t="shared" si="6"/>
        <v>3500</v>
      </c>
      <c r="S24" s="14">
        <f t="shared" si="7"/>
        <v>38500</v>
      </c>
      <c r="T24">
        <f t="shared" si="8"/>
        <v>7700</v>
      </c>
      <c r="U24">
        <v>46200</v>
      </c>
      <c r="V24" s="24">
        <f t="shared" si="9"/>
        <v>0</v>
      </c>
      <c r="X24">
        <f t="shared" si="10"/>
        <v>0</v>
      </c>
      <c r="Y24" s="14">
        <f t="shared" si="11"/>
        <v>0</v>
      </c>
      <c r="Z24">
        <f t="shared" si="12"/>
        <v>0</v>
      </c>
    </row>
    <row r="25" spans="1:39" ht="39">
      <c r="A25" s="7">
        <v>21</v>
      </c>
      <c r="B25" s="7" t="s">
        <v>57</v>
      </c>
      <c r="C25" s="7" t="s">
        <v>2</v>
      </c>
      <c r="D25" s="10"/>
      <c r="E25" s="5"/>
      <c r="F25" s="5">
        <v>50</v>
      </c>
      <c r="G25" s="5"/>
      <c r="H25" s="5"/>
      <c r="I25" s="12">
        <f t="shared" si="1"/>
        <v>50</v>
      </c>
      <c r="J25" s="21">
        <f t="shared" si="2"/>
        <v>500</v>
      </c>
      <c r="K25" s="19">
        <v>18939</v>
      </c>
      <c r="L25">
        <f t="shared" si="3"/>
        <v>1894.3333333333358</v>
      </c>
      <c r="M25" s="14">
        <f t="shared" si="4"/>
        <v>20833.333333333336</v>
      </c>
      <c r="N25">
        <f t="shared" si="5"/>
        <v>4166.6666666666642</v>
      </c>
      <c r="O25">
        <v>25000</v>
      </c>
      <c r="P25" s="20">
        <f t="shared" si="0"/>
        <v>396</v>
      </c>
      <c r="Q25">
        <v>15000</v>
      </c>
      <c r="R25">
        <f t="shared" si="6"/>
        <v>1500</v>
      </c>
      <c r="S25" s="14">
        <f t="shared" si="7"/>
        <v>16500</v>
      </c>
      <c r="T25">
        <f t="shared" si="8"/>
        <v>3300</v>
      </c>
      <c r="U25">
        <v>19800</v>
      </c>
      <c r="V25" s="24">
        <f t="shared" si="9"/>
        <v>0</v>
      </c>
      <c r="X25">
        <f t="shared" si="10"/>
        <v>0</v>
      </c>
      <c r="Y25" s="14">
        <f t="shared" si="11"/>
        <v>0</v>
      </c>
      <c r="Z25">
        <f t="shared" si="12"/>
        <v>0</v>
      </c>
    </row>
    <row r="26" spans="1:39" ht="39">
      <c r="A26" s="7">
        <v>22</v>
      </c>
      <c r="B26" s="7" t="s">
        <v>59</v>
      </c>
      <c r="C26" s="7" t="s">
        <v>2</v>
      </c>
      <c r="D26" s="10"/>
      <c r="E26" s="5"/>
      <c r="F26" s="5"/>
      <c r="G26" s="5">
        <v>50</v>
      </c>
      <c r="H26" s="5"/>
      <c r="I26" s="12">
        <f t="shared" si="1"/>
        <v>50</v>
      </c>
      <c r="J26" s="21">
        <f t="shared" si="2"/>
        <v>350</v>
      </c>
      <c r="K26" s="19">
        <v>13257</v>
      </c>
      <c r="L26">
        <f t="shared" si="3"/>
        <v>1326.3333333333339</v>
      </c>
      <c r="M26" s="14">
        <f t="shared" si="4"/>
        <v>14583.333333333334</v>
      </c>
      <c r="N26">
        <f t="shared" si="5"/>
        <v>2916.6666666666661</v>
      </c>
      <c r="O26">
        <v>17500</v>
      </c>
      <c r="P26" s="20">
        <f t="shared" si="0"/>
        <v>396</v>
      </c>
      <c r="Q26">
        <v>15000</v>
      </c>
      <c r="R26">
        <f t="shared" si="6"/>
        <v>1500</v>
      </c>
      <c r="S26" s="14">
        <f t="shared" si="7"/>
        <v>16500</v>
      </c>
      <c r="T26">
        <f t="shared" si="8"/>
        <v>3300</v>
      </c>
      <c r="U26">
        <v>19800</v>
      </c>
      <c r="V26" s="24">
        <f t="shared" si="9"/>
        <v>0</v>
      </c>
      <c r="X26">
        <f t="shared" si="10"/>
        <v>0</v>
      </c>
      <c r="Y26" s="14">
        <f t="shared" si="11"/>
        <v>0</v>
      </c>
      <c r="Z26">
        <f t="shared" si="12"/>
        <v>0</v>
      </c>
    </row>
    <row r="27" spans="1:39" ht="39">
      <c r="A27" s="7">
        <v>23</v>
      </c>
      <c r="B27" s="7" t="s">
        <v>58</v>
      </c>
      <c r="C27" s="7" t="s">
        <v>2</v>
      </c>
      <c r="D27" s="10"/>
      <c r="E27" s="5"/>
      <c r="F27" s="5"/>
      <c r="G27" s="5"/>
      <c r="H27" s="5">
        <v>40</v>
      </c>
      <c r="I27" s="12">
        <f t="shared" si="1"/>
        <v>40</v>
      </c>
      <c r="J27" s="21">
        <f t="shared" si="2"/>
        <v>700</v>
      </c>
      <c r="K27" s="19">
        <v>21212</v>
      </c>
      <c r="L27">
        <f t="shared" si="3"/>
        <v>2121.3333333333358</v>
      </c>
      <c r="M27" s="14">
        <f t="shared" si="4"/>
        <v>23333.333333333336</v>
      </c>
      <c r="N27">
        <f t="shared" si="5"/>
        <v>4666.6666666666642</v>
      </c>
      <c r="O27">
        <v>28000</v>
      </c>
      <c r="P27" s="20">
        <f t="shared" si="0"/>
        <v>594</v>
      </c>
      <c r="Q27">
        <v>18000</v>
      </c>
      <c r="R27">
        <f t="shared" si="6"/>
        <v>1800</v>
      </c>
      <c r="S27" s="14">
        <f t="shared" si="7"/>
        <v>19800</v>
      </c>
      <c r="T27">
        <f t="shared" si="8"/>
        <v>3960</v>
      </c>
      <c r="U27">
        <v>23760</v>
      </c>
      <c r="V27" s="24">
        <f t="shared" si="9"/>
        <v>0</v>
      </c>
      <c r="X27">
        <f t="shared" si="10"/>
        <v>0</v>
      </c>
      <c r="Y27" s="14">
        <f t="shared" si="11"/>
        <v>0</v>
      </c>
      <c r="Z27">
        <f t="shared" si="12"/>
        <v>0</v>
      </c>
    </row>
    <row r="28" spans="1:39">
      <c r="A28" s="7">
        <v>24</v>
      </c>
      <c r="B28" s="7" t="s">
        <v>103</v>
      </c>
      <c r="C28" s="7" t="s">
        <v>74</v>
      </c>
      <c r="D28" s="10"/>
      <c r="E28" s="5">
        <v>10</v>
      </c>
      <c r="F28" s="5">
        <v>10</v>
      </c>
      <c r="G28" s="5">
        <v>10</v>
      </c>
      <c r="H28" s="5">
        <v>10</v>
      </c>
      <c r="I28" s="12">
        <f t="shared" si="1"/>
        <v>40</v>
      </c>
      <c r="J28" s="21">
        <f t="shared" si="2"/>
        <v>250</v>
      </c>
      <c r="K28" s="19">
        <v>7575</v>
      </c>
      <c r="L28">
        <f t="shared" si="3"/>
        <v>758.33333333333394</v>
      </c>
      <c r="M28" s="14">
        <f t="shared" si="4"/>
        <v>8333.3333333333339</v>
      </c>
      <c r="N28">
        <f t="shared" si="5"/>
        <v>1666.6666666666661</v>
      </c>
      <c r="O28">
        <v>10000</v>
      </c>
      <c r="P28" s="20">
        <f t="shared" ref="P28:P91" si="13">U28/I28</f>
        <v>1980</v>
      </c>
      <c r="R28">
        <f t="shared" si="6"/>
        <v>66000</v>
      </c>
      <c r="S28" s="14">
        <f t="shared" si="7"/>
        <v>66000</v>
      </c>
      <c r="T28">
        <f t="shared" si="8"/>
        <v>13200</v>
      </c>
      <c r="U28">
        <v>79200</v>
      </c>
      <c r="V28" s="24">
        <f t="shared" si="9"/>
        <v>0</v>
      </c>
      <c r="X28">
        <f t="shared" si="10"/>
        <v>0</v>
      </c>
      <c r="Y28" s="14">
        <f t="shared" si="11"/>
        <v>0</v>
      </c>
      <c r="Z28">
        <f t="shared" si="12"/>
        <v>0</v>
      </c>
    </row>
    <row r="29" spans="1:39">
      <c r="A29" s="7">
        <v>25</v>
      </c>
      <c r="B29" s="7" t="s">
        <v>52</v>
      </c>
      <c r="C29" s="7" t="s">
        <v>2</v>
      </c>
      <c r="D29" s="10" t="s">
        <v>109</v>
      </c>
      <c r="E29" s="5">
        <v>70</v>
      </c>
      <c r="F29" s="5">
        <v>80</v>
      </c>
      <c r="G29" s="5"/>
      <c r="H29" s="5">
        <v>50</v>
      </c>
      <c r="I29" s="12">
        <f t="shared" si="1"/>
        <v>200</v>
      </c>
      <c r="J29" s="21">
        <f t="shared" si="2"/>
        <v>0</v>
      </c>
      <c r="K29" s="19"/>
      <c r="L29">
        <f t="shared" si="3"/>
        <v>0</v>
      </c>
      <c r="M29" s="14">
        <f t="shared" si="4"/>
        <v>0</v>
      </c>
      <c r="N29">
        <f t="shared" si="5"/>
        <v>0</v>
      </c>
      <c r="P29" s="20">
        <f t="shared" si="13"/>
        <v>0</v>
      </c>
      <c r="Q29">
        <v>60000</v>
      </c>
      <c r="R29">
        <f t="shared" si="6"/>
        <v>-60000</v>
      </c>
      <c r="S29" s="14">
        <f t="shared" si="7"/>
        <v>0</v>
      </c>
      <c r="T29">
        <f t="shared" si="8"/>
        <v>0</v>
      </c>
      <c r="V29" s="24">
        <f t="shared" si="9"/>
        <v>0</v>
      </c>
      <c r="X29">
        <f t="shared" si="10"/>
        <v>0</v>
      </c>
      <c r="Y29" s="14">
        <f t="shared" si="11"/>
        <v>0</v>
      </c>
      <c r="Z29">
        <f t="shared" si="12"/>
        <v>0</v>
      </c>
      <c r="AH29" s="20">
        <f>AM29/I29</f>
        <v>350</v>
      </c>
      <c r="AI29">
        <v>52500</v>
      </c>
      <c r="AJ29">
        <v>5833.33</v>
      </c>
      <c r="AK29" s="14">
        <f>AM29-AL29</f>
        <v>58333.33</v>
      </c>
      <c r="AL29">
        <v>11666.67</v>
      </c>
      <c r="AM29">
        <v>70000</v>
      </c>
    </row>
    <row r="30" spans="1:39" ht="39">
      <c r="A30" s="7">
        <v>26</v>
      </c>
      <c r="B30" s="7" t="s">
        <v>53</v>
      </c>
      <c r="C30" s="7" t="s">
        <v>2</v>
      </c>
      <c r="D30" s="10"/>
      <c r="E30" s="5"/>
      <c r="F30" s="5"/>
      <c r="G30" s="5">
        <v>80</v>
      </c>
      <c r="H30" s="5"/>
      <c r="I30" s="12">
        <f t="shared" si="1"/>
        <v>80</v>
      </c>
      <c r="J30" s="21">
        <f t="shared" si="2"/>
        <v>0</v>
      </c>
      <c r="L30">
        <f t="shared" ref="L30:L93" si="14">O30-N30-K30</f>
        <v>0</v>
      </c>
      <c r="M30" s="14">
        <f t="shared" ref="M30:M93" si="15">O30-N30</f>
        <v>0</v>
      </c>
      <c r="N30">
        <f t="shared" si="5"/>
        <v>0</v>
      </c>
      <c r="P30" s="20">
        <f t="shared" si="13"/>
        <v>396</v>
      </c>
      <c r="Q30">
        <v>24000</v>
      </c>
      <c r="R30">
        <f t="shared" si="6"/>
        <v>2400</v>
      </c>
      <c r="S30" s="14">
        <f t="shared" si="7"/>
        <v>26400</v>
      </c>
      <c r="T30">
        <f t="shared" si="8"/>
        <v>5280</v>
      </c>
      <c r="U30">
        <v>31680</v>
      </c>
      <c r="V30" s="24">
        <f t="shared" si="9"/>
        <v>0</v>
      </c>
      <c r="X30">
        <f t="shared" si="10"/>
        <v>0</v>
      </c>
      <c r="Y30" s="14">
        <f t="shared" si="11"/>
        <v>0</v>
      </c>
      <c r="Z30">
        <f t="shared" si="12"/>
        <v>0</v>
      </c>
      <c r="AH30" s="20">
        <f>AM30/I30</f>
        <v>350</v>
      </c>
      <c r="AI30">
        <v>21120</v>
      </c>
      <c r="AJ30">
        <v>2213.33</v>
      </c>
      <c r="AK30" s="14">
        <f>AM30-AL30</f>
        <v>23333.33</v>
      </c>
      <c r="AL30">
        <v>4666.67</v>
      </c>
      <c r="AM30">
        <v>28000</v>
      </c>
    </row>
    <row r="31" spans="1:39" ht="26">
      <c r="A31" s="7">
        <v>27</v>
      </c>
      <c r="B31" s="7" t="s">
        <v>17</v>
      </c>
      <c r="C31" s="7" t="s">
        <v>2</v>
      </c>
      <c r="D31" s="10"/>
      <c r="E31" s="5"/>
      <c r="F31" s="5">
        <v>20</v>
      </c>
      <c r="G31" s="5">
        <v>20</v>
      </c>
      <c r="H31" s="5"/>
      <c r="I31" s="12">
        <f t="shared" si="1"/>
        <v>40</v>
      </c>
      <c r="J31" s="21">
        <f t="shared" si="2"/>
        <v>400</v>
      </c>
      <c r="K31">
        <v>12121</v>
      </c>
      <c r="L31">
        <f t="shared" si="14"/>
        <v>1212.3333333333339</v>
      </c>
      <c r="M31" s="14">
        <f t="shared" si="15"/>
        <v>13333.333333333334</v>
      </c>
      <c r="N31">
        <f t="shared" si="5"/>
        <v>2666.6666666666661</v>
      </c>
      <c r="O31">
        <v>16000</v>
      </c>
      <c r="P31" s="20">
        <f t="shared" si="13"/>
        <v>396</v>
      </c>
      <c r="Q31">
        <v>12000</v>
      </c>
      <c r="R31">
        <f t="shared" si="6"/>
        <v>1200</v>
      </c>
      <c r="S31" s="14">
        <f t="shared" si="7"/>
        <v>13200</v>
      </c>
      <c r="T31">
        <f t="shared" si="8"/>
        <v>2640</v>
      </c>
      <c r="U31">
        <v>15840</v>
      </c>
      <c r="V31" s="24">
        <f t="shared" si="9"/>
        <v>0</v>
      </c>
      <c r="X31">
        <f t="shared" si="10"/>
        <v>0</v>
      </c>
      <c r="Y31" s="14">
        <f t="shared" si="11"/>
        <v>0</v>
      </c>
      <c r="Z31">
        <f t="shared" si="12"/>
        <v>0</v>
      </c>
    </row>
    <row r="32" spans="1:39">
      <c r="A32" s="7">
        <v>28</v>
      </c>
      <c r="B32" s="7" t="s">
        <v>18</v>
      </c>
      <c r="C32" s="7" t="s">
        <v>2</v>
      </c>
      <c r="D32" s="10"/>
      <c r="E32" s="5"/>
      <c r="F32" s="5"/>
      <c r="G32" s="5">
        <v>40</v>
      </c>
      <c r="H32" s="5"/>
      <c r="I32" s="12">
        <f t="shared" si="1"/>
        <v>40</v>
      </c>
      <c r="J32" s="21">
        <f t="shared" si="2"/>
        <v>500</v>
      </c>
      <c r="K32">
        <v>15152</v>
      </c>
      <c r="L32">
        <f t="shared" si="14"/>
        <v>1514.6666666666679</v>
      </c>
      <c r="M32" s="14">
        <f t="shared" si="15"/>
        <v>16666.666666666668</v>
      </c>
      <c r="N32">
        <f t="shared" si="5"/>
        <v>3333.3333333333321</v>
      </c>
      <c r="O32">
        <v>20000</v>
      </c>
      <c r="P32" s="20">
        <f t="shared" si="13"/>
        <v>448.8</v>
      </c>
      <c r="Q32">
        <v>13600</v>
      </c>
      <c r="R32">
        <f t="shared" si="6"/>
        <v>1360</v>
      </c>
      <c r="S32" s="14">
        <f t="shared" si="7"/>
        <v>14960</v>
      </c>
      <c r="T32">
        <f t="shared" si="8"/>
        <v>2992</v>
      </c>
      <c r="U32">
        <v>17952</v>
      </c>
      <c r="V32" s="24">
        <f t="shared" si="9"/>
        <v>0</v>
      </c>
      <c r="X32">
        <f t="shared" si="10"/>
        <v>0</v>
      </c>
      <c r="Y32" s="14">
        <f t="shared" si="11"/>
        <v>0</v>
      </c>
      <c r="Z32">
        <f t="shared" si="12"/>
        <v>0</v>
      </c>
    </row>
    <row r="33" spans="1:27">
      <c r="A33" s="7">
        <v>29</v>
      </c>
      <c r="B33" s="7" t="s">
        <v>19</v>
      </c>
      <c r="C33" s="7" t="s">
        <v>74</v>
      </c>
      <c r="D33" s="10"/>
      <c r="E33" s="5">
        <v>15</v>
      </c>
      <c r="F33" s="5">
        <v>15</v>
      </c>
      <c r="G33" s="5">
        <v>15</v>
      </c>
      <c r="H33" s="5">
        <v>15</v>
      </c>
      <c r="I33" s="12">
        <f t="shared" si="1"/>
        <v>60</v>
      </c>
      <c r="J33" s="21">
        <f t="shared" si="2"/>
        <v>450</v>
      </c>
      <c r="K33" s="17">
        <v>20455</v>
      </c>
      <c r="L33">
        <f t="shared" si="14"/>
        <v>2045</v>
      </c>
      <c r="M33" s="14">
        <f t="shared" si="15"/>
        <v>22500</v>
      </c>
      <c r="N33">
        <f t="shared" si="5"/>
        <v>4500</v>
      </c>
      <c r="O33">
        <v>27000</v>
      </c>
      <c r="P33" s="20">
        <f t="shared" si="13"/>
        <v>448.8</v>
      </c>
      <c r="Q33">
        <v>20400</v>
      </c>
      <c r="R33">
        <f t="shared" si="6"/>
        <v>2040</v>
      </c>
      <c r="S33" s="14">
        <f t="shared" si="7"/>
        <v>22440</v>
      </c>
      <c r="T33">
        <f t="shared" si="8"/>
        <v>4488</v>
      </c>
      <c r="U33">
        <v>26928</v>
      </c>
      <c r="V33" s="24">
        <f t="shared" si="9"/>
        <v>0</v>
      </c>
      <c r="X33">
        <f t="shared" si="10"/>
        <v>0</v>
      </c>
      <c r="Y33" s="14">
        <f t="shared" si="11"/>
        <v>0</v>
      </c>
      <c r="Z33">
        <f t="shared" si="12"/>
        <v>0</v>
      </c>
    </row>
    <row r="34" spans="1:27" ht="26">
      <c r="A34" s="7">
        <v>30</v>
      </c>
      <c r="B34" s="7" t="s">
        <v>98</v>
      </c>
      <c r="C34" s="7" t="s">
        <v>2</v>
      </c>
      <c r="D34" s="10"/>
      <c r="E34" s="5">
        <v>10</v>
      </c>
      <c r="F34" s="5">
        <v>15</v>
      </c>
      <c r="G34" s="5">
        <v>15</v>
      </c>
      <c r="H34" s="5">
        <v>15</v>
      </c>
      <c r="I34" s="12">
        <f t="shared" si="1"/>
        <v>55</v>
      </c>
      <c r="J34" s="21">
        <f t="shared" si="2"/>
        <v>450</v>
      </c>
      <c r="K34" s="19">
        <v>18750</v>
      </c>
      <c r="L34">
        <f t="shared" si="14"/>
        <v>1875</v>
      </c>
      <c r="M34" s="14">
        <f t="shared" si="15"/>
        <v>20625</v>
      </c>
      <c r="N34">
        <f t="shared" si="5"/>
        <v>4125</v>
      </c>
      <c r="O34">
        <v>24750</v>
      </c>
      <c r="P34" s="20">
        <f t="shared" si="13"/>
        <v>0</v>
      </c>
      <c r="R34">
        <f t="shared" si="6"/>
        <v>0</v>
      </c>
      <c r="S34" s="14">
        <f t="shared" si="7"/>
        <v>0</v>
      </c>
      <c r="T34">
        <f t="shared" si="8"/>
        <v>0</v>
      </c>
      <c r="V34" s="24">
        <f t="shared" si="9"/>
        <v>0</v>
      </c>
      <c r="X34">
        <f t="shared" si="10"/>
        <v>0</v>
      </c>
      <c r="Y34" s="14">
        <f t="shared" si="11"/>
        <v>0</v>
      </c>
      <c r="Z34">
        <f t="shared" si="12"/>
        <v>0</v>
      </c>
    </row>
    <row r="35" spans="1:27" ht="39">
      <c r="A35" s="7">
        <v>31</v>
      </c>
      <c r="B35" s="7" t="s">
        <v>76</v>
      </c>
      <c r="C35" s="7" t="s">
        <v>75</v>
      </c>
      <c r="D35" s="10"/>
      <c r="E35" s="5">
        <v>30</v>
      </c>
      <c r="F35" s="5"/>
      <c r="G35" s="5"/>
      <c r="H35" s="5">
        <v>30</v>
      </c>
      <c r="I35" s="12">
        <f t="shared" si="1"/>
        <v>60</v>
      </c>
      <c r="J35" s="21">
        <f t="shared" si="2"/>
        <v>200</v>
      </c>
      <c r="K35" s="19">
        <v>9091</v>
      </c>
      <c r="L35">
        <f t="shared" si="14"/>
        <v>909</v>
      </c>
      <c r="M35" s="14">
        <f t="shared" si="15"/>
        <v>10000</v>
      </c>
      <c r="N35">
        <f t="shared" si="5"/>
        <v>2000</v>
      </c>
      <c r="O35">
        <v>12000</v>
      </c>
      <c r="P35" s="20">
        <f t="shared" si="13"/>
        <v>198</v>
      </c>
      <c r="Q35">
        <v>9000</v>
      </c>
      <c r="R35">
        <f t="shared" si="6"/>
        <v>900</v>
      </c>
      <c r="S35" s="14">
        <f t="shared" si="7"/>
        <v>9900</v>
      </c>
      <c r="T35">
        <f t="shared" si="8"/>
        <v>1980</v>
      </c>
      <c r="U35">
        <v>11880</v>
      </c>
      <c r="V35" s="24">
        <f t="shared" si="9"/>
        <v>0</v>
      </c>
      <c r="X35">
        <f t="shared" si="10"/>
        <v>0</v>
      </c>
      <c r="Y35" s="14">
        <f t="shared" si="11"/>
        <v>0</v>
      </c>
      <c r="Z35">
        <f t="shared" si="12"/>
        <v>0</v>
      </c>
    </row>
    <row r="36" spans="1:27" ht="39">
      <c r="A36" s="7">
        <v>32</v>
      </c>
      <c r="B36" s="7" t="s">
        <v>77</v>
      </c>
      <c r="C36" s="7" t="s">
        <v>75</v>
      </c>
      <c r="D36" s="10"/>
      <c r="E36" s="5"/>
      <c r="F36" s="5">
        <v>30</v>
      </c>
      <c r="G36" s="5">
        <v>30</v>
      </c>
      <c r="H36" s="5"/>
      <c r="I36" s="12">
        <f t="shared" si="1"/>
        <v>60</v>
      </c>
      <c r="J36" s="21">
        <f t="shared" si="2"/>
        <v>200</v>
      </c>
      <c r="K36" s="19">
        <v>9091</v>
      </c>
      <c r="L36">
        <f t="shared" si="14"/>
        <v>909</v>
      </c>
      <c r="M36" s="14">
        <f t="shared" si="15"/>
        <v>10000</v>
      </c>
      <c r="N36">
        <f t="shared" si="5"/>
        <v>2000</v>
      </c>
      <c r="O36">
        <v>12000</v>
      </c>
      <c r="P36" s="20">
        <f t="shared" si="13"/>
        <v>198</v>
      </c>
      <c r="Q36">
        <v>9000</v>
      </c>
      <c r="R36">
        <f t="shared" si="6"/>
        <v>900</v>
      </c>
      <c r="S36" s="14">
        <f t="shared" si="7"/>
        <v>9900</v>
      </c>
      <c r="T36">
        <f t="shared" si="8"/>
        <v>1980</v>
      </c>
      <c r="U36">
        <v>11880</v>
      </c>
      <c r="V36" s="24">
        <f t="shared" si="9"/>
        <v>0</v>
      </c>
      <c r="X36">
        <f t="shared" si="10"/>
        <v>0</v>
      </c>
      <c r="Y36" s="14">
        <f t="shared" si="11"/>
        <v>0</v>
      </c>
      <c r="Z36">
        <f t="shared" si="12"/>
        <v>0</v>
      </c>
    </row>
    <row r="37" spans="1:27">
      <c r="A37" s="7">
        <v>33</v>
      </c>
      <c r="B37" s="7" t="s">
        <v>78</v>
      </c>
      <c r="C37" s="7" t="s">
        <v>2</v>
      </c>
      <c r="D37" s="10"/>
      <c r="E37" s="5">
        <v>20</v>
      </c>
      <c r="F37" s="5">
        <v>20</v>
      </c>
      <c r="G37" s="5">
        <v>15</v>
      </c>
      <c r="H37" s="5">
        <v>15</v>
      </c>
      <c r="I37" s="12">
        <f t="shared" si="1"/>
        <v>70</v>
      </c>
      <c r="J37" s="21">
        <f t="shared" si="2"/>
        <v>1400</v>
      </c>
      <c r="K37" s="19">
        <v>74243</v>
      </c>
      <c r="L37">
        <f t="shared" si="14"/>
        <v>7423.6666666666715</v>
      </c>
      <c r="M37" s="14">
        <f t="shared" si="15"/>
        <v>81666.666666666672</v>
      </c>
      <c r="N37">
        <f t="shared" si="5"/>
        <v>16333.333333333328</v>
      </c>
      <c r="O37">
        <v>98000</v>
      </c>
      <c r="P37" s="20">
        <f t="shared" si="13"/>
        <v>1452</v>
      </c>
      <c r="Q37">
        <v>77000</v>
      </c>
      <c r="R37">
        <f t="shared" si="6"/>
        <v>7700</v>
      </c>
      <c r="S37" s="14">
        <f t="shared" si="7"/>
        <v>84700</v>
      </c>
      <c r="T37">
        <f t="shared" si="8"/>
        <v>16940</v>
      </c>
      <c r="U37">
        <v>101640</v>
      </c>
      <c r="V37" s="24">
        <f t="shared" si="9"/>
        <v>0</v>
      </c>
      <c r="X37">
        <f t="shared" si="10"/>
        <v>0</v>
      </c>
      <c r="Y37" s="14">
        <f t="shared" si="11"/>
        <v>0</v>
      </c>
      <c r="Z37">
        <f t="shared" si="12"/>
        <v>0</v>
      </c>
    </row>
    <row r="38" spans="1:27" ht="52">
      <c r="A38" s="7">
        <v>34</v>
      </c>
      <c r="B38" s="7" t="s">
        <v>79</v>
      </c>
      <c r="C38" s="7" t="s">
        <v>2</v>
      </c>
      <c r="D38" s="10"/>
      <c r="E38" s="5">
        <v>450</v>
      </c>
      <c r="F38" s="5">
        <v>300</v>
      </c>
      <c r="G38" s="5"/>
      <c r="H38" s="5"/>
      <c r="I38" s="12">
        <f t="shared" si="1"/>
        <v>750</v>
      </c>
      <c r="J38" s="21">
        <f t="shared" si="2"/>
        <v>350</v>
      </c>
      <c r="K38" s="19">
        <v>198864</v>
      </c>
      <c r="L38">
        <f t="shared" si="14"/>
        <v>19886</v>
      </c>
      <c r="M38" s="14">
        <f t="shared" si="15"/>
        <v>218750</v>
      </c>
      <c r="N38">
        <f t="shared" si="5"/>
        <v>43750</v>
      </c>
      <c r="O38">
        <v>262500</v>
      </c>
      <c r="P38" s="20">
        <f t="shared" si="13"/>
        <v>211.2</v>
      </c>
      <c r="Q38">
        <v>120000</v>
      </c>
      <c r="R38">
        <f t="shared" si="6"/>
        <v>12000</v>
      </c>
      <c r="S38" s="14">
        <f t="shared" si="7"/>
        <v>132000</v>
      </c>
      <c r="T38">
        <f t="shared" si="8"/>
        <v>26400</v>
      </c>
      <c r="U38">
        <v>158400</v>
      </c>
      <c r="V38" s="24">
        <f t="shared" si="9"/>
        <v>0</v>
      </c>
      <c r="X38">
        <f t="shared" si="10"/>
        <v>0</v>
      </c>
      <c r="Y38" s="14">
        <f t="shared" si="11"/>
        <v>0</v>
      </c>
      <c r="Z38">
        <f t="shared" si="12"/>
        <v>0</v>
      </c>
    </row>
    <row r="39" spans="1:27" ht="39">
      <c r="A39" s="7">
        <v>35</v>
      </c>
      <c r="B39" s="7" t="s">
        <v>60</v>
      </c>
      <c r="C39" s="7" t="s">
        <v>2</v>
      </c>
      <c r="D39" s="10"/>
      <c r="E39" s="5"/>
      <c r="F39" s="5">
        <v>200</v>
      </c>
      <c r="G39" s="5"/>
      <c r="H39" s="5"/>
      <c r="I39" s="12">
        <f t="shared" si="1"/>
        <v>200</v>
      </c>
      <c r="J39" s="21">
        <f t="shared" si="2"/>
        <v>450</v>
      </c>
      <c r="K39" s="19">
        <v>68182</v>
      </c>
      <c r="L39">
        <f t="shared" si="14"/>
        <v>6818</v>
      </c>
      <c r="M39" s="14">
        <f t="shared" si="15"/>
        <v>75000</v>
      </c>
      <c r="N39">
        <f t="shared" si="5"/>
        <v>15000</v>
      </c>
      <c r="O39">
        <v>90000</v>
      </c>
      <c r="P39" s="20">
        <f t="shared" si="13"/>
        <v>528</v>
      </c>
      <c r="Q39">
        <v>80000</v>
      </c>
      <c r="R39">
        <f t="shared" si="6"/>
        <v>8000</v>
      </c>
      <c r="S39" s="14">
        <f t="shared" si="7"/>
        <v>88000</v>
      </c>
      <c r="T39">
        <f t="shared" si="8"/>
        <v>17600</v>
      </c>
      <c r="U39">
        <v>105600</v>
      </c>
      <c r="V39" s="24">
        <f t="shared" si="9"/>
        <v>0</v>
      </c>
      <c r="X39">
        <f t="shared" si="10"/>
        <v>0</v>
      </c>
      <c r="Y39" s="14">
        <f t="shared" si="11"/>
        <v>0</v>
      </c>
      <c r="Z39">
        <f t="shared" si="12"/>
        <v>0</v>
      </c>
    </row>
    <row r="40" spans="1:27" ht="39">
      <c r="A40" s="7">
        <v>36</v>
      </c>
      <c r="B40" s="7" t="s">
        <v>61</v>
      </c>
      <c r="C40" s="7" t="s">
        <v>2</v>
      </c>
      <c r="D40" s="10"/>
      <c r="E40" s="5"/>
      <c r="F40" s="5"/>
      <c r="G40" s="5">
        <v>700</v>
      </c>
      <c r="H40" s="5"/>
      <c r="I40" s="12">
        <f t="shared" si="1"/>
        <v>700</v>
      </c>
      <c r="J40" s="21">
        <f t="shared" si="2"/>
        <v>250</v>
      </c>
      <c r="K40" s="19">
        <v>132575</v>
      </c>
      <c r="L40">
        <f t="shared" si="14"/>
        <v>13258.333333333343</v>
      </c>
      <c r="M40" s="14">
        <f t="shared" si="15"/>
        <v>145833.33333333334</v>
      </c>
      <c r="N40">
        <f t="shared" si="5"/>
        <v>29166.666666666657</v>
      </c>
      <c r="O40">
        <v>175000</v>
      </c>
      <c r="P40" s="20">
        <f t="shared" si="13"/>
        <v>528</v>
      </c>
      <c r="Q40">
        <v>280000</v>
      </c>
      <c r="R40">
        <f t="shared" si="6"/>
        <v>28000</v>
      </c>
      <c r="S40" s="14">
        <f t="shared" si="7"/>
        <v>308000</v>
      </c>
      <c r="T40">
        <f t="shared" si="8"/>
        <v>61600</v>
      </c>
      <c r="U40">
        <v>369600</v>
      </c>
      <c r="V40" s="24">
        <f t="shared" si="9"/>
        <v>0</v>
      </c>
      <c r="X40">
        <f t="shared" si="10"/>
        <v>0</v>
      </c>
      <c r="Y40" s="14">
        <f t="shared" si="11"/>
        <v>0</v>
      </c>
      <c r="Z40">
        <f t="shared" si="12"/>
        <v>0</v>
      </c>
    </row>
    <row r="41" spans="1:27" ht="39">
      <c r="A41" s="7">
        <v>37</v>
      </c>
      <c r="B41" s="7" t="s">
        <v>62</v>
      </c>
      <c r="C41" s="7" t="s">
        <v>2</v>
      </c>
      <c r="D41" s="10"/>
      <c r="E41" s="5"/>
      <c r="F41" s="5"/>
      <c r="G41" s="5"/>
      <c r="H41" s="5">
        <v>700</v>
      </c>
      <c r="I41" s="12">
        <f t="shared" si="1"/>
        <v>700</v>
      </c>
      <c r="J41" s="21">
        <f t="shared" si="2"/>
        <v>220</v>
      </c>
      <c r="K41" s="19">
        <v>116666</v>
      </c>
      <c r="L41">
        <f t="shared" si="14"/>
        <v>11667.333333333343</v>
      </c>
      <c r="M41" s="14">
        <f t="shared" si="15"/>
        <v>128333.33333333334</v>
      </c>
      <c r="N41">
        <f t="shared" si="5"/>
        <v>25666.666666666657</v>
      </c>
      <c r="O41">
        <v>154000</v>
      </c>
      <c r="P41" s="20">
        <f t="shared" si="13"/>
        <v>211.2</v>
      </c>
      <c r="Q41">
        <v>112000</v>
      </c>
      <c r="R41">
        <f t="shared" si="6"/>
        <v>11200</v>
      </c>
      <c r="S41" s="14">
        <f t="shared" si="7"/>
        <v>123200</v>
      </c>
      <c r="T41">
        <f t="shared" si="8"/>
        <v>24640</v>
      </c>
      <c r="U41">
        <v>147840</v>
      </c>
      <c r="V41" s="24">
        <f t="shared" si="9"/>
        <v>0</v>
      </c>
      <c r="X41">
        <f t="shared" si="10"/>
        <v>0</v>
      </c>
      <c r="Y41" s="14">
        <f t="shared" si="11"/>
        <v>0</v>
      </c>
      <c r="Z41">
        <f t="shared" si="12"/>
        <v>0</v>
      </c>
    </row>
    <row r="42" spans="1:27" ht="26">
      <c r="A42" s="7">
        <v>38</v>
      </c>
      <c r="B42" s="7" t="s">
        <v>80</v>
      </c>
      <c r="C42" s="7" t="s">
        <v>2</v>
      </c>
      <c r="D42" s="10"/>
      <c r="E42" s="5"/>
      <c r="F42" s="5"/>
      <c r="G42" s="5">
        <v>150</v>
      </c>
      <c r="H42" s="5"/>
      <c r="I42" s="12">
        <f t="shared" si="1"/>
        <v>150</v>
      </c>
      <c r="J42" s="21">
        <f t="shared" si="2"/>
        <v>200</v>
      </c>
      <c r="K42" s="19">
        <v>22727</v>
      </c>
      <c r="L42">
        <f t="shared" si="14"/>
        <v>2273</v>
      </c>
      <c r="M42" s="14">
        <f t="shared" si="15"/>
        <v>25000</v>
      </c>
      <c r="N42">
        <f t="shared" si="5"/>
        <v>5000</v>
      </c>
      <c r="O42">
        <v>30000</v>
      </c>
      <c r="P42" s="20">
        <f t="shared" si="13"/>
        <v>198</v>
      </c>
      <c r="Q42">
        <v>22500</v>
      </c>
      <c r="R42">
        <f t="shared" si="6"/>
        <v>2250</v>
      </c>
      <c r="S42" s="14">
        <f t="shared" si="7"/>
        <v>24750</v>
      </c>
      <c r="T42">
        <f t="shared" si="8"/>
        <v>4950</v>
      </c>
      <c r="U42">
        <v>29700</v>
      </c>
      <c r="V42" s="24">
        <f t="shared" si="9"/>
        <v>0</v>
      </c>
      <c r="X42">
        <f t="shared" si="10"/>
        <v>0</v>
      </c>
      <c r="Y42" s="14">
        <f t="shared" si="11"/>
        <v>0</v>
      </c>
      <c r="Z42">
        <f t="shared" si="12"/>
        <v>0</v>
      </c>
    </row>
    <row r="43" spans="1:27" ht="39">
      <c r="A43" s="7">
        <v>39</v>
      </c>
      <c r="B43" s="7" t="s">
        <v>81</v>
      </c>
      <c r="C43" s="7" t="s">
        <v>2</v>
      </c>
      <c r="D43" s="10"/>
      <c r="E43" s="5">
        <v>200</v>
      </c>
      <c r="F43" s="5"/>
      <c r="G43" s="5"/>
      <c r="H43" s="5">
        <v>200</v>
      </c>
      <c r="I43" s="12">
        <f t="shared" si="1"/>
        <v>400</v>
      </c>
      <c r="J43" s="21">
        <f t="shared" si="2"/>
        <v>200</v>
      </c>
      <c r="K43" s="19">
        <v>60606</v>
      </c>
      <c r="L43">
        <f t="shared" si="14"/>
        <v>6060.6666666666715</v>
      </c>
      <c r="M43" s="14">
        <f t="shared" si="15"/>
        <v>66666.666666666672</v>
      </c>
      <c r="N43">
        <f t="shared" si="5"/>
        <v>13333.333333333328</v>
      </c>
      <c r="O43">
        <v>80000</v>
      </c>
      <c r="P43" s="20">
        <f t="shared" si="13"/>
        <v>290.39999999999998</v>
      </c>
      <c r="Q43">
        <v>88000</v>
      </c>
      <c r="R43">
        <f t="shared" si="6"/>
        <v>8800</v>
      </c>
      <c r="S43" s="14">
        <f t="shared" si="7"/>
        <v>96800</v>
      </c>
      <c r="T43">
        <f t="shared" si="8"/>
        <v>19360</v>
      </c>
      <c r="U43">
        <v>116160</v>
      </c>
      <c r="V43" s="24">
        <f t="shared" si="9"/>
        <v>0</v>
      </c>
      <c r="X43">
        <f t="shared" si="10"/>
        <v>0</v>
      </c>
      <c r="Y43" s="14">
        <f t="shared" si="11"/>
        <v>0</v>
      </c>
      <c r="Z43">
        <f t="shared" si="12"/>
        <v>0</v>
      </c>
    </row>
    <row r="44" spans="1:27" ht="26">
      <c r="A44" s="7">
        <v>40</v>
      </c>
      <c r="B44" s="7" t="s">
        <v>82</v>
      </c>
      <c r="C44" s="7" t="s">
        <v>2</v>
      </c>
      <c r="D44" s="10"/>
      <c r="E44" s="5"/>
      <c r="F44" s="5">
        <v>150</v>
      </c>
      <c r="G44" s="5"/>
      <c r="H44" s="5"/>
      <c r="I44" s="12">
        <f t="shared" si="1"/>
        <v>150</v>
      </c>
      <c r="J44" s="21">
        <f t="shared" si="2"/>
        <v>500</v>
      </c>
      <c r="K44" s="19">
        <v>43500</v>
      </c>
      <c r="L44">
        <f t="shared" si="14"/>
        <v>19000</v>
      </c>
      <c r="M44" s="14">
        <f t="shared" si="15"/>
        <v>62500</v>
      </c>
      <c r="N44">
        <f t="shared" si="5"/>
        <v>12500</v>
      </c>
      <c r="O44">
        <v>75000</v>
      </c>
      <c r="P44" s="20">
        <f t="shared" si="13"/>
        <v>290.39999999999998</v>
      </c>
      <c r="Q44">
        <v>33000</v>
      </c>
      <c r="R44">
        <f t="shared" si="6"/>
        <v>3300</v>
      </c>
      <c r="S44" s="14">
        <f t="shared" si="7"/>
        <v>36300</v>
      </c>
      <c r="T44">
        <f t="shared" si="8"/>
        <v>7260</v>
      </c>
      <c r="U44">
        <v>43560</v>
      </c>
      <c r="V44" s="24">
        <f t="shared" si="9"/>
        <v>0</v>
      </c>
      <c r="X44">
        <f t="shared" si="10"/>
        <v>0</v>
      </c>
      <c r="Y44" s="14">
        <f t="shared" si="11"/>
        <v>0</v>
      </c>
      <c r="Z44">
        <f t="shared" si="12"/>
        <v>0</v>
      </c>
    </row>
    <row r="45" spans="1:27">
      <c r="A45" s="7">
        <v>41</v>
      </c>
      <c r="B45" s="7" t="s">
        <v>22</v>
      </c>
      <c r="C45" s="7" t="s">
        <v>2</v>
      </c>
      <c r="D45" s="10"/>
      <c r="E45" s="5">
        <v>10</v>
      </c>
      <c r="F45" s="5"/>
      <c r="G45" s="5"/>
      <c r="H45" s="5">
        <v>10</v>
      </c>
      <c r="I45" s="12">
        <v>20</v>
      </c>
      <c r="J45" s="21">
        <f t="shared" si="2"/>
        <v>1200</v>
      </c>
      <c r="K45" s="19">
        <v>18182</v>
      </c>
      <c r="L45">
        <f t="shared" si="14"/>
        <v>1818</v>
      </c>
      <c r="M45" s="14">
        <f t="shared" si="15"/>
        <v>20000</v>
      </c>
      <c r="N45">
        <f t="shared" si="5"/>
        <v>4000</v>
      </c>
      <c r="O45">
        <v>24000</v>
      </c>
      <c r="P45" s="20">
        <f t="shared" si="13"/>
        <v>1003.2</v>
      </c>
      <c r="Q45">
        <v>15200</v>
      </c>
      <c r="R45">
        <f t="shared" si="6"/>
        <v>1520</v>
      </c>
      <c r="S45" s="14">
        <f t="shared" si="7"/>
        <v>16720</v>
      </c>
      <c r="T45">
        <f t="shared" si="8"/>
        <v>3344</v>
      </c>
      <c r="U45">
        <v>20064</v>
      </c>
      <c r="V45" s="24">
        <f t="shared" si="9"/>
        <v>0</v>
      </c>
      <c r="X45">
        <f t="shared" si="10"/>
        <v>0</v>
      </c>
      <c r="Y45" s="14">
        <f t="shared" si="11"/>
        <v>0</v>
      </c>
      <c r="Z45">
        <f t="shared" si="12"/>
        <v>0</v>
      </c>
    </row>
    <row r="46" spans="1:27" ht="26">
      <c r="A46" s="7">
        <v>42</v>
      </c>
      <c r="B46" s="7" t="s">
        <v>25</v>
      </c>
      <c r="C46" s="7" t="s">
        <v>2</v>
      </c>
      <c r="D46" s="10"/>
      <c r="E46" s="5">
        <v>50</v>
      </c>
      <c r="F46" s="5">
        <v>50</v>
      </c>
      <c r="G46" s="5">
        <v>50</v>
      </c>
      <c r="H46" s="5">
        <v>50</v>
      </c>
      <c r="I46" s="12">
        <f t="shared" si="1"/>
        <v>200</v>
      </c>
      <c r="J46" s="21">
        <f t="shared" si="2"/>
        <v>550</v>
      </c>
      <c r="K46" s="19">
        <v>83334</v>
      </c>
      <c r="L46">
        <f t="shared" si="14"/>
        <v>8332.6666666666715</v>
      </c>
      <c r="M46" s="14">
        <f t="shared" si="15"/>
        <v>91666.666666666672</v>
      </c>
      <c r="N46">
        <f t="shared" si="5"/>
        <v>18333.333333333328</v>
      </c>
      <c r="O46">
        <v>110000</v>
      </c>
      <c r="P46" s="20">
        <f t="shared" si="13"/>
        <v>541.20000000000005</v>
      </c>
      <c r="Q46">
        <v>82000</v>
      </c>
      <c r="R46">
        <f t="shared" si="6"/>
        <v>8200</v>
      </c>
      <c r="S46" s="14">
        <f t="shared" si="7"/>
        <v>90200</v>
      </c>
      <c r="T46">
        <f t="shared" si="8"/>
        <v>18040</v>
      </c>
      <c r="U46">
        <v>108240</v>
      </c>
      <c r="V46" s="24">
        <f t="shared" si="9"/>
        <v>0</v>
      </c>
      <c r="X46">
        <f t="shared" si="10"/>
        <v>0</v>
      </c>
      <c r="Y46" s="14">
        <f t="shared" si="11"/>
        <v>0</v>
      </c>
      <c r="Z46">
        <f t="shared" si="12"/>
        <v>0</v>
      </c>
    </row>
    <row r="47" spans="1:27" ht="26">
      <c r="A47" s="7">
        <v>43</v>
      </c>
      <c r="B47" s="7" t="s">
        <v>26</v>
      </c>
      <c r="C47" s="7" t="s">
        <v>2</v>
      </c>
      <c r="D47" s="10"/>
      <c r="E47" s="5">
        <v>20</v>
      </c>
      <c r="F47" s="5">
        <v>20</v>
      </c>
      <c r="G47" s="5">
        <v>25</v>
      </c>
      <c r="H47" s="5">
        <v>25</v>
      </c>
      <c r="I47" s="12">
        <f t="shared" si="1"/>
        <v>90</v>
      </c>
      <c r="J47" s="21">
        <f t="shared" si="2"/>
        <v>400</v>
      </c>
      <c r="K47" s="19">
        <v>27273</v>
      </c>
      <c r="L47">
        <f t="shared" si="14"/>
        <v>2727</v>
      </c>
      <c r="M47" s="14">
        <f t="shared" si="15"/>
        <v>30000</v>
      </c>
      <c r="N47">
        <f t="shared" si="5"/>
        <v>6000</v>
      </c>
      <c r="O47">
        <v>36000</v>
      </c>
      <c r="P47" s="20">
        <f t="shared" si="13"/>
        <v>396</v>
      </c>
      <c r="Q47">
        <v>27000</v>
      </c>
      <c r="R47">
        <f t="shared" si="6"/>
        <v>2700</v>
      </c>
      <c r="S47" s="14">
        <f t="shared" si="7"/>
        <v>29700</v>
      </c>
      <c r="T47">
        <f t="shared" si="8"/>
        <v>5940</v>
      </c>
      <c r="U47">
        <v>35640</v>
      </c>
      <c r="V47" s="24">
        <f t="shared" si="9"/>
        <v>0</v>
      </c>
      <c r="X47">
        <f t="shared" si="10"/>
        <v>0</v>
      </c>
      <c r="Y47" s="14">
        <f t="shared" si="11"/>
        <v>0</v>
      </c>
      <c r="Z47">
        <f t="shared" si="12"/>
        <v>0</v>
      </c>
    </row>
    <row r="48" spans="1:27" ht="26">
      <c r="A48" s="7">
        <v>44</v>
      </c>
      <c r="B48" s="7" t="s">
        <v>27</v>
      </c>
      <c r="C48" s="7" t="s">
        <v>2</v>
      </c>
      <c r="D48" s="10"/>
      <c r="E48" s="5">
        <v>70</v>
      </c>
      <c r="F48" s="5">
        <v>70</v>
      </c>
      <c r="G48" s="5">
        <v>70</v>
      </c>
      <c r="H48" s="5">
        <v>80</v>
      </c>
      <c r="I48" s="12">
        <f t="shared" si="1"/>
        <v>290</v>
      </c>
      <c r="J48" s="21">
        <f t="shared" si="2"/>
        <v>320</v>
      </c>
      <c r="K48" s="19">
        <v>70303</v>
      </c>
      <c r="L48">
        <f t="shared" si="14"/>
        <v>7030.333333333343</v>
      </c>
      <c r="M48" s="14">
        <f t="shared" si="15"/>
        <v>77333.333333333343</v>
      </c>
      <c r="N48">
        <f t="shared" si="5"/>
        <v>15466.666666666657</v>
      </c>
      <c r="O48">
        <v>92800</v>
      </c>
      <c r="P48" s="20">
        <f t="shared" si="13"/>
        <v>316.8</v>
      </c>
      <c r="Q48">
        <v>69600</v>
      </c>
      <c r="R48">
        <f t="shared" si="6"/>
        <v>6960</v>
      </c>
      <c r="S48" s="14">
        <f t="shared" si="7"/>
        <v>76560</v>
      </c>
      <c r="T48">
        <f t="shared" si="8"/>
        <v>15312</v>
      </c>
      <c r="U48">
        <v>91872</v>
      </c>
      <c r="V48" s="24">
        <f t="shared" si="9"/>
        <v>320</v>
      </c>
      <c r="W48">
        <v>64444</v>
      </c>
      <c r="X48">
        <f t="shared" si="10"/>
        <v>12889.333333333343</v>
      </c>
      <c r="Y48" s="14">
        <f t="shared" si="11"/>
        <v>77333.333333333343</v>
      </c>
      <c r="Z48">
        <f t="shared" si="12"/>
        <v>15466.666666666657</v>
      </c>
      <c r="AA48">
        <v>92800</v>
      </c>
    </row>
    <row r="49" spans="1:33">
      <c r="A49" s="7">
        <v>45</v>
      </c>
      <c r="B49" s="7" t="s">
        <v>28</v>
      </c>
      <c r="C49" s="7" t="s">
        <v>74</v>
      </c>
      <c r="D49" s="10"/>
      <c r="E49" s="5">
        <v>68</v>
      </c>
      <c r="F49" s="5">
        <v>68</v>
      </c>
      <c r="G49" s="5">
        <v>68</v>
      </c>
      <c r="H49" s="5">
        <v>68</v>
      </c>
      <c r="I49" s="12">
        <f t="shared" si="1"/>
        <v>272</v>
      </c>
      <c r="J49" s="21">
        <f t="shared" si="2"/>
        <v>550</v>
      </c>
      <c r="K49" s="19">
        <v>113334</v>
      </c>
      <c r="L49">
        <f t="shared" si="14"/>
        <v>11332.666666666672</v>
      </c>
      <c r="M49" s="14">
        <f t="shared" si="15"/>
        <v>124666.66666666667</v>
      </c>
      <c r="N49">
        <f t="shared" si="5"/>
        <v>24933.333333333328</v>
      </c>
      <c r="O49">
        <v>149600</v>
      </c>
      <c r="P49" s="20">
        <f t="shared" si="13"/>
        <v>0</v>
      </c>
      <c r="R49">
        <f t="shared" si="6"/>
        <v>0</v>
      </c>
      <c r="S49" s="14">
        <f t="shared" si="7"/>
        <v>0</v>
      </c>
      <c r="T49">
        <f t="shared" si="8"/>
        <v>0</v>
      </c>
      <c r="V49" s="24">
        <f t="shared" si="9"/>
        <v>0</v>
      </c>
      <c r="X49">
        <f t="shared" si="10"/>
        <v>0</v>
      </c>
      <c r="Y49" s="14">
        <f t="shared" si="11"/>
        <v>0</v>
      </c>
      <c r="Z49">
        <f t="shared" si="12"/>
        <v>0</v>
      </c>
    </row>
    <row r="50" spans="1:33">
      <c r="A50" s="7">
        <v>46</v>
      </c>
      <c r="B50" s="7" t="s">
        <v>95</v>
      </c>
      <c r="C50" s="7" t="s">
        <v>2</v>
      </c>
      <c r="D50" s="10"/>
      <c r="E50" s="5">
        <v>15</v>
      </c>
      <c r="F50" s="5">
        <v>15</v>
      </c>
      <c r="G50" s="5">
        <v>15</v>
      </c>
      <c r="H50" s="5">
        <v>15</v>
      </c>
      <c r="I50" s="12">
        <f t="shared" si="1"/>
        <v>60</v>
      </c>
      <c r="J50" s="21">
        <f t="shared" si="2"/>
        <v>1400</v>
      </c>
      <c r="K50" s="19">
        <v>63636</v>
      </c>
      <c r="L50">
        <f t="shared" si="14"/>
        <v>6364</v>
      </c>
      <c r="M50" s="14">
        <f t="shared" si="15"/>
        <v>70000</v>
      </c>
      <c r="N50">
        <f t="shared" si="5"/>
        <v>14000</v>
      </c>
      <c r="O50">
        <v>84000</v>
      </c>
      <c r="P50" s="20">
        <f t="shared" si="13"/>
        <v>0</v>
      </c>
      <c r="R50">
        <f t="shared" si="6"/>
        <v>0</v>
      </c>
      <c r="S50" s="14">
        <f t="shared" si="7"/>
        <v>0</v>
      </c>
      <c r="T50">
        <f t="shared" si="8"/>
        <v>0</v>
      </c>
      <c r="V50" s="24">
        <f t="shared" si="9"/>
        <v>0</v>
      </c>
      <c r="X50">
        <f t="shared" si="10"/>
        <v>0</v>
      </c>
      <c r="Y50" s="14">
        <f t="shared" si="11"/>
        <v>0</v>
      </c>
      <c r="Z50">
        <f t="shared" si="12"/>
        <v>0</v>
      </c>
    </row>
    <row r="51" spans="1:33">
      <c r="A51" s="7">
        <v>47</v>
      </c>
      <c r="B51" s="7" t="s">
        <v>71</v>
      </c>
      <c r="C51" s="7" t="s">
        <v>4</v>
      </c>
      <c r="D51" s="10"/>
      <c r="E51" s="5">
        <v>30</v>
      </c>
      <c r="F51" s="5">
        <v>30</v>
      </c>
      <c r="G51" s="5">
        <v>30</v>
      </c>
      <c r="H51" s="5">
        <v>30</v>
      </c>
      <c r="I51" s="12">
        <f t="shared" si="1"/>
        <v>120</v>
      </c>
      <c r="J51" s="21">
        <f t="shared" si="2"/>
        <v>550</v>
      </c>
      <c r="K51" s="19">
        <v>50000</v>
      </c>
      <c r="L51">
        <f t="shared" si="14"/>
        <v>5000</v>
      </c>
      <c r="M51" s="14">
        <f t="shared" si="15"/>
        <v>55000</v>
      </c>
      <c r="N51">
        <f t="shared" si="5"/>
        <v>11000</v>
      </c>
      <c r="O51">
        <v>66000</v>
      </c>
      <c r="P51" s="20">
        <f t="shared" si="13"/>
        <v>0</v>
      </c>
      <c r="R51">
        <f t="shared" si="6"/>
        <v>0</v>
      </c>
      <c r="S51" s="14">
        <f t="shared" si="7"/>
        <v>0</v>
      </c>
      <c r="T51">
        <f t="shared" si="8"/>
        <v>0</v>
      </c>
      <c r="V51" s="24">
        <f t="shared" si="9"/>
        <v>0</v>
      </c>
      <c r="X51">
        <f t="shared" si="10"/>
        <v>0</v>
      </c>
      <c r="Y51" s="14">
        <f t="shared" si="11"/>
        <v>0</v>
      </c>
      <c r="Z51">
        <f t="shared" si="12"/>
        <v>0</v>
      </c>
      <c r="AB51" s="20">
        <f>AG51/I51</f>
        <v>650</v>
      </c>
      <c r="AC51">
        <v>60000</v>
      </c>
      <c r="AD51">
        <v>5000</v>
      </c>
      <c r="AE51" s="14">
        <f>AG51-AF51</f>
        <v>65000</v>
      </c>
      <c r="AF51">
        <v>13000</v>
      </c>
      <c r="AG51">
        <v>78000</v>
      </c>
    </row>
    <row r="52" spans="1:33">
      <c r="A52" s="7">
        <v>48</v>
      </c>
      <c r="B52" s="7" t="s">
        <v>97</v>
      </c>
      <c r="C52" s="7" t="s">
        <v>2</v>
      </c>
      <c r="D52" s="10"/>
      <c r="E52" s="5">
        <v>15</v>
      </c>
      <c r="F52" s="5">
        <v>20</v>
      </c>
      <c r="G52" s="5">
        <v>15</v>
      </c>
      <c r="H52" s="5">
        <v>20</v>
      </c>
      <c r="I52" s="12">
        <f t="shared" si="1"/>
        <v>70</v>
      </c>
      <c r="J52" s="21">
        <f t="shared" si="2"/>
        <v>2400</v>
      </c>
      <c r="K52" s="19">
        <v>127273</v>
      </c>
      <c r="L52">
        <f t="shared" si="14"/>
        <v>12727</v>
      </c>
      <c r="M52" s="14">
        <f t="shared" si="15"/>
        <v>140000</v>
      </c>
      <c r="N52">
        <f t="shared" si="5"/>
        <v>28000</v>
      </c>
      <c r="O52">
        <v>168000</v>
      </c>
      <c r="P52" s="20">
        <f t="shared" si="13"/>
        <v>0</v>
      </c>
      <c r="R52">
        <f t="shared" si="6"/>
        <v>0</v>
      </c>
      <c r="S52" s="14">
        <f t="shared" si="7"/>
        <v>0</v>
      </c>
      <c r="T52">
        <f t="shared" si="8"/>
        <v>0</v>
      </c>
      <c r="V52" s="24">
        <f t="shared" si="9"/>
        <v>0</v>
      </c>
      <c r="X52">
        <f t="shared" si="10"/>
        <v>0</v>
      </c>
      <c r="Y52" s="14">
        <f t="shared" si="11"/>
        <v>0</v>
      </c>
      <c r="Z52">
        <f t="shared" si="12"/>
        <v>0</v>
      </c>
      <c r="AB52" s="20">
        <f t="shared" ref="AB52:AB93" si="16">AG52/I52</f>
        <v>2300</v>
      </c>
      <c r="AC52">
        <v>92802.5</v>
      </c>
      <c r="AD52">
        <v>41364.17</v>
      </c>
      <c r="AE52" s="14">
        <f t="shared" ref="AE52:AE70" si="17">AG52-AF52</f>
        <v>134166.66999999998</v>
      </c>
      <c r="AF52">
        <v>26833.33</v>
      </c>
      <c r="AG52">
        <v>161000</v>
      </c>
    </row>
    <row r="53" spans="1:33" ht="39">
      <c r="A53" s="7">
        <v>49</v>
      </c>
      <c r="B53" s="7" t="s">
        <v>89</v>
      </c>
      <c r="C53" s="7" t="s">
        <v>2</v>
      </c>
      <c r="D53" s="10"/>
      <c r="E53" s="5">
        <v>30</v>
      </c>
      <c r="F53" s="5"/>
      <c r="G53" s="5"/>
      <c r="H53" s="5">
        <v>40</v>
      </c>
      <c r="I53" s="12">
        <f t="shared" si="1"/>
        <v>70</v>
      </c>
      <c r="J53" s="21">
        <f t="shared" si="2"/>
        <v>500</v>
      </c>
      <c r="K53" s="19">
        <v>26515</v>
      </c>
      <c r="L53">
        <f t="shared" si="14"/>
        <v>2651.6666666666679</v>
      </c>
      <c r="M53" s="14">
        <f t="shared" si="15"/>
        <v>29166.666666666668</v>
      </c>
      <c r="N53">
        <f t="shared" si="5"/>
        <v>5833.3333333333321</v>
      </c>
      <c r="O53">
        <v>35000</v>
      </c>
      <c r="P53" s="20">
        <f t="shared" si="13"/>
        <v>488.4</v>
      </c>
      <c r="Q53">
        <v>25900</v>
      </c>
      <c r="R53">
        <f t="shared" si="6"/>
        <v>2590</v>
      </c>
      <c r="S53" s="14">
        <f t="shared" si="7"/>
        <v>28490</v>
      </c>
      <c r="T53">
        <f t="shared" si="8"/>
        <v>5698</v>
      </c>
      <c r="U53">
        <v>34188</v>
      </c>
      <c r="V53" s="24">
        <f t="shared" si="9"/>
        <v>0</v>
      </c>
      <c r="X53">
        <f t="shared" si="10"/>
        <v>0</v>
      </c>
      <c r="Y53" s="14">
        <f t="shared" si="11"/>
        <v>0</v>
      </c>
      <c r="Z53">
        <f t="shared" si="12"/>
        <v>0</v>
      </c>
      <c r="AB53" s="20">
        <f t="shared" si="16"/>
        <v>0</v>
      </c>
      <c r="AE53" s="14">
        <f t="shared" si="17"/>
        <v>0</v>
      </c>
    </row>
    <row r="54" spans="1:33" ht="26">
      <c r="A54" s="7">
        <v>50</v>
      </c>
      <c r="B54" s="7" t="s">
        <v>29</v>
      </c>
      <c r="C54" s="7" t="s">
        <v>2</v>
      </c>
      <c r="D54" s="10"/>
      <c r="E54" s="5">
        <v>110</v>
      </c>
      <c r="F54" s="5">
        <v>120</v>
      </c>
      <c r="G54" s="5">
        <v>120</v>
      </c>
      <c r="H54" s="5">
        <v>120</v>
      </c>
      <c r="I54" s="12">
        <f t="shared" si="1"/>
        <v>470</v>
      </c>
      <c r="J54" s="21">
        <f t="shared" si="2"/>
        <v>350</v>
      </c>
      <c r="K54" s="19">
        <v>124621</v>
      </c>
      <c r="L54">
        <f t="shared" si="14"/>
        <v>12462.333333333343</v>
      </c>
      <c r="M54" s="14">
        <f t="shared" si="15"/>
        <v>137083.33333333334</v>
      </c>
      <c r="N54">
        <f t="shared" si="5"/>
        <v>27416.666666666657</v>
      </c>
      <c r="O54">
        <v>164500</v>
      </c>
      <c r="P54" s="20">
        <f t="shared" si="13"/>
        <v>343.2</v>
      </c>
      <c r="Q54">
        <v>122200</v>
      </c>
      <c r="R54">
        <f t="shared" si="6"/>
        <v>12220</v>
      </c>
      <c r="S54" s="14">
        <f t="shared" si="7"/>
        <v>134420</v>
      </c>
      <c r="T54">
        <f t="shared" si="8"/>
        <v>26884</v>
      </c>
      <c r="U54">
        <v>161304</v>
      </c>
      <c r="V54" s="24">
        <f t="shared" si="9"/>
        <v>0</v>
      </c>
      <c r="X54">
        <f t="shared" si="10"/>
        <v>0</v>
      </c>
      <c r="Y54" s="14">
        <f t="shared" si="11"/>
        <v>0</v>
      </c>
      <c r="Z54">
        <f t="shared" si="12"/>
        <v>0</v>
      </c>
      <c r="AB54" s="20">
        <f t="shared" si="16"/>
        <v>0</v>
      </c>
      <c r="AE54" s="14">
        <f t="shared" si="17"/>
        <v>0</v>
      </c>
    </row>
    <row r="55" spans="1:33" ht="39">
      <c r="A55" s="7">
        <v>51</v>
      </c>
      <c r="B55" s="7" t="s">
        <v>83</v>
      </c>
      <c r="C55" s="7" t="s">
        <v>2</v>
      </c>
      <c r="D55" s="10"/>
      <c r="E55" s="5">
        <v>25</v>
      </c>
      <c r="F55" s="5">
        <v>25</v>
      </c>
      <c r="G55" s="5">
        <v>25</v>
      </c>
      <c r="H55" s="5">
        <v>25</v>
      </c>
      <c r="I55" s="12">
        <f t="shared" si="1"/>
        <v>100</v>
      </c>
      <c r="J55" s="21">
        <f t="shared" si="2"/>
        <v>1800</v>
      </c>
      <c r="K55" s="19">
        <v>136364</v>
      </c>
      <c r="L55">
        <f t="shared" si="14"/>
        <v>13636</v>
      </c>
      <c r="M55" s="14">
        <f t="shared" si="15"/>
        <v>150000</v>
      </c>
      <c r="N55">
        <f t="shared" si="5"/>
        <v>30000</v>
      </c>
      <c r="O55">
        <v>180000</v>
      </c>
      <c r="P55" s="20">
        <f t="shared" si="13"/>
        <v>1795.2</v>
      </c>
      <c r="Q55">
        <v>136000</v>
      </c>
      <c r="R55">
        <f t="shared" si="6"/>
        <v>13600</v>
      </c>
      <c r="S55" s="14">
        <f t="shared" si="7"/>
        <v>149600</v>
      </c>
      <c r="T55">
        <f t="shared" si="8"/>
        <v>29920</v>
      </c>
      <c r="U55">
        <v>179520</v>
      </c>
      <c r="V55" s="24">
        <f t="shared" si="9"/>
        <v>0</v>
      </c>
      <c r="X55">
        <f t="shared" si="10"/>
        <v>0</v>
      </c>
      <c r="Y55" s="14">
        <f t="shared" si="11"/>
        <v>0</v>
      </c>
      <c r="Z55">
        <f t="shared" si="12"/>
        <v>0</v>
      </c>
      <c r="AB55" s="20">
        <f t="shared" si="16"/>
        <v>0</v>
      </c>
      <c r="AE55" s="14">
        <f t="shared" si="17"/>
        <v>0</v>
      </c>
    </row>
    <row r="56" spans="1:33" ht="26">
      <c r="A56" s="7">
        <v>52</v>
      </c>
      <c r="B56" s="7" t="s">
        <v>30</v>
      </c>
      <c r="C56" s="7" t="s">
        <v>74</v>
      </c>
      <c r="D56" s="10"/>
      <c r="E56" s="5">
        <v>40</v>
      </c>
      <c r="F56" s="5">
        <v>45</v>
      </c>
      <c r="G56" s="5">
        <v>40</v>
      </c>
      <c r="H56" s="5">
        <v>40</v>
      </c>
      <c r="I56" s="12">
        <f t="shared" si="1"/>
        <v>165</v>
      </c>
      <c r="J56" s="21">
        <f t="shared" si="2"/>
        <v>900</v>
      </c>
      <c r="K56" s="19">
        <v>112500</v>
      </c>
      <c r="L56">
        <f t="shared" si="14"/>
        <v>11250</v>
      </c>
      <c r="M56" s="14">
        <f t="shared" si="15"/>
        <v>123750</v>
      </c>
      <c r="N56">
        <f t="shared" si="5"/>
        <v>24750</v>
      </c>
      <c r="O56">
        <v>148500</v>
      </c>
      <c r="P56" s="20">
        <f t="shared" si="13"/>
        <v>990</v>
      </c>
      <c r="Q56">
        <v>123750</v>
      </c>
      <c r="R56">
        <f t="shared" si="6"/>
        <v>12375</v>
      </c>
      <c r="S56" s="14">
        <f t="shared" si="7"/>
        <v>136125</v>
      </c>
      <c r="T56">
        <f t="shared" si="8"/>
        <v>27225</v>
      </c>
      <c r="U56">
        <v>163350</v>
      </c>
      <c r="V56" s="24">
        <f t="shared" si="9"/>
        <v>0</v>
      </c>
      <c r="X56">
        <f t="shared" si="10"/>
        <v>0</v>
      </c>
      <c r="Y56" s="14">
        <f t="shared" si="11"/>
        <v>0</v>
      </c>
      <c r="Z56">
        <f t="shared" si="12"/>
        <v>0</v>
      </c>
      <c r="AB56" s="20">
        <f t="shared" si="16"/>
        <v>0</v>
      </c>
      <c r="AE56" s="14">
        <f t="shared" si="17"/>
        <v>0</v>
      </c>
    </row>
    <row r="57" spans="1:33">
      <c r="A57" s="7">
        <v>53</v>
      </c>
      <c r="B57" s="7" t="s">
        <v>31</v>
      </c>
      <c r="C57" s="7" t="s">
        <v>2</v>
      </c>
      <c r="D57" s="10"/>
      <c r="E57" s="5">
        <v>30</v>
      </c>
      <c r="F57" s="5">
        <v>40</v>
      </c>
      <c r="G57" s="5">
        <v>40</v>
      </c>
      <c r="H57" s="5">
        <v>30</v>
      </c>
      <c r="I57" s="12">
        <f t="shared" si="1"/>
        <v>140</v>
      </c>
      <c r="J57" s="21">
        <f t="shared" si="2"/>
        <v>270</v>
      </c>
      <c r="K57" s="19">
        <v>28636</v>
      </c>
      <c r="L57">
        <f t="shared" si="14"/>
        <v>2864</v>
      </c>
      <c r="M57" s="14">
        <f t="shared" si="15"/>
        <v>31500</v>
      </c>
      <c r="N57">
        <f t="shared" si="5"/>
        <v>6300</v>
      </c>
      <c r="O57">
        <v>37800</v>
      </c>
      <c r="P57" s="20">
        <f t="shared" si="13"/>
        <v>237.6</v>
      </c>
      <c r="Q57">
        <v>25200</v>
      </c>
      <c r="R57">
        <f t="shared" si="6"/>
        <v>2520</v>
      </c>
      <c r="S57" s="14">
        <f t="shared" si="7"/>
        <v>27720</v>
      </c>
      <c r="T57">
        <f t="shared" si="8"/>
        <v>5544</v>
      </c>
      <c r="U57">
        <v>33264</v>
      </c>
      <c r="V57" s="24">
        <f t="shared" si="9"/>
        <v>0</v>
      </c>
      <c r="X57">
        <f t="shared" si="10"/>
        <v>0</v>
      </c>
      <c r="Y57" s="14">
        <f t="shared" si="11"/>
        <v>0</v>
      </c>
      <c r="Z57">
        <f t="shared" si="12"/>
        <v>0</v>
      </c>
      <c r="AB57" s="20">
        <f t="shared" si="16"/>
        <v>0</v>
      </c>
      <c r="AE57" s="14">
        <f t="shared" si="17"/>
        <v>0</v>
      </c>
    </row>
    <row r="58" spans="1:33">
      <c r="A58" s="7">
        <v>54</v>
      </c>
      <c r="B58" s="7" t="s">
        <v>32</v>
      </c>
      <c r="C58" s="7" t="s">
        <v>2</v>
      </c>
      <c r="D58" s="10"/>
      <c r="E58" s="5">
        <v>45</v>
      </c>
      <c r="F58" s="5">
        <v>45</v>
      </c>
      <c r="G58" s="5">
        <v>45</v>
      </c>
      <c r="H58" s="5">
        <v>45</v>
      </c>
      <c r="I58" s="12">
        <f t="shared" si="1"/>
        <v>180</v>
      </c>
      <c r="J58" s="21">
        <f t="shared" si="2"/>
        <v>450</v>
      </c>
      <c r="K58" s="19">
        <v>61364</v>
      </c>
      <c r="L58">
        <f t="shared" si="14"/>
        <v>6136</v>
      </c>
      <c r="M58" s="14">
        <f t="shared" si="15"/>
        <v>67500</v>
      </c>
      <c r="N58">
        <f t="shared" si="5"/>
        <v>13500</v>
      </c>
      <c r="O58">
        <v>81000</v>
      </c>
      <c r="P58" s="20">
        <f t="shared" si="13"/>
        <v>448.8</v>
      </c>
      <c r="Q58">
        <v>61200</v>
      </c>
      <c r="R58">
        <f t="shared" si="6"/>
        <v>6120</v>
      </c>
      <c r="S58" s="14">
        <f t="shared" si="7"/>
        <v>67320</v>
      </c>
      <c r="T58">
        <f t="shared" si="8"/>
        <v>13464</v>
      </c>
      <c r="U58">
        <v>80784</v>
      </c>
      <c r="V58" s="24">
        <f t="shared" si="9"/>
        <v>380</v>
      </c>
      <c r="W58">
        <v>47500</v>
      </c>
      <c r="X58">
        <f t="shared" si="10"/>
        <v>9500</v>
      </c>
      <c r="Y58" s="14">
        <f t="shared" si="11"/>
        <v>57000</v>
      </c>
      <c r="Z58">
        <f t="shared" si="12"/>
        <v>11400</v>
      </c>
      <c r="AA58">
        <v>68400</v>
      </c>
      <c r="AB58" s="20">
        <f t="shared" si="16"/>
        <v>0</v>
      </c>
      <c r="AE58" s="14">
        <f t="shared" si="17"/>
        <v>0</v>
      </c>
    </row>
    <row r="59" spans="1:33">
      <c r="A59" s="7">
        <v>55</v>
      </c>
      <c r="B59" s="7" t="s">
        <v>33</v>
      </c>
      <c r="C59" s="7" t="s">
        <v>2</v>
      </c>
      <c r="D59" s="10"/>
      <c r="E59" s="5">
        <v>3</v>
      </c>
      <c r="F59" s="5"/>
      <c r="G59" s="5"/>
      <c r="H59" s="5">
        <v>3</v>
      </c>
      <c r="I59" s="12">
        <f t="shared" si="1"/>
        <v>6</v>
      </c>
      <c r="J59" s="21">
        <f t="shared" si="2"/>
        <v>1400</v>
      </c>
      <c r="K59" s="19">
        <v>6364</v>
      </c>
      <c r="L59">
        <f t="shared" si="14"/>
        <v>636</v>
      </c>
      <c r="M59" s="14">
        <f t="shared" si="15"/>
        <v>7000</v>
      </c>
      <c r="N59">
        <f t="shared" si="5"/>
        <v>1400</v>
      </c>
      <c r="O59">
        <v>8400</v>
      </c>
      <c r="P59" s="20">
        <f t="shared" si="13"/>
        <v>0</v>
      </c>
      <c r="R59">
        <f t="shared" si="6"/>
        <v>0</v>
      </c>
      <c r="S59" s="14">
        <f t="shared" si="7"/>
        <v>0</v>
      </c>
      <c r="T59">
        <f t="shared" si="8"/>
        <v>0</v>
      </c>
      <c r="V59" s="24">
        <f t="shared" si="9"/>
        <v>0</v>
      </c>
      <c r="X59">
        <f t="shared" si="10"/>
        <v>0</v>
      </c>
      <c r="Y59" s="14">
        <f t="shared" si="11"/>
        <v>0</v>
      </c>
      <c r="Z59">
        <f t="shared" si="12"/>
        <v>0</v>
      </c>
      <c r="AB59" s="20">
        <f t="shared" si="16"/>
        <v>0</v>
      </c>
      <c r="AE59" s="14">
        <f t="shared" si="17"/>
        <v>0</v>
      </c>
    </row>
    <row r="60" spans="1:33" ht="39">
      <c r="A60" s="7">
        <v>56</v>
      </c>
      <c r="B60" s="7" t="s">
        <v>54</v>
      </c>
      <c r="C60" s="7" t="s">
        <v>2</v>
      </c>
      <c r="D60" s="10"/>
      <c r="E60" s="5">
        <v>15</v>
      </c>
      <c r="F60" s="5">
        <v>15</v>
      </c>
      <c r="G60" s="5">
        <v>10</v>
      </c>
      <c r="H60" s="5">
        <v>15</v>
      </c>
      <c r="I60" s="12">
        <f t="shared" ref="I60:I101" si="18">E60+F60+G60+H60</f>
        <v>55</v>
      </c>
      <c r="J60" s="21">
        <f t="shared" si="2"/>
        <v>3000</v>
      </c>
      <c r="K60" s="19">
        <v>125000</v>
      </c>
      <c r="L60">
        <f t="shared" si="14"/>
        <v>12500</v>
      </c>
      <c r="M60" s="14">
        <f t="shared" si="15"/>
        <v>137500</v>
      </c>
      <c r="N60">
        <f t="shared" si="5"/>
        <v>27500</v>
      </c>
      <c r="O60">
        <v>165000</v>
      </c>
      <c r="P60" s="20">
        <f t="shared" si="13"/>
        <v>0</v>
      </c>
      <c r="R60">
        <f t="shared" si="6"/>
        <v>0</v>
      </c>
      <c r="S60" s="14">
        <f t="shared" si="7"/>
        <v>0</v>
      </c>
      <c r="T60">
        <f t="shared" si="8"/>
        <v>0</v>
      </c>
      <c r="V60" s="24">
        <f t="shared" si="9"/>
        <v>0</v>
      </c>
      <c r="X60">
        <f t="shared" si="10"/>
        <v>0</v>
      </c>
      <c r="Y60" s="14">
        <f t="shared" si="11"/>
        <v>0</v>
      </c>
      <c r="Z60">
        <f t="shared" si="12"/>
        <v>0</v>
      </c>
      <c r="AB60" s="20">
        <f t="shared" si="16"/>
        <v>0</v>
      </c>
      <c r="AE60" s="14">
        <f t="shared" si="17"/>
        <v>0</v>
      </c>
    </row>
    <row r="61" spans="1:33" ht="52">
      <c r="A61" s="7">
        <v>57</v>
      </c>
      <c r="B61" s="7" t="s">
        <v>56</v>
      </c>
      <c r="C61" s="7" t="s">
        <v>2</v>
      </c>
      <c r="D61" s="10"/>
      <c r="E61" s="5">
        <v>15</v>
      </c>
      <c r="F61" s="5">
        <v>15</v>
      </c>
      <c r="G61" s="5">
        <v>15</v>
      </c>
      <c r="H61" s="5">
        <v>15</v>
      </c>
      <c r="I61" s="12">
        <f t="shared" si="18"/>
        <v>60</v>
      </c>
      <c r="J61" s="21">
        <f t="shared" si="2"/>
        <v>550</v>
      </c>
      <c r="K61" s="19">
        <v>25000</v>
      </c>
      <c r="L61">
        <f t="shared" si="14"/>
        <v>2500</v>
      </c>
      <c r="M61" s="14">
        <f t="shared" si="15"/>
        <v>27500</v>
      </c>
      <c r="N61">
        <f t="shared" si="5"/>
        <v>5500</v>
      </c>
      <c r="O61">
        <v>33000</v>
      </c>
      <c r="P61" s="20">
        <f t="shared" si="13"/>
        <v>0</v>
      </c>
      <c r="R61">
        <f t="shared" si="6"/>
        <v>0</v>
      </c>
      <c r="S61" s="14">
        <f t="shared" si="7"/>
        <v>0</v>
      </c>
      <c r="T61">
        <f t="shared" si="8"/>
        <v>0</v>
      </c>
      <c r="V61" s="24">
        <f t="shared" si="9"/>
        <v>0</v>
      </c>
      <c r="X61">
        <f t="shared" si="10"/>
        <v>0</v>
      </c>
      <c r="Y61" s="14">
        <f t="shared" si="11"/>
        <v>0</v>
      </c>
      <c r="Z61">
        <f t="shared" si="12"/>
        <v>0</v>
      </c>
      <c r="AB61" s="20">
        <f t="shared" si="16"/>
        <v>0</v>
      </c>
      <c r="AE61" s="14">
        <f t="shared" si="17"/>
        <v>0</v>
      </c>
    </row>
    <row r="62" spans="1:33">
      <c r="A62" s="7">
        <v>58</v>
      </c>
      <c r="B62" s="7" t="s">
        <v>35</v>
      </c>
      <c r="C62" s="7" t="s">
        <v>2</v>
      </c>
      <c r="D62" s="10"/>
      <c r="E62" s="5">
        <v>25</v>
      </c>
      <c r="F62" s="5">
        <v>25</v>
      </c>
      <c r="G62" s="5">
        <v>35</v>
      </c>
      <c r="H62" s="5">
        <v>35</v>
      </c>
      <c r="I62" s="12">
        <f t="shared" si="18"/>
        <v>120</v>
      </c>
      <c r="J62" s="21">
        <f t="shared" si="2"/>
        <v>1100</v>
      </c>
      <c r="K62" s="19">
        <v>100000</v>
      </c>
      <c r="L62">
        <f t="shared" si="14"/>
        <v>10000</v>
      </c>
      <c r="M62" s="14">
        <f t="shared" si="15"/>
        <v>110000</v>
      </c>
      <c r="N62">
        <f t="shared" si="5"/>
        <v>22000</v>
      </c>
      <c r="O62">
        <v>132000</v>
      </c>
      <c r="P62" s="20">
        <f t="shared" si="13"/>
        <v>0</v>
      </c>
      <c r="R62">
        <f t="shared" si="6"/>
        <v>0</v>
      </c>
      <c r="S62" s="14">
        <f t="shared" si="7"/>
        <v>0</v>
      </c>
      <c r="T62">
        <f t="shared" si="8"/>
        <v>0</v>
      </c>
      <c r="V62" s="24">
        <f t="shared" si="9"/>
        <v>0</v>
      </c>
      <c r="X62">
        <f t="shared" si="10"/>
        <v>0</v>
      </c>
      <c r="Y62" s="14">
        <f t="shared" si="11"/>
        <v>0</v>
      </c>
      <c r="Z62">
        <f t="shared" si="12"/>
        <v>0</v>
      </c>
      <c r="AB62" s="20">
        <f t="shared" si="16"/>
        <v>676.66666666666663</v>
      </c>
      <c r="AC62">
        <v>56405</v>
      </c>
      <c r="AD62">
        <v>11461.67</v>
      </c>
      <c r="AE62" s="14">
        <f t="shared" si="17"/>
        <v>67866.67</v>
      </c>
      <c r="AF62">
        <v>13333.33</v>
      </c>
      <c r="AG62">
        <v>81200</v>
      </c>
    </row>
    <row r="63" spans="1:33">
      <c r="A63" s="7">
        <v>59</v>
      </c>
      <c r="B63" s="7" t="s">
        <v>36</v>
      </c>
      <c r="C63" s="7" t="s">
        <v>2</v>
      </c>
      <c r="D63" s="10"/>
      <c r="E63" s="5">
        <v>5</v>
      </c>
      <c r="F63" s="5">
        <v>5</v>
      </c>
      <c r="G63" s="5">
        <v>5</v>
      </c>
      <c r="H63" s="5">
        <v>5</v>
      </c>
      <c r="I63" s="12">
        <f t="shared" si="18"/>
        <v>20</v>
      </c>
      <c r="J63" s="21">
        <f t="shared" si="2"/>
        <v>1200</v>
      </c>
      <c r="K63" s="19">
        <v>18182</v>
      </c>
      <c r="L63">
        <f t="shared" si="14"/>
        <v>1818</v>
      </c>
      <c r="M63" s="14">
        <f t="shared" si="15"/>
        <v>20000</v>
      </c>
      <c r="N63">
        <f t="shared" si="5"/>
        <v>4000</v>
      </c>
      <c r="O63">
        <v>24000</v>
      </c>
      <c r="P63" s="20">
        <f t="shared" si="13"/>
        <v>1188</v>
      </c>
      <c r="Q63">
        <v>18000</v>
      </c>
      <c r="R63">
        <f t="shared" si="6"/>
        <v>1800</v>
      </c>
      <c r="S63" s="14">
        <f t="shared" si="7"/>
        <v>19800</v>
      </c>
      <c r="T63">
        <f t="shared" si="8"/>
        <v>3960</v>
      </c>
      <c r="U63">
        <v>23760</v>
      </c>
      <c r="V63" s="24">
        <f t="shared" si="9"/>
        <v>0</v>
      </c>
      <c r="X63">
        <f t="shared" si="10"/>
        <v>0</v>
      </c>
      <c r="Y63" s="14">
        <f t="shared" si="11"/>
        <v>0</v>
      </c>
      <c r="Z63">
        <f t="shared" si="12"/>
        <v>0</v>
      </c>
      <c r="AB63" s="20">
        <f t="shared" si="16"/>
        <v>0</v>
      </c>
      <c r="AE63" s="14">
        <f t="shared" si="17"/>
        <v>0</v>
      </c>
    </row>
    <row r="64" spans="1:33">
      <c r="A64" s="7">
        <v>60</v>
      </c>
      <c r="B64" s="7" t="s">
        <v>37</v>
      </c>
      <c r="C64" s="7" t="s">
        <v>2</v>
      </c>
      <c r="D64" s="10"/>
      <c r="E64" s="5"/>
      <c r="F64" s="5">
        <v>40</v>
      </c>
      <c r="G64" s="5">
        <v>40</v>
      </c>
      <c r="H64" s="5"/>
      <c r="I64" s="12">
        <f t="shared" si="18"/>
        <v>80</v>
      </c>
      <c r="J64" s="21">
        <f t="shared" si="2"/>
        <v>220</v>
      </c>
      <c r="K64" s="19">
        <v>13334</v>
      </c>
      <c r="L64">
        <f t="shared" si="14"/>
        <v>1332.6666666666679</v>
      </c>
      <c r="M64" s="14">
        <f t="shared" si="15"/>
        <v>14666.666666666668</v>
      </c>
      <c r="N64">
        <f t="shared" si="5"/>
        <v>2933.3333333333321</v>
      </c>
      <c r="O64">
        <v>17600</v>
      </c>
      <c r="P64" s="20">
        <f t="shared" si="13"/>
        <v>211.2</v>
      </c>
      <c r="Q64">
        <v>12800</v>
      </c>
      <c r="R64">
        <f t="shared" si="6"/>
        <v>1280</v>
      </c>
      <c r="S64" s="14">
        <f t="shared" si="7"/>
        <v>14080</v>
      </c>
      <c r="T64">
        <f t="shared" si="8"/>
        <v>2816</v>
      </c>
      <c r="U64">
        <v>16896</v>
      </c>
      <c r="V64" s="24">
        <f t="shared" si="9"/>
        <v>0</v>
      </c>
      <c r="X64">
        <f t="shared" si="10"/>
        <v>0</v>
      </c>
      <c r="Y64" s="14">
        <f t="shared" si="11"/>
        <v>0</v>
      </c>
      <c r="Z64">
        <f t="shared" si="12"/>
        <v>0</v>
      </c>
      <c r="AB64" s="20">
        <f t="shared" si="16"/>
        <v>0</v>
      </c>
      <c r="AE64" s="14">
        <f t="shared" si="17"/>
        <v>0</v>
      </c>
    </row>
    <row r="65" spans="1:31">
      <c r="A65" s="7">
        <v>61</v>
      </c>
      <c r="B65" s="7" t="s">
        <v>38</v>
      </c>
      <c r="C65" s="7" t="s">
        <v>2</v>
      </c>
      <c r="D65" s="10"/>
      <c r="E65" s="5">
        <v>50</v>
      </c>
      <c r="F65" s="5">
        <v>50</v>
      </c>
      <c r="G65" s="5">
        <v>50</v>
      </c>
      <c r="H65" s="5">
        <v>50</v>
      </c>
      <c r="I65" s="12">
        <f t="shared" si="18"/>
        <v>200</v>
      </c>
      <c r="J65" s="21">
        <f t="shared" si="2"/>
        <v>350</v>
      </c>
      <c r="K65" s="19">
        <v>53030</v>
      </c>
      <c r="L65">
        <f t="shared" si="14"/>
        <v>5303.3333333333358</v>
      </c>
      <c r="M65" s="14">
        <f t="shared" si="15"/>
        <v>58333.333333333336</v>
      </c>
      <c r="N65">
        <f t="shared" si="5"/>
        <v>11666.666666666664</v>
      </c>
      <c r="O65">
        <v>70000</v>
      </c>
      <c r="P65" s="20">
        <f t="shared" si="13"/>
        <v>330</v>
      </c>
      <c r="Q65">
        <v>50000</v>
      </c>
      <c r="R65">
        <f t="shared" si="6"/>
        <v>5000</v>
      </c>
      <c r="S65" s="14">
        <f t="shared" si="7"/>
        <v>55000</v>
      </c>
      <c r="T65">
        <f t="shared" si="8"/>
        <v>11000</v>
      </c>
      <c r="U65">
        <v>66000</v>
      </c>
      <c r="V65" s="24">
        <f t="shared" si="9"/>
        <v>0</v>
      </c>
      <c r="X65">
        <f t="shared" si="10"/>
        <v>0</v>
      </c>
      <c r="Y65" s="14">
        <f t="shared" si="11"/>
        <v>0</v>
      </c>
      <c r="Z65">
        <f t="shared" si="12"/>
        <v>0</v>
      </c>
      <c r="AB65" s="20">
        <f t="shared" si="16"/>
        <v>0</v>
      </c>
      <c r="AE65" s="14">
        <f t="shared" si="17"/>
        <v>0</v>
      </c>
    </row>
    <row r="66" spans="1:31" ht="26">
      <c r="A66" s="7">
        <v>62</v>
      </c>
      <c r="B66" s="7" t="s">
        <v>39</v>
      </c>
      <c r="C66" s="7" t="s">
        <v>2</v>
      </c>
      <c r="D66" s="10"/>
      <c r="E66" s="5">
        <v>20</v>
      </c>
      <c r="F66" s="5">
        <v>20</v>
      </c>
      <c r="G66" s="5">
        <v>20</v>
      </c>
      <c r="H66" s="5">
        <v>20</v>
      </c>
      <c r="I66" s="12">
        <f t="shared" si="18"/>
        <v>80</v>
      </c>
      <c r="J66" s="21">
        <f t="shared" si="2"/>
        <v>350</v>
      </c>
      <c r="K66" s="19">
        <v>21212</v>
      </c>
      <c r="L66">
        <f t="shared" si="14"/>
        <v>2121.3333333333358</v>
      </c>
      <c r="M66" s="14">
        <f t="shared" si="15"/>
        <v>23333.333333333336</v>
      </c>
      <c r="N66">
        <f t="shared" si="5"/>
        <v>4666.6666666666642</v>
      </c>
      <c r="O66">
        <v>28000</v>
      </c>
      <c r="P66" s="20">
        <f t="shared" si="13"/>
        <v>330</v>
      </c>
      <c r="Q66">
        <v>20000</v>
      </c>
      <c r="R66">
        <f t="shared" si="6"/>
        <v>2000</v>
      </c>
      <c r="S66" s="14">
        <f t="shared" si="7"/>
        <v>22000</v>
      </c>
      <c r="T66">
        <f t="shared" si="8"/>
        <v>4400</v>
      </c>
      <c r="U66">
        <v>26400</v>
      </c>
      <c r="V66" s="24">
        <f t="shared" si="9"/>
        <v>0</v>
      </c>
      <c r="X66">
        <f t="shared" si="10"/>
        <v>0</v>
      </c>
      <c r="Y66" s="14">
        <f t="shared" si="11"/>
        <v>0</v>
      </c>
      <c r="Z66">
        <f t="shared" si="12"/>
        <v>0</v>
      </c>
      <c r="AB66" s="20">
        <f t="shared" si="16"/>
        <v>0</v>
      </c>
      <c r="AE66" s="14">
        <f t="shared" si="17"/>
        <v>0</v>
      </c>
    </row>
    <row r="67" spans="1:31" ht="26">
      <c r="A67" s="7">
        <v>63</v>
      </c>
      <c r="B67" s="7" t="s">
        <v>84</v>
      </c>
      <c r="C67" s="7" t="s">
        <v>2</v>
      </c>
      <c r="D67" s="10"/>
      <c r="E67" s="5"/>
      <c r="F67" s="5"/>
      <c r="G67" s="5">
        <v>30</v>
      </c>
      <c r="H67" s="5"/>
      <c r="I67" s="12">
        <f t="shared" si="18"/>
        <v>30</v>
      </c>
      <c r="J67" s="21">
        <f t="shared" si="2"/>
        <v>500</v>
      </c>
      <c r="K67" s="19">
        <v>11364</v>
      </c>
      <c r="L67">
        <f t="shared" si="14"/>
        <v>1136</v>
      </c>
      <c r="M67" s="14">
        <f t="shared" si="15"/>
        <v>12500</v>
      </c>
      <c r="N67">
        <f t="shared" si="5"/>
        <v>2500</v>
      </c>
      <c r="O67">
        <v>15000</v>
      </c>
      <c r="P67" s="20">
        <f t="shared" si="13"/>
        <v>0</v>
      </c>
      <c r="R67">
        <f t="shared" si="6"/>
        <v>0</v>
      </c>
      <c r="S67" s="14">
        <f t="shared" si="7"/>
        <v>0</v>
      </c>
      <c r="T67">
        <f t="shared" si="8"/>
        <v>0</v>
      </c>
      <c r="V67" s="24">
        <f t="shared" si="9"/>
        <v>0</v>
      </c>
      <c r="X67">
        <f t="shared" si="10"/>
        <v>0</v>
      </c>
      <c r="Y67" s="14">
        <f t="shared" si="11"/>
        <v>0</v>
      </c>
      <c r="Z67">
        <f t="shared" si="12"/>
        <v>0</v>
      </c>
      <c r="AB67" s="20">
        <f t="shared" si="16"/>
        <v>0</v>
      </c>
      <c r="AE67" s="14">
        <f t="shared" si="17"/>
        <v>0</v>
      </c>
    </row>
    <row r="68" spans="1:31">
      <c r="A68" s="7">
        <v>64</v>
      </c>
      <c r="B68" s="7" t="s">
        <v>40</v>
      </c>
      <c r="C68" s="7" t="s">
        <v>2</v>
      </c>
      <c r="D68" s="10"/>
      <c r="E68" s="5">
        <v>15</v>
      </c>
      <c r="F68" s="5">
        <v>15</v>
      </c>
      <c r="G68" s="5">
        <v>15</v>
      </c>
      <c r="H68" s="5">
        <v>15</v>
      </c>
      <c r="I68" s="12">
        <f t="shared" si="18"/>
        <v>60</v>
      </c>
      <c r="J68" s="21">
        <f t="shared" si="2"/>
        <v>500</v>
      </c>
      <c r="K68" s="19">
        <v>22727</v>
      </c>
      <c r="L68">
        <f t="shared" si="14"/>
        <v>2273</v>
      </c>
      <c r="M68" s="14">
        <f t="shared" si="15"/>
        <v>25000</v>
      </c>
      <c r="N68">
        <f t="shared" si="5"/>
        <v>5000</v>
      </c>
      <c r="O68">
        <v>30000</v>
      </c>
      <c r="P68" s="20">
        <f t="shared" si="13"/>
        <v>0</v>
      </c>
      <c r="R68">
        <f t="shared" si="6"/>
        <v>0</v>
      </c>
      <c r="S68" s="14">
        <f t="shared" si="7"/>
        <v>0</v>
      </c>
      <c r="T68">
        <f t="shared" si="8"/>
        <v>0</v>
      </c>
      <c r="V68" s="24">
        <f t="shared" si="9"/>
        <v>0</v>
      </c>
      <c r="X68">
        <f t="shared" si="10"/>
        <v>0</v>
      </c>
      <c r="Y68" s="14">
        <f t="shared" si="11"/>
        <v>0</v>
      </c>
      <c r="Z68">
        <f t="shared" si="12"/>
        <v>0</v>
      </c>
      <c r="AB68" s="20">
        <f t="shared" si="16"/>
        <v>0</v>
      </c>
      <c r="AE68" s="14">
        <f t="shared" si="17"/>
        <v>0</v>
      </c>
    </row>
    <row r="69" spans="1:31">
      <c r="A69" s="7">
        <v>65</v>
      </c>
      <c r="B69" s="7" t="s">
        <v>41</v>
      </c>
      <c r="C69" s="7" t="s">
        <v>74</v>
      </c>
      <c r="D69" s="10"/>
      <c r="E69" s="5">
        <v>10</v>
      </c>
      <c r="F69" s="5">
        <v>10</v>
      </c>
      <c r="G69" s="5">
        <v>10</v>
      </c>
      <c r="H69" s="5">
        <v>10</v>
      </c>
      <c r="I69" s="12">
        <f t="shared" si="18"/>
        <v>40</v>
      </c>
      <c r="J69" s="21">
        <f t="shared" si="2"/>
        <v>30</v>
      </c>
      <c r="K69" s="19">
        <v>909</v>
      </c>
      <c r="L69">
        <f t="shared" si="14"/>
        <v>91</v>
      </c>
      <c r="M69" s="14">
        <f t="shared" si="15"/>
        <v>1000</v>
      </c>
      <c r="N69">
        <f t="shared" si="5"/>
        <v>200</v>
      </c>
      <c r="O69">
        <v>1200</v>
      </c>
      <c r="P69" s="20">
        <f t="shared" si="13"/>
        <v>0</v>
      </c>
      <c r="R69">
        <f t="shared" si="6"/>
        <v>0</v>
      </c>
      <c r="S69" s="14">
        <f t="shared" si="7"/>
        <v>0</v>
      </c>
      <c r="T69">
        <f t="shared" si="8"/>
        <v>0</v>
      </c>
      <c r="V69" s="24">
        <f t="shared" si="9"/>
        <v>0</v>
      </c>
      <c r="X69">
        <f t="shared" si="10"/>
        <v>0</v>
      </c>
      <c r="Y69" s="14">
        <f t="shared" si="11"/>
        <v>0</v>
      </c>
      <c r="Z69">
        <f t="shared" si="12"/>
        <v>0</v>
      </c>
      <c r="AB69" s="20">
        <f t="shared" si="16"/>
        <v>0</v>
      </c>
      <c r="AE69" s="14">
        <f t="shared" si="17"/>
        <v>0</v>
      </c>
    </row>
    <row r="70" spans="1:31" ht="26">
      <c r="A70" s="7">
        <v>66</v>
      </c>
      <c r="B70" s="7" t="s">
        <v>49</v>
      </c>
      <c r="C70" s="7" t="s">
        <v>2</v>
      </c>
      <c r="D70" s="10"/>
      <c r="E70" s="5">
        <v>20</v>
      </c>
      <c r="F70" s="5">
        <v>20</v>
      </c>
      <c r="G70" s="5">
        <v>20</v>
      </c>
      <c r="H70" s="5">
        <v>20</v>
      </c>
      <c r="I70" s="12">
        <f t="shared" si="18"/>
        <v>80</v>
      </c>
      <c r="J70" s="21">
        <f t="shared" ref="J70:J102" si="19">O70/I70</f>
        <v>530</v>
      </c>
      <c r="K70" s="19">
        <v>32121</v>
      </c>
      <c r="L70">
        <f t="shared" si="14"/>
        <v>3212.3333333333358</v>
      </c>
      <c r="M70" s="14">
        <f t="shared" si="15"/>
        <v>35333.333333333336</v>
      </c>
      <c r="N70">
        <f t="shared" ref="N70:N102" si="20">O70-O70/1.2</f>
        <v>7066.6666666666642</v>
      </c>
      <c r="O70">
        <v>42400</v>
      </c>
      <c r="P70" s="20">
        <f t="shared" si="13"/>
        <v>488.4</v>
      </c>
      <c r="Q70">
        <v>29600</v>
      </c>
      <c r="R70">
        <f t="shared" ref="R70:R102" si="21">U70-T70-Q70</f>
        <v>2960</v>
      </c>
      <c r="S70" s="14">
        <f t="shared" ref="S70:S102" si="22">U70-T70</f>
        <v>32560</v>
      </c>
      <c r="T70">
        <f t="shared" ref="T70:T102" si="23">U70-U70/1.2</f>
        <v>6512</v>
      </c>
      <c r="U70">
        <v>39072</v>
      </c>
      <c r="V70" s="24">
        <f t="shared" ref="V70:V102" si="24">AA70/I70</f>
        <v>550</v>
      </c>
      <c r="W70">
        <v>30555</v>
      </c>
      <c r="X70">
        <f t="shared" ref="X70:X102" si="25">AA70-Z70-W70</f>
        <v>6111.6666666666715</v>
      </c>
      <c r="Y70" s="14">
        <f t="shared" ref="Y70:Y102" si="26">AA70-Z70</f>
        <v>36666.666666666672</v>
      </c>
      <c r="Z70">
        <f t="shared" ref="Z70:Z102" si="27">AA70-AA70/1.2</f>
        <v>7333.3333333333285</v>
      </c>
      <c r="AA70">
        <v>44000</v>
      </c>
      <c r="AB70" s="20">
        <f t="shared" si="16"/>
        <v>0</v>
      </c>
      <c r="AE70" s="14">
        <f t="shared" si="17"/>
        <v>0</v>
      </c>
    </row>
    <row r="71" spans="1:31">
      <c r="A71" s="7">
        <v>67</v>
      </c>
      <c r="B71" s="7" t="s">
        <v>42</v>
      </c>
      <c r="C71" s="7" t="s">
        <v>2</v>
      </c>
      <c r="D71" s="10"/>
      <c r="E71" s="5">
        <v>20</v>
      </c>
      <c r="F71" s="5">
        <v>20</v>
      </c>
      <c r="G71" s="5">
        <v>20</v>
      </c>
      <c r="H71" s="5">
        <v>20</v>
      </c>
      <c r="I71" s="12">
        <f t="shared" si="18"/>
        <v>80</v>
      </c>
      <c r="J71" s="21">
        <f t="shared" si="19"/>
        <v>1000</v>
      </c>
      <c r="K71" s="19">
        <v>60606</v>
      </c>
      <c r="L71">
        <f t="shared" si="14"/>
        <v>6060.6666666666715</v>
      </c>
      <c r="M71" s="14">
        <f t="shared" si="15"/>
        <v>66666.666666666672</v>
      </c>
      <c r="N71">
        <f t="shared" si="20"/>
        <v>13333.333333333328</v>
      </c>
      <c r="O71">
        <v>80000</v>
      </c>
      <c r="P71" s="20">
        <f t="shared" si="13"/>
        <v>990</v>
      </c>
      <c r="Q71">
        <v>60000</v>
      </c>
      <c r="R71">
        <f t="shared" si="21"/>
        <v>6000</v>
      </c>
      <c r="S71" s="14">
        <f t="shared" si="22"/>
        <v>66000</v>
      </c>
      <c r="T71">
        <f t="shared" si="23"/>
        <v>13200</v>
      </c>
      <c r="U71">
        <v>79200</v>
      </c>
      <c r="V71" s="24">
        <f t="shared" si="24"/>
        <v>0</v>
      </c>
      <c r="X71">
        <f t="shared" si="25"/>
        <v>0</v>
      </c>
      <c r="Y71" s="14">
        <f t="shared" si="26"/>
        <v>0</v>
      </c>
      <c r="Z71">
        <f t="shared" si="27"/>
        <v>0</v>
      </c>
      <c r="AB71" s="20">
        <f t="shared" si="16"/>
        <v>0</v>
      </c>
    </row>
    <row r="72" spans="1:31" ht="26">
      <c r="A72" s="7">
        <v>68</v>
      </c>
      <c r="B72" s="7" t="s">
        <v>85</v>
      </c>
      <c r="C72" s="7" t="s">
        <v>2</v>
      </c>
      <c r="D72" s="10"/>
      <c r="E72" s="5">
        <v>15</v>
      </c>
      <c r="F72" s="5" t="s">
        <v>109</v>
      </c>
      <c r="G72" s="5"/>
      <c r="H72" s="5" t="s">
        <v>109</v>
      </c>
      <c r="I72" s="12">
        <v>15</v>
      </c>
      <c r="J72" s="21">
        <f t="shared" si="19"/>
        <v>600</v>
      </c>
      <c r="K72" s="19">
        <v>3450</v>
      </c>
      <c r="L72">
        <f t="shared" si="14"/>
        <v>4050</v>
      </c>
      <c r="M72" s="14">
        <f t="shared" si="15"/>
        <v>7500</v>
      </c>
      <c r="N72">
        <f t="shared" si="20"/>
        <v>1500</v>
      </c>
      <c r="O72">
        <v>9000</v>
      </c>
      <c r="P72" s="20">
        <f t="shared" si="13"/>
        <v>237.6</v>
      </c>
      <c r="Q72">
        <v>2700</v>
      </c>
      <c r="R72">
        <f t="shared" si="21"/>
        <v>270</v>
      </c>
      <c r="S72" s="14">
        <f t="shared" si="22"/>
        <v>2970</v>
      </c>
      <c r="T72">
        <f t="shared" si="23"/>
        <v>594</v>
      </c>
      <c r="U72">
        <v>3564</v>
      </c>
      <c r="V72" s="24">
        <f t="shared" si="24"/>
        <v>0</v>
      </c>
      <c r="X72">
        <f t="shared" si="25"/>
        <v>0</v>
      </c>
      <c r="Y72" s="14">
        <f t="shared" si="26"/>
        <v>0</v>
      </c>
      <c r="Z72">
        <f t="shared" si="27"/>
        <v>0</v>
      </c>
      <c r="AB72" s="20">
        <f t="shared" si="16"/>
        <v>0</v>
      </c>
    </row>
    <row r="73" spans="1:31" ht="26">
      <c r="A73" s="7">
        <v>69</v>
      </c>
      <c r="B73" s="7" t="s">
        <v>86</v>
      </c>
      <c r="C73" s="7" t="s">
        <v>2</v>
      </c>
      <c r="D73" s="10"/>
      <c r="E73" s="5"/>
      <c r="F73" s="5">
        <v>100</v>
      </c>
      <c r="G73" s="5"/>
      <c r="H73" s="5"/>
      <c r="I73" s="12">
        <f t="shared" si="18"/>
        <v>100</v>
      </c>
      <c r="J73" s="21">
        <f t="shared" si="19"/>
        <v>400</v>
      </c>
      <c r="K73" s="19">
        <v>30303</v>
      </c>
      <c r="L73">
        <f t="shared" si="14"/>
        <v>3030.3333333333358</v>
      </c>
      <c r="M73" s="14">
        <f t="shared" si="15"/>
        <v>33333.333333333336</v>
      </c>
      <c r="N73">
        <f t="shared" si="20"/>
        <v>6666.6666666666642</v>
      </c>
      <c r="O73">
        <v>40000</v>
      </c>
      <c r="P73" s="20">
        <f t="shared" si="13"/>
        <v>528</v>
      </c>
      <c r="Q73">
        <v>40000</v>
      </c>
      <c r="R73">
        <f t="shared" si="21"/>
        <v>4000</v>
      </c>
      <c r="S73" s="14">
        <f t="shared" si="22"/>
        <v>44000</v>
      </c>
      <c r="T73">
        <f t="shared" si="23"/>
        <v>8800</v>
      </c>
      <c r="U73">
        <v>52800</v>
      </c>
      <c r="V73" s="24">
        <f t="shared" si="24"/>
        <v>0</v>
      </c>
      <c r="X73">
        <f t="shared" si="25"/>
        <v>0</v>
      </c>
      <c r="Y73" s="14">
        <f t="shared" si="26"/>
        <v>0</v>
      </c>
      <c r="Z73">
        <f t="shared" si="27"/>
        <v>0</v>
      </c>
      <c r="AB73" s="20">
        <f t="shared" si="16"/>
        <v>0</v>
      </c>
    </row>
    <row r="74" spans="1:31" ht="26">
      <c r="A74" s="7">
        <v>70</v>
      </c>
      <c r="B74" s="7" t="s">
        <v>87</v>
      </c>
      <c r="C74" s="7" t="s">
        <v>2</v>
      </c>
      <c r="D74" s="10"/>
      <c r="E74" s="5"/>
      <c r="F74" s="5"/>
      <c r="G74" s="5">
        <v>40</v>
      </c>
      <c r="H74" s="5"/>
      <c r="I74" s="12">
        <f t="shared" si="18"/>
        <v>40</v>
      </c>
      <c r="J74" s="21">
        <f t="shared" si="19"/>
        <v>280</v>
      </c>
      <c r="K74" s="19">
        <v>8485</v>
      </c>
      <c r="L74">
        <f t="shared" si="14"/>
        <v>848.33333333333394</v>
      </c>
      <c r="M74" s="14">
        <f t="shared" si="15"/>
        <v>9333.3333333333339</v>
      </c>
      <c r="N74">
        <f t="shared" si="20"/>
        <v>1866.6666666666661</v>
      </c>
      <c r="O74">
        <v>11200</v>
      </c>
      <c r="P74" s="20">
        <f t="shared" si="13"/>
        <v>237.6</v>
      </c>
      <c r="Q74">
        <v>7200</v>
      </c>
      <c r="R74">
        <f t="shared" si="21"/>
        <v>720</v>
      </c>
      <c r="S74" s="14">
        <f t="shared" si="22"/>
        <v>7920</v>
      </c>
      <c r="T74">
        <f t="shared" si="23"/>
        <v>1584</v>
      </c>
      <c r="U74">
        <v>9504</v>
      </c>
      <c r="V74" s="24">
        <f t="shared" si="24"/>
        <v>0</v>
      </c>
      <c r="X74">
        <f t="shared" si="25"/>
        <v>0</v>
      </c>
      <c r="Y74" s="14">
        <f t="shared" si="26"/>
        <v>0</v>
      </c>
      <c r="Z74">
        <f t="shared" si="27"/>
        <v>0</v>
      </c>
      <c r="AB74" s="20">
        <f t="shared" si="16"/>
        <v>0</v>
      </c>
    </row>
    <row r="75" spans="1:31" ht="26">
      <c r="A75" s="7">
        <v>71</v>
      </c>
      <c r="B75" s="7" t="s">
        <v>88</v>
      </c>
      <c r="C75" s="7" t="s">
        <v>2</v>
      </c>
      <c r="D75" s="10"/>
      <c r="E75" s="5"/>
      <c r="F75" s="5"/>
      <c r="G75" s="5"/>
      <c r="H75" s="5">
        <v>15</v>
      </c>
      <c r="I75" s="12">
        <f t="shared" si="18"/>
        <v>15</v>
      </c>
      <c r="J75" s="21">
        <f t="shared" si="19"/>
        <v>600</v>
      </c>
      <c r="K75" s="19">
        <v>6818</v>
      </c>
      <c r="L75">
        <f t="shared" si="14"/>
        <v>682</v>
      </c>
      <c r="M75" s="14">
        <f t="shared" si="15"/>
        <v>7500</v>
      </c>
      <c r="N75">
        <f t="shared" si="20"/>
        <v>1500</v>
      </c>
      <c r="O75">
        <v>9000</v>
      </c>
      <c r="P75" s="20">
        <f t="shared" si="13"/>
        <v>541.20000000000005</v>
      </c>
      <c r="Q75">
        <v>6150</v>
      </c>
      <c r="R75">
        <f t="shared" si="21"/>
        <v>615</v>
      </c>
      <c r="S75" s="14">
        <f t="shared" si="22"/>
        <v>6765</v>
      </c>
      <c r="T75">
        <f t="shared" si="23"/>
        <v>1353</v>
      </c>
      <c r="U75">
        <v>8118</v>
      </c>
      <c r="V75" s="24">
        <f t="shared" si="24"/>
        <v>0</v>
      </c>
      <c r="X75">
        <f t="shared" si="25"/>
        <v>0</v>
      </c>
      <c r="Y75" s="14">
        <f t="shared" si="26"/>
        <v>0</v>
      </c>
      <c r="Z75">
        <f t="shared" si="27"/>
        <v>0</v>
      </c>
      <c r="AB75" s="20">
        <f t="shared" si="16"/>
        <v>0</v>
      </c>
    </row>
    <row r="76" spans="1:31" ht="26">
      <c r="A76" s="7">
        <v>72</v>
      </c>
      <c r="B76" s="7" t="s">
        <v>44</v>
      </c>
      <c r="C76" s="7" t="s">
        <v>2</v>
      </c>
      <c r="D76" s="10"/>
      <c r="E76" s="5"/>
      <c r="F76" s="5">
        <v>25</v>
      </c>
      <c r="G76" s="5">
        <v>25</v>
      </c>
      <c r="H76" s="5"/>
      <c r="I76" s="12">
        <f t="shared" si="18"/>
        <v>50</v>
      </c>
      <c r="J76" s="21">
        <f t="shared" si="19"/>
        <v>450</v>
      </c>
      <c r="K76" s="19">
        <v>17045</v>
      </c>
      <c r="L76">
        <f t="shared" si="14"/>
        <v>1705</v>
      </c>
      <c r="M76" s="14">
        <f t="shared" si="15"/>
        <v>18750</v>
      </c>
      <c r="N76">
        <f t="shared" si="20"/>
        <v>3750</v>
      </c>
      <c r="O76">
        <v>22500</v>
      </c>
      <c r="P76" s="20">
        <f t="shared" si="13"/>
        <v>0</v>
      </c>
      <c r="R76">
        <f t="shared" si="21"/>
        <v>0</v>
      </c>
      <c r="S76" s="14">
        <f t="shared" si="22"/>
        <v>0</v>
      </c>
      <c r="T76">
        <f t="shared" si="23"/>
        <v>0</v>
      </c>
      <c r="V76" s="24">
        <f t="shared" si="24"/>
        <v>0</v>
      </c>
      <c r="X76">
        <f t="shared" si="25"/>
        <v>0</v>
      </c>
      <c r="Y76" s="14">
        <f t="shared" si="26"/>
        <v>0</v>
      </c>
      <c r="Z76">
        <f t="shared" si="27"/>
        <v>0</v>
      </c>
      <c r="AB76" s="20">
        <f t="shared" si="16"/>
        <v>0</v>
      </c>
    </row>
    <row r="77" spans="1:31" ht="26">
      <c r="A77" s="7">
        <v>73</v>
      </c>
      <c r="B77" s="7" t="s">
        <v>45</v>
      </c>
      <c r="C77" s="7" t="s">
        <v>2</v>
      </c>
      <c r="D77" s="10"/>
      <c r="E77" s="5">
        <v>15</v>
      </c>
      <c r="F77" s="5">
        <v>15</v>
      </c>
      <c r="G77" s="5">
        <v>15</v>
      </c>
      <c r="H77" s="5">
        <v>15</v>
      </c>
      <c r="I77" s="12">
        <f t="shared" si="18"/>
        <v>60</v>
      </c>
      <c r="J77" s="21">
        <f t="shared" si="19"/>
        <v>950</v>
      </c>
      <c r="K77" s="19">
        <v>43182</v>
      </c>
      <c r="L77">
        <f t="shared" si="14"/>
        <v>4318</v>
      </c>
      <c r="M77" s="14">
        <f t="shared" si="15"/>
        <v>47500</v>
      </c>
      <c r="N77">
        <f t="shared" si="20"/>
        <v>9500</v>
      </c>
      <c r="O77">
        <v>57000</v>
      </c>
      <c r="P77" s="20">
        <f t="shared" si="13"/>
        <v>990</v>
      </c>
      <c r="Q77">
        <v>45000</v>
      </c>
      <c r="R77">
        <f t="shared" si="21"/>
        <v>4500</v>
      </c>
      <c r="S77" s="14">
        <f t="shared" si="22"/>
        <v>49500</v>
      </c>
      <c r="T77">
        <f t="shared" si="23"/>
        <v>9900</v>
      </c>
      <c r="U77">
        <v>59400</v>
      </c>
      <c r="V77" s="24">
        <f t="shared" si="24"/>
        <v>0</v>
      </c>
      <c r="X77">
        <f t="shared" si="25"/>
        <v>0</v>
      </c>
      <c r="Y77" s="14">
        <f t="shared" si="26"/>
        <v>0</v>
      </c>
      <c r="Z77">
        <f t="shared" si="27"/>
        <v>0</v>
      </c>
      <c r="AB77" s="20">
        <f t="shared" si="16"/>
        <v>0</v>
      </c>
    </row>
    <row r="78" spans="1:31" ht="26">
      <c r="A78" s="7">
        <v>74</v>
      </c>
      <c r="B78" s="7" t="s">
        <v>46</v>
      </c>
      <c r="C78" s="7" t="s">
        <v>2</v>
      </c>
      <c r="D78" s="10"/>
      <c r="E78" s="5">
        <v>20</v>
      </c>
      <c r="F78" s="5">
        <v>30</v>
      </c>
      <c r="G78" s="5">
        <v>30</v>
      </c>
      <c r="H78" s="5">
        <v>30</v>
      </c>
      <c r="I78" s="12">
        <f t="shared" si="18"/>
        <v>110</v>
      </c>
      <c r="J78" s="21">
        <f t="shared" si="19"/>
        <v>350</v>
      </c>
      <c r="K78" s="19">
        <v>29166</v>
      </c>
      <c r="L78">
        <f t="shared" si="14"/>
        <v>2917.3333333333358</v>
      </c>
      <c r="M78" s="14">
        <f t="shared" si="15"/>
        <v>32083.333333333336</v>
      </c>
      <c r="N78">
        <f t="shared" si="20"/>
        <v>6416.6666666666642</v>
      </c>
      <c r="O78">
        <v>38500</v>
      </c>
      <c r="P78" s="20">
        <f t="shared" si="13"/>
        <v>343.2</v>
      </c>
      <c r="Q78">
        <v>28600</v>
      </c>
      <c r="R78">
        <f t="shared" si="21"/>
        <v>2860</v>
      </c>
      <c r="S78" s="14">
        <f t="shared" si="22"/>
        <v>31460</v>
      </c>
      <c r="T78">
        <f t="shared" si="23"/>
        <v>6292</v>
      </c>
      <c r="U78">
        <v>37752</v>
      </c>
      <c r="V78" s="24">
        <f t="shared" si="24"/>
        <v>0</v>
      </c>
      <c r="X78">
        <f t="shared" si="25"/>
        <v>0</v>
      </c>
      <c r="Y78" s="14">
        <f t="shared" si="26"/>
        <v>0</v>
      </c>
      <c r="Z78">
        <f t="shared" si="27"/>
        <v>0</v>
      </c>
      <c r="AB78" s="20">
        <f t="shared" si="16"/>
        <v>0</v>
      </c>
    </row>
    <row r="79" spans="1:31" ht="26">
      <c r="A79" s="7">
        <v>75</v>
      </c>
      <c r="B79" s="7" t="s">
        <v>13</v>
      </c>
      <c r="C79" s="7" t="s">
        <v>2</v>
      </c>
      <c r="D79" s="10"/>
      <c r="E79" s="5">
        <v>30</v>
      </c>
      <c r="F79" s="5">
        <v>30</v>
      </c>
      <c r="G79" s="5">
        <v>30</v>
      </c>
      <c r="H79" s="5">
        <v>20</v>
      </c>
      <c r="I79" s="12">
        <f t="shared" si="18"/>
        <v>110</v>
      </c>
      <c r="J79" s="21">
        <f t="shared" si="19"/>
        <v>700</v>
      </c>
      <c r="K79" s="19">
        <v>58334</v>
      </c>
      <c r="L79">
        <f t="shared" si="14"/>
        <v>5832.6666666666715</v>
      </c>
      <c r="M79" s="14">
        <f t="shared" si="15"/>
        <v>64166.666666666672</v>
      </c>
      <c r="N79">
        <f t="shared" si="20"/>
        <v>12833.333333333328</v>
      </c>
      <c r="O79">
        <v>77000</v>
      </c>
      <c r="P79" s="20">
        <f t="shared" si="13"/>
        <v>699.6</v>
      </c>
      <c r="Q79">
        <v>58300</v>
      </c>
      <c r="R79">
        <f t="shared" si="21"/>
        <v>5830</v>
      </c>
      <c r="S79" s="14">
        <f t="shared" si="22"/>
        <v>64130</v>
      </c>
      <c r="T79">
        <f t="shared" si="23"/>
        <v>12826</v>
      </c>
      <c r="U79">
        <v>76956</v>
      </c>
      <c r="V79" s="24">
        <f t="shared" si="24"/>
        <v>0</v>
      </c>
      <c r="X79">
        <f t="shared" si="25"/>
        <v>0</v>
      </c>
      <c r="Y79" s="14">
        <f t="shared" si="26"/>
        <v>0</v>
      </c>
      <c r="Z79">
        <f t="shared" si="27"/>
        <v>0</v>
      </c>
      <c r="AB79" s="20">
        <f t="shared" si="16"/>
        <v>0</v>
      </c>
    </row>
    <row r="80" spans="1:31">
      <c r="A80" s="7">
        <v>76</v>
      </c>
      <c r="B80" s="7" t="s">
        <v>15</v>
      </c>
      <c r="C80" s="7" t="s">
        <v>74</v>
      </c>
      <c r="D80" s="10"/>
      <c r="E80" s="5">
        <v>60</v>
      </c>
      <c r="F80" s="5">
        <v>60</v>
      </c>
      <c r="G80" s="5">
        <v>70</v>
      </c>
      <c r="H80" s="5">
        <v>60</v>
      </c>
      <c r="I80" s="12">
        <f t="shared" si="18"/>
        <v>250</v>
      </c>
      <c r="J80" s="21">
        <f t="shared" si="19"/>
        <v>550</v>
      </c>
      <c r="K80" s="19">
        <v>104166</v>
      </c>
      <c r="L80">
        <f t="shared" si="14"/>
        <v>10417.333333333343</v>
      </c>
      <c r="M80" s="14">
        <f t="shared" si="15"/>
        <v>114583.33333333334</v>
      </c>
      <c r="N80">
        <f t="shared" si="20"/>
        <v>22916.666666666657</v>
      </c>
      <c r="O80">
        <v>137500</v>
      </c>
      <c r="P80" s="20">
        <f t="shared" si="13"/>
        <v>0</v>
      </c>
      <c r="R80">
        <f t="shared" si="21"/>
        <v>0</v>
      </c>
      <c r="S80" s="14">
        <f t="shared" si="22"/>
        <v>0</v>
      </c>
      <c r="T80">
        <f t="shared" si="23"/>
        <v>0</v>
      </c>
      <c r="V80" s="24">
        <f t="shared" si="24"/>
        <v>0</v>
      </c>
      <c r="X80">
        <f t="shared" si="25"/>
        <v>0</v>
      </c>
      <c r="Y80" s="14">
        <f t="shared" si="26"/>
        <v>0</v>
      </c>
      <c r="Z80">
        <f t="shared" si="27"/>
        <v>0</v>
      </c>
      <c r="AB80" s="20">
        <f t="shared" si="16"/>
        <v>0</v>
      </c>
    </row>
    <row r="81" spans="1:60">
      <c r="A81" s="7">
        <v>77</v>
      </c>
      <c r="B81" s="7" t="s">
        <v>20</v>
      </c>
      <c r="C81" s="7" t="s">
        <v>2</v>
      </c>
      <c r="D81" s="10"/>
      <c r="E81" s="5">
        <v>35</v>
      </c>
      <c r="F81" s="5">
        <v>30</v>
      </c>
      <c r="G81" s="5">
        <v>35</v>
      </c>
      <c r="H81" s="5">
        <v>35</v>
      </c>
      <c r="I81" s="12">
        <f t="shared" si="18"/>
        <v>135</v>
      </c>
      <c r="J81" s="21">
        <f t="shared" si="19"/>
        <v>4200</v>
      </c>
      <c r="K81" s="19">
        <v>429545</v>
      </c>
      <c r="L81">
        <f t="shared" si="14"/>
        <v>42955</v>
      </c>
      <c r="M81" s="14">
        <f t="shared" si="15"/>
        <v>472500</v>
      </c>
      <c r="N81">
        <f t="shared" si="20"/>
        <v>94500</v>
      </c>
      <c r="O81">
        <v>567000</v>
      </c>
      <c r="P81" s="20">
        <f t="shared" si="13"/>
        <v>4488</v>
      </c>
      <c r="Q81">
        <v>459000</v>
      </c>
      <c r="R81">
        <f t="shared" si="21"/>
        <v>45900</v>
      </c>
      <c r="S81" s="14">
        <f t="shared" si="22"/>
        <v>504900</v>
      </c>
      <c r="T81">
        <f t="shared" si="23"/>
        <v>100980</v>
      </c>
      <c r="U81">
        <v>605880</v>
      </c>
      <c r="V81" s="24">
        <f t="shared" si="24"/>
        <v>0</v>
      </c>
      <c r="X81">
        <f t="shared" si="25"/>
        <v>0</v>
      </c>
      <c r="Y81" s="14">
        <f t="shared" si="26"/>
        <v>0</v>
      </c>
      <c r="Z81">
        <f t="shared" si="27"/>
        <v>0</v>
      </c>
      <c r="AB81" s="20">
        <f t="shared" si="16"/>
        <v>0</v>
      </c>
    </row>
    <row r="82" spans="1:60">
      <c r="A82" s="7">
        <v>78</v>
      </c>
      <c r="B82" s="7" t="s">
        <v>21</v>
      </c>
      <c r="C82" s="7" t="s">
        <v>74</v>
      </c>
      <c r="D82" s="10"/>
      <c r="E82" s="5">
        <v>60</v>
      </c>
      <c r="F82" s="5">
        <v>60</v>
      </c>
      <c r="G82" s="5">
        <v>60</v>
      </c>
      <c r="H82" s="5">
        <v>60</v>
      </c>
      <c r="I82" s="12">
        <f t="shared" si="18"/>
        <v>240</v>
      </c>
      <c r="J82" s="21">
        <f t="shared" si="19"/>
        <v>480</v>
      </c>
      <c r="K82" s="19">
        <v>87273</v>
      </c>
      <c r="L82">
        <f t="shared" si="14"/>
        <v>8727</v>
      </c>
      <c r="M82" s="14">
        <f t="shared" si="15"/>
        <v>96000</v>
      </c>
      <c r="N82">
        <f t="shared" si="20"/>
        <v>19200</v>
      </c>
      <c r="O82">
        <v>115200</v>
      </c>
      <c r="P82" s="20">
        <f t="shared" si="13"/>
        <v>0</v>
      </c>
      <c r="R82">
        <f t="shared" si="21"/>
        <v>0</v>
      </c>
      <c r="S82" s="14">
        <f t="shared" si="22"/>
        <v>0</v>
      </c>
      <c r="T82">
        <f t="shared" si="23"/>
        <v>0</v>
      </c>
      <c r="V82" s="24">
        <f t="shared" si="24"/>
        <v>0</v>
      </c>
      <c r="X82">
        <f t="shared" si="25"/>
        <v>0</v>
      </c>
      <c r="Y82" s="14">
        <f t="shared" si="26"/>
        <v>0</v>
      </c>
      <c r="Z82">
        <f t="shared" si="27"/>
        <v>0</v>
      </c>
      <c r="AB82" s="20">
        <f t="shared" si="16"/>
        <v>0</v>
      </c>
    </row>
    <row r="83" spans="1:60">
      <c r="A83" s="7">
        <v>79</v>
      </c>
      <c r="B83" s="7" t="s">
        <v>96</v>
      </c>
      <c r="C83" s="7" t="s">
        <v>2</v>
      </c>
      <c r="D83" s="10"/>
      <c r="E83" s="5">
        <v>15</v>
      </c>
      <c r="F83" s="5">
        <v>20</v>
      </c>
      <c r="G83" s="5">
        <v>15</v>
      </c>
      <c r="H83" s="5">
        <v>15</v>
      </c>
      <c r="I83" s="12">
        <f t="shared" si="18"/>
        <v>65</v>
      </c>
      <c r="J83" s="21">
        <f t="shared" si="19"/>
        <v>700</v>
      </c>
      <c r="K83" s="19">
        <v>34470</v>
      </c>
      <c r="L83">
        <f t="shared" si="14"/>
        <v>3446.6666666666715</v>
      </c>
      <c r="M83" s="14">
        <f t="shared" si="15"/>
        <v>37916.666666666672</v>
      </c>
      <c r="N83">
        <f t="shared" si="20"/>
        <v>7583.3333333333285</v>
      </c>
      <c r="O83">
        <v>45500</v>
      </c>
      <c r="P83" s="20">
        <f t="shared" si="13"/>
        <v>0</v>
      </c>
      <c r="R83">
        <f t="shared" si="21"/>
        <v>0</v>
      </c>
      <c r="S83" s="14">
        <f t="shared" si="22"/>
        <v>0</v>
      </c>
      <c r="T83">
        <f t="shared" si="23"/>
        <v>0</v>
      </c>
      <c r="V83" s="24">
        <f t="shared" si="24"/>
        <v>0</v>
      </c>
      <c r="X83">
        <f t="shared" si="25"/>
        <v>0</v>
      </c>
      <c r="Y83" s="14">
        <f t="shared" si="26"/>
        <v>0</v>
      </c>
      <c r="Z83">
        <f t="shared" si="27"/>
        <v>0</v>
      </c>
      <c r="AB83" s="20">
        <f t="shared" si="16"/>
        <v>0</v>
      </c>
      <c r="AN83" s="20">
        <f>AS83/I83</f>
        <v>700</v>
      </c>
      <c r="AO83">
        <v>31070</v>
      </c>
      <c r="AP83">
        <v>6847</v>
      </c>
      <c r="AQ83" s="14">
        <f>AS83-AR83</f>
        <v>37917</v>
      </c>
      <c r="AR83">
        <v>7583</v>
      </c>
      <c r="AS83">
        <v>45500</v>
      </c>
    </row>
    <row r="84" spans="1:60" ht="26">
      <c r="A84" s="7">
        <v>80</v>
      </c>
      <c r="B84" s="7" t="s">
        <v>90</v>
      </c>
      <c r="C84" s="7" t="s">
        <v>4</v>
      </c>
      <c r="D84" s="10"/>
      <c r="E84" s="5">
        <v>50</v>
      </c>
      <c r="F84" s="5">
        <v>50</v>
      </c>
      <c r="G84" s="5">
        <v>50</v>
      </c>
      <c r="H84" s="5">
        <v>50</v>
      </c>
      <c r="I84" s="12">
        <f t="shared" si="18"/>
        <v>200</v>
      </c>
      <c r="J84" s="21">
        <f t="shared" si="19"/>
        <v>360</v>
      </c>
      <c r="K84" s="19">
        <v>54545</v>
      </c>
      <c r="L84">
        <f t="shared" si="14"/>
        <v>5455</v>
      </c>
      <c r="M84" s="14">
        <f t="shared" si="15"/>
        <v>60000</v>
      </c>
      <c r="N84">
        <f t="shared" si="20"/>
        <v>12000</v>
      </c>
      <c r="O84">
        <v>72000</v>
      </c>
      <c r="P84" s="20">
        <f t="shared" si="13"/>
        <v>0</v>
      </c>
      <c r="R84">
        <f t="shared" si="21"/>
        <v>0</v>
      </c>
      <c r="S84" s="14">
        <f t="shared" si="22"/>
        <v>0</v>
      </c>
      <c r="T84">
        <f t="shared" si="23"/>
        <v>0</v>
      </c>
      <c r="V84" s="24">
        <f t="shared" si="24"/>
        <v>0</v>
      </c>
      <c r="X84">
        <f t="shared" si="25"/>
        <v>0</v>
      </c>
      <c r="Y84" s="14">
        <f t="shared" si="26"/>
        <v>0</v>
      </c>
      <c r="Z84">
        <f t="shared" si="27"/>
        <v>0</v>
      </c>
      <c r="AB84" s="20">
        <f t="shared" si="16"/>
        <v>0</v>
      </c>
    </row>
    <row r="85" spans="1:60">
      <c r="A85" s="7">
        <v>81</v>
      </c>
      <c r="B85" s="7" t="s">
        <v>23</v>
      </c>
      <c r="C85" s="7" t="s">
        <v>2</v>
      </c>
      <c r="D85" s="10"/>
      <c r="E85" s="5">
        <v>900</v>
      </c>
      <c r="F85" s="5">
        <v>900</v>
      </c>
      <c r="G85" s="5">
        <v>900</v>
      </c>
      <c r="H85" s="5">
        <v>900</v>
      </c>
      <c r="I85" s="12">
        <f t="shared" si="18"/>
        <v>3600</v>
      </c>
      <c r="J85" s="21">
        <f t="shared" si="19"/>
        <v>0</v>
      </c>
      <c r="K85" s="19"/>
      <c r="L85">
        <f t="shared" si="14"/>
        <v>0</v>
      </c>
      <c r="M85" s="14">
        <f t="shared" si="15"/>
        <v>0</v>
      </c>
      <c r="N85">
        <f t="shared" si="20"/>
        <v>0</v>
      </c>
      <c r="P85" s="20">
        <f t="shared" si="13"/>
        <v>0</v>
      </c>
      <c r="R85">
        <f t="shared" si="21"/>
        <v>0</v>
      </c>
      <c r="S85" s="14">
        <f t="shared" si="22"/>
        <v>0</v>
      </c>
      <c r="T85">
        <f t="shared" si="23"/>
        <v>0</v>
      </c>
      <c r="V85" s="24">
        <f t="shared" si="24"/>
        <v>0</v>
      </c>
      <c r="X85">
        <f t="shared" si="25"/>
        <v>0</v>
      </c>
      <c r="Y85" s="14">
        <f t="shared" si="26"/>
        <v>0</v>
      </c>
      <c r="Z85">
        <f t="shared" si="27"/>
        <v>0</v>
      </c>
      <c r="AB85" s="20">
        <f t="shared" si="16"/>
        <v>0</v>
      </c>
      <c r="BE85">
        <v>1080000</v>
      </c>
      <c r="BF85">
        <v>216000</v>
      </c>
      <c r="BG85" s="14">
        <v>1296000</v>
      </c>
      <c r="BH85">
        <v>1296000</v>
      </c>
    </row>
    <row r="86" spans="1:60" ht="39">
      <c r="A86" s="7">
        <v>82</v>
      </c>
      <c r="B86" s="7" t="s">
        <v>91</v>
      </c>
      <c r="C86" s="7" t="s">
        <v>2</v>
      </c>
      <c r="D86" s="10"/>
      <c r="E86" s="5">
        <v>40</v>
      </c>
      <c r="F86" s="5">
        <v>30</v>
      </c>
      <c r="G86" s="5">
        <v>40</v>
      </c>
      <c r="H86" s="5">
        <v>30</v>
      </c>
      <c r="I86" s="12">
        <f t="shared" si="18"/>
        <v>140</v>
      </c>
      <c r="J86" s="21">
        <f t="shared" si="19"/>
        <v>1600</v>
      </c>
      <c r="K86" s="19">
        <v>169697</v>
      </c>
      <c r="L86">
        <f t="shared" si="14"/>
        <v>16969.666666666686</v>
      </c>
      <c r="M86" s="14">
        <f t="shared" si="15"/>
        <v>186666.66666666669</v>
      </c>
      <c r="N86">
        <f t="shared" si="20"/>
        <v>37333.333333333314</v>
      </c>
      <c r="O86">
        <v>224000</v>
      </c>
      <c r="P86" s="20">
        <f t="shared" si="13"/>
        <v>1518</v>
      </c>
      <c r="Q86">
        <v>161000</v>
      </c>
      <c r="R86">
        <f t="shared" si="21"/>
        <v>16100</v>
      </c>
      <c r="S86" s="14">
        <f t="shared" si="22"/>
        <v>177100</v>
      </c>
      <c r="T86">
        <f t="shared" si="23"/>
        <v>35420</v>
      </c>
      <c r="U86">
        <v>212520</v>
      </c>
      <c r="V86" s="24">
        <f t="shared" si="24"/>
        <v>0</v>
      </c>
      <c r="X86">
        <f t="shared" si="25"/>
        <v>0</v>
      </c>
      <c r="Y86" s="14">
        <f t="shared" si="26"/>
        <v>0</v>
      </c>
      <c r="Z86">
        <f t="shared" si="27"/>
        <v>0</v>
      </c>
      <c r="AB86" s="20">
        <f t="shared" si="16"/>
        <v>0</v>
      </c>
    </row>
    <row r="87" spans="1:60" ht="39">
      <c r="A87" s="7">
        <v>83</v>
      </c>
      <c r="B87" s="7" t="s">
        <v>55</v>
      </c>
      <c r="C87" s="7" t="s">
        <v>2</v>
      </c>
      <c r="D87" s="10"/>
      <c r="E87" s="5">
        <v>35</v>
      </c>
      <c r="F87" s="5">
        <v>35</v>
      </c>
      <c r="G87" s="5">
        <v>35</v>
      </c>
      <c r="H87" s="5">
        <v>35</v>
      </c>
      <c r="I87" s="12">
        <f t="shared" si="18"/>
        <v>140</v>
      </c>
      <c r="J87" s="21">
        <f t="shared" si="19"/>
        <v>2500</v>
      </c>
      <c r="K87" s="19">
        <v>265152</v>
      </c>
      <c r="L87">
        <f t="shared" si="14"/>
        <v>26514.666666666686</v>
      </c>
      <c r="M87" s="14">
        <f t="shared" si="15"/>
        <v>291666.66666666669</v>
      </c>
      <c r="N87">
        <f t="shared" si="20"/>
        <v>58333.333333333314</v>
      </c>
      <c r="O87">
        <v>350000</v>
      </c>
      <c r="P87" s="20">
        <f t="shared" si="13"/>
        <v>2508</v>
      </c>
      <c r="Q87">
        <v>266000</v>
      </c>
      <c r="R87">
        <f t="shared" si="21"/>
        <v>26600</v>
      </c>
      <c r="S87" s="14">
        <f t="shared" si="22"/>
        <v>292600</v>
      </c>
      <c r="T87">
        <f t="shared" si="23"/>
        <v>58520</v>
      </c>
      <c r="U87">
        <v>351120</v>
      </c>
      <c r="V87" s="24">
        <f t="shared" si="24"/>
        <v>0</v>
      </c>
      <c r="X87">
        <f t="shared" si="25"/>
        <v>0</v>
      </c>
      <c r="Y87" s="14">
        <f t="shared" si="26"/>
        <v>0</v>
      </c>
      <c r="Z87">
        <f t="shared" si="27"/>
        <v>0</v>
      </c>
      <c r="AB87" s="20">
        <f t="shared" si="16"/>
        <v>0</v>
      </c>
    </row>
    <row r="88" spans="1:60" ht="39">
      <c r="A88" s="7">
        <v>84</v>
      </c>
      <c r="B88" s="7" t="s">
        <v>92</v>
      </c>
      <c r="C88" s="7" t="s">
        <v>2</v>
      </c>
      <c r="D88" s="10"/>
      <c r="E88" s="5">
        <v>40</v>
      </c>
      <c r="F88" s="5">
        <v>40</v>
      </c>
      <c r="G88" s="5">
        <v>40</v>
      </c>
      <c r="H88" s="5">
        <v>40</v>
      </c>
      <c r="I88" s="12">
        <f t="shared" si="18"/>
        <v>160</v>
      </c>
      <c r="J88" s="21">
        <f t="shared" si="19"/>
        <v>1400</v>
      </c>
      <c r="K88" s="19">
        <v>169697</v>
      </c>
      <c r="L88">
        <f t="shared" si="14"/>
        <v>16969.666666666686</v>
      </c>
      <c r="M88" s="14">
        <f t="shared" si="15"/>
        <v>186666.66666666669</v>
      </c>
      <c r="N88">
        <f t="shared" si="20"/>
        <v>37333.333333333314</v>
      </c>
      <c r="O88">
        <v>224000</v>
      </c>
      <c r="P88" s="20">
        <f t="shared" si="13"/>
        <v>1452</v>
      </c>
      <c r="Q88">
        <v>176000</v>
      </c>
      <c r="R88">
        <f t="shared" si="21"/>
        <v>17600</v>
      </c>
      <c r="S88" s="14">
        <f t="shared" si="22"/>
        <v>193600</v>
      </c>
      <c r="T88">
        <f t="shared" si="23"/>
        <v>38720</v>
      </c>
      <c r="U88">
        <v>232320</v>
      </c>
      <c r="V88" s="24">
        <f t="shared" si="24"/>
        <v>0</v>
      </c>
      <c r="X88">
        <f t="shared" si="25"/>
        <v>0</v>
      </c>
      <c r="Y88" s="14">
        <f t="shared" si="26"/>
        <v>0</v>
      </c>
      <c r="Z88">
        <f t="shared" si="27"/>
        <v>0</v>
      </c>
      <c r="AB88" s="20">
        <f t="shared" si="16"/>
        <v>0</v>
      </c>
    </row>
    <row r="89" spans="1:60">
      <c r="A89" s="7">
        <v>85</v>
      </c>
      <c r="B89" s="7" t="s">
        <v>24</v>
      </c>
      <c r="C89" s="7" t="s">
        <v>9</v>
      </c>
      <c r="D89" s="10"/>
      <c r="E89" s="5">
        <v>700</v>
      </c>
      <c r="F89" s="5">
        <v>700</v>
      </c>
      <c r="G89" s="5">
        <v>700</v>
      </c>
      <c r="H89" s="5">
        <v>700</v>
      </c>
      <c r="I89" s="12">
        <f t="shared" si="18"/>
        <v>2800</v>
      </c>
      <c r="J89" s="21">
        <f t="shared" si="19"/>
        <v>65</v>
      </c>
      <c r="K89" s="19">
        <v>137879</v>
      </c>
      <c r="L89">
        <f t="shared" si="14"/>
        <v>13787.666666666686</v>
      </c>
      <c r="M89" s="14">
        <f t="shared" si="15"/>
        <v>151666.66666666669</v>
      </c>
      <c r="N89">
        <f t="shared" si="20"/>
        <v>30333.333333333314</v>
      </c>
      <c r="O89">
        <v>182000</v>
      </c>
      <c r="P89" s="20">
        <f t="shared" si="13"/>
        <v>63.36</v>
      </c>
      <c r="Q89">
        <v>134400</v>
      </c>
      <c r="R89">
        <f t="shared" si="21"/>
        <v>13440</v>
      </c>
      <c r="S89" s="14">
        <f t="shared" si="22"/>
        <v>147840</v>
      </c>
      <c r="T89">
        <f t="shared" si="23"/>
        <v>29568</v>
      </c>
      <c r="U89">
        <v>177408</v>
      </c>
      <c r="V89" s="24">
        <f t="shared" si="24"/>
        <v>0</v>
      </c>
      <c r="X89">
        <f t="shared" si="25"/>
        <v>0</v>
      </c>
      <c r="Y89" s="14">
        <f t="shared" si="26"/>
        <v>0</v>
      </c>
      <c r="Z89">
        <f t="shared" si="27"/>
        <v>0</v>
      </c>
      <c r="AB89" s="20">
        <f t="shared" si="16"/>
        <v>0</v>
      </c>
    </row>
    <row r="90" spans="1:60">
      <c r="A90" s="7">
        <v>86</v>
      </c>
      <c r="B90" s="7" t="s">
        <v>94</v>
      </c>
      <c r="C90" s="7" t="s">
        <v>2</v>
      </c>
      <c r="D90" s="10"/>
      <c r="E90" s="5">
        <v>20</v>
      </c>
      <c r="F90" s="5">
        <v>20</v>
      </c>
      <c r="G90" s="5">
        <v>20</v>
      </c>
      <c r="H90" s="5">
        <v>20</v>
      </c>
      <c r="I90" s="12">
        <f t="shared" si="18"/>
        <v>80</v>
      </c>
      <c r="J90" s="21">
        <f t="shared" si="19"/>
        <v>800</v>
      </c>
      <c r="K90" s="19">
        <v>48485</v>
      </c>
      <c r="L90">
        <f t="shared" si="14"/>
        <v>4848.3333333333358</v>
      </c>
      <c r="M90" s="14">
        <f t="shared" si="15"/>
        <v>53333.333333333336</v>
      </c>
      <c r="N90">
        <f t="shared" si="20"/>
        <v>10666.666666666664</v>
      </c>
      <c r="O90">
        <v>64000</v>
      </c>
      <c r="P90" s="20">
        <f t="shared" si="13"/>
        <v>990</v>
      </c>
      <c r="Q90">
        <v>60000</v>
      </c>
      <c r="R90">
        <f t="shared" si="21"/>
        <v>6000</v>
      </c>
      <c r="S90" s="14">
        <f t="shared" si="22"/>
        <v>66000</v>
      </c>
      <c r="T90">
        <f t="shared" si="23"/>
        <v>13200</v>
      </c>
      <c r="U90">
        <v>79200</v>
      </c>
      <c r="V90" s="24">
        <f t="shared" si="24"/>
        <v>900</v>
      </c>
      <c r="W90">
        <v>50000</v>
      </c>
      <c r="X90">
        <f t="shared" si="25"/>
        <v>10000</v>
      </c>
      <c r="Y90" s="14">
        <f t="shared" si="26"/>
        <v>60000</v>
      </c>
      <c r="Z90">
        <f t="shared" si="27"/>
        <v>12000</v>
      </c>
      <c r="AA90">
        <v>72000</v>
      </c>
      <c r="AB90" s="20">
        <f t="shared" si="16"/>
        <v>0</v>
      </c>
    </row>
    <row r="91" spans="1:60">
      <c r="A91" s="7">
        <v>87</v>
      </c>
      <c r="B91" s="7" t="s">
        <v>108</v>
      </c>
      <c r="C91" s="7" t="s">
        <v>2</v>
      </c>
      <c r="D91" s="10"/>
      <c r="E91" s="5">
        <v>50</v>
      </c>
      <c r="F91" s="5">
        <v>50</v>
      </c>
      <c r="G91" s="5">
        <v>45</v>
      </c>
      <c r="H91" s="5">
        <v>50</v>
      </c>
      <c r="I91" s="12">
        <f t="shared" si="18"/>
        <v>195</v>
      </c>
      <c r="J91" s="21">
        <f t="shared" si="19"/>
        <v>2000</v>
      </c>
      <c r="K91" s="19">
        <v>295455</v>
      </c>
      <c r="L91">
        <f t="shared" si="14"/>
        <v>29545</v>
      </c>
      <c r="M91" s="14">
        <f t="shared" si="15"/>
        <v>325000</v>
      </c>
      <c r="N91">
        <f t="shared" si="20"/>
        <v>65000</v>
      </c>
      <c r="O91">
        <v>390000</v>
      </c>
      <c r="P91" s="20">
        <f t="shared" si="13"/>
        <v>1980</v>
      </c>
      <c r="Q91">
        <v>292500</v>
      </c>
      <c r="R91">
        <f t="shared" si="21"/>
        <v>29250</v>
      </c>
      <c r="S91" s="14">
        <f t="shared" si="22"/>
        <v>321750</v>
      </c>
      <c r="T91">
        <f t="shared" si="23"/>
        <v>64350</v>
      </c>
      <c r="U91">
        <v>386100</v>
      </c>
      <c r="V91" s="24">
        <f t="shared" si="24"/>
        <v>0</v>
      </c>
      <c r="X91">
        <f t="shared" si="25"/>
        <v>0</v>
      </c>
      <c r="Y91" s="14">
        <f t="shared" si="26"/>
        <v>0</v>
      </c>
      <c r="Z91">
        <f t="shared" si="27"/>
        <v>0</v>
      </c>
      <c r="AB91" s="20">
        <f t="shared" si="16"/>
        <v>0</v>
      </c>
    </row>
    <row r="92" spans="1:60">
      <c r="A92" s="7">
        <v>88</v>
      </c>
      <c r="B92" s="7" t="s">
        <v>100</v>
      </c>
      <c r="C92" s="7" t="s">
        <v>2</v>
      </c>
      <c r="D92" s="10"/>
      <c r="E92" s="5">
        <v>15</v>
      </c>
      <c r="F92" s="5">
        <v>15</v>
      </c>
      <c r="G92" s="5">
        <v>10</v>
      </c>
      <c r="H92" s="5">
        <v>10</v>
      </c>
      <c r="I92" s="12">
        <f t="shared" si="18"/>
        <v>50</v>
      </c>
      <c r="J92" s="21">
        <f t="shared" si="19"/>
        <v>1600</v>
      </c>
      <c r="K92" s="19">
        <v>60606</v>
      </c>
      <c r="L92">
        <f t="shared" si="14"/>
        <v>6060.6666666666715</v>
      </c>
      <c r="M92" s="14">
        <f t="shared" si="15"/>
        <v>66666.666666666672</v>
      </c>
      <c r="N92">
        <f t="shared" si="20"/>
        <v>13333.333333333328</v>
      </c>
      <c r="O92">
        <v>80000</v>
      </c>
      <c r="P92" s="20">
        <f t="shared" ref="P92:P102" si="28">U92/I92</f>
        <v>1584</v>
      </c>
      <c r="Q92">
        <v>60000</v>
      </c>
      <c r="R92">
        <f t="shared" si="21"/>
        <v>6000</v>
      </c>
      <c r="S92" s="14">
        <f t="shared" si="22"/>
        <v>66000</v>
      </c>
      <c r="T92">
        <f t="shared" si="23"/>
        <v>13200</v>
      </c>
      <c r="U92">
        <v>79200</v>
      </c>
      <c r="V92" s="24">
        <f t="shared" si="24"/>
        <v>0</v>
      </c>
      <c r="X92">
        <f t="shared" si="25"/>
        <v>0</v>
      </c>
      <c r="Y92" s="14">
        <f t="shared" si="26"/>
        <v>0</v>
      </c>
      <c r="Z92">
        <f t="shared" si="27"/>
        <v>0</v>
      </c>
      <c r="AB92" s="20">
        <f t="shared" si="16"/>
        <v>0</v>
      </c>
    </row>
    <row r="93" spans="1:60" ht="52">
      <c r="A93" s="7">
        <v>89</v>
      </c>
      <c r="B93" s="7" t="s">
        <v>99</v>
      </c>
      <c r="C93" s="7" t="s">
        <v>2</v>
      </c>
      <c r="D93" s="10"/>
      <c r="E93" s="5">
        <v>10</v>
      </c>
      <c r="F93" s="5">
        <v>12</v>
      </c>
      <c r="G93" s="5">
        <v>12</v>
      </c>
      <c r="H93" s="5">
        <v>12</v>
      </c>
      <c r="I93" s="12">
        <f t="shared" si="18"/>
        <v>46</v>
      </c>
      <c r="J93" s="21">
        <f t="shared" si="19"/>
        <v>1800</v>
      </c>
      <c r="K93" s="19">
        <v>62727</v>
      </c>
      <c r="L93">
        <f t="shared" si="14"/>
        <v>6273</v>
      </c>
      <c r="M93" s="14">
        <f t="shared" si="15"/>
        <v>69000</v>
      </c>
      <c r="N93">
        <f t="shared" si="20"/>
        <v>13800</v>
      </c>
      <c r="O93">
        <v>82800</v>
      </c>
      <c r="P93" s="20">
        <f t="shared" si="28"/>
        <v>1980</v>
      </c>
      <c r="Q93">
        <v>69000</v>
      </c>
      <c r="R93">
        <f t="shared" si="21"/>
        <v>6900</v>
      </c>
      <c r="S93" s="14">
        <f t="shared" si="22"/>
        <v>75900</v>
      </c>
      <c r="T93">
        <f t="shared" si="23"/>
        <v>15180</v>
      </c>
      <c r="U93">
        <v>91080</v>
      </c>
      <c r="V93" s="24">
        <f t="shared" si="24"/>
        <v>0</v>
      </c>
      <c r="X93">
        <f t="shared" si="25"/>
        <v>0</v>
      </c>
      <c r="Y93" s="14">
        <f t="shared" si="26"/>
        <v>0</v>
      </c>
      <c r="Z93">
        <f t="shared" si="27"/>
        <v>0</v>
      </c>
      <c r="AB93" s="20">
        <f t="shared" si="16"/>
        <v>0</v>
      </c>
    </row>
    <row r="94" spans="1:60" ht="26">
      <c r="A94" s="7">
        <v>90</v>
      </c>
      <c r="B94" s="7" t="s">
        <v>102</v>
      </c>
      <c r="C94" s="7" t="s">
        <v>2</v>
      </c>
      <c r="D94" s="10"/>
      <c r="E94" s="5">
        <v>15</v>
      </c>
      <c r="F94" s="5">
        <v>15</v>
      </c>
      <c r="G94" s="5">
        <v>15</v>
      </c>
      <c r="H94" s="5">
        <v>15</v>
      </c>
      <c r="I94" s="12">
        <f t="shared" si="18"/>
        <v>60</v>
      </c>
      <c r="J94" s="21">
        <f t="shared" si="19"/>
        <v>1400</v>
      </c>
      <c r="K94" s="19">
        <v>63636</v>
      </c>
      <c r="L94">
        <f t="shared" ref="L94:L102" si="29">O94-N94-K94</f>
        <v>6364</v>
      </c>
      <c r="M94" s="14">
        <f t="shared" ref="M94:M102" si="30">O94-N94</f>
        <v>70000</v>
      </c>
      <c r="N94">
        <f t="shared" si="20"/>
        <v>14000</v>
      </c>
      <c r="O94">
        <v>84000</v>
      </c>
      <c r="P94" s="20">
        <f t="shared" si="28"/>
        <v>2112</v>
      </c>
      <c r="Q94">
        <v>96000</v>
      </c>
      <c r="R94">
        <f t="shared" si="21"/>
        <v>9600</v>
      </c>
      <c r="S94" s="14">
        <f t="shared" si="22"/>
        <v>105600</v>
      </c>
      <c r="T94">
        <f t="shared" si="23"/>
        <v>21120</v>
      </c>
      <c r="U94">
        <v>126720</v>
      </c>
      <c r="V94" s="24">
        <f t="shared" si="24"/>
        <v>0</v>
      </c>
      <c r="X94">
        <f t="shared" si="25"/>
        <v>0</v>
      </c>
      <c r="Y94" s="14">
        <f t="shared" si="26"/>
        <v>0</v>
      </c>
      <c r="Z94">
        <f t="shared" si="27"/>
        <v>0</v>
      </c>
    </row>
    <row r="95" spans="1:60" ht="26.5" thickBot="1">
      <c r="A95" s="7">
        <v>91</v>
      </c>
      <c r="B95" s="7" t="s">
        <v>107</v>
      </c>
      <c r="C95" s="7" t="s">
        <v>74</v>
      </c>
      <c r="D95" s="10"/>
      <c r="E95" s="5">
        <v>30</v>
      </c>
      <c r="F95" s="5">
        <v>30</v>
      </c>
      <c r="G95" s="5">
        <v>30</v>
      </c>
      <c r="H95" s="5">
        <v>30</v>
      </c>
      <c r="I95" s="12">
        <f t="shared" si="18"/>
        <v>120</v>
      </c>
      <c r="J95" s="21">
        <f t="shared" si="19"/>
        <v>1800</v>
      </c>
      <c r="K95" s="19">
        <v>163636</v>
      </c>
      <c r="L95">
        <f t="shared" si="29"/>
        <v>16364</v>
      </c>
      <c r="M95" s="14">
        <f t="shared" si="30"/>
        <v>180000</v>
      </c>
      <c r="N95">
        <f t="shared" si="20"/>
        <v>36000</v>
      </c>
      <c r="O95">
        <v>216000</v>
      </c>
      <c r="P95" s="20">
        <f t="shared" si="28"/>
        <v>0</v>
      </c>
      <c r="R95">
        <f t="shared" si="21"/>
        <v>0</v>
      </c>
      <c r="S95" s="14">
        <f t="shared" si="22"/>
        <v>0</v>
      </c>
      <c r="T95">
        <f t="shared" si="23"/>
        <v>0</v>
      </c>
      <c r="V95" s="24">
        <f t="shared" si="24"/>
        <v>0</v>
      </c>
      <c r="X95">
        <f t="shared" si="25"/>
        <v>0</v>
      </c>
      <c r="Y95" s="14">
        <f t="shared" si="26"/>
        <v>0</v>
      </c>
      <c r="Z95">
        <f t="shared" si="27"/>
        <v>0</v>
      </c>
    </row>
    <row r="96" spans="1:60" ht="27.5" thickBot="1">
      <c r="A96" s="7">
        <v>92</v>
      </c>
      <c r="B96" s="9" t="s">
        <v>104</v>
      </c>
      <c r="C96" s="7" t="s">
        <v>2</v>
      </c>
      <c r="D96" s="10"/>
      <c r="E96" s="5">
        <v>15</v>
      </c>
      <c r="F96" s="5">
        <v>15</v>
      </c>
      <c r="G96" s="5">
        <v>15</v>
      </c>
      <c r="H96" s="5">
        <v>15</v>
      </c>
      <c r="I96" s="12">
        <f t="shared" si="18"/>
        <v>60</v>
      </c>
      <c r="J96" s="21">
        <f t="shared" si="19"/>
        <v>1200</v>
      </c>
      <c r="K96" s="19">
        <v>54545</v>
      </c>
      <c r="L96">
        <f t="shared" si="29"/>
        <v>5455</v>
      </c>
      <c r="M96" s="14">
        <f t="shared" si="30"/>
        <v>60000</v>
      </c>
      <c r="N96">
        <f t="shared" si="20"/>
        <v>12000</v>
      </c>
      <c r="O96">
        <v>72000</v>
      </c>
      <c r="P96" s="20">
        <f t="shared" si="28"/>
        <v>0</v>
      </c>
      <c r="R96">
        <f t="shared" si="21"/>
        <v>0</v>
      </c>
      <c r="S96" s="14">
        <f t="shared" si="22"/>
        <v>0</v>
      </c>
      <c r="T96">
        <f t="shared" si="23"/>
        <v>0</v>
      </c>
      <c r="V96" s="24">
        <f t="shared" si="24"/>
        <v>0</v>
      </c>
      <c r="X96">
        <f t="shared" si="25"/>
        <v>0</v>
      </c>
      <c r="Y96" s="14">
        <f t="shared" si="26"/>
        <v>0</v>
      </c>
      <c r="Z96">
        <f t="shared" si="27"/>
        <v>0</v>
      </c>
    </row>
    <row r="97" spans="1:26">
      <c r="A97" s="7">
        <v>93</v>
      </c>
      <c r="B97" s="7" t="s">
        <v>106</v>
      </c>
      <c r="C97" s="7" t="s">
        <v>2</v>
      </c>
      <c r="D97" s="10"/>
      <c r="E97" s="5">
        <v>15</v>
      </c>
      <c r="F97" s="5">
        <v>15</v>
      </c>
      <c r="G97" s="5">
        <v>15</v>
      </c>
      <c r="H97" s="5">
        <v>15</v>
      </c>
      <c r="I97" s="12">
        <f t="shared" si="18"/>
        <v>60</v>
      </c>
      <c r="J97" s="21">
        <f t="shared" si="19"/>
        <v>1300</v>
      </c>
      <c r="K97" s="19">
        <v>59091</v>
      </c>
      <c r="L97">
        <f t="shared" si="29"/>
        <v>5909</v>
      </c>
      <c r="M97" s="14">
        <f t="shared" si="30"/>
        <v>65000</v>
      </c>
      <c r="N97">
        <f t="shared" si="20"/>
        <v>13000</v>
      </c>
      <c r="O97">
        <v>78000</v>
      </c>
      <c r="P97" s="20">
        <f t="shared" si="28"/>
        <v>0</v>
      </c>
      <c r="R97">
        <f t="shared" si="21"/>
        <v>0</v>
      </c>
      <c r="S97" s="14">
        <f t="shared" si="22"/>
        <v>0</v>
      </c>
      <c r="T97">
        <f t="shared" si="23"/>
        <v>0</v>
      </c>
      <c r="V97" s="24">
        <f t="shared" si="24"/>
        <v>0</v>
      </c>
      <c r="X97">
        <f t="shared" si="25"/>
        <v>0</v>
      </c>
      <c r="Y97" s="14">
        <f t="shared" si="26"/>
        <v>0</v>
      </c>
      <c r="Z97">
        <f t="shared" si="27"/>
        <v>0</v>
      </c>
    </row>
    <row r="98" spans="1:26">
      <c r="A98" s="7">
        <v>94</v>
      </c>
      <c r="B98" s="7" t="s">
        <v>93</v>
      </c>
      <c r="C98" s="7" t="s">
        <v>2</v>
      </c>
      <c r="D98" s="10"/>
      <c r="E98" s="5">
        <v>3</v>
      </c>
      <c r="F98" s="5">
        <v>3</v>
      </c>
      <c r="G98" s="5">
        <v>3</v>
      </c>
      <c r="H98" s="5">
        <v>3</v>
      </c>
      <c r="I98" s="12">
        <f t="shared" si="18"/>
        <v>12</v>
      </c>
      <c r="J98" s="21">
        <f t="shared" si="19"/>
        <v>1200</v>
      </c>
      <c r="K98" s="19">
        <v>10909</v>
      </c>
      <c r="L98">
        <f t="shared" si="29"/>
        <v>1091</v>
      </c>
      <c r="M98" s="14">
        <f t="shared" si="30"/>
        <v>12000</v>
      </c>
      <c r="N98">
        <f t="shared" si="20"/>
        <v>2400</v>
      </c>
      <c r="O98">
        <v>14400</v>
      </c>
      <c r="P98" s="20">
        <f t="shared" si="28"/>
        <v>0</v>
      </c>
      <c r="R98">
        <f t="shared" si="21"/>
        <v>0</v>
      </c>
      <c r="S98" s="14">
        <f t="shared" si="22"/>
        <v>0</v>
      </c>
      <c r="T98">
        <f t="shared" si="23"/>
        <v>0</v>
      </c>
      <c r="V98" s="24">
        <f t="shared" si="24"/>
        <v>0</v>
      </c>
      <c r="X98">
        <f t="shared" si="25"/>
        <v>0</v>
      </c>
      <c r="Y98" s="14">
        <f t="shared" si="26"/>
        <v>0</v>
      </c>
      <c r="Z98">
        <f t="shared" si="27"/>
        <v>0</v>
      </c>
    </row>
    <row r="99" spans="1:26" ht="26">
      <c r="A99" s="7">
        <v>95</v>
      </c>
      <c r="B99" s="7" t="s">
        <v>51</v>
      </c>
      <c r="C99" s="7" t="s">
        <v>2</v>
      </c>
      <c r="D99" s="10"/>
      <c r="E99" s="5">
        <v>30</v>
      </c>
      <c r="F99" s="5">
        <v>30</v>
      </c>
      <c r="G99" s="5">
        <v>40</v>
      </c>
      <c r="H99" s="5">
        <v>40</v>
      </c>
      <c r="I99" s="12">
        <f t="shared" si="18"/>
        <v>140</v>
      </c>
      <c r="J99" s="21">
        <f t="shared" si="19"/>
        <v>2200</v>
      </c>
      <c r="K99" s="19">
        <v>233334</v>
      </c>
      <c r="L99">
        <f t="shared" si="29"/>
        <v>23332.666666666686</v>
      </c>
      <c r="M99" s="14">
        <f t="shared" si="30"/>
        <v>256666.66666666669</v>
      </c>
      <c r="N99">
        <f t="shared" si="20"/>
        <v>51333.333333333314</v>
      </c>
      <c r="O99">
        <v>308000</v>
      </c>
      <c r="P99" s="20">
        <f t="shared" si="28"/>
        <v>2112</v>
      </c>
      <c r="Q99">
        <v>224000</v>
      </c>
      <c r="R99">
        <f t="shared" si="21"/>
        <v>22400</v>
      </c>
      <c r="S99" s="14">
        <f t="shared" si="22"/>
        <v>246400</v>
      </c>
      <c r="T99">
        <f t="shared" si="23"/>
        <v>49280</v>
      </c>
      <c r="U99">
        <v>295680</v>
      </c>
      <c r="V99" s="24">
        <f t="shared" si="24"/>
        <v>0</v>
      </c>
      <c r="X99">
        <f t="shared" si="25"/>
        <v>0</v>
      </c>
      <c r="Y99" s="14">
        <f t="shared" si="26"/>
        <v>0</v>
      </c>
      <c r="Z99">
        <f t="shared" si="27"/>
        <v>0</v>
      </c>
    </row>
    <row r="100" spans="1:26">
      <c r="A100" s="7">
        <v>96</v>
      </c>
      <c r="B100" s="7" t="s">
        <v>34</v>
      </c>
      <c r="C100" s="7" t="s">
        <v>9</v>
      </c>
      <c r="D100" s="10"/>
      <c r="E100" s="5">
        <v>240</v>
      </c>
      <c r="F100" s="5">
        <v>240</v>
      </c>
      <c r="G100" s="5">
        <v>240</v>
      </c>
      <c r="H100" s="5">
        <v>240</v>
      </c>
      <c r="I100" s="12">
        <f t="shared" si="18"/>
        <v>960</v>
      </c>
      <c r="J100" s="21">
        <f t="shared" si="19"/>
        <v>140</v>
      </c>
      <c r="K100" s="19">
        <v>101818</v>
      </c>
      <c r="L100">
        <f t="shared" si="29"/>
        <v>10182</v>
      </c>
      <c r="M100" s="14">
        <f t="shared" si="30"/>
        <v>112000</v>
      </c>
      <c r="N100">
        <f t="shared" si="20"/>
        <v>22400</v>
      </c>
      <c r="O100">
        <v>134400</v>
      </c>
      <c r="P100" s="20">
        <f t="shared" si="28"/>
        <v>0</v>
      </c>
      <c r="R100">
        <f t="shared" si="21"/>
        <v>0</v>
      </c>
      <c r="S100" s="14">
        <f t="shared" si="22"/>
        <v>0</v>
      </c>
      <c r="T100">
        <f t="shared" si="23"/>
        <v>0</v>
      </c>
      <c r="V100" s="24">
        <f t="shared" si="24"/>
        <v>0</v>
      </c>
      <c r="X100">
        <f t="shared" si="25"/>
        <v>0</v>
      </c>
      <c r="Y100" s="14">
        <f t="shared" si="26"/>
        <v>0</v>
      </c>
      <c r="Z100">
        <f t="shared" si="27"/>
        <v>0</v>
      </c>
    </row>
    <row r="101" spans="1:26" ht="26">
      <c r="A101" s="7">
        <v>97</v>
      </c>
      <c r="B101" s="7" t="s">
        <v>43</v>
      </c>
      <c r="C101" s="7" t="s">
        <v>2</v>
      </c>
      <c r="D101" s="10"/>
      <c r="E101" s="5">
        <v>70</v>
      </c>
      <c r="F101" s="5">
        <v>70</v>
      </c>
      <c r="G101" s="5">
        <v>70</v>
      </c>
      <c r="H101" s="5">
        <v>70</v>
      </c>
      <c r="I101" s="12">
        <f t="shared" si="18"/>
        <v>280</v>
      </c>
      <c r="J101" s="21">
        <f t="shared" si="19"/>
        <v>4200</v>
      </c>
      <c r="K101" s="19">
        <v>890909</v>
      </c>
      <c r="L101">
        <f t="shared" si="29"/>
        <v>89091</v>
      </c>
      <c r="M101" s="14">
        <f t="shared" si="30"/>
        <v>980000</v>
      </c>
      <c r="N101">
        <f t="shared" si="20"/>
        <v>196000</v>
      </c>
      <c r="O101">
        <v>1176000</v>
      </c>
      <c r="P101" s="20">
        <f t="shared" si="28"/>
        <v>4356</v>
      </c>
      <c r="Q101">
        <v>924000</v>
      </c>
      <c r="R101">
        <f t="shared" si="21"/>
        <v>92400</v>
      </c>
      <c r="S101" s="14">
        <f t="shared" si="22"/>
        <v>1016400</v>
      </c>
      <c r="T101">
        <f t="shared" si="23"/>
        <v>203280</v>
      </c>
      <c r="U101">
        <v>1219680</v>
      </c>
      <c r="V101" s="24">
        <f t="shared" si="24"/>
        <v>0</v>
      </c>
      <c r="X101">
        <f t="shared" si="25"/>
        <v>0</v>
      </c>
      <c r="Y101" s="14">
        <f t="shared" si="26"/>
        <v>0</v>
      </c>
      <c r="Z101">
        <f t="shared" si="27"/>
        <v>0</v>
      </c>
    </row>
    <row r="102" spans="1:26" ht="48">
      <c r="A102" s="7">
        <v>98</v>
      </c>
      <c r="B102" s="1" t="s">
        <v>110</v>
      </c>
      <c r="C102" s="1" t="s">
        <v>2</v>
      </c>
      <c r="E102">
        <v>3</v>
      </c>
      <c r="F102">
        <v>3</v>
      </c>
      <c r="G102">
        <v>4</v>
      </c>
      <c r="H102">
        <v>4</v>
      </c>
      <c r="I102" s="11">
        <v>10</v>
      </c>
      <c r="J102" s="21">
        <f t="shared" si="19"/>
        <v>1800</v>
      </c>
      <c r="K102" s="19">
        <v>13636</v>
      </c>
      <c r="L102">
        <f t="shared" si="29"/>
        <v>1364</v>
      </c>
      <c r="M102" s="14">
        <f t="shared" si="30"/>
        <v>15000</v>
      </c>
      <c r="N102">
        <f t="shared" si="20"/>
        <v>3000</v>
      </c>
      <c r="O102">
        <v>18000</v>
      </c>
      <c r="P102" s="20">
        <f t="shared" si="28"/>
        <v>1782</v>
      </c>
      <c r="Q102">
        <v>13500</v>
      </c>
      <c r="R102">
        <f t="shared" si="21"/>
        <v>1350</v>
      </c>
      <c r="S102" s="14">
        <f t="shared" si="22"/>
        <v>14850</v>
      </c>
      <c r="T102">
        <f t="shared" si="23"/>
        <v>2970</v>
      </c>
      <c r="U102">
        <v>17820</v>
      </c>
      <c r="V102" s="24">
        <f t="shared" si="24"/>
        <v>0</v>
      </c>
      <c r="X102">
        <f t="shared" si="25"/>
        <v>0</v>
      </c>
      <c r="Y102" s="14">
        <f t="shared" si="26"/>
        <v>0</v>
      </c>
      <c r="Z102">
        <f t="shared" si="27"/>
        <v>0</v>
      </c>
    </row>
  </sheetData>
  <mergeCells count="1">
    <mergeCell ref="B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2019-12-13T18:00:23Z</dcterms:modified>
</cp:coreProperties>
</file>