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numner\Erazhshtakan\2025 tvi gnumner\"/>
    </mc:Choice>
  </mc:AlternateContent>
  <bookViews>
    <workbookView xWindow="-120" yWindow="-120" windowWidth="20640" windowHeight="11160"/>
  </bookViews>
  <sheets>
    <sheet name="Ծանուցում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6" i="2" l="1"/>
  <c r="O16" i="2"/>
  <c r="M16" i="2"/>
  <c r="J16" i="2"/>
  <c r="I16" i="2"/>
  <c r="F16" i="2"/>
  <c r="M30" i="2"/>
  <c r="R30" i="2" l="1"/>
  <c r="O30" i="2"/>
  <c r="J13" i="2" l="1"/>
  <c r="I13" i="2"/>
  <c r="F13" i="2"/>
  <c r="O13" i="2" l="1"/>
  <c r="R13" i="2"/>
  <c r="M13" i="2"/>
</calcChain>
</file>

<file path=xl/sharedStrings.xml><?xml version="1.0" encoding="utf-8"?>
<sst xmlns="http://schemas.openxmlformats.org/spreadsheetml/2006/main" count="188" uniqueCount="59">
  <si>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</si>
  <si>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</si>
  <si>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</si>
  <si>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</si>
  <si>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</si>
  <si>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</si>
  <si>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</si>
  <si>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</si>
  <si>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</si>
  <si>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</si>
  <si>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</si>
  <si>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</si>
  <si>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</si>
  <si>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</si>
  <si>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</si>
  <si>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</si>
  <si>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</si>
  <si>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</si>
  <si>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</si>
  <si>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</si>
  <si>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</si>
  <si>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</si>
  <si>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</si>
  <si>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</si>
  <si>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</si>
  <si>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</si>
  <si>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</si>
  <si>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</si>
  <si>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</si>
  <si>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</si>
  <si>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</si>
  <si>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</si>
  <si>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ՄԱ</t>
  </si>
  <si>
    <t>ԾԱՆՈՒՑՈՒՄ
ԱՇՈՑՔԻ ԱՐՎԵՍՏԻ ԴՊՐՈՑ ՀՈԱԿ-Ի 2025 ԹՎԱԿԱՆԻ ԳՆՈՒՄՆԵՐԻ ՊԼԱՆՈՒՄ 
ՓՈՓՈԽՈՒԹՅՈՒՆՆԵՐԻ ԵՎ ԼՐԱՑՈՒՄՆԵՐԻ ՄԱՍԻՆ</t>
  </si>
  <si>
    <t>1. Պատվիրատուի անվանումը` Աշոցքի արվեստի դպրոց ՀՈԱԿ</t>
  </si>
  <si>
    <t>-</t>
  </si>
  <si>
    <t>2. Ծրագրի անվանումը՝</t>
  </si>
  <si>
    <t>հատ</t>
  </si>
  <si>
    <t>Դռան փականի միջուկ</t>
  </si>
  <si>
    <t>Մոնտաժային փրփուր</t>
  </si>
  <si>
    <t>Մոնտաժային ատրճանակ</t>
  </si>
  <si>
    <t>Ախտահանիչ հեղուկ նյութեր</t>
  </si>
  <si>
    <t>Հատակի մաքրման նյութեր</t>
  </si>
  <si>
    <t>Ավել, սովորական</t>
  </si>
  <si>
    <t>Էլեկտրական երկարացման լար</t>
  </si>
  <si>
    <t>Կարի թել</t>
  </si>
  <si>
    <t>Դույլ հատակ լվանալու</t>
  </si>
  <si>
    <t>Զուգարանի թուղթ, ռուլոնով</t>
  </si>
  <si>
    <t>33761000/3</t>
  </si>
  <si>
    <t>Խոնավ անձեռոցիկներ</t>
  </si>
  <si>
    <t>33761400/3</t>
  </si>
  <si>
    <t>Պարաններ</t>
  </si>
  <si>
    <t>մետր</t>
  </si>
  <si>
    <t>Տնտեսող լամպեր</t>
  </si>
  <si>
    <t>Լուծիչներ</t>
  </si>
  <si>
    <t>Ներկ՝ հեղուկացիր տարայով</t>
  </si>
  <si>
    <t>Էլեկտրական տաքացուցիչ՝ ջերմային կարգավորիչով</t>
  </si>
  <si>
    <t>Հատակ մաքրելու ձողի գլխիկ</t>
  </si>
  <si>
    <t>Պլաստմասե զամբյուղներ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</si>
</sst>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topLeftCell="A28" workbookViewId="0">
      <selection activeCell="S40" sqref="S40"/>
    </sheetView>
  </sheetViews>
  <sheetFormatPr defaultRowHeight="16.5" x14ac:dyDescent="0.3"/>
  <cols>
    <col min="1" max="1" width="3.28515625" style="3" bestFit="1" customWidth="1"/>
    <col min="2" max="2" width="12.7109375" style="3" customWidth="1"/>
    <col min="3" max="3" width="15.140625" style="3" bestFit="1" customWidth="1"/>
    <col min="4" max="4" width="7.42578125" style="3" bestFit="1" customWidth="1"/>
    <col min="5" max="5" width="10.85546875" style="3" bestFit="1" customWidth="1"/>
    <col min="6" max="6" width="10" style="3" bestFit="1" customWidth="1"/>
    <col min="7" max="7" width="7" style="3" bestFit="1" customWidth="1"/>
    <col min="8" max="8" width="10.5703125" style="3" customWidth="1"/>
    <col min="9" max="9" width="11" style="3" customWidth="1"/>
    <col min="10" max="10" width="13.7109375" style="3" bestFit="1" customWidth="1"/>
    <col min="11" max="11" width="7" style="3" bestFit="1" customWidth="1"/>
    <col min="12" max="12" width="10.140625" style="3" bestFit="1" customWidth="1"/>
    <col min="13" max="13" width="9.7109375" style="3" bestFit="1" customWidth="1"/>
    <col min="14" max="14" width="7" style="3" bestFit="1" customWidth="1"/>
    <col min="15" max="15" width="10" style="3" customWidth="1"/>
    <col min="16" max="16" width="13.5703125" style="3" bestFit="1" customWidth="1"/>
    <col min="17" max="17" width="5" style="3" bestFit="1" customWidth="1"/>
    <col min="18" max="18" width="10.28515625" style="3" bestFit="1" customWidth="1"/>
    <col min="19" max="16384" width="9.140625" style="3"/>
  </cols>
  <sheetData>
    <row r="1" spans="1:19" s="1" customFormat="1" ht="50.25" customHeight="1" x14ac:dyDescent="0.3">
      <c r="A1" s="41" t="s">
        <v>33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s="1" customFormat="1" ht="9.75" x14ac:dyDescent="0.1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9" s="1" customFormat="1" ht="14.25" x14ac:dyDescent="0.15">
      <c r="A3" s="43" t="s">
        <v>34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s="1" customFormat="1" ht="14.25" x14ac:dyDescent="0.15">
      <c r="A4" s="43" t="s">
        <v>36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s="1" customFormat="1" ht="14.25" x14ac:dyDescent="0.15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19" s="1" customFormat="1" ht="14.25" x14ac:dyDescent="0.25">
      <c r="A6" s="36" t="s">
        <v>1</v>
      </c>
      <c r="B6" s="36"/>
      <c r="C6" s="36"/>
      <c r="D6" s="36"/>
      <c r="E6" s="36"/>
      <c r="F6" s="36"/>
      <c r="G6" s="36"/>
      <c r="H6" s="36"/>
      <c r="I6" s="37"/>
      <c r="J6" s="2" t="s">
        <v>35</v>
      </c>
      <c r="K6" s="38"/>
      <c r="L6" s="39"/>
      <c r="M6" s="39"/>
      <c r="N6" s="39"/>
      <c r="O6" s="39"/>
      <c r="P6" s="39"/>
      <c r="Q6" s="39"/>
      <c r="R6" s="39"/>
      <c r="S6" s="39"/>
    </row>
    <row r="7" spans="1:19" s="1" customFormat="1" ht="14.25" x14ac:dyDescent="0.25">
      <c r="A7" s="36" t="s">
        <v>2</v>
      </c>
      <c r="B7" s="36"/>
      <c r="C7" s="36"/>
      <c r="D7" s="36"/>
      <c r="E7" s="36"/>
      <c r="F7" s="36"/>
      <c r="G7" s="36"/>
      <c r="H7" s="36"/>
      <c r="I7" s="37"/>
      <c r="J7" s="2" t="s">
        <v>35</v>
      </c>
      <c r="K7" s="38"/>
      <c r="L7" s="39"/>
      <c r="M7" s="39"/>
      <c r="N7" s="39"/>
      <c r="O7" s="39"/>
      <c r="P7" s="39"/>
      <c r="Q7" s="39"/>
      <c r="R7" s="39"/>
      <c r="S7" s="39"/>
    </row>
    <row r="8" spans="1:19" s="1" customFormat="1" ht="14.25" x14ac:dyDescent="0.25">
      <c r="A8" s="36" t="s">
        <v>3</v>
      </c>
      <c r="B8" s="36"/>
      <c r="C8" s="36"/>
      <c r="D8" s="36"/>
      <c r="E8" s="36"/>
      <c r="F8" s="36"/>
      <c r="G8" s="36"/>
      <c r="H8" s="36"/>
      <c r="I8" s="37"/>
      <c r="J8" s="2" t="s">
        <v>35</v>
      </c>
      <c r="K8" s="38"/>
      <c r="L8" s="39"/>
      <c r="M8" s="39"/>
      <c r="N8" s="39"/>
      <c r="O8" s="39"/>
      <c r="P8" s="39"/>
      <c r="Q8" s="39"/>
      <c r="R8" s="39"/>
      <c r="S8" s="39"/>
    </row>
    <row r="9" spans="1:19" s="1" customFormat="1" ht="9.75" x14ac:dyDescent="0.1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</row>
    <row r="10" spans="1:19" s="4" customFormat="1" ht="86.25" customHeight="1" x14ac:dyDescent="0.25">
      <c r="A10" s="31" t="s">
        <v>4</v>
      </c>
      <c r="B10" s="30" t="s">
        <v>5</v>
      </c>
      <c r="C10" s="30"/>
      <c r="D10" s="30"/>
      <c r="E10" s="30"/>
      <c r="F10" s="30"/>
      <c r="G10" s="30" t="s">
        <v>6</v>
      </c>
      <c r="H10" s="31"/>
      <c r="I10" s="31"/>
      <c r="J10" s="30" t="s">
        <v>7</v>
      </c>
      <c r="K10" s="30" t="s">
        <v>8</v>
      </c>
      <c r="L10" s="31"/>
      <c r="M10" s="31"/>
      <c r="N10" s="30" t="s">
        <v>9</v>
      </c>
      <c r="O10" s="31"/>
      <c r="P10" s="30" t="s">
        <v>10</v>
      </c>
      <c r="Q10" s="31"/>
      <c r="R10" s="31"/>
      <c r="S10" s="31" t="s">
        <v>11</v>
      </c>
    </row>
    <row r="11" spans="1:19" s="4" customFormat="1" ht="117" customHeight="1" x14ac:dyDescent="0.25">
      <c r="A11" s="31"/>
      <c r="B11" s="10" t="s">
        <v>12</v>
      </c>
      <c r="C11" s="8" t="s">
        <v>13</v>
      </c>
      <c r="D11" s="10" t="s">
        <v>14</v>
      </c>
      <c r="E11" s="10" t="s">
        <v>15</v>
      </c>
      <c r="F11" s="10" t="s">
        <v>16</v>
      </c>
      <c r="G11" s="8" t="s">
        <v>17</v>
      </c>
      <c r="H11" s="10" t="s">
        <v>18</v>
      </c>
      <c r="I11" s="10" t="s">
        <v>19</v>
      </c>
      <c r="J11" s="31"/>
      <c r="K11" s="8" t="s">
        <v>17</v>
      </c>
      <c r="L11" s="10" t="s">
        <v>18</v>
      </c>
      <c r="M11" s="10" t="s">
        <v>20</v>
      </c>
      <c r="N11" s="10" t="s">
        <v>21</v>
      </c>
      <c r="O11" s="10" t="s">
        <v>22</v>
      </c>
      <c r="P11" s="10" t="s">
        <v>23</v>
      </c>
      <c r="Q11" s="8" t="s">
        <v>4</v>
      </c>
      <c r="R11" s="10" t="s">
        <v>24</v>
      </c>
      <c r="S11" s="31"/>
    </row>
    <row r="12" spans="1:19" s="6" customFormat="1" ht="12.75" x14ac:dyDescent="0.25">
      <c r="A12" s="8"/>
      <c r="B12" s="8">
        <v>1</v>
      </c>
      <c r="C12" s="8">
        <v>2</v>
      </c>
      <c r="D12" s="8">
        <v>3</v>
      </c>
      <c r="E12" s="8">
        <v>4</v>
      </c>
      <c r="F12" s="8">
        <v>5</v>
      </c>
      <c r="G12" s="8">
        <v>6</v>
      </c>
      <c r="H12" s="8">
        <v>7</v>
      </c>
      <c r="I12" s="8">
        <v>8</v>
      </c>
      <c r="J12" s="10">
        <v>9</v>
      </c>
      <c r="K12" s="8">
        <v>10</v>
      </c>
      <c r="L12" s="8">
        <v>11</v>
      </c>
      <c r="M12" s="8">
        <v>12</v>
      </c>
      <c r="N12" s="8">
        <v>13</v>
      </c>
      <c r="O12" s="10">
        <v>14</v>
      </c>
      <c r="P12" s="8">
        <v>15</v>
      </c>
      <c r="Q12" s="8">
        <v>16</v>
      </c>
      <c r="R12" s="10">
        <v>17</v>
      </c>
      <c r="S12" s="8">
        <v>18</v>
      </c>
    </row>
    <row r="13" spans="1:19" s="6" customFormat="1" ht="12.75" x14ac:dyDescent="0.25">
      <c r="A13" s="12"/>
      <c r="B13" s="12"/>
      <c r="C13" s="12" t="s">
        <v>25</v>
      </c>
      <c r="D13" s="12" t="s">
        <v>26</v>
      </c>
      <c r="E13" s="12" t="s">
        <v>26</v>
      </c>
      <c r="F13" s="13">
        <f>F16</f>
        <v>68.2</v>
      </c>
      <c r="G13" s="12" t="s">
        <v>26</v>
      </c>
      <c r="H13" s="12" t="s">
        <v>26</v>
      </c>
      <c r="I13" s="13">
        <f>+I16</f>
        <v>56.5</v>
      </c>
      <c r="J13" s="13">
        <f>J16</f>
        <v>11.7</v>
      </c>
      <c r="K13" s="12" t="s">
        <v>26</v>
      </c>
      <c r="L13" s="12" t="s">
        <v>26</v>
      </c>
      <c r="M13" s="13">
        <f>+M16+M30</f>
        <v>97.95</v>
      </c>
      <c r="N13" s="12" t="s">
        <v>26</v>
      </c>
      <c r="O13" s="13">
        <f>+O16+O30</f>
        <v>166.14999999999998</v>
      </c>
      <c r="P13" s="12" t="s">
        <v>26</v>
      </c>
      <c r="Q13" s="12" t="s">
        <v>26</v>
      </c>
      <c r="R13" s="13">
        <f>+R16+R30</f>
        <v>97.95</v>
      </c>
      <c r="S13" s="12" t="s">
        <v>26</v>
      </c>
    </row>
    <row r="14" spans="1:19" s="4" customFormat="1" ht="12.75" x14ac:dyDescent="0.25">
      <c r="A14" s="32" t="s">
        <v>27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s="4" customFormat="1" ht="12.75" x14ac:dyDescent="0.25">
      <c r="A15" s="34" t="s">
        <v>28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</row>
    <row r="16" spans="1:19" s="6" customFormat="1" ht="12.75" x14ac:dyDescent="0.25">
      <c r="A16" s="8"/>
      <c r="B16" s="8"/>
      <c r="C16" s="8" t="s">
        <v>29</v>
      </c>
      <c r="D16" s="8" t="s">
        <v>26</v>
      </c>
      <c r="E16" s="8" t="s">
        <v>26</v>
      </c>
      <c r="F16" s="14">
        <f>SUM(F19:F28)</f>
        <v>68.2</v>
      </c>
      <c r="G16" s="8" t="s">
        <v>26</v>
      </c>
      <c r="H16" s="8" t="s">
        <v>26</v>
      </c>
      <c r="I16" s="14">
        <f>SUM(I19:I28)</f>
        <v>56.5</v>
      </c>
      <c r="J16" s="14">
        <f>SUM(J19:J28)</f>
        <v>11.7</v>
      </c>
      <c r="K16" s="8" t="s">
        <v>26</v>
      </c>
      <c r="L16" s="8" t="s">
        <v>26</v>
      </c>
      <c r="M16" s="14">
        <f>SUM(M19:M28)</f>
        <v>41.5</v>
      </c>
      <c r="N16" s="8" t="s">
        <v>26</v>
      </c>
      <c r="O16" s="14">
        <f>SUM(O19:O28)</f>
        <v>109.69999999999999</v>
      </c>
      <c r="P16" s="8" t="s">
        <v>26</v>
      </c>
      <c r="Q16" s="8" t="s">
        <v>26</v>
      </c>
      <c r="R16" s="14">
        <f>SUM(R19:R28)</f>
        <v>41.5</v>
      </c>
      <c r="S16" s="8" t="s">
        <v>26</v>
      </c>
    </row>
    <row r="17" spans="1:19" s="4" customFormat="1" ht="12.75" x14ac:dyDescent="0.25">
      <c r="A17" s="35" t="s">
        <v>30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</row>
    <row r="18" spans="1:19" s="6" customFormat="1" ht="12.75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</row>
    <row r="19" spans="1:19" s="6" customFormat="1" ht="12.75" x14ac:dyDescent="0.25">
      <c r="A19" s="22"/>
      <c r="B19" s="22">
        <v>19431610</v>
      </c>
      <c r="C19" s="22" t="s">
        <v>45</v>
      </c>
      <c r="D19" s="22" t="s">
        <v>37</v>
      </c>
      <c r="E19" s="22">
        <v>10</v>
      </c>
      <c r="F19" s="26">
        <v>2</v>
      </c>
      <c r="G19" s="22">
        <v>10</v>
      </c>
      <c r="H19" s="22">
        <v>200</v>
      </c>
      <c r="I19" s="26">
        <v>2</v>
      </c>
      <c r="J19" s="26">
        <v>0</v>
      </c>
      <c r="K19" s="22">
        <v>20</v>
      </c>
      <c r="L19" s="22">
        <v>200</v>
      </c>
      <c r="M19" s="26">
        <v>4</v>
      </c>
      <c r="N19" s="22">
        <v>30</v>
      </c>
      <c r="O19" s="26">
        <v>6</v>
      </c>
      <c r="P19" s="22"/>
      <c r="Q19" s="22"/>
      <c r="R19" s="26">
        <v>4</v>
      </c>
      <c r="S19" s="22" t="s">
        <v>32</v>
      </c>
    </row>
    <row r="20" spans="1:19" s="6" customFormat="1" ht="25.5" x14ac:dyDescent="0.25">
      <c r="A20" s="22"/>
      <c r="B20" s="22">
        <v>24451141</v>
      </c>
      <c r="C20" s="21" t="s">
        <v>41</v>
      </c>
      <c r="D20" s="22" t="s">
        <v>37</v>
      </c>
      <c r="E20" s="22">
        <v>5</v>
      </c>
      <c r="F20" s="26">
        <v>4</v>
      </c>
      <c r="G20" s="22">
        <v>5</v>
      </c>
      <c r="H20" s="22">
        <v>800</v>
      </c>
      <c r="I20" s="26">
        <v>4</v>
      </c>
      <c r="J20" s="26">
        <v>0</v>
      </c>
      <c r="K20" s="22">
        <v>2</v>
      </c>
      <c r="L20" s="22">
        <v>800</v>
      </c>
      <c r="M20" s="26">
        <v>1.6</v>
      </c>
      <c r="N20" s="22">
        <v>7</v>
      </c>
      <c r="O20" s="26">
        <v>5.6</v>
      </c>
      <c r="P20" s="22"/>
      <c r="Q20" s="22"/>
      <c r="R20" s="26">
        <v>1.6</v>
      </c>
      <c r="S20" s="22" t="s">
        <v>32</v>
      </c>
    </row>
    <row r="21" spans="1:19" s="6" customFormat="1" ht="25.5" x14ac:dyDescent="0.25">
      <c r="A21" s="22"/>
      <c r="B21" s="22">
        <v>31685000</v>
      </c>
      <c r="C21" s="21" t="s">
        <v>44</v>
      </c>
      <c r="D21" s="22" t="s">
        <v>37</v>
      </c>
      <c r="E21" s="22">
        <v>1</v>
      </c>
      <c r="F21" s="26">
        <v>1.5</v>
      </c>
      <c r="G21" s="22">
        <v>1</v>
      </c>
      <c r="H21" s="22">
        <v>1500</v>
      </c>
      <c r="I21" s="26">
        <v>1.5</v>
      </c>
      <c r="J21" s="26">
        <v>0</v>
      </c>
      <c r="K21" s="22">
        <v>2</v>
      </c>
      <c r="L21" s="22">
        <v>1500</v>
      </c>
      <c r="M21" s="26">
        <v>3</v>
      </c>
      <c r="N21" s="22">
        <v>3</v>
      </c>
      <c r="O21" s="26">
        <v>4.5</v>
      </c>
      <c r="P21" s="22"/>
      <c r="Q21" s="22"/>
      <c r="R21" s="26">
        <v>3</v>
      </c>
      <c r="S21" s="22" t="s">
        <v>32</v>
      </c>
    </row>
    <row r="22" spans="1:19" s="6" customFormat="1" ht="25.5" x14ac:dyDescent="0.25">
      <c r="A22" s="22"/>
      <c r="B22" s="22">
        <v>33761000</v>
      </c>
      <c r="C22" s="21" t="s">
        <v>47</v>
      </c>
      <c r="D22" s="22" t="s">
        <v>37</v>
      </c>
      <c r="E22" s="22">
        <v>20</v>
      </c>
      <c r="F22" s="26">
        <v>18</v>
      </c>
      <c r="G22" s="22">
        <v>20</v>
      </c>
      <c r="H22" s="22">
        <v>700</v>
      </c>
      <c r="I22" s="26">
        <v>14</v>
      </c>
      <c r="J22" s="26">
        <v>4</v>
      </c>
      <c r="K22" s="22">
        <v>10</v>
      </c>
      <c r="L22" s="22">
        <v>700</v>
      </c>
      <c r="M22" s="26">
        <v>7</v>
      </c>
      <c r="N22" s="22">
        <v>30</v>
      </c>
      <c r="O22" s="26">
        <v>25</v>
      </c>
      <c r="P22" s="22"/>
      <c r="Q22" s="22"/>
      <c r="R22" s="26">
        <v>7</v>
      </c>
      <c r="S22" s="22" t="s">
        <v>32</v>
      </c>
    </row>
    <row r="23" spans="1:19" s="6" customFormat="1" ht="25.5" x14ac:dyDescent="0.25">
      <c r="A23" s="22"/>
      <c r="B23" s="22">
        <v>39224331</v>
      </c>
      <c r="C23" s="21" t="s">
        <v>46</v>
      </c>
      <c r="D23" s="22" t="s">
        <v>37</v>
      </c>
      <c r="E23" s="22">
        <v>2</v>
      </c>
      <c r="F23" s="26">
        <v>15</v>
      </c>
      <c r="G23" s="22">
        <v>2</v>
      </c>
      <c r="H23" s="22">
        <v>3900</v>
      </c>
      <c r="I23" s="26">
        <v>7.8</v>
      </c>
      <c r="J23" s="26">
        <v>7.2</v>
      </c>
      <c r="K23" s="22">
        <v>2</v>
      </c>
      <c r="L23" s="22">
        <v>3900</v>
      </c>
      <c r="M23" s="26">
        <v>7.8</v>
      </c>
      <c r="N23" s="22">
        <v>4</v>
      </c>
      <c r="O23" s="26">
        <v>22.8</v>
      </c>
      <c r="P23" s="22"/>
      <c r="Q23" s="22"/>
      <c r="R23" s="26">
        <v>7.8</v>
      </c>
      <c r="S23" s="22" t="s">
        <v>32</v>
      </c>
    </row>
    <row r="24" spans="1:19" s="6" customFormat="1" ht="25.5" x14ac:dyDescent="0.25">
      <c r="A24" s="22"/>
      <c r="B24" s="22">
        <v>39831273</v>
      </c>
      <c r="C24" s="21" t="s">
        <v>42</v>
      </c>
      <c r="D24" s="22" t="s">
        <v>37</v>
      </c>
      <c r="E24" s="22">
        <v>2</v>
      </c>
      <c r="F24" s="26">
        <v>4.8</v>
      </c>
      <c r="G24" s="22">
        <v>2</v>
      </c>
      <c r="H24" s="22">
        <v>2400</v>
      </c>
      <c r="I24" s="26">
        <v>4.8</v>
      </c>
      <c r="J24" s="26">
        <v>0</v>
      </c>
      <c r="K24" s="22">
        <v>2</v>
      </c>
      <c r="L24" s="22">
        <v>2400</v>
      </c>
      <c r="M24" s="26">
        <v>4.8</v>
      </c>
      <c r="N24" s="22">
        <v>4</v>
      </c>
      <c r="O24" s="26">
        <v>9.6</v>
      </c>
      <c r="P24" s="22"/>
      <c r="Q24" s="22"/>
      <c r="R24" s="26">
        <v>4.8</v>
      </c>
      <c r="S24" s="22" t="s">
        <v>32</v>
      </c>
    </row>
    <row r="25" spans="1:19" s="6" customFormat="1" ht="12.75" x14ac:dyDescent="0.25">
      <c r="A25" s="22"/>
      <c r="B25" s="22">
        <v>39836000</v>
      </c>
      <c r="C25" s="21" t="s">
        <v>43</v>
      </c>
      <c r="D25" s="22" t="s">
        <v>37</v>
      </c>
      <c r="E25" s="22">
        <v>5</v>
      </c>
      <c r="F25" s="26">
        <v>6</v>
      </c>
      <c r="G25" s="22">
        <v>5</v>
      </c>
      <c r="H25" s="22">
        <v>1100</v>
      </c>
      <c r="I25" s="26">
        <v>5.5</v>
      </c>
      <c r="J25" s="26">
        <v>0.5</v>
      </c>
      <c r="K25" s="22">
        <v>3</v>
      </c>
      <c r="L25" s="22">
        <v>1200</v>
      </c>
      <c r="M25" s="26">
        <v>3.6</v>
      </c>
      <c r="N25" s="22">
        <v>8</v>
      </c>
      <c r="O25" s="26">
        <v>9.6</v>
      </c>
      <c r="P25" s="22"/>
      <c r="Q25" s="22"/>
      <c r="R25" s="26">
        <v>3.6</v>
      </c>
      <c r="S25" s="22" t="s">
        <v>32</v>
      </c>
    </row>
    <row r="26" spans="1:19" s="4" customFormat="1" ht="25.5" x14ac:dyDescent="0.25">
      <c r="A26" s="22"/>
      <c r="B26" s="22">
        <v>44511610</v>
      </c>
      <c r="C26" s="21" t="s">
        <v>40</v>
      </c>
      <c r="D26" s="22" t="s">
        <v>37</v>
      </c>
      <c r="E26" s="22">
        <v>1</v>
      </c>
      <c r="F26" s="26">
        <v>2.5</v>
      </c>
      <c r="G26" s="22">
        <v>1</v>
      </c>
      <c r="H26" s="22">
        <v>2500</v>
      </c>
      <c r="I26" s="26">
        <v>2.5</v>
      </c>
      <c r="J26" s="26">
        <v>0</v>
      </c>
      <c r="K26" s="22">
        <v>1</v>
      </c>
      <c r="L26" s="22">
        <v>2500</v>
      </c>
      <c r="M26" s="26">
        <v>2.5</v>
      </c>
      <c r="N26" s="22">
        <v>2</v>
      </c>
      <c r="O26" s="26">
        <v>5</v>
      </c>
      <c r="P26" s="22"/>
      <c r="Q26" s="22"/>
      <c r="R26" s="26">
        <v>2.5</v>
      </c>
      <c r="S26" s="22" t="s">
        <v>32</v>
      </c>
    </row>
    <row r="27" spans="1:19" s="4" customFormat="1" ht="25.5" x14ac:dyDescent="0.25">
      <c r="A27" s="22"/>
      <c r="B27" s="22">
        <v>44521121</v>
      </c>
      <c r="C27" s="21" t="s">
        <v>38</v>
      </c>
      <c r="D27" s="22" t="s">
        <v>37</v>
      </c>
      <c r="E27" s="22">
        <v>5</v>
      </c>
      <c r="F27" s="26">
        <v>9</v>
      </c>
      <c r="G27" s="22">
        <v>5</v>
      </c>
      <c r="H27" s="22">
        <v>1800</v>
      </c>
      <c r="I27" s="26">
        <v>9</v>
      </c>
      <c r="J27" s="26">
        <v>0</v>
      </c>
      <c r="K27" s="22">
        <v>2</v>
      </c>
      <c r="L27" s="22">
        <v>1800</v>
      </c>
      <c r="M27" s="26">
        <v>3.6</v>
      </c>
      <c r="N27" s="22">
        <v>7</v>
      </c>
      <c r="O27" s="26">
        <v>12.6</v>
      </c>
      <c r="P27" s="22"/>
      <c r="Q27" s="22"/>
      <c r="R27" s="26">
        <v>3.6</v>
      </c>
      <c r="S27" s="22" t="s">
        <v>32</v>
      </c>
    </row>
    <row r="28" spans="1:19" s="4" customFormat="1" ht="25.5" x14ac:dyDescent="0.25">
      <c r="A28" s="5"/>
      <c r="B28" s="22">
        <v>44831300</v>
      </c>
      <c r="C28" s="21" t="s">
        <v>39</v>
      </c>
      <c r="D28" s="22" t="s">
        <v>37</v>
      </c>
      <c r="E28" s="22">
        <v>3</v>
      </c>
      <c r="F28" s="26">
        <v>5.4</v>
      </c>
      <c r="G28" s="22">
        <v>3</v>
      </c>
      <c r="H28" s="22">
        <v>1800</v>
      </c>
      <c r="I28" s="26">
        <v>5.4</v>
      </c>
      <c r="J28" s="26">
        <v>0</v>
      </c>
      <c r="K28" s="22">
        <v>2</v>
      </c>
      <c r="L28" s="22">
        <v>1800</v>
      </c>
      <c r="M28" s="26">
        <v>3.6</v>
      </c>
      <c r="N28" s="22">
        <v>5</v>
      </c>
      <c r="O28" s="26">
        <v>9</v>
      </c>
      <c r="P28" s="22"/>
      <c r="Q28" s="22"/>
      <c r="R28" s="26">
        <v>3.6</v>
      </c>
      <c r="S28" s="22" t="s">
        <v>32</v>
      </c>
    </row>
    <row r="29" spans="1:19" s="4" customFormat="1" ht="12.75" x14ac:dyDescent="0.25">
      <c r="A29" s="27" t="s">
        <v>31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</row>
    <row r="30" spans="1:19" s="6" customFormat="1" ht="12.75" x14ac:dyDescent="0.25">
      <c r="A30" s="5"/>
      <c r="B30" s="5"/>
      <c r="C30" s="5" t="s">
        <v>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7">
        <f>SUM(M32:M40)</f>
        <v>56.45</v>
      </c>
      <c r="N30" s="5" t="s">
        <v>26</v>
      </c>
      <c r="O30" s="7">
        <f>SUM(O32:O40)</f>
        <v>56.45</v>
      </c>
      <c r="P30" s="5" t="s">
        <v>26</v>
      </c>
      <c r="Q30" s="5" t="s">
        <v>26</v>
      </c>
      <c r="R30" s="7">
        <f>SUM(R32:R40)</f>
        <v>56.45</v>
      </c>
      <c r="S30" s="5" t="s">
        <v>26</v>
      </c>
    </row>
    <row r="31" spans="1:19" s="4" customFormat="1" ht="12.75" x14ac:dyDescent="0.25">
      <c r="A31" s="28" t="s">
        <v>30</v>
      </c>
      <c r="B31" s="28"/>
      <c r="C31" s="29"/>
      <c r="D31" s="29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spans="1:19" s="23" customFormat="1" ht="12.75" x14ac:dyDescent="0.25">
      <c r="A32" s="20"/>
      <c r="B32" s="9">
        <v>31531300</v>
      </c>
      <c r="C32" s="19" t="s">
        <v>53</v>
      </c>
      <c r="D32" s="20" t="s">
        <v>37</v>
      </c>
      <c r="E32" s="20" t="s">
        <v>26</v>
      </c>
      <c r="F32" s="20" t="s">
        <v>26</v>
      </c>
      <c r="G32" s="20" t="s">
        <v>26</v>
      </c>
      <c r="H32" s="20" t="s">
        <v>26</v>
      </c>
      <c r="I32" s="20" t="s">
        <v>26</v>
      </c>
      <c r="J32" s="20" t="s">
        <v>26</v>
      </c>
      <c r="K32" s="20">
        <v>6</v>
      </c>
      <c r="L32" s="20">
        <v>1000</v>
      </c>
      <c r="M32" s="14">
        <v>6</v>
      </c>
      <c r="N32" s="20">
        <v>6</v>
      </c>
      <c r="O32" s="14">
        <v>6</v>
      </c>
      <c r="P32" s="19"/>
      <c r="Q32" s="20"/>
      <c r="R32" s="14">
        <v>6</v>
      </c>
      <c r="S32" s="20" t="s">
        <v>32</v>
      </c>
    </row>
    <row r="33" spans="1:19" s="6" customFormat="1" ht="25.5" x14ac:dyDescent="0.25">
      <c r="A33" s="5"/>
      <c r="B33" s="9" t="s">
        <v>48</v>
      </c>
      <c r="C33" s="21" t="s">
        <v>47</v>
      </c>
      <c r="D33" s="11" t="s">
        <v>37</v>
      </c>
      <c r="E33" s="16" t="s">
        <v>26</v>
      </c>
      <c r="F33" s="16" t="s">
        <v>26</v>
      </c>
      <c r="G33" s="16" t="s">
        <v>26</v>
      </c>
      <c r="H33" s="16" t="s">
        <v>26</v>
      </c>
      <c r="I33" s="16" t="s">
        <v>26</v>
      </c>
      <c r="J33" s="16" t="s">
        <v>26</v>
      </c>
      <c r="K33" s="5">
        <v>32</v>
      </c>
      <c r="L33" s="5">
        <v>150</v>
      </c>
      <c r="M33" s="7">
        <v>4.8</v>
      </c>
      <c r="N33" s="5">
        <v>32</v>
      </c>
      <c r="O33" s="7">
        <v>4.8</v>
      </c>
      <c r="P33" s="15"/>
      <c r="Q33" s="16"/>
      <c r="R33" s="7">
        <v>4.8</v>
      </c>
      <c r="S33" s="5" t="s">
        <v>32</v>
      </c>
    </row>
    <row r="34" spans="1:19" s="4" customFormat="1" ht="25.5" x14ac:dyDescent="0.25">
      <c r="A34" s="8"/>
      <c r="B34" s="9" t="s">
        <v>50</v>
      </c>
      <c r="C34" s="10" t="s">
        <v>49</v>
      </c>
      <c r="D34" s="11" t="s">
        <v>37</v>
      </c>
      <c r="E34" s="8" t="s">
        <v>26</v>
      </c>
      <c r="F34" s="8" t="s">
        <v>26</v>
      </c>
      <c r="G34" s="8" t="s">
        <v>26</v>
      </c>
      <c r="H34" s="8" t="s">
        <v>26</v>
      </c>
      <c r="I34" s="8" t="s">
        <v>26</v>
      </c>
      <c r="J34" s="8" t="s">
        <v>26</v>
      </c>
      <c r="K34" s="5">
        <v>6</v>
      </c>
      <c r="L34" s="5">
        <v>400</v>
      </c>
      <c r="M34" s="7">
        <v>2.4</v>
      </c>
      <c r="N34" s="5">
        <v>6</v>
      </c>
      <c r="O34" s="7">
        <v>2.4</v>
      </c>
      <c r="P34" s="10"/>
      <c r="Q34" s="8"/>
      <c r="R34" s="7">
        <v>2.4</v>
      </c>
      <c r="S34" s="5" t="s">
        <v>32</v>
      </c>
    </row>
    <row r="35" spans="1:19" s="4" customFormat="1" ht="25.5" x14ac:dyDescent="0.25">
      <c r="A35" s="25"/>
      <c r="B35" s="9">
        <v>39221400</v>
      </c>
      <c r="C35" s="24" t="s">
        <v>58</v>
      </c>
      <c r="D35" s="11" t="s">
        <v>37</v>
      </c>
      <c r="E35" s="25" t="s">
        <v>26</v>
      </c>
      <c r="F35" s="25" t="s">
        <v>26</v>
      </c>
      <c r="G35" s="25" t="s">
        <v>26</v>
      </c>
      <c r="H35" s="25" t="s">
        <v>26</v>
      </c>
      <c r="I35" s="25" t="s">
        <v>26</v>
      </c>
      <c r="J35" s="25" t="s">
        <v>26</v>
      </c>
      <c r="K35" s="5">
        <v>2</v>
      </c>
      <c r="L35" s="5">
        <v>3750</v>
      </c>
      <c r="M35" s="7">
        <v>7.5</v>
      </c>
      <c r="N35" s="5">
        <v>2</v>
      </c>
      <c r="O35" s="7">
        <v>7.5</v>
      </c>
      <c r="P35" s="24"/>
      <c r="Q35" s="25"/>
      <c r="R35" s="7">
        <v>7.5</v>
      </c>
      <c r="S35" s="5" t="s">
        <v>32</v>
      </c>
    </row>
    <row r="36" spans="1:19" x14ac:dyDescent="0.3">
      <c r="A36" s="18"/>
      <c r="B36" s="9">
        <v>39541110</v>
      </c>
      <c r="C36" s="17" t="s">
        <v>51</v>
      </c>
      <c r="D36" s="11" t="s">
        <v>52</v>
      </c>
      <c r="E36" s="18" t="s">
        <v>26</v>
      </c>
      <c r="F36" s="18" t="s">
        <v>26</v>
      </c>
      <c r="G36" s="18" t="s">
        <v>26</v>
      </c>
      <c r="H36" s="18" t="s">
        <v>26</v>
      </c>
      <c r="I36" s="18" t="s">
        <v>26</v>
      </c>
      <c r="J36" s="18" t="s">
        <v>26</v>
      </c>
      <c r="K36" s="5">
        <v>50</v>
      </c>
      <c r="L36" s="5">
        <v>100</v>
      </c>
      <c r="M36" s="7">
        <v>5</v>
      </c>
      <c r="N36" s="5">
        <v>50</v>
      </c>
      <c r="O36" s="7">
        <v>5</v>
      </c>
      <c r="P36" s="17"/>
      <c r="Q36" s="18"/>
      <c r="R36" s="7">
        <v>5</v>
      </c>
      <c r="S36" s="5" t="s">
        <v>32</v>
      </c>
    </row>
    <row r="37" spans="1:19" ht="51" x14ac:dyDescent="0.3">
      <c r="A37" s="22"/>
      <c r="B37" s="9">
        <v>39721500</v>
      </c>
      <c r="C37" s="21" t="s">
        <v>56</v>
      </c>
      <c r="D37" s="11" t="s">
        <v>37</v>
      </c>
      <c r="E37" s="22" t="s">
        <v>26</v>
      </c>
      <c r="F37" s="22" t="s">
        <v>26</v>
      </c>
      <c r="G37" s="22" t="s">
        <v>26</v>
      </c>
      <c r="H37" s="22" t="s">
        <v>26</v>
      </c>
      <c r="I37" s="22" t="s">
        <v>26</v>
      </c>
      <c r="J37" s="22" t="s">
        <v>26</v>
      </c>
      <c r="K37" s="5">
        <v>2</v>
      </c>
      <c r="L37" s="5">
        <v>12000</v>
      </c>
      <c r="M37" s="7">
        <v>24</v>
      </c>
      <c r="N37" s="5">
        <v>2</v>
      </c>
      <c r="O37" s="7">
        <v>24</v>
      </c>
      <c r="P37" s="21"/>
      <c r="Q37" s="22"/>
      <c r="R37" s="7">
        <v>24</v>
      </c>
      <c r="S37" s="5" t="s">
        <v>32</v>
      </c>
    </row>
    <row r="38" spans="1:19" ht="25.5" x14ac:dyDescent="0.3">
      <c r="A38" s="22"/>
      <c r="B38" s="9">
        <v>39835000</v>
      </c>
      <c r="C38" s="21" t="s">
        <v>57</v>
      </c>
      <c r="D38" s="11" t="s">
        <v>37</v>
      </c>
      <c r="E38" s="22" t="s">
        <v>26</v>
      </c>
      <c r="F38" s="22" t="s">
        <v>26</v>
      </c>
      <c r="G38" s="22" t="s">
        <v>26</v>
      </c>
      <c r="H38" s="22" t="s">
        <v>26</v>
      </c>
      <c r="I38" s="22" t="s">
        <v>26</v>
      </c>
      <c r="J38" s="22" t="s">
        <v>26</v>
      </c>
      <c r="K38" s="5">
        <v>5</v>
      </c>
      <c r="L38" s="5">
        <v>550</v>
      </c>
      <c r="M38" s="7">
        <v>2.75</v>
      </c>
      <c r="N38" s="5">
        <v>5</v>
      </c>
      <c r="O38" s="7">
        <v>2.75</v>
      </c>
      <c r="P38" s="21"/>
      <c r="Q38" s="22"/>
      <c r="R38" s="7">
        <v>2.75</v>
      </c>
      <c r="S38" s="5" t="s">
        <v>32</v>
      </c>
    </row>
    <row r="39" spans="1:19" ht="25.5" x14ac:dyDescent="0.3">
      <c r="A39" s="18"/>
      <c r="B39" s="9">
        <v>44111439</v>
      </c>
      <c r="C39" s="17" t="s">
        <v>55</v>
      </c>
      <c r="D39" s="11" t="s">
        <v>37</v>
      </c>
      <c r="E39" s="18" t="s">
        <v>26</v>
      </c>
      <c r="F39" s="18" t="s">
        <v>26</v>
      </c>
      <c r="G39" s="18" t="s">
        <v>26</v>
      </c>
      <c r="H39" s="18" t="s">
        <v>26</v>
      </c>
      <c r="I39" s="18" t="s">
        <v>26</v>
      </c>
      <c r="J39" s="18" t="s">
        <v>26</v>
      </c>
      <c r="K39" s="5">
        <v>2</v>
      </c>
      <c r="L39" s="5">
        <v>1200</v>
      </c>
      <c r="M39" s="7">
        <v>2.4</v>
      </c>
      <c r="N39" s="5">
        <v>2</v>
      </c>
      <c r="O39" s="7">
        <v>2.4</v>
      </c>
      <c r="P39" s="17"/>
      <c r="Q39" s="18"/>
      <c r="R39" s="7">
        <v>2.4</v>
      </c>
      <c r="S39" s="5" t="s">
        <v>32</v>
      </c>
    </row>
    <row r="40" spans="1:19" x14ac:dyDescent="0.3">
      <c r="A40" s="22"/>
      <c r="B40" s="9">
        <v>44831500</v>
      </c>
      <c r="C40" s="21" t="s">
        <v>54</v>
      </c>
      <c r="D40" s="11" t="s">
        <v>37</v>
      </c>
      <c r="E40" s="22" t="s">
        <v>26</v>
      </c>
      <c r="F40" s="22" t="s">
        <v>26</v>
      </c>
      <c r="G40" s="22" t="s">
        <v>26</v>
      </c>
      <c r="H40" s="22" t="s">
        <v>26</v>
      </c>
      <c r="I40" s="22" t="s">
        <v>26</v>
      </c>
      <c r="J40" s="22" t="s">
        <v>26</v>
      </c>
      <c r="K40" s="5">
        <v>2</v>
      </c>
      <c r="L40" s="5">
        <v>800</v>
      </c>
      <c r="M40" s="7">
        <v>1.6</v>
      </c>
      <c r="N40" s="5">
        <v>2</v>
      </c>
      <c r="O40" s="7">
        <v>1.6</v>
      </c>
      <c r="P40" s="21"/>
      <c r="Q40" s="22"/>
      <c r="R40" s="7">
        <v>1.6</v>
      </c>
      <c r="S40" s="5" t="s">
        <v>32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29:S29"/>
    <mergeCell ref="A31:S3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Ծանուցում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abk</cp:lastModifiedBy>
  <dcterms:created xsi:type="dcterms:W3CDTF">2023-02-07T08:24:55Z</dcterms:created>
  <dcterms:modified xsi:type="dcterms:W3CDTF">2025-11-10T17:07:17Z</dcterms:modified>
</cp:coreProperties>
</file>