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G77" i="7"/>
  <c r="Y49"/>
  <c r="Y50"/>
  <c r="Y51"/>
  <c r="Y52"/>
  <c r="Y53"/>
  <c r="Y54"/>
  <c r="Y55"/>
  <c r="Y56"/>
  <c r="Y57"/>
  <c r="Y58"/>
  <c r="Y48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P34"/>
  <c r="P40"/>
  <c r="N6" l="1"/>
  <c r="L6" s="1"/>
  <c r="N7"/>
  <c r="L7" s="1"/>
  <c r="N8"/>
  <c r="L8" s="1"/>
  <c r="L9"/>
  <c r="M9"/>
  <c r="N9"/>
  <c r="N10"/>
  <c r="L10" s="1"/>
  <c r="N11"/>
  <c r="L11" s="1"/>
  <c r="M12"/>
  <c r="N12"/>
  <c r="L12" s="1"/>
  <c r="N13"/>
  <c r="L13" s="1"/>
  <c r="M14"/>
  <c r="N14"/>
  <c r="L14" s="1"/>
  <c r="N15"/>
  <c r="L15" s="1"/>
  <c r="L16"/>
  <c r="M16"/>
  <c r="N16"/>
  <c r="M17"/>
  <c r="N17"/>
  <c r="L17" s="1"/>
  <c r="M18"/>
  <c r="N18"/>
  <c r="L18" s="1"/>
  <c r="N19"/>
  <c r="L19" s="1"/>
  <c r="L20"/>
  <c r="M20"/>
  <c r="N20"/>
  <c r="L21"/>
  <c r="M21"/>
  <c r="N21"/>
  <c r="N22"/>
  <c r="L22" s="1"/>
  <c r="N23"/>
  <c r="L23" s="1"/>
  <c r="N24"/>
  <c r="L24" s="1"/>
  <c r="L25"/>
  <c r="M25"/>
  <c r="N25"/>
  <c r="M26"/>
  <c r="N26"/>
  <c r="L26" s="1"/>
  <c r="N27"/>
  <c r="L27" s="1"/>
  <c r="M28"/>
  <c r="N28"/>
  <c r="L28" s="1"/>
  <c r="N29"/>
  <c r="L29" s="1"/>
  <c r="M30"/>
  <c r="N30"/>
  <c r="L30" s="1"/>
  <c r="N31"/>
  <c r="L31" s="1"/>
  <c r="L32"/>
  <c r="M32"/>
  <c r="N32"/>
  <c r="M33"/>
  <c r="N33"/>
  <c r="L33" s="1"/>
  <c r="M34"/>
  <c r="N34"/>
  <c r="L34" s="1"/>
  <c r="N35"/>
  <c r="L35" s="1"/>
  <c r="L36"/>
  <c r="M36"/>
  <c r="N36"/>
  <c r="L37"/>
  <c r="M37"/>
  <c r="N37"/>
  <c r="N38"/>
  <c r="L38" s="1"/>
  <c r="N39"/>
  <c r="L39" s="1"/>
  <c r="N40"/>
  <c r="L40" s="1"/>
  <c r="L41"/>
  <c r="M41"/>
  <c r="N41"/>
  <c r="M42"/>
  <c r="N42"/>
  <c r="L42" s="1"/>
  <c r="N43"/>
  <c r="L43" s="1"/>
  <c r="M44"/>
  <c r="N44"/>
  <c r="L44" s="1"/>
  <c r="N45"/>
  <c r="L45" s="1"/>
  <c r="M46"/>
  <c r="N46"/>
  <c r="L46" s="1"/>
  <c r="N47"/>
  <c r="M47" s="1"/>
  <c r="L48"/>
  <c r="M48"/>
  <c r="N48"/>
  <c r="M49"/>
  <c r="N49"/>
  <c r="L49" s="1"/>
  <c r="M50"/>
  <c r="N50"/>
  <c r="L50" s="1"/>
  <c r="N51"/>
  <c r="L51" s="1"/>
  <c r="L52"/>
  <c r="M52"/>
  <c r="N52"/>
  <c r="L53"/>
  <c r="M53"/>
  <c r="N53"/>
  <c r="N54"/>
  <c r="L54" s="1"/>
  <c r="N55"/>
  <c r="L55" s="1"/>
  <c r="N56"/>
  <c r="L56" s="1"/>
  <c r="L57"/>
  <c r="M57"/>
  <c r="N57"/>
  <c r="M58"/>
  <c r="N58"/>
  <c r="L58" s="1"/>
  <c r="N59"/>
  <c r="L59" s="1"/>
  <c r="M60"/>
  <c r="N60"/>
  <c r="L60" s="1"/>
  <c r="N61"/>
  <c r="L61" s="1"/>
  <c r="M62"/>
  <c r="N62"/>
  <c r="L62" s="1"/>
  <c r="N63"/>
  <c r="M63" s="1"/>
  <c r="L64"/>
  <c r="M64"/>
  <c r="N64"/>
  <c r="M65"/>
  <c r="N65"/>
  <c r="L65" s="1"/>
  <c r="M66"/>
  <c r="N66"/>
  <c r="L66" s="1"/>
  <c r="N67"/>
  <c r="L67" s="1"/>
  <c r="L68"/>
  <c r="M68"/>
  <c r="N68"/>
  <c r="L69"/>
  <c r="M69"/>
  <c r="N69"/>
  <c r="N70"/>
  <c r="L70" s="1"/>
  <c r="N71"/>
  <c r="L71" s="1"/>
  <c r="N72"/>
  <c r="L72" s="1"/>
  <c r="L73"/>
  <c r="M73"/>
  <c r="N73"/>
  <c r="M74"/>
  <c r="N74"/>
  <c r="L74" s="1"/>
  <c r="N75"/>
  <c r="L75" s="1"/>
  <c r="M76"/>
  <c r="N76"/>
  <c r="L76" s="1"/>
  <c r="N77"/>
  <c r="L77" s="1"/>
  <c r="M78"/>
  <c r="N78"/>
  <c r="L78" s="1"/>
  <c r="N79"/>
  <c r="M79" s="1"/>
  <c r="L80"/>
  <c r="M80"/>
  <c r="N80"/>
  <c r="M81"/>
  <c r="N81"/>
  <c r="L81" s="1"/>
  <c r="M82"/>
  <c r="N82"/>
  <c r="L82" s="1"/>
  <c r="N83"/>
  <c r="M83" s="1"/>
  <c r="L84"/>
  <c r="N84"/>
  <c r="M84" s="1"/>
  <c r="L85"/>
  <c r="M85"/>
  <c r="N85"/>
  <c r="N86"/>
  <c r="L86" s="1"/>
  <c r="N87"/>
  <c r="M87" s="1"/>
  <c r="J34"/>
  <c r="J37"/>
  <c r="J40"/>
  <c r="J41"/>
  <c r="J42"/>
  <c r="J45"/>
  <c r="J46"/>
  <c r="J49"/>
  <c r="J50"/>
  <c r="J53"/>
  <c r="J54"/>
  <c r="J57"/>
  <c r="J58"/>
  <c r="J62"/>
  <c r="J65"/>
  <c r="J66"/>
  <c r="J69"/>
  <c r="J70"/>
  <c r="J73"/>
  <c r="J74"/>
  <c r="J77"/>
  <c r="J78"/>
  <c r="J81"/>
  <c r="J82"/>
  <c r="J85"/>
  <c r="J86"/>
  <c r="I61"/>
  <c r="P61" s="1"/>
  <c r="I6"/>
  <c r="P6" s="1"/>
  <c r="I7"/>
  <c r="P7" s="1"/>
  <c r="I8"/>
  <c r="P8" s="1"/>
  <c r="I9"/>
  <c r="P9" s="1"/>
  <c r="I10"/>
  <c r="P10" s="1"/>
  <c r="I11"/>
  <c r="P11" s="1"/>
  <c r="I12"/>
  <c r="P12" s="1"/>
  <c r="I13"/>
  <c r="P13" s="1"/>
  <c r="I14"/>
  <c r="P14" s="1"/>
  <c r="I15"/>
  <c r="P15" s="1"/>
  <c r="I16"/>
  <c r="P16" s="1"/>
  <c r="I17"/>
  <c r="P17" s="1"/>
  <c r="I18"/>
  <c r="P18" s="1"/>
  <c r="I19"/>
  <c r="P19" s="1"/>
  <c r="I20"/>
  <c r="P20" s="1"/>
  <c r="I21"/>
  <c r="P21" s="1"/>
  <c r="I22"/>
  <c r="P22" s="1"/>
  <c r="I23"/>
  <c r="P23" s="1"/>
  <c r="I24"/>
  <c r="P24" s="1"/>
  <c r="I25"/>
  <c r="P25" s="1"/>
  <c r="I26"/>
  <c r="P26" s="1"/>
  <c r="I27"/>
  <c r="P27" s="1"/>
  <c r="I28"/>
  <c r="P28" s="1"/>
  <c r="I29"/>
  <c r="P29" s="1"/>
  <c r="I30"/>
  <c r="P30" s="1"/>
  <c r="I31"/>
  <c r="P31" s="1"/>
  <c r="I32"/>
  <c r="P32" s="1"/>
  <c r="I33"/>
  <c r="P33" s="1"/>
  <c r="I35"/>
  <c r="P35" s="1"/>
  <c r="I36"/>
  <c r="P36" s="1"/>
  <c r="I37"/>
  <c r="P37" s="1"/>
  <c r="I38"/>
  <c r="P38" s="1"/>
  <c r="I39"/>
  <c r="P39" s="1"/>
  <c r="I41"/>
  <c r="P41" s="1"/>
  <c r="I42"/>
  <c r="P42" s="1"/>
  <c r="I43"/>
  <c r="P43" s="1"/>
  <c r="I44"/>
  <c r="P44" s="1"/>
  <c r="I45"/>
  <c r="P45" s="1"/>
  <c r="I46"/>
  <c r="P46" s="1"/>
  <c r="I47"/>
  <c r="P47" s="1"/>
  <c r="I48"/>
  <c r="I49"/>
  <c r="I50"/>
  <c r="I51"/>
  <c r="I52"/>
  <c r="J52" s="1"/>
  <c r="I53"/>
  <c r="I54"/>
  <c r="I55"/>
  <c r="I56"/>
  <c r="I57"/>
  <c r="I58"/>
  <c r="I59"/>
  <c r="P59" s="1"/>
  <c r="I60"/>
  <c r="P60" s="1"/>
  <c r="I62"/>
  <c r="P62" s="1"/>
  <c r="I63"/>
  <c r="P63" s="1"/>
  <c r="I64"/>
  <c r="P64" s="1"/>
  <c r="I65"/>
  <c r="P65" s="1"/>
  <c r="I66"/>
  <c r="P66" s="1"/>
  <c r="I67"/>
  <c r="P67" s="1"/>
  <c r="I68"/>
  <c r="P68" s="1"/>
  <c r="I69"/>
  <c r="P69" s="1"/>
  <c r="I70"/>
  <c r="P70" s="1"/>
  <c r="I71"/>
  <c r="P71" s="1"/>
  <c r="I72"/>
  <c r="P72" s="1"/>
  <c r="I73"/>
  <c r="P73" s="1"/>
  <c r="I74"/>
  <c r="P74" s="1"/>
  <c r="I75"/>
  <c r="P75" s="1"/>
  <c r="I76"/>
  <c r="P76" s="1"/>
  <c r="I77"/>
  <c r="P77" s="1"/>
  <c r="I78"/>
  <c r="P78" s="1"/>
  <c r="I79"/>
  <c r="P79" s="1"/>
  <c r="I80"/>
  <c r="P80" s="1"/>
  <c r="I81"/>
  <c r="P81" s="1"/>
  <c r="I82"/>
  <c r="P82" s="1"/>
  <c r="I83"/>
  <c r="P83" s="1"/>
  <c r="I84"/>
  <c r="P84" s="1"/>
  <c r="I85"/>
  <c r="P85" s="1"/>
  <c r="I86"/>
  <c r="P86" s="1"/>
  <c r="I87"/>
  <c r="P87" s="1"/>
  <c r="M10" l="1"/>
  <c r="P55"/>
  <c r="V55"/>
  <c r="V56"/>
  <c r="P56"/>
  <c r="V48"/>
  <c r="P48"/>
  <c r="V58"/>
  <c r="P58"/>
  <c r="V54"/>
  <c r="P54"/>
  <c r="V50"/>
  <c r="P50"/>
  <c r="J61"/>
  <c r="J33"/>
  <c r="J25"/>
  <c r="J17"/>
  <c r="J13"/>
  <c r="J26"/>
  <c r="J18"/>
  <c r="J10"/>
  <c r="J84"/>
  <c r="J80"/>
  <c r="J76"/>
  <c r="J72"/>
  <c r="J68"/>
  <c r="J64"/>
  <c r="J60"/>
  <c r="J56"/>
  <c r="J48"/>
  <c r="J44"/>
  <c r="J36"/>
  <c r="J32"/>
  <c r="J28"/>
  <c r="J24"/>
  <c r="J20"/>
  <c r="J16"/>
  <c r="J12"/>
  <c r="J8"/>
  <c r="M86"/>
  <c r="M77"/>
  <c r="M72"/>
  <c r="M70"/>
  <c r="M61"/>
  <c r="M56"/>
  <c r="M54"/>
  <c r="M45"/>
  <c r="M40"/>
  <c r="M38"/>
  <c r="M29"/>
  <c r="M24"/>
  <c r="M22"/>
  <c r="M13"/>
  <c r="M8"/>
  <c r="M6"/>
  <c r="P51"/>
  <c r="V51"/>
  <c r="P52"/>
  <c r="V52"/>
  <c r="P57"/>
  <c r="V57"/>
  <c r="V53"/>
  <c r="P53"/>
  <c r="P49"/>
  <c r="V49"/>
  <c r="J29"/>
  <c r="J21"/>
  <c r="J9"/>
  <c r="J38"/>
  <c r="J30"/>
  <c r="J22"/>
  <c r="J14"/>
  <c r="J6"/>
  <c r="J87"/>
  <c r="J83"/>
  <c r="J79"/>
  <c r="J75"/>
  <c r="J71"/>
  <c r="J67"/>
  <c r="J63"/>
  <c r="J59"/>
  <c r="J55"/>
  <c r="J51"/>
  <c r="J47"/>
  <c r="J43"/>
  <c r="J39"/>
  <c r="J35"/>
  <c r="J31"/>
  <c r="J27"/>
  <c r="J23"/>
  <c r="J19"/>
  <c r="J15"/>
  <c r="J11"/>
  <c r="J7"/>
  <c r="L87"/>
  <c r="L83"/>
  <c r="L79"/>
  <c r="L63"/>
  <c r="L47"/>
  <c r="M75"/>
  <c r="M71"/>
  <c r="M67"/>
  <c r="M59"/>
  <c r="M55"/>
  <c r="M51"/>
  <c r="M43"/>
  <c r="M39"/>
  <c r="M35"/>
  <c r="M31"/>
  <c r="M27"/>
  <c r="M23"/>
  <c r="M19"/>
  <c r="M15"/>
  <c r="M11"/>
  <c r="M7"/>
</calcChain>
</file>

<file path=xl/sharedStrings.xml><?xml version="1.0" encoding="utf-8"?>
<sst xmlns="http://schemas.openxmlformats.org/spreadsheetml/2006/main" count="212" uniqueCount="109">
  <si>
    <t>Ապրանքի անվանումը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</si>
  <si>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</si>
  <si>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</si>
  <si>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</si>
  <si>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</si>
  <si>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</si>
  <si>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</si>
  <si>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</si>
  <si>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</si>
  <si>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</si>
  <si>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</si>
  <si>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</si>
  <si>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</si>
  <si>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</si>
  <si>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</si>
  <si>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</si>
  <si>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</si>
  <si>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</si>
  <si>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</si>
  <si>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</si>
  <si>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</si>
  <si>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</si>
  <si>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</si>
  <si>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</si>
  <si>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</si>
  <si>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</si>
  <si>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</si>
  <si>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</si>
  <si>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</si>
  <si>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</si>
  <si>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</si>
  <si>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</si>
  <si>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</si>
  <si>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</si>
  <si>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</si>
  <si>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</si>
  <si>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</si>
  <si>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</si>
  <si>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</si>
  <si>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</si>
  <si>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</si>
  <si>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</si>
  <si>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</si>
  <si>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</si>
  <si>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</si>
  <si>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</si>
  <si>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</si>
  <si>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</si>
  <si>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</si>
  <si>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</si>
  <si>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</si>
  <si>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</si>
  <si>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</si>
  <si>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</si>
  <si>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</si>
  <si>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</si>
  <si>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</si>
  <si>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</si>
  <si>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</si>
  <si>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</si>
  <si>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</si>
  <si>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</si>
  <si>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</si>
  <si>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</si>
  <si>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</si>
  <si>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</si>
  <si>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</si>
  <si>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</si>
  <si>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</si>
  <si>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</si>
  <si>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</si>
  <si>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</si>
  <si>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</si>
  <si>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</si>
  <si>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</si>
  <si>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</si>
  <si>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</si>
  <si>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</si>
  <si>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Շոկոլադապատ կոնֆետ</t>
  </si>
  <si>
    <t>Սալոր 3-րդ եռ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</si>
  <si>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</si>
  <si>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</si>
  <si>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</si>
  <si>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</si>
  <si>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</si>
  <si>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</si>
  <si>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</si>
  <si>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պաքսիմատ</t>
  </si>
  <si>
    <t>արքայանաիրնջ 4-րդ և 1-ին եռ</t>
  </si>
  <si>
    <t>խաղող</t>
  </si>
  <si>
    <t>լավաշ</t>
  </si>
  <si>
    <t>մուրաբա</t>
  </si>
  <si>
    <t>կարտոֆիլի օսլա</t>
  </si>
  <si>
    <t>շոկոլադապատ կոնֆետ /սուֆլե/</t>
  </si>
  <si>
    <t>ձուկ</t>
  </si>
  <si>
    <t>հալած յուղ</t>
  </si>
  <si>
    <t xml:space="preserve"> </t>
  </si>
  <si>
    <t>պղպեղ</t>
  </si>
  <si>
    <t>Գին</t>
  </si>
  <si>
    <t>Ինքնարժեք</t>
  </si>
  <si>
    <t>Շահույթ</t>
  </si>
  <si>
    <t>Գինն առանց ԱԱՀ</t>
  </si>
  <si>
    <t>ԱԱՀ</t>
  </si>
  <si>
    <t>Ընդամենը</t>
  </si>
  <si>
    <t>,,Արամ Սերվիս,,ՍՊԸ</t>
  </si>
  <si>
    <t>&lt;Պիրամիդա Կվինտ,,ՍՊԸ</t>
  </si>
  <si>
    <t>,,Ֆամմա Ֆուդ,,ՍՊԸ</t>
  </si>
  <si>
    <t>,,Ալբինա Գրիգորյան Միխայիլի,,ԱՁ</t>
  </si>
  <si>
    <t>,,Սեդա Բոջուկյան,,ՍՊԸ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</si>
</sst>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0"/>
      <name val="GHEA Grapalat"/>
      <family val="3"/>
    </font>
    <font>
      <sz val="11"/>
      <color rgb="FFFF0000"/>
      <name val="Calibri"/>
      <family val="2"/>
      <scheme val="minor"/>
    </font>
    <font>
      <sz val="10"/>
      <color rgb="FFFF0000"/>
      <name val="GHEA Grapalat"/>
      <family val="3"/>
    </font>
    <font>
      <sz val="11"/>
      <color rgb="FF92D050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GHEA Grapalat"/>
      <charset val="204"/>
    </font>
    <font>
      <b/>
      <sz val="8"/>
      <color rgb="FFFF0000"/>
      <name val="Calibri"/>
      <family val="2"/>
      <charset val="204"/>
      <scheme val="minor"/>
    </font>
    <font>
      <b/>
      <sz val="8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8"/>
      <color theme="3" tint="0.59999389629810485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12" fillId="0" borderId="2" xfId="0" applyFont="1" applyFill="1" applyBorder="1"/>
    <xf numFmtId="0" fontId="13" fillId="0" borderId="2" xfId="0" applyFont="1" applyFill="1" applyBorder="1"/>
    <xf numFmtId="0" fontId="14" fillId="0" borderId="0" xfId="0" applyFont="1"/>
    <xf numFmtId="0" fontId="14" fillId="0" borderId="2" xfId="0" applyFont="1" applyBorder="1"/>
    <xf numFmtId="0" fontId="10" fillId="0" borderId="0" xfId="0" applyFont="1"/>
    <xf numFmtId="0" fontId="16" fillId="0" borderId="1" xfId="0" applyFont="1" applyBorder="1" applyAlignment="1">
      <alignment wrapText="1"/>
    </xf>
    <xf numFmtId="0" fontId="13" fillId="0" borderId="0" xfId="0" applyFont="1"/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0" xfId="0" applyFont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7"/>
  <sheetViews>
    <sheetView tabSelected="1" workbookViewId="0">
      <selection activeCell="N7" sqref="N7"/>
    </sheetView>
  </sheetViews>
  <sheetFormatPr defaultRowHeight="16"/>
  <cols>
    <col min="1" max="2" width="10" style="1" customWidth="1"/>
    <col min="3" max="3" width="9.54296875" style="1" customWidth="1"/>
    <col min="4" max="4" width="10" style="1" hidden="1" customWidth="1"/>
    <col min="5" max="8" width="10" hidden="1" customWidth="1"/>
    <col min="9" max="9" width="10" customWidth="1"/>
    <col min="10" max="10" width="11.26953125" style="16" customWidth="1"/>
    <col min="11" max="12" width="11.26953125" customWidth="1"/>
    <col min="13" max="13" width="11.26953125" style="18" customWidth="1"/>
    <col min="14" max="15" width="11.26953125" customWidth="1"/>
    <col min="16" max="16" width="11.26953125" style="16" customWidth="1"/>
    <col min="17" max="18" width="11.26953125" customWidth="1"/>
    <col min="19" max="19" width="11.26953125" style="18" customWidth="1"/>
    <col min="20" max="24" width="11.26953125" customWidth="1"/>
    <col min="25" max="25" width="11.26953125" style="18" customWidth="1"/>
    <col min="26" max="27" width="11.26953125" customWidth="1"/>
    <col min="28" max="28" width="8.7265625" style="24"/>
    <col min="33" max="33" width="8.7265625" style="16"/>
  </cols>
  <sheetData>
    <row r="1" spans="1:37" ht="14.5">
      <c r="A1" s="2"/>
      <c r="B1" s="3"/>
      <c r="C1" s="3"/>
      <c r="D1" s="3"/>
    </row>
    <row r="2" spans="1:37" ht="14.5">
      <c r="A2" s="2"/>
      <c r="B2" s="3"/>
      <c r="C2" s="3"/>
      <c r="D2" s="3"/>
    </row>
    <row r="3" spans="1:37" ht="15.5">
      <c r="A3" s="2"/>
      <c r="B3" s="27" t="s">
        <v>59</v>
      </c>
      <c r="C3" s="27"/>
      <c r="D3" s="27"/>
      <c r="E3" s="27"/>
      <c r="F3" s="27"/>
      <c r="G3" s="27"/>
      <c r="H3" s="27"/>
      <c r="I3" s="27"/>
      <c r="J3" s="20" t="s">
        <v>104</v>
      </c>
      <c r="P3" s="28" t="s">
        <v>105</v>
      </c>
      <c r="Q3" s="28"/>
      <c r="R3" s="28"/>
      <c r="S3" s="28"/>
      <c r="T3" s="28"/>
      <c r="V3" t="s">
        <v>106</v>
      </c>
      <c r="AB3" s="24" t="s">
        <v>107</v>
      </c>
      <c r="AG3" s="16" t="s">
        <v>108</v>
      </c>
    </row>
    <row r="4" spans="1:37" ht="43.5" customHeight="1">
      <c r="A4" s="4" t="s">
        <v>45</v>
      </c>
      <c r="B4" s="4" t="s">
        <v>0</v>
      </c>
      <c r="C4" s="4" t="s">
        <v>46</v>
      </c>
      <c r="D4" s="4" t="s">
        <v>60</v>
      </c>
      <c r="E4" s="6" t="s">
        <v>61</v>
      </c>
      <c r="F4" s="6" t="s">
        <v>62</v>
      </c>
      <c r="G4" s="6" t="s">
        <v>63</v>
      </c>
      <c r="H4" s="6" t="s">
        <v>64</v>
      </c>
      <c r="I4" s="6" t="s">
        <v>65</v>
      </c>
      <c r="J4" s="19" t="s">
        <v>98</v>
      </c>
      <c r="K4" s="19" t="s">
        <v>99</v>
      </c>
      <c r="L4" s="19" t="s">
        <v>100</v>
      </c>
      <c r="M4" s="19" t="s">
        <v>101</v>
      </c>
      <c r="N4" s="19" t="s">
        <v>102</v>
      </c>
      <c r="O4" s="19" t="s">
        <v>103</v>
      </c>
      <c r="P4" s="21" t="s">
        <v>98</v>
      </c>
      <c r="Q4" s="19" t="s">
        <v>99</v>
      </c>
      <c r="R4" s="19" t="s">
        <v>100</v>
      </c>
      <c r="S4" s="22" t="s">
        <v>101</v>
      </c>
      <c r="T4" s="19" t="s">
        <v>102</v>
      </c>
      <c r="U4" s="19" t="s">
        <v>103</v>
      </c>
      <c r="V4" s="21" t="s">
        <v>98</v>
      </c>
      <c r="W4" s="19" t="s">
        <v>99</v>
      </c>
      <c r="X4" s="19" t="s">
        <v>100</v>
      </c>
      <c r="Y4" s="23" t="s">
        <v>101</v>
      </c>
      <c r="Z4" s="19" t="s">
        <v>102</v>
      </c>
      <c r="AA4" s="19" t="s">
        <v>103</v>
      </c>
      <c r="AB4" s="25" t="s">
        <v>98</v>
      </c>
      <c r="AC4" s="19" t="s">
        <v>99</v>
      </c>
      <c r="AD4" s="19" t="s">
        <v>100</v>
      </c>
      <c r="AE4" s="23" t="s">
        <v>101</v>
      </c>
      <c r="AF4" s="19" t="s">
        <v>103</v>
      </c>
      <c r="AG4" s="26" t="s">
        <v>98</v>
      </c>
      <c r="AH4" s="19" t="s">
        <v>99</v>
      </c>
      <c r="AI4" s="19" t="s">
        <v>100</v>
      </c>
      <c r="AJ4" s="23" t="s">
        <v>101</v>
      </c>
      <c r="AK4" s="19" t="s">
        <v>103</v>
      </c>
    </row>
    <row r="5" spans="1:37">
      <c r="A5" s="8">
        <v>1</v>
      </c>
      <c r="B5" s="8" t="s">
        <v>1</v>
      </c>
      <c r="C5" s="8" t="s">
        <v>2</v>
      </c>
      <c r="D5" s="7"/>
      <c r="E5" s="10">
        <v>25</v>
      </c>
      <c r="F5" s="10">
        <v>25</v>
      </c>
      <c r="G5" s="10">
        <v>25</v>
      </c>
      <c r="H5" s="10">
        <v>25</v>
      </c>
      <c r="I5" s="10">
        <v>200</v>
      </c>
      <c r="J5" s="17">
        <v>180</v>
      </c>
      <c r="K5" s="15">
        <v>27272</v>
      </c>
      <c r="L5">
        <v>2728</v>
      </c>
      <c r="M5" s="18">
        <v>30000</v>
      </c>
      <c r="N5">
        <v>6000</v>
      </c>
      <c r="O5">
        <v>36000</v>
      </c>
      <c r="P5" s="16">
        <v>170</v>
      </c>
      <c r="Q5">
        <v>23610</v>
      </c>
      <c r="R5">
        <v>2361.67</v>
      </c>
      <c r="S5" s="18">
        <v>28333.33</v>
      </c>
      <c r="T5">
        <v>5666.67</v>
      </c>
      <c r="U5">
        <v>34000</v>
      </c>
    </row>
    <row r="6" spans="1:37">
      <c r="A6" s="8">
        <v>2</v>
      </c>
      <c r="B6" s="8" t="s">
        <v>3</v>
      </c>
      <c r="C6" s="8" t="s">
        <v>2</v>
      </c>
      <c r="D6" s="9"/>
      <c r="E6" s="5">
        <v>65</v>
      </c>
      <c r="F6" s="5">
        <v>60</v>
      </c>
      <c r="G6" s="5">
        <v>60</v>
      </c>
      <c r="H6" s="5">
        <v>65</v>
      </c>
      <c r="I6" s="10">
        <f t="shared" ref="I6:I58" si="0">H6+G6+F6+E6</f>
        <v>250</v>
      </c>
      <c r="J6" s="17">
        <f t="shared" ref="J6:J69" si="1">O6/I6</f>
        <v>240</v>
      </c>
      <c r="K6" s="12">
        <v>45455</v>
      </c>
      <c r="L6">
        <f t="shared" ref="L6:L69" si="2">O6-N6-K6</f>
        <v>4545</v>
      </c>
      <c r="M6" s="18">
        <f t="shared" ref="M6:M69" si="3">O6-N6</f>
        <v>50000</v>
      </c>
      <c r="N6">
        <f t="shared" ref="N6:N69" si="4">O6-O6/1.2</f>
        <v>10000</v>
      </c>
      <c r="O6">
        <v>60000</v>
      </c>
      <c r="P6" s="16">
        <f t="shared" ref="P6:P69" si="5">U6/I6</f>
        <v>0</v>
      </c>
    </row>
    <row r="7" spans="1:37" ht="52">
      <c r="A7" s="8">
        <v>3</v>
      </c>
      <c r="B7" s="8" t="s">
        <v>88</v>
      </c>
      <c r="C7" s="8" t="s">
        <v>2</v>
      </c>
      <c r="D7" s="9"/>
      <c r="E7" s="5">
        <v>25</v>
      </c>
      <c r="F7" s="5"/>
      <c r="G7" s="5"/>
      <c r="H7" s="5">
        <v>25</v>
      </c>
      <c r="I7" s="10">
        <f t="shared" si="0"/>
        <v>50</v>
      </c>
      <c r="J7" s="17">
        <f t="shared" si="1"/>
        <v>500</v>
      </c>
      <c r="K7">
        <v>18939</v>
      </c>
      <c r="L7">
        <f t="shared" si="2"/>
        <v>1894.3333333333358</v>
      </c>
      <c r="M7" s="18">
        <f t="shared" si="3"/>
        <v>20833.333333333336</v>
      </c>
      <c r="N7">
        <f t="shared" si="4"/>
        <v>4166.6666666666642</v>
      </c>
      <c r="O7">
        <v>25000</v>
      </c>
      <c r="P7" s="16">
        <f t="shared" si="5"/>
        <v>0</v>
      </c>
      <c r="S7" s="18">
        <f t="shared" ref="S7:S69" si="6">U7-T7</f>
        <v>0</v>
      </c>
    </row>
    <row r="8" spans="1:37">
      <c r="A8" s="8">
        <v>4</v>
      </c>
      <c r="B8" s="8" t="s">
        <v>4</v>
      </c>
      <c r="C8" s="8" t="s">
        <v>2</v>
      </c>
      <c r="D8" s="9"/>
      <c r="E8" s="5"/>
      <c r="F8" s="5"/>
      <c r="G8" s="5">
        <v>50</v>
      </c>
      <c r="H8" s="5"/>
      <c r="I8" s="10">
        <f t="shared" si="0"/>
        <v>50</v>
      </c>
      <c r="J8" s="17">
        <f t="shared" si="1"/>
        <v>400</v>
      </c>
      <c r="K8">
        <v>15152</v>
      </c>
      <c r="L8">
        <f t="shared" si="2"/>
        <v>1514.6666666666679</v>
      </c>
      <c r="M8" s="18">
        <f t="shared" si="3"/>
        <v>16666.666666666668</v>
      </c>
      <c r="N8">
        <f t="shared" si="4"/>
        <v>3333.3333333333321</v>
      </c>
      <c r="O8">
        <v>20000</v>
      </c>
      <c r="P8" s="16">
        <f t="shared" si="5"/>
        <v>0</v>
      </c>
      <c r="S8" s="18">
        <f t="shared" si="6"/>
        <v>0</v>
      </c>
    </row>
    <row r="9" spans="1:37">
      <c r="A9" s="8">
        <v>5</v>
      </c>
      <c r="B9" s="8" t="s">
        <v>44</v>
      </c>
      <c r="C9" s="8" t="s">
        <v>2</v>
      </c>
      <c r="D9" s="9"/>
      <c r="E9" s="5">
        <v>30</v>
      </c>
      <c r="F9" s="5"/>
      <c r="G9" s="5"/>
      <c r="H9" s="5">
        <v>30</v>
      </c>
      <c r="I9" s="10">
        <f t="shared" si="0"/>
        <v>60</v>
      </c>
      <c r="J9" s="17">
        <f t="shared" si="1"/>
        <v>720</v>
      </c>
      <c r="K9">
        <v>32727</v>
      </c>
      <c r="L9">
        <f t="shared" si="2"/>
        <v>3273</v>
      </c>
      <c r="M9" s="18">
        <f t="shared" si="3"/>
        <v>36000</v>
      </c>
      <c r="N9">
        <f t="shared" si="4"/>
        <v>7200</v>
      </c>
      <c r="O9">
        <v>43200</v>
      </c>
      <c r="P9" s="16">
        <f t="shared" si="5"/>
        <v>0</v>
      </c>
      <c r="S9" s="18">
        <f t="shared" si="6"/>
        <v>0</v>
      </c>
    </row>
    <row r="10" spans="1:37">
      <c r="A10" s="8">
        <v>6</v>
      </c>
      <c r="B10" s="8" t="s">
        <v>58</v>
      </c>
      <c r="C10" s="8" t="s">
        <v>11</v>
      </c>
      <c r="D10" s="9"/>
      <c r="E10" s="5">
        <v>380</v>
      </c>
      <c r="F10" s="5">
        <v>370</v>
      </c>
      <c r="G10" s="5">
        <v>370</v>
      </c>
      <c r="H10" s="5">
        <v>380</v>
      </c>
      <c r="I10" s="10">
        <f t="shared" si="0"/>
        <v>1500</v>
      </c>
      <c r="J10" s="17">
        <f t="shared" si="1"/>
        <v>120</v>
      </c>
      <c r="K10" s="14">
        <v>123000</v>
      </c>
      <c r="L10">
        <f t="shared" si="2"/>
        <v>27000</v>
      </c>
      <c r="M10" s="18">
        <f t="shared" si="3"/>
        <v>150000</v>
      </c>
      <c r="N10">
        <f t="shared" si="4"/>
        <v>30000</v>
      </c>
      <c r="O10">
        <v>180000</v>
      </c>
      <c r="P10" s="16">
        <f t="shared" si="5"/>
        <v>0</v>
      </c>
      <c r="S10" s="18">
        <f t="shared" si="6"/>
        <v>0</v>
      </c>
      <c r="AB10" s="24">
        <v>90</v>
      </c>
      <c r="AC10">
        <v>88500</v>
      </c>
      <c r="AD10">
        <v>46500</v>
      </c>
      <c r="AE10">
        <v>135000</v>
      </c>
      <c r="AF10">
        <v>135000</v>
      </c>
    </row>
    <row r="11" spans="1:37" ht="39">
      <c r="A11" s="8">
        <v>7</v>
      </c>
      <c r="B11" s="8" t="s">
        <v>6</v>
      </c>
      <c r="C11" s="8" t="s">
        <v>5</v>
      </c>
      <c r="D11" s="9"/>
      <c r="E11" s="5">
        <v>65</v>
      </c>
      <c r="F11" s="5">
        <v>65</v>
      </c>
      <c r="G11" s="5">
        <v>65</v>
      </c>
      <c r="H11" s="5">
        <v>65</v>
      </c>
      <c r="I11" s="10">
        <f t="shared" si="0"/>
        <v>260</v>
      </c>
      <c r="J11" s="17">
        <f t="shared" si="1"/>
        <v>620</v>
      </c>
      <c r="K11" s="13">
        <v>122121</v>
      </c>
      <c r="L11">
        <f t="shared" si="2"/>
        <v>12212.333333333343</v>
      </c>
      <c r="M11" s="18">
        <f t="shared" si="3"/>
        <v>134333.33333333334</v>
      </c>
      <c r="N11">
        <f t="shared" si="4"/>
        <v>26866.666666666657</v>
      </c>
      <c r="O11">
        <v>161200</v>
      </c>
      <c r="P11" s="16">
        <f t="shared" si="5"/>
        <v>600</v>
      </c>
      <c r="Q11">
        <v>108333.33</v>
      </c>
      <c r="R11">
        <v>21666.67</v>
      </c>
      <c r="S11" s="18">
        <f t="shared" si="6"/>
        <v>130000</v>
      </c>
      <c r="T11">
        <v>26000</v>
      </c>
      <c r="U11">
        <v>156000</v>
      </c>
    </row>
    <row r="12" spans="1:37">
      <c r="A12" s="8">
        <v>8</v>
      </c>
      <c r="B12" s="8" t="s">
        <v>7</v>
      </c>
      <c r="C12" s="8" t="s">
        <v>2</v>
      </c>
      <c r="D12" s="9"/>
      <c r="E12" s="5">
        <v>140</v>
      </c>
      <c r="F12" s="5">
        <v>135</v>
      </c>
      <c r="G12" s="5">
        <v>135</v>
      </c>
      <c r="H12" s="5">
        <v>140</v>
      </c>
      <c r="I12" s="10">
        <f t="shared" si="0"/>
        <v>550</v>
      </c>
      <c r="J12" s="17">
        <f t="shared" si="1"/>
        <v>450</v>
      </c>
      <c r="K12" s="13">
        <v>187500</v>
      </c>
      <c r="L12">
        <f t="shared" si="2"/>
        <v>18750</v>
      </c>
      <c r="M12" s="18">
        <f t="shared" si="3"/>
        <v>206250</v>
      </c>
      <c r="N12">
        <f t="shared" si="4"/>
        <v>41250</v>
      </c>
      <c r="O12">
        <v>247500</v>
      </c>
      <c r="P12" s="16">
        <f t="shared" si="5"/>
        <v>420</v>
      </c>
      <c r="Q12">
        <v>160416.67000000001</v>
      </c>
      <c r="R12">
        <v>32083.33</v>
      </c>
      <c r="S12" s="18">
        <f t="shared" si="6"/>
        <v>192500</v>
      </c>
      <c r="T12">
        <v>38500</v>
      </c>
      <c r="U12">
        <v>231000</v>
      </c>
    </row>
    <row r="13" spans="1:37" ht="65">
      <c r="A13" s="8">
        <v>9</v>
      </c>
      <c r="B13" s="8" t="s">
        <v>8</v>
      </c>
      <c r="C13" s="8" t="s">
        <v>2</v>
      </c>
      <c r="D13" s="9"/>
      <c r="E13" s="5"/>
      <c r="F13" s="5"/>
      <c r="G13" s="5">
        <v>90</v>
      </c>
      <c r="H13" s="5">
        <v>90</v>
      </c>
      <c r="I13" s="10">
        <f t="shared" si="0"/>
        <v>180</v>
      </c>
      <c r="J13" s="17">
        <f t="shared" si="1"/>
        <v>350</v>
      </c>
      <c r="K13" s="13">
        <v>47727</v>
      </c>
      <c r="L13">
        <f t="shared" si="2"/>
        <v>4773</v>
      </c>
      <c r="M13" s="18">
        <f t="shared" si="3"/>
        <v>52500</v>
      </c>
      <c r="N13">
        <f t="shared" si="4"/>
        <v>10500</v>
      </c>
      <c r="O13">
        <v>63000</v>
      </c>
      <c r="P13" s="16">
        <f t="shared" si="5"/>
        <v>0</v>
      </c>
      <c r="S13" s="18">
        <f t="shared" si="6"/>
        <v>0</v>
      </c>
    </row>
    <row r="14" spans="1:37" ht="65">
      <c r="A14" s="8">
        <v>10</v>
      </c>
      <c r="B14" s="8" t="s">
        <v>9</v>
      </c>
      <c r="C14" s="8" t="s">
        <v>2</v>
      </c>
      <c r="D14" s="9"/>
      <c r="E14" s="5">
        <v>120</v>
      </c>
      <c r="F14" s="5">
        <v>160</v>
      </c>
      <c r="G14" s="5"/>
      <c r="H14" s="5"/>
      <c r="I14" s="10">
        <f t="shared" si="0"/>
        <v>280</v>
      </c>
      <c r="J14" s="17">
        <f t="shared" si="1"/>
        <v>400</v>
      </c>
      <c r="K14" s="13">
        <v>84848</v>
      </c>
      <c r="L14">
        <f t="shared" si="2"/>
        <v>8485.333333333343</v>
      </c>
      <c r="M14" s="18">
        <f t="shared" si="3"/>
        <v>93333.333333333343</v>
      </c>
      <c r="N14">
        <f t="shared" si="4"/>
        <v>18666.666666666657</v>
      </c>
      <c r="O14">
        <v>112000</v>
      </c>
      <c r="P14" s="16">
        <f t="shared" si="5"/>
        <v>0</v>
      </c>
      <c r="S14" s="18">
        <f t="shared" si="6"/>
        <v>0</v>
      </c>
    </row>
    <row r="15" spans="1:37">
      <c r="A15" s="8">
        <v>11</v>
      </c>
      <c r="B15" s="8" t="s">
        <v>10</v>
      </c>
      <c r="C15" s="8" t="s">
        <v>2</v>
      </c>
      <c r="D15" s="9"/>
      <c r="E15" s="5">
        <v>30</v>
      </c>
      <c r="F15" s="5">
        <v>20</v>
      </c>
      <c r="G15" s="5">
        <v>20</v>
      </c>
      <c r="H15" s="5">
        <v>30</v>
      </c>
      <c r="I15" s="10">
        <f t="shared" si="0"/>
        <v>100</v>
      </c>
      <c r="J15" s="17">
        <f t="shared" si="1"/>
        <v>700</v>
      </c>
      <c r="K15" s="13">
        <v>53030</v>
      </c>
      <c r="L15">
        <f t="shared" si="2"/>
        <v>5303.3333333333358</v>
      </c>
      <c r="M15" s="18">
        <f t="shared" si="3"/>
        <v>58333.333333333336</v>
      </c>
      <c r="N15">
        <f t="shared" si="4"/>
        <v>11666.666666666664</v>
      </c>
      <c r="O15">
        <v>70000</v>
      </c>
      <c r="P15" s="16">
        <f t="shared" si="5"/>
        <v>0</v>
      </c>
      <c r="S15" s="18">
        <f t="shared" si="6"/>
        <v>0</v>
      </c>
    </row>
    <row r="16" spans="1:37" ht="39">
      <c r="A16" s="8">
        <v>12</v>
      </c>
      <c r="B16" s="8" t="s">
        <v>66</v>
      </c>
      <c r="C16" s="8" t="s">
        <v>2</v>
      </c>
      <c r="D16" s="9"/>
      <c r="E16" s="5">
        <v>100</v>
      </c>
      <c r="F16" s="5"/>
      <c r="G16" s="5"/>
      <c r="H16" s="5">
        <v>100</v>
      </c>
      <c r="I16" s="10">
        <f t="shared" si="0"/>
        <v>200</v>
      </c>
      <c r="J16" s="17">
        <f t="shared" si="1"/>
        <v>400</v>
      </c>
      <c r="K16" s="13">
        <v>60606</v>
      </c>
      <c r="L16">
        <f t="shared" si="2"/>
        <v>6060.6666666666715</v>
      </c>
      <c r="M16" s="18">
        <f t="shared" si="3"/>
        <v>66666.666666666672</v>
      </c>
      <c r="N16">
        <f t="shared" si="4"/>
        <v>13333.333333333328</v>
      </c>
      <c r="O16">
        <v>80000</v>
      </c>
      <c r="P16" s="16">
        <f t="shared" si="5"/>
        <v>0</v>
      </c>
      <c r="S16" s="18">
        <f t="shared" si="6"/>
        <v>0</v>
      </c>
    </row>
    <row r="17" spans="1:21" ht="39">
      <c r="A17" s="8">
        <v>13</v>
      </c>
      <c r="B17" s="8" t="s">
        <v>67</v>
      </c>
      <c r="C17" s="8" t="s">
        <v>2</v>
      </c>
      <c r="D17" s="9"/>
      <c r="E17" s="5"/>
      <c r="F17" s="5">
        <v>100</v>
      </c>
      <c r="G17" s="5">
        <v>100</v>
      </c>
      <c r="H17" s="5"/>
      <c r="I17" s="10">
        <f t="shared" si="0"/>
        <v>200</v>
      </c>
      <c r="J17" s="17">
        <f t="shared" si="1"/>
        <v>350</v>
      </c>
      <c r="K17" s="13">
        <v>53030</v>
      </c>
      <c r="L17">
        <f t="shared" si="2"/>
        <v>5303.3333333333358</v>
      </c>
      <c r="M17" s="18">
        <f t="shared" si="3"/>
        <v>58333.333333333336</v>
      </c>
      <c r="N17">
        <f t="shared" si="4"/>
        <v>11666.666666666664</v>
      </c>
      <c r="O17">
        <v>70000</v>
      </c>
      <c r="P17" s="16">
        <f t="shared" si="5"/>
        <v>0</v>
      </c>
      <c r="S17" s="18">
        <f t="shared" si="6"/>
        <v>0</v>
      </c>
    </row>
    <row r="18" spans="1:21" ht="26">
      <c r="A18" s="8">
        <v>14</v>
      </c>
      <c r="B18" s="8" t="s">
        <v>12</v>
      </c>
      <c r="C18" s="8" t="s">
        <v>2</v>
      </c>
      <c r="D18" s="9"/>
      <c r="E18" s="5">
        <v>15</v>
      </c>
      <c r="F18" s="5">
        <v>10</v>
      </c>
      <c r="G18" s="5">
        <v>10</v>
      </c>
      <c r="H18" s="5">
        <v>15</v>
      </c>
      <c r="I18" s="10">
        <f t="shared" si="0"/>
        <v>50</v>
      </c>
      <c r="J18" s="17">
        <f t="shared" si="1"/>
        <v>420</v>
      </c>
      <c r="K18" s="13">
        <v>15909</v>
      </c>
      <c r="L18">
        <f t="shared" si="2"/>
        <v>1591</v>
      </c>
      <c r="M18" s="18">
        <f t="shared" si="3"/>
        <v>17500</v>
      </c>
      <c r="N18">
        <f t="shared" si="4"/>
        <v>3500</v>
      </c>
      <c r="O18">
        <v>21000</v>
      </c>
      <c r="P18" s="16">
        <f t="shared" si="5"/>
        <v>0</v>
      </c>
      <c r="S18" s="18">
        <f t="shared" si="6"/>
        <v>0</v>
      </c>
    </row>
    <row r="19" spans="1:21">
      <c r="A19" s="8">
        <v>15</v>
      </c>
      <c r="B19" s="8" t="s">
        <v>13</v>
      </c>
      <c r="C19" s="8" t="s">
        <v>2</v>
      </c>
      <c r="D19" s="9"/>
      <c r="E19" s="5"/>
      <c r="F19" s="5">
        <v>50</v>
      </c>
      <c r="G19" s="5"/>
      <c r="H19" s="5"/>
      <c r="I19" s="10">
        <f t="shared" si="0"/>
        <v>50</v>
      </c>
      <c r="J19" s="17">
        <f t="shared" si="1"/>
        <v>300</v>
      </c>
      <c r="K19" s="13">
        <v>11364</v>
      </c>
      <c r="L19">
        <f t="shared" si="2"/>
        <v>1136</v>
      </c>
      <c r="M19" s="18">
        <f t="shared" si="3"/>
        <v>12500</v>
      </c>
      <c r="N19">
        <f t="shared" si="4"/>
        <v>2500</v>
      </c>
      <c r="O19">
        <v>15000</v>
      </c>
      <c r="P19" s="16">
        <f t="shared" si="5"/>
        <v>0</v>
      </c>
      <c r="S19" s="18">
        <f t="shared" si="6"/>
        <v>0</v>
      </c>
    </row>
    <row r="20" spans="1:21">
      <c r="A20" s="8">
        <v>16</v>
      </c>
      <c r="B20" s="8" t="s">
        <v>14</v>
      </c>
      <c r="C20" s="8" t="s">
        <v>2</v>
      </c>
      <c r="D20" s="9"/>
      <c r="E20" s="5"/>
      <c r="F20" s="5"/>
      <c r="G20" s="5">
        <v>50</v>
      </c>
      <c r="H20" s="5">
        <v>50</v>
      </c>
      <c r="I20" s="10">
        <f t="shared" si="0"/>
        <v>100</v>
      </c>
      <c r="J20" s="17">
        <f t="shared" si="1"/>
        <v>450</v>
      </c>
      <c r="K20" s="13">
        <v>34091</v>
      </c>
      <c r="L20">
        <f t="shared" si="2"/>
        <v>3409</v>
      </c>
      <c r="M20" s="18">
        <f t="shared" si="3"/>
        <v>37500</v>
      </c>
      <c r="N20">
        <f t="shared" si="4"/>
        <v>7500</v>
      </c>
      <c r="O20">
        <v>45000</v>
      </c>
      <c r="P20" s="16">
        <f t="shared" si="5"/>
        <v>0</v>
      </c>
      <c r="S20" s="18">
        <f t="shared" si="6"/>
        <v>0</v>
      </c>
    </row>
    <row r="21" spans="1:21">
      <c r="A21" s="8">
        <v>17</v>
      </c>
      <c r="B21" s="8" t="s">
        <v>16</v>
      </c>
      <c r="C21" s="8" t="s">
        <v>69</v>
      </c>
      <c r="D21" s="9"/>
      <c r="E21" s="5">
        <v>25</v>
      </c>
      <c r="F21" s="5">
        <v>25</v>
      </c>
      <c r="G21" s="5">
        <v>25</v>
      </c>
      <c r="H21" s="5">
        <v>25</v>
      </c>
      <c r="I21" s="10">
        <f t="shared" si="0"/>
        <v>100</v>
      </c>
      <c r="J21" s="17">
        <f t="shared" si="1"/>
        <v>450</v>
      </c>
      <c r="K21" s="13">
        <v>34091</v>
      </c>
      <c r="L21">
        <f t="shared" si="2"/>
        <v>3409</v>
      </c>
      <c r="M21" s="18">
        <f t="shared" si="3"/>
        <v>37500</v>
      </c>
      <c r="N21">
        <f t="shared" si="4"/>
        <v>7500</v>
      </c>
      <c r="O21">
        <v>45000</v>
      </c>
      <c r="P21" s="16">
        <f t="shared" si="5"/>
        <v>0</v>
      </c>
      <c r="S21" s="18">
        <f t="shared" si="6"/>
        <v>0</v>
      </c>
    </row>
    <row r="22" spans="1:21">
      <c r="A22" s="8">
        <v>18</v>
      </c>
      <c r="B22" s="8" t="s">
        <v>18</v>
      </c>
      <c r="C22" s="8" t="s">
        <v>2</v>
      </c>
      <c r="D22" s="9"/>
      <c r="E22" s="5"/>
      <c r="F22" s="5">
        <v>35</v>
      </c>
      <c r="G22" s="5">
        <v>35</v>
      </c>
      <c r="H22" s="5"/>
      <c r="I22" s="10">
        <f t="shared" si="0"/>
        <v>70</v>
      </c>
      <c r="J22" s="17">
        <f t="shared" si="1"/>
        <v>500</v>
      </c>
      <c r="K22" s="13">
        <v>26515</v>
      </c>
      <c r="L22">
        <f t="shared" si="2"/>
        <v>2651.6666666666679</v>
      </c>
      <c r="M22" s="18">
        <f t="shared" si="3"/>
        <v>29166.666666666668</v>
      </c>
      <c r="N22">
        <f t="shared" si="4"/>
        <v>5833.3333333333321</v>
      </c>
      <c r="O22">
        <v>35000</v>
      </c>
      <c r="P22" s="16">
        <f t="shared" si="5"/>
        <v>0</v>
      </c>
      <c r="S22" s="18">
        <f t="shared" si="6"/>
        <v>0</v>
      </c>
    </row>
    <row r="23" spans="1:21" ht="39">
      <c r="A23" s="8">
        <v>19</v>
      </c>
      <c r="B23" s="8" t="s">
        <v>47</v>
      </c>
      <c r="C23" s="8" t="s">
        <v>2</v>
      </c>
      <c r="D23" s="9"/>
      <c r="E23" s="5">
        <v>20</v>
      </c>
      <c r="F23" s="5"/>
      <c r="G23" s="5"/>
      <c r="H23" s="5">
        <v>20</v>
      </c>
      <c r="I23" s="10">
        <f t="shared" si="0"/>
        <v>40</v>
      </c>
      <c r="J23" s="17">
        <f t="shared" si="1"/>
        <v>1000</v>
      </c>
      <c r="K23" s="13">
        <v>30303</v>
      </c>
      <c r="L23">
        <f t="shared" si="2"/>
        <v>3030.3333333333358</v>
      </c>
      <c r="M23" s="18">
        <f t="shared" si="3"/>
        <v>33333.333333333336</v>
      </c>
      <c r="N23">
        <f t="shared" si="4"/>
        <v>6666.6666666666642</v>
      </c>
      <c r="O23">
        <v>40000</v>
      </c>
      <c r="P23" s="16">
        <f t="shared" si="5"/>
        <v>950</v>
      </c>
      <c r="Q23">
        <v>26388</v>
      </c>
      <c r="R23">
        <v>5278.67</v>
      </c>
      <c r="S23" s="18">
        <f t="shared" si="6"/>
        <v>31666.67</v>
      </c>
      <c r="T23">
        <v>6333.33</v>
      </c>
      <c r="U23">
        <v>38000</v>
      </c>
    </row>
    <row r="24" spans="1:21" ht="39">
      <c r="A24" s="8">
        <v>20</v>
      </c>
      <c r="B24" s="8" t="s">
        <v>68</v>
      </c>
      <c r="C24" s="8" t="s">
        <v>2</v>
      </c>
      <c r="D24" s="9"/>
      <c r="E24" s="5">
        <v>15</v>
      </c>
      <c r="F24" s="5"/>
      <c r="G24" s="5"/>
      <c r="H24" s="5">
        <v>15</v>
      </c>
      <c r="I24" s="10">
        <f t="shared" si="0"/>
        <v>30</v>
      </c>
      <c r="J24" s="17">
        <f t="shared" si="1"/>
        <v>1200</v>
      </c>
      <c r="K24" s="13">
        <v>27273</v>
      </c>
      <c r="L24">
        <f t="shared" si="2"/>
        <v>2727</v>
      </c>
      <c r="M24" s="18">
        <f t="shared" si="3"/>
        <v>30000</v>
      </c>
      <c r="N24">
        <f t="shared" si="4"/>
        <v>6000</v>
      </c>
      <c r="O24">
        <v>36000</v>
      </c>
      <c r="P24" s="16">
        <f t="shared" si="5"/>
        <v>0</v>
      </c>
      <c r="S24" s="18">
        <f t="shared" si="6"/>
        <v>0</v>
      </c>
    </row>
    <row r="25" spans="1:21" ht="52">
      <c r="A25" s="8">
        <v>21</v>
      </c>
      <c r="B25" s="8" t="s">
        <v>52</v>
      </c>
      <c r="C25" s="8" t="s">
        <v>2</v>
      </c>
      <c r="D25" s="9"/>
      <c r="E25" s="5"/>
      <c r="F25" s="5">
        <v>50</v>
      </c>
      <c r="G25" s="5"/>
      <c r="H25" s="5"/>
      <c r="I25" s="10">
        <f t="shared" si="0"/>
        <v>50</v>
      </c>
      <c r="J25" s="17">
        <f t="shared" si="1"/>
        <v>800</v>
      </c>
      <c r="K25" s="13">
        <v>30303</v>
      </c>
      <c r="L25">
        <f t="shared" si="2"/>
        <v>3030.3333333333358</v>
      </c>
      <c r="M25" s="18">
        <f t="shared" si="3"/>
        <v>33333.333333333336</v>
      </c>
      <c r="N25">
        <f t="shared" si="4"/>
        <v>6666.6666666666642</v>
      </c>
      <c r="O25">
        <v>40000</v>
      </c>
      <c r="P25" s="16">
        <f t="shared" si="5"/>
        <v>0</v>
      </c>
      <c r="S25" s="18">
        <f t="shared" si="6"/>
        <v>0</v>
      </c>
    </row>
    <row r="26" spans="1:21" ht="52">
      <c r="A26" s="8">
        <v>22</v>
      </c>
      <c r="B26" s="8" t="s">
        <v>54</v>
      </c>
      <c r="C26" s="8" t="s">
        <v>2</v>
      </c>
      <c r="D26" s="7"/>
      <c r="E26" s="10"/>
      <c r="F26" s="10"/>
      <c r="G26" s="10">
        <v>70</v>
      </c>
      <c r="H26" s="10">
        <v>30</v>
      </c>
      <c r="I26" s="10">
        <f t="shared" si="0"/>
        <v>100</v>
      </c>
      <c r="J26" s="17">
        <f t="shared" si="1"/>
        <v>400</v>
      </c>
      <c r="K26" s="13">
        <v>30303</v>
      </c>
      <c r="L26">
        <f t="shared" si="2"/>
        <v>3030.3333333333358</v>
      </c>
      <c r="M26" s="18">
        <f t="shared" si="3"/>
        <v>33333.333333333336</v>
      </c>
      <c r="N26">
        <f t="shared" si="4"/>
        <v>6666.6666666666642</v>
      </c>
      <c r="O26">
        <v>40000</v>
      </c>
      <c r="P26" s="16">
        <f t="shared" si="5"/>
        <v>0</v>
      </c>
      <c r="S26" s="18">
        <f t="shared" si="6"/>
        <v>0</v>
      </c>
    </row>
    <row r="27" spans="1:21" ht="52">
      <c r="A27" s="8">
        <v>23</v>
      </c>
      <c r="B27" s="8" t="s">
        <v>53</v>
      </c>
      <c r="C27" s="8" t="s">
        <v>2</v>
      </c>
      <c r="D27" s="7"/>
      <c r="E27" s="10"/>
      <c r="F27" s="10"/>
      <c r="G27" s="10"/>
      <c r="H27" s="10">
        <v>30</v>
      </c>
      <c r="I27" s="10">
        <f t="shared" si="0"/>
        <v>30</v>
      </c>
      <c r="J27" s="17">
        <f t="shared" si="1"/>
        <v>800</v>
      </c>
      <c r="K27" s="13">
        <v>18182</v>
      </c>
      <c r="L27">
        <f t="shared" si="2"/>
        <v>1818</v>
      </c>
      <c r="M27" s="18">
        <f t="shared" si="3"/>
        <v>20000</v>
      </c>
      <c r="N27">
        <f t="shared" si="4"/>
        <v>4000</v>
      </c>
      <c r="O27">
        <v>24000</v>
      </c>
      <c r="P27" s="16">
        <f t="shared" si="5"/>
        <v>0</v>
      </c>
      <c r="S27" s="18">
        <f t="shared" si="6"/>
        <v>0</v>
      </c>
    </row>
    <row r="28" spans="1:21">
      <c r="A28" s="8">
        <v>24</v>
      </c>
      <c r="B28" s="8" t="s">
        <v>89</v>
      </c>
      <c r="C28" s="8" t="s">
        <v>2</v>
      </c>
      <c r="D28" s="9"/>
      <c r="E28" s="5"/>
      <c r="F28" s="5"/>
      <c r="G28" s="5">
        <v>25</v>
      </c>
      <c r="H28" s="5">
        <v>15</v>
      </c>
      <c r="I28" s="10">
        <f t="shared" si="0"/>
        <v>40</v>
      </c>
      <c r="J28" s="17">
        <f t="shared" si="1"/>
        <v>500</v>
      </c>
      <c r="K28" s="13">
        <v>15152</v>
      </c>
      <c r="L28">
        <f t="shared" si="2"/>
        <v>1514.6666666666679</v>
      </c>
      <c r="M28" s="18">
        <f t="shared" si="3"/>
        <v>16666.666666666668</v>
      </c>
      <c r="N28">
        <f t="shared" si="4"/>
        <v>3333.3333333333321</v>
      </c>
      <c r="O28">
        <v>20000</v>
      </c>
      <c r="P28" s="16">
        <f t="shared" si="5"/>
        <v>0</v>
      </c>
      <c r="S28" s="18">
        <f t="shared" si="6"/>
        <v>0</v>
      </c>
    </row>
    <row r="29" spans="1:21">
      <c r="A29" s="8">
        <v>25</v>
      </c>
      <c r="B29" s="8" t="s">
        <v>49</v>
      </c>
      <c r="C29" s="8" t="s">
        <v>2</v>
      </c>
      <c r="D29" s="9"/>
      <c r="E29" s="5">
        <v>150</v>
      </c>
      <c r="F29" s="5"/>
      <c r="G29" s="5"/>
      <c r="H29" s="5">
        <v>150</v>
      </c>
      <c r="I29" s="10">
        <f t="shared" si="0"/>
        <v>300</v>
      </c>
      <c r="J29" s="17">
        <f t="shared" si="1"/>
        <v>380</v>
      </c>
      <c r="K29" s="13">
        <v>86364</v>
      </c>
      <c r="L29">
        <f t="shared" si="2"/>
        <v>8636</v>
      </c>
      <c r="M29" s="18">
        <f t="shared" si="3"/>
        <v>95000</v>
      </c>
      <c r="N29">
        <f t="shared" si="4"/>
        <v>19000</v>
      </c>
      <c r="O29">
        <v>114000</v>
      </c>
      <c r="P29" s="16">
        <f t="shared" si="5"/>
        <v>0</v>
      </c>
      <c r="S29" s="18">
        <f t="shared" si="6"/>
        <v>0</v>
      </c>
    </row>
    <row r="30" spans="1:21" ht="39">
      <c r="A30" s="8">
        <v>26</v>
      </c>
      <c r="B30" s="8" t="s">
        <v>50</v>
      </c>
      <c r="C30" s="8" t="s">
        <v>2</v>
      </c>
      <c r="D30" s="9"/>
      <c r="E30" s="5"/>
      <c r="F30" s="5">
        <v>30</v>
      </c>
      <c r="G30" s="5">
        <v>170</v>
      </c>
      <c r="H30" s="5"/>
      <c r="I30" s="10">
        <f t="shared" si="0"/>
        <v>200</v>
      </c>
      <c r="J30" s="17">
        <f t="shared" si="1"/>
        <v>500</v>
      </c>
      <c r="K30" s="13">
        <v>75757</v>
      </c>
      <c r="L30">
        <f t="shared" si="2"/>
        <v>7576.333333333343</v>
      </c>
      <c r="M30" s="18">
        <f t="shared" si="3"/>
        <v>83333.333333333343</v>
      </c>
      <c r="N30">
        <f t="shared" si="4"/>
        <v>16666.666666666657</v>
      </c>
      <c r="O30">
        <v>100000</v>
      </c>
      <c r="P30" s="16">
        <f t="shared" si="5"/>
        <v>0</v>
      </c>
      <c r="S30" s="18">
        <f t="shared" si="6"/>
        <v>0</v>
      </c>
    </row>
    <row r="31" spans="1:21">
      <c r="A31" s="8">
        <v>27</v>
      </c>
      <c r="B31" s="8" t="s">
        <v>19</v>
      </c>
      <c r="C31" s="8" t="s">
        <v>2</v>
      </c>
      <c r="D31" s="9"/>
      <c r="E31" s="5"/>
      <c r="F31" s="5">
        <v>30</v>
      </c>
      <c r="G31" s="5">
        <v>40</v>
      </c>
      <c r="H31" s="5"/>
      <c r="I31" s="10">
        <f t="shared" si="0"/>
        <v>70</v>
      </c>
      <c r="J31" s="17">
        <f t="shared" si="1"/>
        <v>300</v>
      </c>
      <c r="K31" s="13">
        <v>15909</v>
      </c>
      <c r="L31">
        <f t="shared" si="2"/>
        <v>1591</v>
      </c>
      <c r="M31" s="18">
        <f t="shared" si="3"/>
        <v>17500</v>
      </c>
      <c r="N31">
        <f t="shared" si="4"/>
        <v>3500</v>
      </c>
      <c r="O31">
        <v>21000</v>
      </c>
      <c r="P31" s="16">
        <f t="shared" si="5"/>
        <v>0</v>
      </c>
      <c r="S31" s="18">
        <f t="shared" si="6"/>
        <v>0</v>
      </c>
    </row>
    <row r="32" spans="1:21" ht="26">
      <c r="A32" s="8">
        <v>28</v>
      </c>
      <c r="B32" s="8" t="s">
        <v>92</v>
      </c>
      <c r="C32" s="8" t="s">
        <v>2</v>
      </c>
      <c r="D32" s="9"/>
      <c r="E32" s="5">
        <v>8</v>
      </c>
      <c r="F32" s="5">
        <v>7</v>
      </c>
      <c r="G32" s="5">
        <v>7</v>
      </c>
      <c r="H32" s="5">
        <v>8</v>
      </c>
      <c r="I32" s="10">
        <f t="shared" si="0"/>
        <v>30</v>
      </c>
      <c r="J32" s="17">
        <f t="shared" si="1"/>
        <v>800</v>
      </c>
      <c r="K32" s="13">
        <v>18182</v>
      </c>
      <c r="L32">
        <f t="shared" si="2"/>
        <v>1818</v>
      </c>
      <c r="M32" s="18">
        <f t="shared" si="3"/>
        <v>20000</v>
      </c>
      <c r="N32">
        <f t="shared" si="4"/>
        <v>4000</v>
      </c>
      <c r="O32">
        <v>24000</v>
      </c>
      <c r="P32" s="16">
        <f t="shared" si="5"/>
        <v>0</v>
      </c>
      <c r="S32" s="18">
        <f t="shared" si="6"/>
        <v>0</v>
      </c>
    </row>
    <row r="33" spans="1:27" ht="39">
      <c r="A33" s="8">
        <v>29</v>
      </c>
      <c r="B33" s="8" t="s">
        <v>71</v>
      </c>
      <c r="C33" s="8" t="s">
        <v>70</v>
      </c>
      <c r="D33" s="9"/>
      <c r="E33" s="5">
        <v>40</v>
      </c>
      <c r="F33" s="5"/>
      <c r="G33" s="5"/>
      <c r="H33" s="5">
        <v>40</v>
      </c>
      <c r="I33" s="10">
        <f t="shared" si="0"/>
        <v>80</v>
      </c>
      <c r="J33" s="17">
        <f t="shared" si="1"/>
        <v>200</v>
      </c>
      <c r="K33" s="13">
        <v>12121</v>
      </c>
      <c r="L33">
        <f t="shared" si="2"/>
        <v>1212.3333333333339</v>
      </c>
      <c r="M33" s="18">
        <f t="shared" si="3"/>
        <v>13333.333333333334</v>
      </c>
      <c r="N33">
        <f t="shared" si="4"/>
        <v>2666.6666666666661</v>
      </c>
      <c r="O33">
        <v>16000</v>
      </c>
      <c r="P33" s="16">
        <f t="shared" si="5"/>
        <v>0</v>
      </c>
      <c r="S33" s="18">
        <f t="shared" si="6"/>
        <v>0</v>
      </c>
    </row>
    <row r="34" spans="1:27" ht="39">
      <c r="A34" s="8">
        <v>30</v>
      </c>
      <c r="B34" s="8" t="s">
        <v>72</v>
      </c>
      <c r="C34" s="8" t="s">
        <v>70</v>
      </c>
      <c r="D34" s="9"/>
      <c r="E34" s="5" t="s">
        <v>96</v>
      </c>
      <c r="F34" s="5">
        <v>40</v>
      </c>
      <c r="G34" s="5">
        <v>40</v>
      </c>
      <c r="H34" s="5"/>
      <c r="I34" s="10">
        <v>80</v>
      </c>
      <c r="J34" s="17">
        <f t="shared" si="1"/>
        <v>200</v>
      </c>
      <c r="K34" s="13">
        <v>12121</v>
      </c>
      <c r="L34">
        <f t="shared" si="2"/>
        <v>1212.3333333333339</v>
      </c>
      <c r="M34" s="18">
        <f t="shared" si="3"/>
        <v>13333.333333333334</v>
      </c>
      <c r="N34">
        <f t="shared" si="4"/>
        <v>2666.6666666666661</v>
      </c>
      <c r="O34">
        <v>16000</v>
      </c>
      <c r="P34" s="16">
        <f t="shared" si="5"/>
        <v>0</v>
      </c>
      <c r="S34" s="18">
        <f t="shared" si="6"/>
        <v>0</v>
      </c>
    </row>
    <row r="35" spans="1:27">
      <c r="A35" s="8">
        <v>31</v>
      </c>
      <c r="B35" s="8" t="s">
        <v>73</v>
      </c>
      <c r="C35" s="8" t="s">
        <v>2</v>
      </c>
      <c r="D35" s="7"/>
      <c r="E35" s="10">
        <v>30</v>
      </c>
      <c r="F35" s="10">
        <v>30</v>
      </c>
      <c r="G35" s="10">
        <v>30</v>
      </c>
      <c r="H35" s="10">
        <v>30</v>
      </c>
      <c r="I35" s="10">
        <f t="shared" si="0"/>
        <v>120</v>
      </c>
      <c r="J35" s="17">
        <f t="shared" si="1"/>
        <v>950</v>
      </c>
      <c r="K35" s="13">
        <v>109091</v>
      </c>
      <c r="L35">
        <f t="shared" si="2"/>
        <v>-14091</v>
      </c>
      <c r="M35" s="18">
        <f t="shared" si="3"/>
        <v>95000</v>
      </c>
      <c r="N35">
        <f t="shared" si="4"/>
        <v>19000</v>
      </c>
      <c r="O35">
        <v>114000</v>
      </c>
      <c r="P35" s="16">
        <f t="shared" si="5"/>
        <v>0</v>
      </c>
      <c r="S35" s="18">
        <f t="shared" si="6"/>
        <v>0</v>
      </c>
    </row>
    <row r="36" spans="1:27" ht="65">
      <c r="A36" s="8">
        <v>32</v>
      </c>
      <c r="B36" s="8" t="s">
        <v>74</v>
      </c>
      <c r="C36" s="8" t="s">
        <v>2</v>
      </c>
      <c r="D36" s="9"/>
      <c r="E36" s="5">
        <v>300</v>
      </c>
      <c r="F36" s="5">
        <v>100</v>
      </c>
      <c r="G36" s="5"/>
      <c r="H36" s="5"/>
      <c r="I36" s="10">
        <f t="shared" si="0"/>
        <v>400</v>
      </c>
      <c r="J36" s="17">
        <f t="shared" si="1"/>
        <v>280</v>
      </c>
      <c r="K36" s="13">
        <v>84848</v>
      </c>
      <c r="L36">
        <f t="shared" si="2"/>
        <v>8485.333333333343</v>
      </c>
      <c r="M36" s="18">
        <f t="shared" si="3"/>
        <v>93333.333333333343</v>
      </c>
      <c r="N36">
        <f t="shared" si="4"/>
        <v>18666.666666666657</v>
      </c>
      <c r="O36">
        <v>112000</v>
      </c>
      <c r="P36" s="16">
        <f t="shared" si="5"/>
        <v>0</v>
      </c>
      <c r="S36" s="18">
        <f t="shared" si="6"/>
        <v>0</v>
      </c>
    </row>
    <row r="37" spans="1:27" ht="52">
      <c r="A37" s="8">
        <v>33</v>
      </c>
      <c r="B37" s="8" t="s">
        <v>55</v>
      </c>
      <c r="C37" s="8" t="s">
        <v>2</v>
      </c>
      <c r="D37" s="9"/>
      <c r="E37" s="5"/>
      <c r="F37" s="5">
        <v>500</v>
      </c>
      <c r="G37" s="5"/>
      <c r="H37" s="5"/>
      <c r="I37" s="10">
        <f t="shared" si="0"/>
        <v>500</v>
      </c>
      <c r="J37" s="17">
        <f t="shared" si="1"/>
        <v>280</v>
      </c>
      <c r="K37" s="13">
        <v>106061</v>
      </c>
      <c r="L37">
        <f t="shared" si="2"/>
        <v>10605.666666666672</v>
      </c>
      <c r="M37" s="18">
        <f t="shared" si="3"/>
        <v>116666.66666666667</v>
      </c>
      <c r="N37">
        <f t="shared" si="4"/>
        <v>23333.333333333328</v>
      </c>
      <c r="O37">
        <v>140000</v>
      </c>
      <c r="P37" s="16">
        <f t="shared" si="5"/>
        <v>0</v>
      </c>
      <c r="S37" s="18">
        <f t="shared" si="6"/>
        <v>0</v>
      </c>
    </row>
    <row r="38" spans="1:27" ht="52">
      <c r="A38" s="8">
        <v>34</v>
      </c>
      <c r="B38" s="11" t="s">
        <v>56</v>
      </c>
      <c r="C38" s="11" t="s">
        <v>2</v>
      </c>
      <c r="D38" s="7"/>
      <c r="E38" s="10"/>
      <c r="F38" s="10"/>
      <c r="G38" s="10">
        <v>1000</v>
      </c>
      <c r="H38" s="10"/>
      <c r="I38" s="10">
        <f t="shared" si="0"/>
        <v>1000</v>
      </c>
      <c r="J38" s="17">
        <f t="shared" si="1"/>
        <v>230</v>
      </c>
      <c r="K38" s="13">
        <v>174243</v>
      </c>
      <c r="L38">
        <f t="shared" si="2"/>
        <v>17423.666666666686</v>
      </c>
      <c r="M38" s="18">
        <f t="shared" si="3"/>
        <v>191666.66666666669</v>
      </c>
      <c r="N38">
        <f t="shared" si="4"/>
        <v>38333.333333333314</v>
      </c>
      <c r="O38">
        <v>230000</v>
      </c>
      <c r="P38" s="16">
        <f t="shared" si="5"/>
        <v>0</v>
      </c>
      <c r="S38" s="18">
        <f t="shared" si="6"/>
        <v>0</v>
      </c>
    </row>
    <row r="39" spans="1:27" ht="52">
      <c r="A39" s="8">
        <v>35</v>
      </c>
      <c r="B39" s="8" t="s">
        <v>57</v>
      </c>
      <c r="C39" s="8" t="s">
        <v>2</v>
      </c>
      <c r="D39" s="7"/>
      <c r="E39" s="10"/>
      <c r="F39" s="10"/>
      <c r="G39" s="10"/>
      <c r="H39" s="10">
        <v>1000</v>
      </c>
      <c r="I39" s="10">
        <f t="shared" si="0"/>
        <v>1000</v>
      </c>
      <c r="J39" s="17">
        <f t="shared" si="1"/>
        <v>230</v>
      </c>
      <c r="K39" s="13">
        <v>174243</v>
      </c>
      <c r="L39">
        <f t="shared" si="2"/>
        <v>17423.666666666686</v>
      </c>
      <c r="M39" s="18">
        <f t="shared" si="3"/>
        <v>191666.66666666669</v>
      </c>
      <c r="N39">
        <f t="shared" si="4"/>
        <v>38333.333333333314</v>
      </c>
      <c r="O39">
        <v>230000</v>
      </c>
      <c r="P39" s="16">
        <f t="shared" si="5"/>
        <v>0</v>
      </c>
      <c r="S39" s="18">
        <f t="shared" si="6"/>
        <v>0</v>
      </c>
    </row>
    <row r="40" spans="1:27" ht="26">
      <c r="A40" s="8">
        <v>36</v>
      </c>
      <c r="B40" s="11" t="s">
        <v>75</v>
      </c>
      <c r="C40" s="11" t="s">
        <v>2</v>
      </c>
      <c r="D40" s="7"/>
      <c r="E40" s="10" t="s">
        <v>96</v>
      </c>
      <c r="F40" s="10"/>
      <c r="G40" s="10">
        <v>150</v>
      </c>
      <c r="H40" s="10" t="s">
        <v>96</v>
      </c>
      <c r="I40" s="10">
        <v>150</v>
      </c>
      <c r="J40" s="17">
        <f t="shared" si="1"/>
        <v>160</v>
      </c>
      <c r="K40" s="13">
        <v>18182</v>
      </c>
      <c r="L40">
        <f t="shared" si="2"/>
        <v>1818</v>
      </c>
      <c r="M40" s="18">
        <f t="shared" si="3"/>
        <v>20000</v>
      </c>
      <c r="N40">
        <f t="shared" si="4"/>
        <v>4000</v>
      </c>
      <c r="O40">
        <v>24000</v>
      </c>
      <c r="P40" s="16">
        <f t="shared" si="5"/>
        <v>0</v>
      </c>
      <c r="S40" s="18">
        <f t="shared" si="6"/>
        <v>0</v>
      </c>
    </row>
    <row r="41" spans="1:27" ht="39">
      <c r="A41" s="8">
        <v>37</v>
      </c>
      <c r="B41" s="8" t="s">
        <v>76</v>
      </c>
      <c r="C41" s="8" t="s">
        <v>2</v>
      </c>
      <c r="D41" s="7"/>
      <c r="E41" s="10">
        <v>250</v>
      </c>
      <c r="F41" s="10"/>
      <c r="G41" s="10"/>
      <c r="H41" s="10">
        <v>250</v>
      </c>
      <c r="I41" s="10">
        <f t="shared" si="0"/>
        <v>500</v>
      </c>
      <c r="J41" s="17">
        <f t="shared" si="1"/>
        <v>180</v>
      </c>
      <c r="K41" s="13">
        <v>68182</v>
      </c>
      <c r="L41">
        <f t="shared" si="2"/>
        <v>6818</v>
      </c>
      <c r="M41" s="18">
        <f t="shared" si="3"/>
        <v>75000</v>
      </c>
      <c r="N41">
        <f t="shared" si="4"/>
        <v>15000</v>
      </c>
      <c r="O41">
        <v>90000</v>
      </c>
      <c r="P41" s="16">
        <f t="shared" si="5"/>
        <v>0</v>
      </c>
      <c r="S41" s="18">
        <f t="shared" si="6"/>
        <v>0</v>
      </c>
    </row>
    <row r="42" spans="1:27" ht="39">
      <c r="A42" s="8">
        <v>38</v>
      </c>
      <c r="B42" s="8" t="s">
        <v>77</v>
      </c>
      <c r="C42" s="8" t="s">
        <v>2</v>
      </c>
      <c r="D42" s="9"/>
      <c r="E42" s="5"/>
      <c r="F42" s="5">
        <v>250</v>
      </c>
      <c r="G42" s="5"/>
      <c r="H42" s="5"/>
      <c r="I42" s="10">
        <f t="shared" si="0"/>
        <v>250</v>
      </c>
      <c r="J42" s="17">
        <f t="shared" si="1"/>
        <v>180</v>
      </c>
      <c r="K42" s="13">
        <v>34091</v>
      </c>
      <c r="L42">
        <f t="shared" si="2"/>
        <v>3409</v>
      </c>
      <c r="M42" s="18">
        <f t="shared" si="3"/>
        <v>37500</v>
      </c>
      <c r="N42">
        <f t="shared" si="4"/>
        <v>7500</v>
      </c>
      <c r="O42">
        <v>45000</v>
      </c>
      <c r="P42" s="16">
        <f t="shared" si="5"/>
        <v>0</v>
      </c>
      <c r="S42" s="18">
        <f t="shared" si="6"/>
        <v>0</v>
      </c>
    </row>
    <row r="43" spans="1:27">
      <c r="A43" s="8">
        <v>39</v>
      </c>
      <c r="B43" s="8" t="s">
        <v>22</v>
      </c>
      <c r="C43" s="8" t="s">
        <v>2</v>
      </c>
      <c r="D43" s="9"/>
      <c r="E43" s="5">
        <v>3</v>
      </c>
      <c r="F43" s="5">
        <v>3</v>
      </c>
      <c r="G43" s="5">
        <v>3</v>
      </c>
      <c r="H43" s="5">
        <v>3</v>
      </c>
      <c r="I43" s="10">
        <f t="shared" si="0"/>
        <v>12</v>
      </c>
      <c r="J43" s="17">
        <f t="shared" si="1"/>
        <v>1100</v>
      </c>
      <c r="K43" s="13">
        <v>10000</v>
      </c>
      <c r="L43">
        <f t="shared" si="2"/>
        <v>1000</v>
      </c>
      <c r="M43" s="18">
        <f t="shared" si="3"/>
        <v>11000</v>
      </c>
      <c r="N43">
        <f t="shared" si="4"/>
        <v>2200</v>
      </c>
      <c r="O43">
        <v>13200</v>
      </c>
      <c r="P43" s="16">
        <f t="shared" si="5"/>
        <v>0</v>
      </c>
      <c r="S43" s="18">
        <f t="shared" si="6"/>
        <v>0</v>
      </c>
    </row>
    <row r="44" spans="1:27" ht="26">
      <c r="A44" s="8">
        <v>40</v>
      </c>
      <c r="B44" s="8" t="s">
        <v>25</v>
      </c>
      <c r="C44" s="8" t="s">
        <v>2</v>
      </c>
      <c r="D44" s="9"/>
      <c r="E44" s="5">
        <v>100</v>
      </c>
      <c r="F44" s="5">
        <v>100</v>
      </c>
      <c r="G44" s="5">
        <v>100</v>
      </c>
      <c r="H44" s="5">
        <v>100</v>
      </c>
      <c r="I44" s="10">
        <f t="shared" si="0"/>
        <v>400</v>
      </c>
      <c r="J44" s="17">
        <f t="shared" si="1"/>
        <v>620</v>
      </c>
      <c r="K44" s="13">
        <v>187879</v>
      </c>
      <c r="L44">
        <f t="shared" si="2"/>
        <v>18787.666666666686</v>
      </c>
      <c r="M44" s="18">
        <f t="shared" si="3"/>
        <v>206666.66666666669</v>
      </c>
      <c r="N44">
        <f t="shared" si="4"/>
        <v>41333.333333333314</v>
      </c>
      <c r="O44">
        <v>248000</v>
      </c>
      <c r="P44" s="16">
        <f t="shared" si="5"/>
        <v>0</v>
      </c>
      <c r="S44" s="18">
        <f t="shared" si="6"/>
        <v>0</v>
      </c>
    </row>
    <row r="45" spans="1:27" ht="26">
      <c r="A45" s="8">
        <v>41</v>
      </c>
      <c r="B45" s="8" t="s">
        <v>26</v>
      </c>
      <c r="C45" s="8" t="s">
        <v>2</v>
      </c>
      <c r="D45" s="9"/>
      <c r="E45" s="5">
        <v>60</v>
      </c>
      <c r="F45" s="5">
        <v>40</v>
      </c>
      <c r="G45" s="5">
        <v>40</v>
      </c>
      <c r="H45" s="5">
        <v>60</v>
      </c>
      <c r="I45" s="10">
        <f t="shared" si="0"/>
        <v>200</v>
      </c>
      <c r="J45" s="17">
        <f t="shared" si="1"/>
        <v>380</v>
      </c>
      <c r="K45" s="13">
        <v>57575</v>
      </c>
      <c r="L45">
        <f t="shared" si="2"/>
        <v>5758.3333333333358</v>
      </c>
      <c r="M45" s="18">
        <f t="shared" si="3"/>
        <v>63333.333333333336</v>
      </c>
      <c r="N45">
        <f t="shared" si="4"/>
        <v>12666.666666666664</v>
      </c>
      <c r="O45">
        <v>76000</v>
      </c>
      <c r="P45" s="16">
        <f t="shared" si="5"/>
        <v>0</v>
      </c>
      <c r="S45" s="18">
        <f t="shared" si="6"/>
        <v>0</v>
      </c>
    </row>
    <row r="46" spans="1:27" ht="26">
      <c r="A46" s="8">
        <v>42</v>
      </c>
      <c r="B46" s="8" t="s">
        <v>27</v>
      </c>
      <c r="C46" s="8" t="s">
        <v>2</v>
      </c>
      <c r="D46" s="9"/>
      <c r="E46" s="5">
        <v>200</v>
      </c>
      <c r="F46" s="5">
        <v>150</v>
      </c>
      <c r="G46" s="5">
        <v>150</v>
      </c>
      <c r="H46" s="5">
        <v>200</v>
      </c>
      <c r="I46" s="10">
        <f t="shared" si="0"/>
        <v>700</v>
      </c>
      <c r="J46" s="17">
        <f t="shared" si="1"/>
        <v>320</v>
      </c>
      <c r="K46" s="13">
        <v>169697</v>
      </c>
      <c r="L46">
        <f t="shared" si="2"/>
        <v>16969.666666666686</v>
      </c>
      <c r="M46" s="18">
        <f t="shared" si="3"/>
        <v>186666.66666666669</v>
      </c>
      <c r="N46">
        <f t="shared" si="4"/>
        <v>37333.333333333314</v>
      </c>
      <c r="O46">
        <v>224000</v>
      </c>
      <c r="P46" s="16">
        <f t="shared" si="5"/>
        <v>320</v>
      </c>
      <c r="Q46">
        <v>155555</v>
      </c>
      <c r="R46">
        <v>31111.67</v>
      </c>
      <c r="S46" s="18">
        <f t="shared" si="6"/>
        <v>186666.66999999998</v>
      </c>
      <c r="T46">
        <v>37333.33</v>
      </c>
      <c r="U46">
        <v>224000</v>
      </c>
    </row>
    <row r="47" spans="1:27">
      <c r="A47" s="8">
        <v>43</v>
      </c>
      <c r="B47" s="8" t="s">
        <v>28</v>
      </c>
      <c r="C47" s="11" t="s">
        <v>69</v>
      </c>
      <c r="D47" s="7"/>
      <c r="E47" s="10">
        <v>90</v>
      </c>
      <c r="F47" s="10">
        <v>85</v>
      </c>
      <c r="G47" s="10">
        <v>85</v>
      </c>
      <c r="H47" s="10">
        <v>90</v>
      </c>
      <c r="I47" s="10">
        <f t="shared" si="0"/>
        <v>350</v>
      </c>
      <c r="J47" s="17">
        <f t="shared" si="1"/>
        <v>500</v>
      </c>
      <c r="K47" s="13">
        <v>132575</v>
      </c>
      <c r="L47">
        <f t="shared" si="2"/>
        <v>13258.333333333343</v>
      </c>
      <c r="M47" s="18">
        <f t="shared" si="3"/>
        <v>145833.33333333334</v>
      </c>
      <c r="N47">
        <f t="shared" si="4"/>
        <v>29166.666666666657</v>
      </c>
      <c r="O47">
        <v>175000</v>
      </c>
      <c r="P47" s="16">
        <f t="shared" si="5"/>
        <v>0</v>
      </c>
      <c r="S47" s="18">
        <f t="shared" si="6"/>
        <v>0</v>
      </c>
    </row>
    <row r="48" spans="1:27">
      <c r="A48" s="8">
        <v>44</v>
      </c>
      <c r="B48" s="8" t="s">
        <v>91</v>
      </c>
      <c r="C48" s="8" t="s">
        <v>2</v>
      </c>
      <c r="D48" s="9"/>
      <c r="E48" s="5">
        <v>10</v>
      </c>
      <c r="F48" s="5">
        <v>7</v>
      </c>
      <c r="G48" s="5">
        <v>7</v>
      </c>
      <c r="H48" s="5">
        <v>10</v>
      </c>
      <c r="I48" s="10">
        <f t="shared" si="0"/>
        <v>34</v>
      </c>
      <c r="J48" s="17">
        <f t="shared" si="1"/>
        <v>2200</v>
      </c>
      <c r="K48" s="13">
        <v>56666</v>
      </c>
      <c r="L48">
        <f t="shared" si="2"/>
        <v>5667.3333333333358</v>
      </c>
      <c r="M48" s="18">
        <f t="shared" si="3"/>
        <v>62333.333333333336</v>
      </c>
      <c r="N48">
        <f t="shared" si="4"/>
        <v>12466.666666666664</v>
      </c>
      <c r="O48">
        <v>74800</v>
      </c>
      <c r="P48" s="16">
        <f t="shared" si="5"/>
        <v>0</v>
      </c>
      <c r="S48" s="18">
        <f t="shared" si="6"/>
        <v>0</v>
      </c>
      <c r="V48" s="24">
        <f>AA48/I48</f>
        <v>2300</v>
      </c>
      <c r="W48">
        <v>45075.5</v>
      </c>
      <c r="X48">
        <v>20091.169999999998</v>
      </c>
      <c r="Y48" s="18">
        <f>AA48-Z48</f>
        <v>65166.67</v>
      </c>
      <c r="Z48">
        <v>13033.33</v>
      </c>
      <c r="AA48">
        <v>78200</v>
      </c>
    </row>
    <row r="49" spans="1:27" ht="39">
      <c r="A49" s="8">
        <v>45</v>
      </c>
      <c r="B49" s="8" t="s">
        <v>83</v>
      </c>
      <c r="C49" s="8" t="s">
        <v>2</v>
      </c>
      <c r="D49" s="9"/>
      <c r="E49" s="5">
        <v>30</v>
      </c>
      <c r="F49" s="5"/>
      <c r="G49" s="5"/>
      <c r="H49" s="5">
        <v>30</v>
      </c>
      <c r="I49" s="10">
        <f t="shared" si="0"/>
        <v>60</v>
      </c>
      <c r="J49" s="17">
        <f t="shared" si="1"/>
        <v>500</v>
      </c>
      <c r="K49" s="13">
        <v>22727</v>
      </c>
      <c r="L49">
        <f t="shared" si="2"/>
        <v>2273</v>
      </c>
      <c r="M49" s="18">
        <f t="shared" si="3"/>
        <v>25000</v>
      </c>
      <c r="N49">
        <f t="shared" si="4"/>
        <v>5000</v>
      </c>
      <c r="O49">
        <v>30000</v>
      </c>
      <c r="P49" s="16">
        <f t="shared" si="5"/>
        <v>0</v>
      </c>
      <c r="S49" s="18">
        <f t="shared" si="6"/>
        <v>0</v>
      </c>
      <c r="V49" s="24">
        <f t="shared" ref="V49:V58" si="7">AA49/I49</f>
        <v>0</v>
      </c>
      <c r="Y49" s="18">
        <f t="shared" ref="Y49:Y58" si="8">AA49-Z49</f>
        <v>0</v>
      </c>
    </row>
    <row r="50" spans="1:27" ht="39">
      <c r="A50" s="8">
        <v>46</v>
      </c>
      <c r="B50" s="8" t="s">
        <v>84</v>
      </c>
      <c r="C50" s="8" t="s">
        <v>2</v>
      </c>
      <c r="D50" s="9"/>
      <c r="E50" s="5">
        <v>150</v>
      </c>
      <c r="F50" s="5"/>
      <c r="G50" s="5"/>
      <c r="H50" s="5">
        <v>15</v>
      </c>
      <c r="I50" s="10">
        <f t="shared" si="0"/>
        <v>165</v>
      </c>
      <c r="J50" s="17">
        <f t="shared" si="1"/>
        <v>700</v>
      </c>
      <c r="K50" s="13">
        <v>87500</v>
      </c>
      <c r="L50">
        <f t="shared" si="2"/>
        <v>8750</v>
      </c>
      <c r="M50" s="18">
        <f t="shared" si="3"/>
        <v>96250</v>
      </c>
      <c r="N50">
        <f t="shared" si="4"/>
        <v>19250</v>
      </c>
      <c r="O50">
        <v>115500</v>
      </c>
      <c r="P50" s="16">
        <f t="shared" si="5"/>
        <v>0</v>
      </c>
      <c r="S50" s="18">
        <f t="shared" si="6"/>
        <v>0</v>
      </c>
      <c r="V50" s="24">
        <f t="shared" si="7"/>
        <v>0</v>
      </c>
      <c r="Y50" s="18">
        <f t="shared" si="8"/>
        <v>0</v>
      </c>
    </row>
    <row r="51" spans="1:27" ht="26">
      <c r="A51" s="8">
        <v>47</v>
      </c>
      <c r="B51" s="8" t="s">
        <v>29</v>
      </c>
      <c r="C51" s="8" t="s">
        <v>2</v>
      </c>
      <c r="D51" s="9"/>
      <c r="E51" s="5">
        <v>165</v>
      </c>
      <c r="F51" s="5">
        <v>160</v>
      </c>
      <c r="G51" s="5">
        <v>160</v>
      </c>
      <c r="H51" s="5">
        <v>165</v>
      </c>
      <c r="I51" s="10">
        <f t="shared" si="0"/>
        <v>650</v>
      </c>
      <c r="J51" s="17">
        <f t="shared" si="1"/>
        <v>290</v>
      </c>
      <c r="K51" s="13">
        <v>142803</v>
      </c>
      <c r="L51">
        <f t="shared" si="2"/>
        <v>14280.333333333343</v>
      </c>
      <c r="M51" s="18">
        <f t="shared" si="3"/>
        <v>157083.33333333334</v>
      </c>
      <c r="N51">
        <f t="shared" si="4"/>
        <v>31416.666666666657</v>
      </c>
      <c r="O51">
        <v>188500</v>
      </c>
      <c r="P51" s="16">
        <f t="shared" si="5"/>
        <v>0</v>
      </c>
      <c r="S51" s="18">
        <f t="shared" si="6"/>
        <v>0</v>
      </c>
      <c r="V51" s="24">
        <f t="shared" si="7"/>
        <v>0</v>
      </c>
      <c r="Y51" s="18">
        <f t="shared" si="8"/>
        <v>0</v>
      </c>
    </row>
    <row r="52" spans="1:27" ht="39">
      <c r="A52" s="8">
        <v>48</v>
      </c>
      <c r="B52" s="8" t="s">
        <v>78</v>
      </c>
      <c r="C52" s="8" t="s">
        <v>2</v>
      </c>
      <c r="D52" s="9"/>
      <c r="E52" s="5">
        <v>13</v>
      </c>
      <c r="F52" s="5">
        <v>12</v>
      </c>
      <c r="G52" s="5">
        <v>12</v>
      </c>
      <c r="H52" s="5">
        <v>13</v>
      </c>
      <c r="I52" s="10">
        <f t="shared" si="0"/>
        <v>50</v>
      </c>
      <c r="J52" s="17">
        <f t="shared" si="1"/>
        <v>1800</v>
      </c>
      <c r="K52" s="13">
        <v>68182</v>
      </c>
      <c r="L52">
        <f t="shared" si="2"/>
        <v>6818</v>
      </c>
      <c r="M52" s="18">
        <f t="shared" si="3"/>
        <v>75000</v>
      </c>
      <c r="N52">
        <f t="shared" si="4"/>
        <v>15000</v>
      </c>
      <c r="O52">
        <v>90000</v>
      </c>
      <c r="P52" s="16">
        <f t="shared" si="5"/>
        <v>0</v>
      </c>
      <c r="S52" s="18">
        <f t="shared" si="6"/>
        <v>0</v>
      </c>
      <c r="V52" s="24">
        <f t="shared" si="7"/>
        <v>0</v>
      </c>
      <c r="Y52" s="18">
        <f t="shared" si="8"/>
        <v>0</v>
      </c>
    </row>
    <row r="53" spans="1:27" ht="39">
      <c r="A53" s="8">
        <v>49</v>
      </c>
      <c r="B53" s="8" t="s">
        <v>30</v>
      </c>
      <c r="C53" s="8" t="s">
        <v>69</v>
      </c>
      <c r="D53" s="9"/>
      <c r="E53" s="5">
        <v>15</v>
      </c>
      <c r="F53" s="5">
        <v>15</v>
      </c>
      <c r="G53" s="5">
        <v>15</v>
      </c>
      <c r="H53" s="5">
        <v>15</v>
      </c>
      <c r="I53" s="10">
        <f t="shared" si="0"/>
        <v>60</v>
      </c>
      <c r="J53" s="17">
        <f t="shared" si="1"/>
        <v>1100</v>
      </c>
      <c r="K53" s="13">
        <v>50000</v>
      </c>
      <c r="L53">
        <f t="shared" si="2"/>
        <v>5000</v>
      </c>
      <c r="M53" s="18">
        <f t="shared" si="3"/>
        <v>55000</v>
      </c>
      <c r="N53">
        <f t="shared" si="4"/>
        <v>11000</v>
      </c>
      <c r="O53">
        <v>66000</v>
      </c>
      <c r="P53" s="16">
        <f t="shared" si="5"/>
        <v>0</v>
      </c>
      <c r="S53" s="18">
        <f t="shared" si="6"/>
        <v>0</v>
      </c>
      <c r="V53" s="24">
        <f t="shared" si="7"/>
        <v>0</v>
      </c>
      <c r="Y53" s="18">
        <f t="shared" si="8"/>
        <v>0</v>
      </c>
    </row>
    <row r="54" spans="1:27">
      <c r="A54" s="8">
        <v>50</v>
      </c>
      <c r="B54" s="8" t="s">
        <v>31</v>
      </c>
      <c r="C54" s="8" t="s">
        <v>2</v>
      </c>
      <c r="D54" s="9"/>
      <c r="E54" s="5">
        <v>40</v>
      </c>
      <c r="F54" s="5">
        <v>35</v>
      </c>
      <c r="G54" s="5">
        <v>35</v>
      </c>
      <c r="H54" s="5">
        <v>40</v>
      </c>
      <c r="I54" s="10">
        <f t="shared" si="0"/>
        <v>150</v>
      </c>
      <c r="J54" s="17">
        <f t="shared" si="1"/>
        <v>300</v>
      </c>
      <c r="K54" s="13">
        <v>34091</v>
      </c>
      <c r="L54">
        <f t="shared" si="2"/>
        <v>3409</v>
      </c>
      <c r="M54" s="18">
        <f t="shared" si="3"/>
        <v>37500</v>
      </c>
      <c r="N54">
        <f t="shared" si="4"/>
        <v>7500</v>
      </c>
      <c r="O54">
        <v>45000</v>
      </c>
      <c r="P54" s="16">
        <f t="shared" si="5"/>
        <v>0</v>
      </c>
      <c r="S54" s="18">
        <f t="shared" si="6"/>
        <v>0</v>
      </c>
      <c r="V54" s="24">
        <f t="shared" si="7"/>
        <v>0</v>
      </c>
      <c r="Y54" s="18">
        <f t="shared" si="8"/>
        <v>0</v>
      </c>
    </row>
    <row r="55" spans="1:27">
      <c r="A55" s="8">
        <v>51</v>
      </c>
      <c r="B55" s="8" t="s">
        <v>32</v>
      </c>
      <c r="C55" s="8" t="s">
        <v>2</v>
      </c>
      <c r="D55" s="9"/>
      <c r="E55" s="5">
        <v>120</v>
      </c>
      <c r="F55" s="5">
        <v>80</v>
      </c>
      <c r="G55" s="5">
        <v>80</v>
      </c>
      <c r="H55" s="5">
        <v>120</v>
      </c>
      <c r="I55" s="10">
        <f t="shared" si="0"/>
        <v>400</v>
      </c>
      <c r="J55" s="17">
        <f t="shared" si="1"/>
        <v>450</v>
      </c>
      <c r="K55" s="13">
        <v>136364</v>
      </c>
      <c r="L55">
        <f t="shared" si="2"/>
        <v>13636</v>
      </c>
      <c r="M55" s="18">
        <f t="shared" si="3"/>
        <v>150000</v>
      </c>
      <c r="N55">
        <f t="shared" si="4"/>
        <v>30000</v>
      </c>
      <c r="O55">
        <v>180000</v>
      </c>
      <c r="P55" s="16">
        <f t="shared" si="5"/>
        <v>360</v>
      </c>
      <c r="Q55">
        <v>100000</v>
      </c>
      <c r="R55">
        <v>20000</v>
      </c>
      <c r="S55" s="18">
        <f t="shared" si="6"/>
        <v>120000</v>
      </c>
      <c r="T55">
        <v>24000</v>
      </c>
      <c r="U55">
        <v>144000</v>
      </c>
      <c r="V55" s="24">
        <f t="shared" si="7"/>
        <v>0</v>
      </c>
      <c r="Y55" s="18">
        <f t="shared" si="8"/>
        <v>0</v>
      </c>
    </row>
    <row r="56" spans="1:27">
      <c r="A56" s="8">
        <v>52</v>
      </c>
      <c r="B56" s="8" t="s">
        <v>33</v>
      </c>
      <c r="C56" s="8" t="s">
        <v>2</v>
      </c>
      <c r="D56" s="9"/>
      <c r="E56" s="5">
        <v>1.5</v>
      </c>
      <c r="F56" s="5">
        <v>1</v>
      </c>
      <c r="G56" s="5">
        <v>1</v>
      </c>
      <c r="H56" s="5">
        <v>1.5</v>
      </c>
      <c r="I56" s="10">
        <f t="shared" si="0"/>
        <v>5</v>
      </c>
      <c r="J56" s="17">
        <f t="shared" si="1"/>
        <v>1500</v>
      </c>
      <c r="K56" s="13">
        <v>5682</v>
      </c>
      <c r="L56">
        <f t="shared" si="2"/>
        <v>568</v>
      </c>
      <c r="M56" s="18">
        <f t="shared" si="3"/>
        <v>6250</v>
      </c>
      <c r="N56">
        <f t="shared" si="4"/>
        <v>1250</v>
      </c>
      <c r="O56">
        <v>7500</v>
      </c>
      <c r="P56" s="16">
        <f t="shared" si="5"/>
        <v>0</v>
      </c>
      <c r="S56" s="18">
        <f t="shared" si="6"/>
        <v>0</v>
      </c>
      <c r="V56" s="24">
        <f t="shared" si="7"/>
        <v>0</v>
      </c>
      <c r="Y56" s="18">
        <f t="shared" si="8"/>
        <v>0</v>
      </c>
    </row>
    <row r="57" spans="1:27">
      <c r="A57" s="8">
        <v>53</v>
      </c>
      <c r="B57" s="8" t="s">
        <v>34</v>
      </c>
      <c r="C57" s="8" t="s">
        <v>2</v>
      </c>
      <c r="D57" s="9"/>
      <c r="E57" s="5">
        <v>65</v>
      </c>
      <c r="F57" s="5">
        <v>60</v>
      </c>
      <c r="G57" s="5">
        <v>60</v>
      </c>
      <c r="H57" s="5">
        <v>65</v>
      </c>
      <c r="I57" s="10">
        <f t="shared" si="0"/>
        <v>250</v>
      </c>
      <c r="J57" s="17">
        <f t="shared" si="1"/>
        <v>1200</v>
      </c>
      <c r="K57" s="13">
        <v>227273</v>
      </c>
      <c r="L57">
        <f t="shared" si="2"/>
        <v>22727</v>
      </c>
      <c r="M57" s="18">
        <f t="shared" si="3"/>
        <v>250000</v>
      </c>
      <c r="N57">
        <f t="shared" si="4"/>
        <v>50000</v>
      </c>
      <c r="O57">
        <v>300000</v>
      </c>
      <c r="P57" s="16">
        <f t="shared" si="5"/>
        <v>0</v>
      </c>
      <c r="S57" s="18">
        <f t="shared" si="6"/>
        <v>0</v>
      </c>
      <c r="V57" s="24">
        <f t="shared" si="7"/>
        <v>1400</v>
      </c>
      <c r="W57">
        <v>243125</v>
      </c>
      <c r="X57">
        <v>48541.67</v>
      </c>
      <c r="Y57" s="18">
        <f t="shared" si="8"/>
        <v>291666.67</v>
      </c>
      <c r="Z57">
        <v>58333.33</v>
      </c>
      <c r="AA57">
        <v>350000</v>
      </c>
    </row>
    <row r="58" spans="1:27">
      <c r="A58" s="8">
        <v>54</v>
      </c>
      <c r="B58" s="8" t="s">
        <v>35</v>
      </c>
      <c r="C58" s="8" t="s">
        <v>2</v>
      </c>
      <c r="D58" s="9"/>
      <c r="E58" s="5">
        <v>1</v>
      </c>
      <c r="F58" s="5">
        <v>1</v>
      </c>
      <c r="G58" s="5">
        <v>1</v>
      </c>
      <c r="H58" s="5">
        <v>1</v>
      </c>
      <c r="I58" s="10">
        <f t="shared" si="0"/>
        <v>4</v>
      </c>
      <c r="J58" s="17">
        <f t="shared" si="1"/>
        <v>1200</v>
      </c>
      <c r="K58" s="13">
        <v>3636</v>
      </c>
      <c r="L58">
        <f t="shared" si="2"/>
        <v>364</v>
      </c>
      <c r="M58" s="18">
        <f t="shared" si="3"/>
        <v>4000</v>
      </c>
      <c r="N58">
        <f t="shared" si="4"/>
        <v>800</v>
      </c>
      <c r="O58">
        <v>4800</v>
      </c>
      <c r="P58" s="16">
        <f t="shared" si="5"/>
        <v>0</v>
      </c>
      <c r="S58" s="18">
        <f t="shared" si="6"/>
        <v>0</v>
      </c>
      <c r="V58" s="24">
        <f t="shared" si="7"/>
        <v>0</v>
      </c>
      <c r="Y58" s="18">
        <f t="shared" si="8"/>
        <v>0</v>
      </c>
    </row>
    <row r="59" spans="1:27">
      <c r="A59" s="8">
        <v>55</v>
      </c>
      <c r="B59" s="8" t="s">
        <v>36</v>
      </c>
      <c r="C59" s="8" t="s">
        <v>2</v>
      </c>
      <c r="D59" s="9"/>
      <c r="E59" s="5"/>
      <c r="F59" s="5"/>
      <c r="G59" s="5">
        <v>80</v>
      </c>
      <c r="H59" s="5"/>
      <c r="I59" s="10">
        <f t="shared" ref="I59:I87" si="9">H59+G59+F59+E59</f>
        <v>80</v>
      </c>
      <c r="J59" s="17">
        <f t="shared" si="1"/>
        <v>250</v>
      </c>
      <c r="K59" s="13">
        <v>15152</v>
      </c>
      <c r="L59">
        <f t="shared" si="2"/>
        <v>1514.6666666666679</v>
      </c>
      <c r="M59" s="18">
        <f t="shared" si="3"/>
        <v>16666.666666666668</v>
      </c>
      <c r="N59">
        <f t="shared" si="4"/>
        <v>3333.3333333333321</v>
      </c>
      <c r="O59">
        <v>20000</v>
      </c>
      <c r="P59" s="16">
        <f t="shared" si="5"/>
        <v>0</v>
      </c>
      <c r="S59" s="18">
        <f t="shared" si="6"/>
        <v>0</v>
      </c>
    </row>
    <row r="60" spans="1:27">
      <c r="A60" s="8">
        <v>56</v>
      </c>
      <c r="B60" s="8" t="s">
        <v>37</v>
      </c>
      <c r="C60" s="8" t="s">
        <v>2</v>
      </c>
      <c r="D60" s="9"/>
      <c r="E60" s="5">
        <v>100</v>
      </c>
      <c r="F60" s="5">
        <v>100</v>
      </c>
      <c r="G60" s="5"/>
      <c r="H60" s="5"/>
      <c r="I60" s="10">
        <f t="shared" si="9"/>
        <v>200</v>
      </c>
      <c r="J60" s="17">
        <f t="shared" si="1"/>
        <v>350</v>
      </c>
      <c r="K60" s="13">
        <v>53030</v>
      </c>
      <c r="L60">
        <f t="shared" si="2"/>
        <v>5303.3333333333358</v>
      </c>
      <c r="M60" s="18">
        <f t="shared" si="3"/>
        <v>58333.333333333336</v>
      </c>
      <c r="N60">
        <f t="shared" si="4"/>
        <v>11666.666666666664</v>
      </c>
      <c r="O60">
        <v>70000</v>
      </c>
      <c r="P60" s="16">
        <f t="shared" si="5"/>
        <v>0</v>
      </c>
      <c r="S60" s="18">
        <f t="shared" si="6"/>
        <v>0</v>
      </c>
    </row>
    <row r="61" spans="1:27">
      <c r="A61" s="8">
        <v>57</v>
      </c>
      <c r="B61" s="8" t="s">
        <v>37</v>
      </c>
      <c r="C61" s="8" t="s">
        <v>2</v>
      </c>
      <c r="D61" s="9"/>
      <c r="E61" s="5"/>
      <c r="F61" s="5"/>
      <c r="G61" s="5">
        <v>150</v>
      </c>
      <c r="H61" s="5">
        <v>150</v>
      </c>
      <c r="I61" s="10">
        <f t="shared" si="9"/>
        <v>300</v>
      </c>
      <c r="J61" s="17">
        <f t="shared" si="1"/>
        <v>350</v>
      </c>
      <c r="K61" s="13">
        <v>79545</v>
      </c>
      <c r="L61">
        <f t="shared" si="2"/>
        <v>7955</v>
      </c>
      <c r="M61" s="18">
        <f t="shared" si="3"/>
        <v>87500</v>
      </c>
      <c r="N61">
        <f t="shared" si="4"/>
        <v>17500</v>
      </c>
      <c r="O61">
        <v>105000</v>
      </c>
      <c r="P61" s="16">
        <f t="shared" si="5"/>
        <v>0</v>
      </c>
      <c r="S61" s="18">
        <f t="shared" si="6"/>
        <v>0</v>
      </c>
    </row>
    <row r="62" spans="1:27" ht="26">
      <c r="A62" s="8">
        <v>58</v>
      </c>
      <c r="B62" s="8" t="s">
        <v>79</v>
      </c>
      <c r="C62" s="8" t="s">
        <v>2</v>
      </c>
      <c r="D62" s="9"/>
      <c r="E62" s="5"/>
      <c r="F62" s="5"/>
      <c r="G62" s="5">
        <v>30</v>
      </c>
      <c r="H62" s="5"/>
      <c r="I62" s="10">
        <f t="shared" si="9"/>
        <v>30</v>
      </c>
      <c r="J62" s="17">
        <f t="shared" si="1"/>
        <v>300</v>
      </c>
      <c r="K62" s="13">
        <v>6818</v>
      </c>
      <c r="L62">
        <f t="shared" si="2"/>
        <v>682</v>
      </c>
      <c r="M62" s="18">
        <f t="shared" si="3"/>
        <v>7500</v>
      </c>
      <c r="N62">
        <f t="shared" si="4"/>
        <v>1500</v>
      </c>
      <c r="O62">
        <v>9000</v>
      </c>
      <c r="P62" s="16">
        <f t="shared" si="5"/>
        <v>0</v>
      </c>
      <c r="S62" s="18">
        <f t="shared" si="6"/>
        <v>0</v>
      </c>
    </row>
    <row r="63" spans="1:27">
      <c r="A63" s="8">
        <v>59</v>
      </c>
      <c r="B63" s="8" t="s">
        <v>38</v>
      </c>
      <c r="C63" s="8" t="s">
        <v>2</v>
      </c>
      <c r="D63" s="9"/>
      <c r="E63" s="5">
        <v>8</v>
      </c>
      <c r="F63" s="5">
        <v>7</v>
      </c>
      <c r="G63" s="5">
        <v>7</v>
      </c>
      <c r="H63" s="5">
        <v>8</v>
      </c>
      <c r="I63" s="10">
        <f t="shared" si="9"/>
        <v>30</v>
      </c>
      <c r="J63" s="17">
        <f t="shared" si="1"/>
        <v>450</v>
      </c>
      <c r="K63" s="13">
        <v>10227</v>
      </c>
      <c r="L63">
        <f t="shared" si="2"/>
        <v>1023</v>
      </c>
      <c r="M63" s="18">
        <f t="shared" si="3"/>
        <v>11250</v>
      </c>
      <c r="N63">
        <f t="shared" si="4"/>
        <v>2250</v>
      </c>
      <c r="O63">
        <v>13500</v>
      </c>
      <c r="P63" s="16">
        <f t="shared" si="5"/>
        <v>0</v>
      </c>
      <c r="S63" s="18">
        <f t="shared" si="6"/>
        <v>0</v>
      </c>
    </row>
    <row r="64" spans="1:27">
      <c r="A64" s="8">
        <v>60</v>
      </c>
      <c r="B64" s="8" t="s">
        <v>39</v>
      </c>
      <c r="C64" s="8" t="s">
        <v>2</v>
      </c>
      <c r="D64" s="9"/>
      <c r="E64" s="5">
        <v>4</v>
      </c>
      <c r="F64" s="5">
        <v>3.5</v>
      </c>
      <c r="G64" s="5">
        <v>3.5</v>
      </c>
      <c r="H64" s="5">
        <v>4</v>
      </c>
      <c r="I64" s="10">
        <f t="shared" si="9"/>
        <v>15</v>
      </c>
      <c r="J64" s="17">
        <f t="shared" si="1"/>
        <v>950</v>
      </c>
      <c r="K64" s="13">
        <v>10795</v>
      </c>
      <c r="L64">
        <f t="shared" si="2"/>
        <v>1080</v>
      </c>
      <c r="M64" s="18">
        <f t="shared" si="3"/>
        <v>11875</v>
      </c>
      <c r="N64">
        <f t="shared" si="4"/>
        <v>2375</v>
      </c>
      <c r="O64">
        <v>14250</v>
      </c>
      <c r="P64" s="16">
        <f t="shared" si="5"/>
        <v>0</v>
      </c>
      <c r="S64" s="18">
        <f t="shared" si="6"/>
        <v>0</v>
      </c>
    </row>
    <row r="65" spans="1:37" ht="26">
      <c r="A65" s="8">
        <v>61</v>
      </c>
      <c r="B65" s="8" t="s">
        <v>80</v>
      </c>
      <c r="C65" s="8" t="s">
        <v>2</v>
      </c>
      <c r="D65" s="9"/>
      <c r="E65" s="5"/>
      <c r="F65" s="5">
        <v>30</v>
      </c>
      <c r="G65" s="5"/>
      <c r="H65" s="5"/>
      <c r="I65" s="10">
        <f t="shared" si="9"/>
        <v>30</v>
      </c>
      <c r="J65" s="17">
        <f t="shared" si="1"/>
        <v>500</v>
      </c>
      <c r="K65" s="13">
        <v>11364</v>
      </c>
      <c r="L65">
        <f t="shared" si="2"/>
        <v>1136</v>
      </c>
      <c r="M65" s="18">
        <f t="shared" si="3"/>
        <v>12500</v>
      </c>
      <c r="N65">
        <f t="shared" si="4"/>
        <v>2500</v>
      </c>
      <c r="O65">
        <v>15000</v>
      </c>
      <c r="P65" s="16">
        <f t="shared" si="5"/>
        <v>0</v>
      </c>
      <c r="S65" s="18">
        <f t="shared" si="6"/>
        <v>0</v>
      </c>
    </row>
    <row r="66" spans="1:37" ht="26">
      <c r="A66" s="8">
        <v>62</v>
      </c>
      <c r="B66" s="8" t="s">
        <v>81</v>
      </c>
      <c r="C66" s="8" t="s">
        <v>2</v>
      </c>
      <c r="D66" s="9"/>
      <c r="E66" s="5"/>
      <c r="F66" s="5"/>
      <c r="G66" s="5">
        <v>100</v>
      </c>
      <c r="H66" s="5"/>
      <c r="I66" s="10">
        <f t="shared" si="9"/>
        <v>100</v>
      </c>
      <c r="J66" s="17">
        <f t="shared" si="1"/>
        <v>300</v>
      </c>
      <c r="K66" s="13">
        <v>22727</v>
      </c>
      <c r="L66">
        <f t="shared" si="2"/>
        <v>2273</v>
      </c>
      <c r="M66" s="18">
        <f t="shared" si="3"/>
        <v>25000</v>
      </c>
      <c r="N66">
        <f t="shared" si="4"/>
        <v>5000</v>
      </c>
      <c r="O66">
        <v>30000</v>
      </c>
      <c r="P66" s="16">
        <f t="shared" si="5"/>
        <v>0</v>
      </c>
      <c r="S66" s="18">
        <f t="shared" si="6"/>
        <v>0</v>
      </c>
    </row>
    <row r="67" spans="1:37" ht="26">
      <c r="A67" s="8">
        <v>63</v>
      </c>
      <c r="B67" s="8" t="s">
        <v>82</v>
      </c>
      <c r="C67" s="8" t="s">
        <v>2</v>
      </c>
      <c r="D67" s="9"/>
      <c r="E67" s="5"/>
      <c r="F67" s="5"/>
      <c r="G67" s="5"/>
      <c r="H67" s="5">
        <v>50</v>
      </c>
      <c r="I67" s="10">
        <f t="shared" si="9"/>
        <v>50</v>
      </c>
      <c r="J67" s="17">
        <f t="shared" si="1"/>
        <v>800</v>
      </c>
      <c r="K67" s="13">
        <v>30303</v>
      </c>
      <c r="L67">
        <f t="shared" si="2"/>
        <v>3030.3333333333358</v>
      </c>
      <c r="M67" s="18">
        <f t="shared" si="3"/>
        <v>33333.333333333336</v>
      </c>
      <c r="N67">
        <f t="shared" si="4"/>
        <v>6666.6666666666642</v>
      </c>
      <c r="O67">
        <v>40000</v>
      </c>
      <c r="P67" s="16">
        <f t="shared" si="5"/>
        <v>0</v>
      </c>
      <c r="S67" s="18">
        <f t="shared" si="6"/>
        <v>0</v>
      </c>
    </row>
    <row r="68" spans="1:37" ht="26">
      <c r="A68" s="8">
        <v>64</v>
      </c>
      <c r="B68" s="11" t="s">
        <v>41</v>
      </c>
      <c r="C68" s="11" t="s">
        <v>2</v>
      </c>
      <c r="D68" s="7"/>
      <c r="E68" s="10"/>
      <c r="F68" s="10"/>
      <c r="G68" s="10">
        <v>25</v>
      </c>
      <c r="H68" s="10">
        <v>15</v>
      </c>
      <c r="I68" s="10">
        <f t="shared" si="9"/>
        <v>40</v>
      </c>
      <c r="J68" s="17">
        <f t="shared" si="1"/>
        <v>400</v>
      </c>
      <c r="K68" s="13">
        <v>12121</v>
      </c>
      <c r="L68">
        <f t="shared" si="2"/>
        <v>1212.3333333333339</v>
      </c>
      <c r="M68" s="18">
        <f t="shared" si="3"/>
        <v>13333.333333333334</v>
      </c>
      <c r="N68">
        <f t="shared" si="4"/>
        <v>2666.6666666666661</v>
      </c>
      <c r="O68">
        <v>16000</v>
      </c>
      <c r="P68" s="16">
        <f t="shared" si="5"/>
        <v>0</v>
      </c>
      <c r="S68" s="18">
        <f t="shared" si="6"/>
        <v>0</v>
      </c>
    </row>
    <row r="69" spans="1:37" ht="26">
      <c r="A69" s="8">
        <v>65</v>
      </c>
      <c r="B69" s="8" t="s">
        <v>42</v>
      </c>
      <c r="C69" s="8" t="s">
        <v>2</v>
      </c>
      <c r="D69" s="9"/>
      <c r="E69" s="5">
        <v>13</v>
      </c>
      <c r="F69" s="5">
        <v>12</v>
      </c>
      <c r="G69" s="5">
        <v>12</v>
      </c>
      <c r="H69" s="5">
        <v>13</v>
      </c>
      <c r="I69" s="10">
        <f t="shared" si="9"/>
        <v>50</v>
      </c>
      <c r="J69" s="17">
        <f t="shared" si="1"/>
        <v>900</v>
      </c>
      <c r="K69" s="13">
        <v>34091</v>
      </c>
      <c r="L69">
        <f t="shared" si="2"/>
        <v>3409</v>
      </c>
      <c r="M69" s="18">
        <f t="shared" si="3"/>
        <v>37500</v>
      </c>
      <c r="N69">
        <f t="shared" si="4"/>
        <v>7500</v>
      </c>
      <c r="O69">
        <v>45000</v>
      </c>
      <c r="P69" s="16">
        <f t="shared" si="5"/>
        <v>0</v>
      </c>
      <c r="S69" s="18">
        <f t="shared" si="6"/>
        <v>0</v>
      </c>
    </row>
    <row r="70" spans="1:37" ht="26">
      <c r="A70" s="8">
        <v>66</v>
      </c>
      <c r="B70" s="8" t="s">
        <v>43</v>
      </c>
      <c r="C70" s="8" t="s">
        <v>2</v>
      </c>
      <c r="D70" s="9"/>
      <c r="E70" s="5">
        <v>50</v>
      </c>
      <c r="F70" s="5">
        <v>50</v>
      </c>
      <c r="G70" s="5">
        <v>50</v>
      </c>
      <c r="H70" s="5">
        <v>50</v>
      </c>
      <c r="I70" s="10">
        <f t="shared" si="9"/>
        <v>200</v>
      </c>
      <c r="J70" s="17">
        <f t="shared" ref="J70:J87" si="10">O70/I70</f>
        <v>300</v>
      </c>
      <c r="K70" s="13">
        <v>45455</v>
      </c>
      <c r="L70">
        <f t="shared" ref="L70:L87" si="11">O70-N70-K70</f>
        <v>4545</v>
      </c>
      <c r="M70" s="18">
        <f t="shared" ref="M70:M87" si="12">O70-N70</f>
        <v>50000</v>
      </c>
      <c r="N70">
        <f t="shared" ref="N70:N87" si="13">O70-O70/1.2</f>
        <v>10000</v>
      </c>
      <c r="O70">
        <v>60000</v>
      </c>
      <c r="P70" s="16">
        <f t="shared" ref="P70:P87" si="14">U70/I70</f>
        <v>0</v>
      </c>
      <c r="S70" s="18">
        <f t="shared" ref="S70:S87" si="15">U70-T70</f>
        <v>0</v>
      </c>
    </row>
    <row r="71" spans="1:37" ht="26">
      <c r="A71" s="8">
        <v>67</v>
      </c>
      <c r="B71" s="8" t="s">
        <v>15</v>
      </c>
      <c r="C71" s="8" t="s">
        <v>2</v>
      </c>
      <c r="D71" s="9"/>
      <c r="E71" s="5">
        <v>4</v>
      </c>
      <c r="F71" s="5">
        <v>3.5</v>
      </c>
      <c r="G71" s="5">
        <v>3.5</v>
      </c>
      <c r="H71" s="5">
        <v>4</v>
      </c>
      <c r="I71" s="10">
        <f t="shared" si="9"/>
        <v>15</v>
      </c>
      <c r="J71" s="17">
        <f t="shared" si="10"/>
        <v>900</v>
      </c>
      <c r="K71" s="13">
        <v>10227</v>
      </c>
      <c r="L71">
        <f t="shared" si="11"/>
        <v>1023</v>
      </c>
      <c r="M71" s="18">
        <f t="shared" si="12"/>
        <v>11250</v>
      </c>
      <c r="N71">
        <f t="shared" si="13"/>
        <v>2250</v>
      </c>
      <c r="O71">
        <v>13500</v>
      </c>
      <c r="P71" s="16">
        <f t="shared" si="14"/>
        <v>0</v>
      </c>
      <c r="S71" s="18">
        <f t="shared" si="15"/>
        <v>0</v>
      </c>
    </row>
    <row r="72" spans="1:37">
      <c r="A72" s="8">
        <v>68</v>
      </c>
      <c r="B72" s="8" t="s">
        <v>17</v>
      </c>
      <c r="C72" s="8" t="s">
        <v>69</v>
      </c>
      <c r="D72" s="9"/>
      <c r="E72" s="5">
        <v>75</v>
      </c>
      <c r="F72" s="5">
        <v>75</v>
      </c>
      <c r="G72" s="5">
        <v>75</v>
      </c>
      <c r="H72" s="5">
        <v>75</v>
      </c>
      <c r="I72" s="10">
        <f t="shared" si="9"/>
        <v>300</v>
      </c>
      <c r="J72" s="17">
        <f t="shared" si="10"/>
        <v>520</v>
      </c>
      <c r="K72" s="13">
        <v>118182</v>
      </c>
      <c r="L72">
        <f t="shared" si="11"/>
        <v>11818</v>
      </c>
      <c r="M72" s="18">
        <f t="shared" si="12"/>
        <v>130000</v>
      </c>
      <c r="N72">
        <f t="shared" si="13"/>
        <v>26000</v>
      </c>
      <c r="O72">
        <v>156000</v>
      </c>
      <c r="P72" s="16">
        <f t="shared" si="14"/>
        <v>0</v>
      </c>
      <c r="S72" s="18">
        <f t="shared" si="15"/>
        <v>0</v>
      </c>
    </row>
    <row r="73" spans="1:37">
      <c r="A73" s="8">
        <v>69</v>
      </c>
      <c r="B73" s="8" t="s">
        <v>20</v>
      </c>
      <c r="C73" s="8" t="s">
        <v>2</v>
      </c>
      <c r="D73" s="9"/>
      <c r="E73" s="5">
        <v>75</v>
      </c>
      <c r="F73" s="5">
        <v>75</v>
      </c>
      <c r="G73" s="5">
        <v>75</v>
      </c>
      <c r="H73" s="5">
        <v>75</v>
      </c>
      <c r="I73" s="10">
        <f t="shared" si="9"/>
        <v>300</v>
      </c>
      <c r="J73" s="17">
        <f t="shared" si="10"/>
        <v>4200</v>
      </c>
      <c r="K73" s="13">
        <v>954545</v>
      </c>
      <c r="L73">
        <f t="shared" si="11"/>
        <v>95455</v>
      </c>
      <c r="M73" s="18">
        <f t="shared" si="12"/>
        <v>1050000</v>
      </c>
      <c r="N73">
        <f t="shared" si="13"/>
        <v>210000</v>
      </c>
      <c r="O73">
        <v>1260000</v>
      </c>
      <c r="P73" s="16">
        <f t="shared" si="14"/>
        <v>0</v>
      </c>
      <c r="S73" s="18">
        <f t="shared" si="15"/>
        <v>0</v>
      </c>
    </row>
    <row r="74" spans="1:37" ht="26">
      <c r="A74" s="8">
        <v>70</v>
      </c>
      <c r="B74" s="8" t="s">
        <v>21</v>
      </c>
      <c r="C74" s="8" t="s">
        <v>69</v>
      </c>
      <c r="D74" s="9"/>
      <c r="E74" s="5">
        <v>88</v>
      </c>
      <c r="F74" s="5">
        <v>87</v>
      </c>
      <c r="G74" s="5">
        <v>87</v>
      </c>
      <c r="H74" s="5">
        <v>88</v>
      </c>
      <c r="I74" s="10">
        <f t="shared" si="9"/>
        <v>350</v>
      </c>
      <c r="J74" s="17">
        <f t="shared" si="10"/>
        <v>450</v>
      </c>
      <c r="K74" s="13">
        <v>119318</v>
      </c>
      <c r="L74">
        <f t="shared" si="11"/>
        <v>11932</v>
      </c>
      <c r="M74" s="18">
        <f t="shared" si="12"/>
        <v>131250</v>
      </c>
      <c r="N74">
        <f t="shared" si="13"/>
        <v>26250</v>
      </c>
      <c r="O74">
        <v>157500</v>
      </c>
      <c r="P74" s="16">
        <f t="shared" si="14"/>
        <v>0</v>
      </c>
      <c r="S74" s="18">
        <f t="shared" si="15"/>
        <v>0</v>
      </c>
    </row>
    <row r="75" spans="1:37">
      <c r="A75" s="8">
        <v>71</v>
      </c>
      <c r="B75" s="8" t="s">
        <v>90</v>
      </c>
      <c r="C75" s="8" t="s">
        <v>2</v>
      </c>
      <c r="D75" s="9"/>
      <c r="E75" s="5">
        <v>5</v>
      </c>
      <c r="F75" s="5">
        <v>5</v>
      </c>
      <c r="G75" s="5">
        <v>5</v>
      </c>
      <c r="H75" s="5">
        <v>5</v>
      </c>
      <c r="I75" s="10">
        <f t="shared" si="9"/>
        <v>20</v>
      </c>
      <c r="J75" s="17">
        <f t="shared" si="10"/>
        <v>600</v>
      </c>
      <c r="K75" s="13">
        <v>9091</v>
      </c>
      <c r="L75">
        <f t="shared" si="11"/>
        <v>909</v>
      </c>
      <c r="M75" s="18">
        <f t="shared" si="12"/>
        <v>10000</v>
      </c>
      <c r="N75">
        <f t="shared" si="13"/>
        <v>2000</v>
      </c>
      <c r="O75">
        <v>12000</v>
      </c>
      <c r="P75" s="16">
        <f t="shared" si="14"/>
        <v>0</v>
      </c>
      <c r="S75" s="18">
        <f t="shared" si="15"/>
        <v>0</v>
      </c>
    </row>
    <row r="76" spans="1:37" ht="39">
      <c r="A76" s="8">
        <v>72</v>
      </c>
      <c r="B76" s="8" t="s">
        <v>85</v>
      </c>
      <c r="C76" s="8" t="s">
        <v>5</v>
      </c>
      <c r="D76" s="9"/>
      <c r="E76" s="5">
        <v>400</v>
      </c>
      <c r="F76" s="5">
        <v>350</v>
      </c>
      <c r="G76" s="5">
        <v>350</v>
      </c>
      <c r="H76" s="5">
        <v>400</v>
      </c>
      <c r="I76" s="10">
        <f t="shared" si="9"/>
        <v>1500</v>
      </c>
      <c r="J76" s="17">
        <f t="shared" si="10"/>
        <v>360</v>
      </c>
      <c r="K76" s="13">
        <v>409091</v>
      </c>
      <c r="L76">
        <f t="shared" si="11"/>
        <v>40909</v>
      </c>
      <c r="M76" s="18">
        <f t="shared" si="12"/>
        <v>450000</v>
      </c>
      <c r="N76">
        <f t="shared" si="13"/>
        <v>90000</v>
      </c>
      <c r="O76">
        <v>540000</v>
      </c>
      <c r="P76" s="16">
        <f t="shared" si="14"/>
        <v>0</v>
      </c>
      <c r="S76" s="18">
        <f t="shared" si="15"/>
        <v>0</v>
      </c>
    </row>
    <row r="77" spans="1:37">
      <c r="A77" s="8">
        <v>73</v>
      </c>
      <c r="B77" s="8" t="s">
        <v>23</v>
      </c>
      <c r="C77" s="8" t="s">
        <v>2</v>
      </c>
      <c r="D77" s="9"/>
      <c r="E77" s="5">
        <v>1140</v>
      </c>
      <c r="F77" s="5">
        <v>1140</v>
      </c>
      <c r="G77" s="5">
        <v>1140</v>
      </c>
      <c r="H77" s="5">
        <v>1140</v>
      </c>
      <c r="I77" s="10">
        <f t="shared" si="9"/>
        <v>4560</v>
      </c>
      <c r="J77" s="17">
        <f t="shared" si="10"/>
        <v>0</v>
      </c>
      <c r="K77" s="13"/>
      <c r="L77">
        <f t="shared" si="11"/>
        <v>0</v>
      </c>
      <c r="M77" s="18">
        <f t="shared" si="12"/>
        <v>0</v>
      </c>
      <c r="N77">
        <f t="shared" si="13"/>
        <v>0</v>
      </c>
      <c r="P77" s="16">
        <f t="shared" si="14"/>
        <v>0</v>
      </c>
      <c r="S77" s="18">
        <f t="shared" si="15"/>
        <v>0</v>
      </c>
      <c r="AG77" s="16">
        <f>AK77/I77</f>
        <v>360</v>
      </c>
      <c r="AH77">
        <v>1368000</v>
      </c>
      <c r="AI77">
        <v>273600</v>
      </c>
      <c r="AJ77" s="18">
        <v>1641600</v>
      </c>
      <c r="AK77">
        <v>1641600</v>
      </c>
    </row>
    <row r="78" spans="1:37" ht="52">
      <c r="A78" s="8">
        <v>74</v>
      </c>
      <c r="B78" s="8" t="s">
        <v>51</v>
      </c>
      <c r="C78" s="8" t="s">
        <v>2</v>
      </c>
      <c r="D78" s="9"/>
      <c r="E78" s="5">
        <v>200</v>
      </c>
      <c r="F78" s="5">
        <v>200</v>
      </c>
      <c r="G78" s="5">
        <v>200</v>
      </c>
      <c r="H78" s="5">
        <v>200</v>
      </c>
      <c r="I78" s="10">
        <f t="shared" si="9"/>
        <v>800</v>
      </c>
      <c r="J78" s="17">
        <f t="shared" si="10"/>
        <v>2400</v>
      </c>
      <c r="K78" s="13">
        <v>1454545</v>
      </c>
      <c r="L78">
        <f t="shared" si="11"/>
        <v>145455</v>
      </c>
      <c r="M78" s="18">
        <f t="shared" si="12"/>
        <v>1600000</v>
      </c>
      <c r="N78">
        <f t="shared" si="13"/>
        <v>320000</v>
      </c>
      <c r="O78">
        <v>1920000</v>
      </c>
      <c r="P78" s="16">
        <f t="shared" si="14"/>
        <v>0</v>
      </c>
      <c r="S78" s="18">
        <f t="shared" si="15"/>
        <v>0</v>
      </c>
    </row>
    <row r="79" spans="1:37" ht="39">
      <c r="A79" s="8">
        <v>75</v>
      </c>
      <c r="B79" s="8" t="s">
        <v>86</v>
      </c>
      <c r="C79" s="8" t="s">
        <v>2</v>
      </c>
      <c r="D79" s="9"/>
      <c r="E79" s="5">
        <v>150</v>
      </c>
      <c r="F79" s="5">
        <v>150</v>
      </c>
      <c r="G79" s="5">
        <v>150</v>
      </c>
      <c r="H79" s="5">
        <v>150</v>
      </c>
      <c r="I79" s="10">
        <f t="shared" si="9"/>
        <v>600</v>
      </c>
      <c r="J79" s="17">
        <f t="shared" si="10"/>
        <v>1400</v>
      </c>
      <c r="K79" s="13">
        <v>636364</v>
      </c>
      <c r="L79">
        <f t="shared" si="11"/>
        <v>63636</v>
      </c>
      <c r="M79" s="18">
        <f t="shared" si="12"/>
        <v>700000</v>
      </c>
      <c r="N79">
        <f t="shared" si="13"/>
        <v>140000</v>
      </c>
      <c r="O79">
        <v>840000</v>
      </c>
      <c r="P79" s="16">
        <f t="shared" si="14"/>
        <v>0</v>
      </c>
      <c r="S79" s="18">
        <f t="shared" si="15"/>
        <v>0</v>
      </c>
    </row>
    <row r="80" spans="1:37">
      <c r="A80" s="8">
        <v>76</v>
      </c>
      <c r="B80" s="8" t="s">
        <v>24</v>
      </c>
      <c r="C80" s="8" t="s">
        <v>11</v>
      </c>
      <c r="D80" s="9"/>
      <c r="E80" s="5">
        <v>1250</v>
      </c>
      <c r="F80" s="5">
        <v>1250</v>
      </c>
      <c r="G80" s="5">
        <v>1250</v>
      </c>
      <c r="H80" s="5">
        <v>1250</v>
      </c>
      <c r="I80" s="10">
        <f t="shared" si="9"/>
        <v>5000</v>
      </c>
      <c r="J80" s="17">
        <f t="shared" si="10"/>
        <v>65</v>
      </c>
      <c r="K80" s="13">
        <v>246212</v>
      </c>
      <c r="L80">
        <f t="shared" si="11"/>
        <v>24621.333333333372</v>
      </c>
      <c r="M80" s="18">
        <f t="shared" si="12"/>
        <v>270833.33333333337</v>
      </c>
      <c r="N80">
        <f t="shared" si="13"/>
        <v>54166.666666666628</v>
      </c>
      <c r="O80">
        <v>325000</v>
      </c>
      <c r="P80" s="16">
        <f t="shared" si="14"/>
        <v>0</v>
      </c>
      <c r="S80" s="18">
        <f t="shared" si="15"/>
        <v>0</v>
      </c>
    </row>
    <row r="81" spans="1:19" ht="26">
      <c r="A81" s="8">
        <v>77</v>
      </c>
      <c r="B81" s="8" t="s">
        <v>95</v>
      </c>
      <c r="C81" s="8" t="s">
        <v>2</v>
      </c>
      <c r="D81" s="9"/>
      <c r="E81" s="5">
        <v>65</v>
      </c>
      <c r="F81" s="5">
        <v>60</v>
      </c>
      <c r="G81" s="5">
        <v>60</v>
      </c>
      <c r="H81" s="5">
        <v>65</v>
      </c>
      <c r="I81" s="10">
        <f t="shared" si="9"/>
        <v>250</v>
      </c>
      <c r="J81" s="17">
        <f t="shared" si="10"/>
        <v>2200</v>
      </c>
      <c r="K81" s="13">
        <v>416666</v>
      </c>
      <c r="L81">
        <f t="shared" si="11"/>
        <v>41667.333333333372</v>
      </c>
      <c r="M81" s="18">
        <f t="shared" si="12"/>
        <v>458333.33333333337</v>
      </c>
      <c r="N81">
        <f t="shared" si="13"/>
        <v>91666.666666666628</v>
      </c>
      <c r="O81">
        <v>550000</v>
      </c>
      <c r="P81" s="16">
        <f t="shared" si="14"/>
        <v>0</v>
      </c>
      <c r="S81" s="18">
        <f t="shared" si="15"/>
        <v>0</v>
      </c>
    </row>
    <row r="82" spans="1:19">
      <c r="A82" s="8">
        <v>78</v>
      </c>
      <c r="B82" s="8" t="s">
        <v>94</v>
      </c>
      <c r="C82" s="8" t="s">
        <v>2</v>
      </c>
      <c r="D82" s="9"/>
      <c r="E82" s="5">
        <v>50</v>
      </c>
      <c r="F82" s="5">
        <v>50</v>
      </c>
      <c r="G82" s="5"/>
      <c r="H82" s="5">
        <v>50</v>
      </c>
      <c r="I82" s="10">
        <f t="shared" si="9"/>
        <v>150</v>
      </c>
      <c r="J82" s="17">
        <f t="shared" si="10"/>
        <v>1600</v>
      </c>
      <c r="K82" s="13">
        <v>181818</v>
      </c>
      <c r="L82">
        <f t="shared" si="11"/>
        <v>18182</v>
      </c>
      <c r="M82" s="18">
        <f t="shared" si="12"/>
        <v>200000</v>
      </c>
      <c r="N82">
        <f t="shared" si="13"/>
        <v>40000</v>
      </c>
      <c r="O82">
        <v>240000</v>
      </c>
      <c r="P82" s="16">
        <f t="shared" si="14"/>
        <v>0</v>
      </c>
      <c r="S82" s="18">
        <f t="shared" si="15"/>
        <v>0</v>
      </c>
    </row>
    <row r="83" spans="1:19" ht="52">
      <c r="A83" s="8">
        <v>79</v>
      </c>
      <c r="B83" s="8" t="s">
        <v>93</v>
      </c>
      <c r="C83" s="8" t="s">
        <v>2</v>
      </c>
      <c r="D83" s="9"/>
      <c r="E83" s="5">
        <v>25</v>
      </c>
      <c r="F83" s="5">
        <v>25</v>
      </c>
      <c r="G83" s="5">
        <v>25</v>
      </c>
      <c r="H83" s="5">
        <v>25</v>
      </c>
      <c r="I83" s="10">
        <f t="shared" si="9"/>
        <v>100</v>
      </c>
      <c r="J83" s="17">
        <f t="shared" si="10"/>
        <v>2000</v>
      </c>
      <c r="K83" s="13">
        <v>151515</v>
      </c>
      <c r="L83">
        <f t="shared" si="11"/>
        <v>15151.666666666686</v>
      </c>
      <c r="M83" s="18">
        <f t="shared" si="12"/>
        <v>166666.66666666669</v>
      </c>
      <c r="N83">
        <f t="shared" si="13"/>
        <v>33333.333333333314</v>
      </c>
      <c r="O83">
        <v>200000</v>
      </c>
      <c r="P83" s="16">
        <f t="shared" si="14"/>
        <v>0</v>
      </c>
      <c r="S83" s="18">
        <f t="shared" si="15"/>
        <v>0</v>
      </c>
    </row>
    <row r="84" spans="1:19" ht="26">
      <c r="A84" s="8">
        <v>80</v>
      </c>
      <c r="B84" s="8" t="s">
        <v>87</v>
      </c>
      <c r="C84" s="8" t="s">
        <v>2</v>
      </c>
      <c r="D84" s="9"/>
      <c r="E84" s="5">
        <v>2</v>
      </c>
      <c r="F84" s="5">
        <v>1.5</v>
      </c>
      <c r="G84" s="5">
        <v>1.5</v>
      </c>
      <c r="H84" s="5">
        <v>2</v>
      </c>
      <c r="I84" s="10">
        <f t="shared" si="9"/>
        <v>7</v>
      </c>
      <c r="J84" s="17">
        <f t="shared" si="10"/>
        <v>650</v>
      </c>
      <c r="K84" s="13">
        <v>3447</v>
      </c>
      <c r="L84">
        <f t="shared" si="11"/>
        <v>344.66666666666697</v>
      </c>
      <c r="M84" s="18">
        <f t="shared" si="12"/>
        <v>3791.666666666667</v>
      </c>
      <c r="N84">
        <f t="shared" si="13"/>
        <v>758.33333333333303</v>
      </c>
      <c r="O84">
        <v>4550</v>
      </c>
      <c r="P84" s="16">
        <f t="shared" si="14"/>
        <v>0</v>
      </c>
      <c r="S84" s="18">
        <f t="shared" si="15"/>
        <v>0</v>
      </c>
    </row>
    <row r="85" spans="1:19" ht="26">
      <c r="A85" s="8">
        <v>81</v>
      </c>
      <c r="B85" s="8" t="s">
        <v>48</v>
      </c>
      <c r="C85" s="8" t="s">
        <v>2</v>
      </c>
      <c r="D85" s="9"/>
      <c r="E85" s="5">
        <v>50</v>
      </c>
      <c r="F85" s="5">
        <v>50</v>
      </c>
      <c r="G85" s="5">
        <v>50</v>
      </c>
      <c r="H85" s="5">
        <v>50</v>
      </c>
      <c r="I85" s="10">
        <f t="shared" si="9"/>
        <v>200</v>
      </c>
      <c r="J85" s="17">
        <f t="shared" si="10"/>
        <v>2200</v>
      </c>
      <c r="K85" s="13">
        <v>333334</v>
      </c>
      <c r="L85">
        <f t="shared" si="11"/>
        <v>33332.666666666686</v>
      </c>
      <c r="M85" s="18">
        <f t="shared" si="12"/>
        <v>366666.66666666669</v>
      </c>
      <c r="N85">
        <f t="shared" si="13"/>
        <v>73333.333333333314</v>
      </c>
      <c r="O85">
        <v>440000</v>
      </c>
      <c r="P85" s="16">
        <f t="shared" si="14"/>
        <v>0</v>
      </c>
      <c r="S85" s="18">
        <f t="shared" si="15"/>
        <v>0</v>
      </c>
    </row>
    <row r="86" spans="1:19" ht="26">
      <c r="A86" s="8">
        <v>82</v>
      </c>
      <c r="B86" s="8" t="s">
        <v>40</v>
      </c>
      <c r="C86" s="8" t="s">
        <v>2</v>
      </c>
      <c r="D86" s="9"/>
      <c r="E86" s="5">
        <v>140</v>
      </c>
      <c r="F86" s="5">
        <v>140</v>
      </c>
      <c r="G86" s="5">
        <v>140</v>
      </c>
      <c r="H86" s="5">
        <v>140</v>
      </c>
      <c r="I86" s="10">
        <f t="shared" si="9"/>
        <v>560</v>
      </c>
      <c r="J86" s="17">
        <f t="shared" si="10"/>
        <v>4350</v>
      </c>
      <c r="K86" s="13">
        <v>1845455</v>
      </c>
      <c r="L86">
        <f t="shared" si="11"/>
        <v>184545</v>
      </c>
      <c r="M86" s="18">
        <f t="shared" si="12"/>
        <v>2030000</v>
      </c>
      <c r="N86">
        <f t="shared" si="13"/>
        <v>406000</v>
      </c>
      <c r="O86">
        <v>2436000</v>
      </c>
      <c r="P86" s="16">
        <f t="shared" si="14"/>
        <v>0</v>
      </c>
      <c r="S86" s="18">
        <f t="shared" si="15"/>
        <v>0</v>
      </c>
    </row>
    <row r="87" spans="1:19">
      <c r="A87" s="8">
        <v>83</v>
      </c>
      <c r="B87" s="1" t="s">
        <v>97</v>
      </c>
      <c r="C87" s="1" t="s">
        <v>2</v>
      </c>
      <c r="E87" s="12">
        <v>1.5</v>
      </c>
      <c r="F87" s="12">
        <v>1.5</v>
      </c>
      <c r="G87" s="12">
        <v>1.5</v>
      </c>
      <c r="H87" s="12">
        <v>1.5</v>
      </c>
      <c r="I87" s="10">
        <f t="shared" si="9"/>
        <v>6</v>
      </c>
      <c r="J87" s="17">
        <f t="shared" si="10"/>
        <v>1600</v>
      </c>
      <c r="K87" s="13">
        <v>7273</v>
      </c>
      <c r="L87">
        <f t="shared" si="11"/>
        <v>727</v>
      </c>
      <c r="M87" s="18">
        <f t="shared" si="12"/>
        <v>8000</v>
      </c>
      <c r="N87">
        <f t="shared" si="13"/>
        <v>1600</v>
      </c>
      <c r="O87">
        <v>9600</v>
      </c>
      <c r="P87" s="16">
        <f t="shared" si="14"/>
        <v>0</v>
      </c>
      <c r="S87" s="18">
        <f t="shared" si="15"/>
        <v>0</v>
      </c>
    </row>
  </sheetData>
  <mergeCells count="2">
    <mergeCell ref="B3:I3"/>
    <mergeCell ref="P3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2019-12-21T13:02:36Z</dcterms:modified>
</cp:coreProperties>
</file>