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</sheets>
  <definedNames>
    <definedName name="_xlnm._FilterDatabase" localSheetId="0" hidden="1">Лист1!$A$4:$CB$169</definedName>
  </definedNames>
  <calcPr calcId="124519"/>
</workbook>
</file>

<file path=xl/calcChain.xml><?xml version="1.0" encoding="utf-8"?>
<calcChain xmlns="http://schemas.openxmlformats.org/spreadsheetml/2006/main">
  <c r="BZ7" i="1"/>
  <c r="BZ155" l="1"/>
  <c r="BZ8"/>
  <c r="BZ9"/>
  <c r="BZ10"/>
  <c r="BZ11"/>
  <c r="BZ12"/>
  <c r="BZ13"/>
  <c r="BZ14"/>
  <c r="BZ15"/>
  <c r="BZ16"/>
  <c r="BZ17"/>
  <c r="BZ18"/>
  <c r="BZ19"/>
  <c r="BZ20"/>
  <c r="BZ21"/>
  <c r="BZ22"/>
  <c r="BZ23"/>
  <c r="BZ24"/>
  <c r="BZ25"/>
  <c r="BZ26"/>
  <c r="BZ27"/>
  <c r="BZ28"/>
  <c r="BZ29"/>
  <c r="BZ30"/>
  <c r="BZ31"/>
  <c r="BZ32"/>
  <c r="BZ33"/>
  <c r="BZ34"/>
  <c r="BZ35"/>
  <c r="BZ36"/>
  <c r="BZ37"/>
  <c r="BZ38"/>
  <c r="BZ39"/>
  <c r="BZ40"/>
  <c r="BZ41"/>
  <c r="BZ42"/>
  <c r="BZ43"/>
  <c r="BZ44"/>
  <c r="BZ45"/>
  <c r="BZ46"/>
  <c r="BZ47"/>
  <c r="BZ48"/>
  <c r="BZ49"/>
  <c r="BZ50"/>
  <c r="BZ51"/>
  <c r="BZ52"/>
  <c r="BZ53"/>
  <c r="BZ54"/>
  <c r="BZ55"/>
  <c r="BZ56"/>
  <c r="BZ57"/>
  <c r="BZ58"/>
  <c r="BZ59"/>
  <c r="BZ60"/>
  <c r="BZ61"/>
  <c r="BZ62"/>
  <c r="BZ63"/>
  <c r="BZ64"/>
  <c r="BZ65"/>
  <c r="BZ66"/>
  <c r="BZ67"/>
  <c r="BZ68"/>
  <c r="BZ69"/>
  <c r="BZ70"/>
  <c r="BZ71"/>
  <c r="BZ72"/>
  <c r="BZ73"/>
  <c r="BZ74"/>
  <c r="BZ75"/>
  <c r="BZ76"/>
  <c r="BZ77"/>
  <c r="BZ78"/>
  <c r="BZ79"/>
  <c r="BZ80"/>
  <c r="BZ81"/>
  <c r="BZ82"/>
  <c r="BZ83"/>
  <c r="BZ84"/>
  <c r="BZ85"/>
  <c r="BZ86"/>
  <c r="BZ87"/>
  <c r="BZ88"/>
  <c r="BZ89"/>
  <c r="BZ90"/>
  <c r="BZ91"/>
  <c r="BZ92"/>
  <c r="BZ93"/>
  <c r="BZ94"/>
  <c r="BZ95"/>
  <c r="BZ96"/>
  <c r="BZ97"/>
  <c r="BZ98"/>
  <c r="BZ99"/>
  <c r="BZ100"/>
  <c r="BZ101"/>
  <c r="BZ102"/>
  <c r="BZ103"/>
  <c r="BZ104"/>
  <c r="BZ105"/>
  <c r="BZ106"/>
  <c r="BZ107"/>
  <c r="BZ108"/>
  <c r="BZ109"/>
  <c r="BZ110"/>
  <c r="BZ111"/>
  <c r="BZ112"/>
  <c r="BZ113"/>
  <c r="BZ114"/>
  <c r="BZ115"/>
  <c r="BZ116"/>
  <c r="BZ117"/>
  <c r="BZ118"/>
  <c r="BZ119"/>
  <c r="BZ120"/>
  <c r="BZ121"/>
  <c r="BZ122"/>
  <c r="BZ123"/>
  <c r="BZ124"/>
  <c r="BZ125"/>
  <c r="BZ126"/>
  <c r="BZ127"/>
  <c r="BZ128"/>
  <c r="BZ129"/>
  <c r="BZ130"/>
  <c r="BZ131"/>
  <c r="BZ132"/>
  <c r="BZ133"/>
  <c r="BZ134"/>
  <c r="BZ135"/>
  <c r="BZ136"/>
  <c r="BZ137"/>
  <c r="BZ138"/>
  <c r="BZ139"/>
  <c r="BZ140"/>
  <c r="BZ141"/>
  <c r="BZ142"/>
  <c r="BZ143"/>
  <c r="BZ144"/>
  <c r="BZ145"/>
  <c r="BZ146"/>
  <c r="BZ147"/>
  <c r="BZ148"/>
  <c r="BZ149"/>
  <c r="BZ150"/>
  <c r="BZ151"/>
  <c r="BZ152"/>
  <c r="BZ153"/>
  <c r="BZ154"/>
  <c r="BZ156"/>
  <c r="BZ157"/>
  <c r="BZ158"/>
  <c r="BZ159"/>
  <c r="BZ160"/>
  <c r="BZ161"/>
  <c r="BZ162"/>
  <c r="BZ163"/>
  <c r="BZ164"/>
  <c r="BZ165"/>
  <c r="BZ166"/>
  <c r="BZ167"/>
  <c r="BZ168"/>
  <c r="BZ169"/>
</calcChain>
</file>

<file path=xl/sharedStrings.xml><?xml version="1.0" encoding="utf-8"?>
<sst xmlns="http://schemas.openxmlformats.org/spreadsheetml/2006/main" count="508" uniqueCount="205">
  <si>
    <t>հ/հ</t>
  </si>
  <si>
    <t>Ա ն վ ա ն ու մ ը*</t>
  </si>
  <si>
    <t>Չափի 
միավորը</t>
  </si>
  <si>
    <t>Քանակ</t>
  </si>
  <si>
    <t>Նախահաշվային գներ</t>
  </si>
  <si>
    <t>հատ</t>
  </si>
  <si>
    <t xml:space="preserve">հատ   </t>
  </si>
  <si>
    <t>Նատալի Ֆարմ</t>
  </si>
  <si>
    <t>Լեյկո</t>
  </si>
  <si>
    <t>Հավելված1</t>
  </si>
  <si>
    <t>Գնահատման թերթիկ</t>
  </si>
  <si>
    <t>Թել վիր .Պոլիգլիկոիդ ացիդ 1 40մմ ծակող ասողով 75սմ</t>
  </si>
  <si>
    <t>Ստամոքսի   զոնդ  N 12</t>
  </si>
  <si>
    <t>Ստամոքսի   զոնդ  N 14</t>
  </si>
  <si>
    <t>Շպատել փայտյա, ոչ ստերիլ</t>
  </si>
  <si>
    <t>Վիր.թել Նայլոն N2/0  40մմ կտրող ասեղով 75-90 սմ</t>
  </si>
  <si>
    <t>Բախիլ</t>
  </si>
  <si>
    <t>զույգ</t>
  </si>
  <si>
    <t>Էնդոտրախեալ խողովակ N3 առանց մանժետ</t>
  </si>
  <si>
    <t>Էնդոտրախեալ խողովակ N3,5 առանց մանժետ</t>
  </si>
  <si>
    <t>Էնդոտրախեալ խողովակ N4 առանց մանժետ</t>
  </si>
  <si>
    <t>Էնդոտրախեալ խողովակ N4,5 առանց մանժետ</t>
  </si>
  <si>
    <t>Ստերիլ   պետրիի   թասեր</t>
  </si>
  <si>
    <t>Ասպիրացիոն կաթետր N12</t>
  </si>
  <si>
    <t>Պլաստիկ վակումային փորձանոթ գել ակտիվատոր պարունակող, արյուն վերցնելու համար 5մլ N100</t>
  </si>
  <si>
    <t>Վակուտայներ փորձանոթ առանց հակամակարդիչի</t>
  </si>
  <si>
    <t>Կաթետր երակային G 22</t>
  </si>
  <si>
    <t>Պլաստիկ միկրոփորձանոթ մազանոթային արյուն վերցնելու համար ԷԴՏԱ 100մկլ</t>
  </si>
  <si>
    <t xml:space="preserve">Ռենտգեն ժապավեն 30x40 </t>
  </si>
  <si>
    <t>Պանչենկովի ապարատի էրիտրոցիտների արագություն որոշող կաթոցիկներ</t>
  </si>
  <si>
    <t xml:space="preserve">Ատսոս կոագուլյատորի ծայրադիր </t>
  </si>
  <si>
    <t xml:space="preserve">Ներարկիչ ասեղով, միանվագ օգտագործման  5.0  22Gx1 1/2" </t>
  </si>
  <si>
    <t>Կաթետր ֆեդինգ տուբ N8</t>
  </si>
  <si>
    <t>Արհեստական շնչապարատի պարկ 1լ</t>
  </si>
  <si>
    <t>Արհեստական շնչապարատի պարկ 1,5լ</t>
  </si>
  <si>
    <t>Արհեստական շնչապարատի պարկ 2լ</t>
  </si>
  <si>
    <t>Կիրշների շյուղ 1.5մմ</t>
  </si>
  <si>
    <t>Ասպիրացիոն կաթետր N10</t>
  </si>
  <si>
    <t>Ասպիրացիոն կաթետր N8</t>
  </si>
  <si>
    <t xml:space="preserve">КТГ ժապավեն 210մմx30մ ֆետալ էկրանի </t>
  </si>
  <si>
    <t>Վիրաբուժական ձեռնոցներ ստերիլ N 8</t>
  </si>
  <si>
    <t xml:space="preserve">Թասակ բժշկական </t>
  </si>
  <si>
    <t>Կաթետր երակային  G 16</t>
  </si>
  <si>
    <t>Կաթետր երակային  G 18</t>
  </si>
  <si>
    <t xml:space="preserve">Վիրաբուժական ձեռնոցներ ստերիլ N 6,5   </t>
  </si>
  <si>
    <t xml:space="preserve">Վիրաբուժական ձեռնոցներ ստերիլ N 7,5   </t>
  </si>
  <si>
    <t xml:space="preserve">Ռենտգեն ժապավեն 18x24 </t>
  </si>
  <si>
    <t>Ռենտգեն ժապավեն 24x30</t>
  </si>
  <si>
    <t>Ռենտգեն ժապավեն 13x18</t>
  </si>
  <si>
    <t>Ստերիլ   մանրէաբանական  օղ      (10 մկլ.)</t>
  </si>
  <si>
    <t>Երկկողմանի ֆոլկմանի գդալիկ</t>
  </si>
  <si>
    <t>Միզահավաք պարկ ստերիլ 2լիտր</t>
  </si>
  <si>
    <t>Ստամոքսի   զոնդ N 18</t>
  </si>
  <si>
    <t>Ծածկապակի 24x24</t>
  </si>
  <si>
    <t>Ներարկիչ ասեղով, միանվագ օգտագործման 20.0 21Gx1 1/2"</t>
  </si>
  <si>
    <t>Կաթետր ֆեդինգ տուբ N6</t>
  </si>
  <si>
    <t>Վիրաբուժական ասեղ ծակող20մմ  1/2</t>
  </si>
  <si>
    <t>Վիրաբուժական ասեղ ծակող 25մմ  1/2</t>
  </si>
  <si>
    <t>Վիրաբուժական ասեղ կտրող 25մմ  3/8</t>
  </si>
  <si>
    <t>Տակդիր սավան 60x60</t>
  </si>
  <si>
    <t>Վիրաբուժական ասեղ կտրող 30մմ  3/8</t>
  </si>
  <si>
    <t>Վիր.թել վիքրիլ N3/0  35մմ ծակող ասեղով  75-90 սմ</t>
  </si>
  <si>
    <t>Միզային կաթետր ֆոլեի N10</t>
  </si>
  <si>
    <t>Միզային կաթետր ֆոլեի N8</t>
  </si>
  <si>
    <t>Միզային կաթետր ֆոլեի N18</t>
  </si>
  <si>
    <t>Ծայրակալ ավտոմատ պիպետների 100մկլ  -200մկլ</t>
  </si>
  <si>
    <t>Վիր.թել վիքրիլ N4/0  35մմ ծակող ասեղով  75-90 սմ</t>
  </si>
  <si>
    <t>0.02 մլ-ոց պիպետկա</t>
  </si>
  <si>
    <t>Մանրէաբանական   հետազոտության   համար   նմուշառման   տարողության  տրանսպորտային  միջավայրի  առկայությամբ</t>
  </si>
  <si>
    <t>Թղթե անձեռոցիկ գլանափաթեթ 60սմ*90մ</t>
  </si>
  <si>
    <t>Թղթե անձեռոցիկ գլանափաթեթ 50սմ*50մ</t>
  </si>
  <si>
    <t>Վիրաբուժական ասեղ կտրող 40մմ 3/8</t>
  </si>
  <si>
    <t>Կաթետր երակային  G 20</t>
  </si>
  <si>
    <t>Նշտարի  ծայրադիր չժանգոտվող պողպատից N21</t>
  </si>
  <si>
    <t>Ջերմաչափ սնդիկային</t>
  </si>
  <si>
    <t>Գիպսի փաթաթան 3մx20սմ</t>
  </si>
  <si>
    <t>Ներարկիչ ասեղով, միանվագ օգտագործման 50.0 19Gx1 1/2" ռեզբայով պերֆուզոր</t>
  </si>
  <si>
    <t>Վիր. թել պոլիգլիկոիդ ացիդ N 2/0  40մմ ասեղով 75-90 սմ</t>
  </si>
  <si>
    <t>Ստերիլ փորձանոթներ կափարիչով EDTA  հակակոագուլյանտով</t>
  </si>
  <si>
    <t>Բժշկական բամբակ 100,0 շերտավոր</t>
  </si>
  <si>
    <t>Մանրէաբանական   հետազոտության   համար   նմուշառման   տարողության  առանց տրանսպորտային  միջավայրի  մետաղական ձողիկներով</t>
  </si>
  <si>
    <t>Ասպիրացիոն կաթետր N6</t>
  </si>
  <si>
    <t>Թել Պոլիգլիկոիդ ացիդ 0 35մմ  ծակող ասեղեղով 75-90սմ</t>
  </si>
  <si>
    <t xml:space="preserve">Նշտարի  ծայրադիր չժանգոտվող պողպատից N15 </t>
  </si>
  <si>
    <t>Ասպիրացիոն  կատետր  N16</t>
  </si>
  <si>
    <t>Ներարկիչ  ասեղով 1.0 29G U100 ֆիքսված ասեղով</t>
  </si>
  <si>
    <t>ՊԱՊ քսուքի հավաքածու</t>
  </si>
  <si>
    <t>Ստամոքսի   զոնդ N 16</t>
  </si>
  <si>
    <t>Ներարկիչ  ասեղով, միանվագ օգտագործման 3.0 23Gx1 1/4"</t>
  </si>
  <si>
    <t>Նորածնի թևկապ   վարդագույն և կապույտ</t>
  </si>
  <si>
    <t>Պաշտպանիչ եռաշերտ դիմակ ռեզինով</t>
  </si>
  <si>
    <t>Պոլիպրոպիլենային բիոցանց 15*15</t>
  </si>
  <si>
    <t>Պոլիպրոպիլենային բիոցանց N6x11</t>
  </si>
  <si>
    <t>Ասպիրացիոն  կաթետեր  N14</t>
  </si>
  <si>
    <t>Բժշկական թանզիֆ (մարլյա) 30+2գ/մ²</t>
  </si>
  <si>
    <t>մետր</t>
  </si>
  <si>
    <t xml:space="preserve">Առարկայական ապակի </t>
  </si>
  <si>
    <t>Սկարիֆիկատոր  22G</t>
  </si>
  <si>
    <t>Էնդոտրախեալ խողովակ N6 մանժետով</t>
  </si>
  <si>
    <t>Վիրաբուժական ասեղ ծակող 30մմ 1/2</t>
  </si>
  <si>
    <t>Դեղերի ներարկման համակարգեր</t>
  </si>
  <si>
    <t>Միզային կաթետեր ֆոլեի N14</t>
  </si>
  <si>
    <t>Մանրէազերծ նմուշառման տարողություն 60մլ</t>
  </si>
  <si>
    <t xml:space="preserve"> Նմուշառման  ոչ մանրէազերծ տարողություն 60մլ</t>
  </si>
  <si>
    <t>Կոմբինացված ջեռակ 2լ</t>
  </si>
  <si>
    <t>Վիր.թել վիքրիլ N5/0 25մմ ծակող ասեղով 75-90 սմ</t>
  </si>
  <si>
    <t>Պորտալարի զաժիմ</t>
  </si>
  <si>
    <t>Տակդիր սավան ներծծող 60*90</t>
  </si>
  <si>
    <t>Ապակյա փորձանոթներ 15մլ</t>
  </si>
  <si>
    <t>Ցենտրիֆուգային ապակյա փորձանոթներ շտրիխավորված 10մլ-20մլ</t>
  </si>
  <si>
    <t>Վիրաբուժական ասեղ ծակող 35մմ 1,2</t>
  </si>
  <si>
    <t xml:space="preserve">Մանրէաբանական   հետազոտության   համար   նմուշառման   տարողության  առանց տրանսպորտային  միջավայրի  </t>
  </si>
  <si>
    <t>Լիգակլիպ LT 300</t>
  </si>
  <si>
    <t>Կաթետեր երակային  G 24</t>
  </si>
  <si>
    <t xml:space="preserve">Ներարկիչ ասեղով, միանվագ օգտագործման 60.0 </t>
  </si>
  <si>
    <t>ԷՍԳ ժապավեն 60մմx30մ</t>
  </si>
  <si>
    <t>Վիր.թել վիքրիլ N4/0  24մմ կտրող ասեղով 75-90 սմ</t>
  </si>
  <si>
    <t>Ուլտրաձայնային հետազոտության պրինտերի ժապավեն 110մմx20մ</t>
  </si>
  <si>
    <t>Կաթետեր թիթեռնիկ  22G</t>
  </si>
  <si>
    <t>Անզգայացման ասեղ G25х 3 1/2 - 0,7 х 90մմ</t>
  </si>
  <si>
    <t>Վիր.թել վիքրիլ N2/0  35մմ ծակող ասեղով   75-90 սմ</t>
  </si>
  <si>
    <t>էնդոտրախեալ խողովակ մանժետով 5,0/ 5,5</t>
  </si>
  <si>
    <t>էնդոտրախեալ խողովակ հարավ մանժետով 4,0/ 4,5</t>
  </si>
  <si>
    <t>էնդոտրախեալ խողովակ հարավ մանժետով 5,0/ 5,5</t>
  </si>
  <si>
    <t>Ժանեի ներարկիչ ապակյա 150մլ</t>
  </si>
  <si>
    <t>Ներարկիչ ասեղով, միանվագ օգտագործման 10.0 21Gx1 1/2"</t>
  </si>
  <si>
    <t>Վիր. թել Նայլոն N3/0 28մմ կտրող ասեղով 75-90 սմ</t>
  </si>
  <si>
    <t>Դեղերի ներարկման համակարգեր ֆիլտրով արյան փոխներարկելու համար</t>
  </si>
  <si>
    <t>Վիրաբուժական ձեռնոցներ ոչ ստերիլ տալկով N S, M, L</t>
  </si>
  <si>
    <t>Պետրիի թաս ապակյա</t>
  </si>
  <si>
    <t>Կիրշների շյուղ 2,0մմ</t>
  </si>
  <si>
    <t>Կպչուն սպեղանի կտորից հիպոալերգիկ 5x500</t>
  </si>
  <si>
    <t>Միզային կաթետեր ֆոլեի N16</t>
  </si>
  <si>
    <t>Վիրաբուժական ասեղ կտրող 35մմ 3/8</t>
  </si>
  <si>
    <t xml:space="preserve">Բիլիռուբինի կապիլյար </t>
  </si>
  <si>
    <t>Թել Կետգուտ 2/ 0 30մմ  ծակող ասեղեղով 75-90սմ</t>
  </si>
  <si>
    <t>Ծածկապակի 24x50</t>
  </si>
  <si>
    <t>Կաթետերներ/Ասպիրացիոն կատետր թեք ծայրով N12</t>
  </si>
  <si>
    <t>Կաթետերներ/Ասպիրացիոն կատետր թեք ծայրով N14</t>
  </si>
  <si>
    <t>Կաթետերներ/Ասպիրացիոն կատետր թեք ծայրով N16</t>
  </si>
  <si>
    <t>Վիրակապ7մx14սմ/չախտահանված/</t>
  </si>
  <si>
    <t>Վիր. թել վիքրիլ N4/0 26մմ ծակող ասեղով 75-90սմ</t>
  </si>
  <si>
    <t>Ծայրակալ ավտոմատ պիպետների 1000մկլ</t>
  </si>
  <si>
    <t>Կաթետերներ/էնդոտրախեալ խողովակ հարավ մանժետով 6,0</t>
  </si>
  <si>
    <t>Փորձանոթներ/Ստերիլ փորձանոթներ պտուտակավոր կափարիչով 3,2%անոց Na ցիտրատով /13*75մմ 3,5մլ/</t>
  </si>
  <si>
    <t>Էլաստիկ վիրակապ 5մx8սմ</t>
  </si>
  <si>
    <t>Տոնոմետր ֆանենդասկոպով</t>
  </si>
  <si>
    <t>Ստամոքսի զոնդ N20</t>
  </si>
  <si>
    <t>Ձեռնոց պոլիէթիլենայնի ոչ ստերիլ M</t>
  </si>
  <si>
    <t>Ապակյա կաթոցիկ 10մլ</t>
  </si>
  <si>
    <t>Ապակյա կաթոցիկ 2մլ</t>
  </si>
  <si>
    <t>Ապակյա կաթոցիկ 1մլ</t>
  </si>
  <si>
    <t>Ավտոմատ պիպետկա փոփոխական ծավալի 200մկլ-1000մկլ</t>
  </si>
  <si>
    <t>Էպենդորֆներ 1,5մլ</t>
  </si>
  <si>
    <t>Կենտրոնական անոթային կատետր 1 գլխ Arrow</t>
  </si>
  <si>
    <t>Միանվագ վիրաբուժական խալաթ</t>
  </si>
  <si>
    <t>Միզային կաթետր ֆոլեի N20</t>
  </si>
  <si>
    <t>Միզային կաթետր ֆոլեի N12</t>
  </si>
  <si>
    <t>ատ</t>
  </si>
  <si>
    <t>Միանվագ վիրաբուժական պոլիէթիլենային խալաթ</t>
  </si>
  <si>
    <t>Մեզընդունիչ մանկական 100 մլ</t>
  </si>
  <si>
    <t>Թել վիր .Մետաքսե 3/0 35մմ ծակող ասողով 75սմ</t>
  </si>
  <si>
    <t>Թել վիր .Մետաքսե 3/0 35մմ կտրող ասողով 75սմ</t>
  </si>
  <si>
    <t>Թել վիր .Մետաքսե 4/0 35մմ ծակող ասողով 75սմ</t>
  </si>
  <si>
    <t>Թել վիր .Մետաքսե 2/0 35մմ ծակող ասողով 75սմ</t>
  </si>
  <si>
    <t>Թել վիր .Մետաքսե 2/0 35մմ կտրող ասողով 75սմ</t>
  </si>
  <si>
    <t>Թել վիր .Մետաքսե 0 40մմ ծակող ասողով 75սմ</t>
  </si>
  <si>
    <t>Թել վիր .Մետաքսե 0 40մմ կտրող ասողով 75սմ</t>
  </si>
  <si>
    <t>Թել վիր .Մետաքսե 3/0 25մմ ծակող ասողով 75սմ</t>
  </si>
  <si>
    <t>Թել վիր .Մետաքսե 3/0 25մմ կտրող ասողով 75սմ</t>
  </si>
  <si>
    <t>Թել վիր .Մետաքսե 4/0 19մմ ծակող ասողով 75սմ</t>
  </si>
  <si>
    <t>Թել վիր .Մետաքսե 4/0 17մմ կտրող ասողով 75սմ</t>
  </si>
  <si>
    <t>Թել վիր .Մետաքսե 5/0 17մմ կտրող ասողով 75սմ</t>
  </si>
  <si>
    <t>Սպունգ հեմոստազի համար 9*9 սմ</t>
  </si>
  <si>
    <t>ԷՍԳ ժապավեն 110մմx30մ, Coler GmbH &amp; Co. KG</t>
  </si>
  <si>
    <r>
      <t>Վիրաբուժական</t>
    </r>
    <r>
      <rPr>
        <i/>
        <sz val="12"/>
        <color indexed="8"/>
        <rFont val="GHEA Grapalat"/>
        <family val="3"/>
      </rPr>
      <t xml:space="preserve"> թել PDS II Պոլիդիօքսանոն N5/0 ծակող ասեղով 45սմ կամ համարժեք</t>
    </r>
  </si>
  <si>
    <r>
      <t xml:space="preserve">Թել վիր PDS II Պոլիդիօքսանոն  4/0 ծակող ասեղ24մմ   երկ ,45սմ կամ </t>
    </r>
    <r>
      <rPr>
        <i/>
        <sz val="12"/>
        <color indexed="8"/>
        <rFont val="GHEA Grapalat"/>
        <family val="3"/>
      </rPr>
      <t>համարժեք</t>
    </r>
  </si>
  <si>
    <t>&lt;&lt;ՇՄԳՄՄԱՀ-ԳՀԱՊՁԲ-20/16-1  &gt;&gt;  ծածկագրով ԳՀ ընթացակարգի</t>
  </si>
  <si>
    <t>Ֆարմեգուս</t>
  </si>
  <si>
    <t>Հերմո Ֆարմ</t>
  </si>
  <si>
    <t>ՄԻ Վնասիր ՍՊԸ</t>
  </si>
  <si>
    <t>ՍԴԴ</t>
  </si>
  <si>
    <t>Դելտա</t>
  </si>
  <si>
    <t>Ար-Մեդիկա</t>
  </si>
  <si>
    <t>Կոնցեռն Էներգոմաշ</t>
  </si>
  <si>
    <t>Բարրի Թրեյդ ՍՊԸ</t>
  </si>
  <si>
    <t>Դեզսերվիս ՍՊԸ</t>
  </si>
  <si>
    <t>Վիոլա ՍՊԸ</t>
  </si>
  <si>
    <t>Էսզեթ Ֆարմա</t>
  </si>
  <si>
    <t>Նաիրի-Ալանիկա ՍՊԸ</t>
  </si>
  <si>
    <t>Ֆրայմ Մեդ ՍՊԸ</t>
  </si>
  <si>
    <t>ՍՄՏ-ԲԵՍՏ</t>
  </si>
  <si>
    <t>ՍԱՎ ԳՐՈՒՊ ՍՊԸ</t>
  </si>
  <si>
    <t>Խաչպար ՍՊԸ</t>
  </si>
  <si>
    <t>Լևոն և Լամարա ՍՊԸ</t>
  </si>
  <si>
    <t>Կուրացիո ՍՊԸ</t>
  </si>
  <si>
    <t>Մեդտեխսերվիս ՍՊԸ</t>
  </si>
  <si>
    <t xml:space="preserve">Յունիմեդ </t>
  </si>
  <si>
    <t>Թագ ՀԷՄ</t>
  </si>
  <si>
    <t>Նուվել Ֆարմա ՍՊԸ</t>
  </si>
  <si>
    <t xml:space="preserve">Նատալի Ֆարմ Լևոն և Լամարա </t>
  </si>
  <si>
    <t>Նատալի Ֆարմ,ԼԵյկո</t>
  </si>
  <si>
    <t>Առաջարկված նվազագույն գին</t>
  </si>
  <si>
    <t>1-ին տեղ զբաղեցրած մասնակից</t>
  </si>
  <si>
    <t>2-րդ տեղ զբաղեցրած մասնակից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</si>
</sst>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GHEA Grapalat"/>
      <family val="3"/>
    </font>
    <font>
      <b/>
      <i/>
      <sz val="11"/>
      <name val="GHEA Grapalat"/>
      <family val="3"/>
    </font>
    <font>
      <b/>
      <sz val="11"/>
      <color theme="1"/>
      <name val="GHEA Grapalat"/>
      <family val="3"/>
    </font>
    <font>
      <b/>
      <i/>
      <sz val="12"/>
      <name val="GHEA Grapalat"/>
      <family val="3"/>
    </font>
    <font>
      <b/>
      <sz val="12"/>
      <color theme="1"/>
      <name val="GHEA Grapalat"/>
      <family val="3"/>
    </font>
    <font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2"/>
      <color theme="1"/>
      <name val="GHEA Grapalat"/>
      <family val="3"/>
    </font>
    <font>
      <sz val="12"/>
      <color rgb="FF000000"/>
      <name val="Calibri"/>
      <family val="2"/>
      <charset val="204"/>
    </font>
    <font>
      <i/>
      <sz val="12"/>
      <color indexed="8"/>
      <name val="GHEA Grapalat"/>
      <family val="3"/>
    </font>
    <font>
      <i/>
      <sz val="12"/>
      <color theme="1"/>
      <name val="Cambria"/>
      <family val="1"/>
      <charset val="204"/>
    </font>
    <font>
      <sz val="12"/>
      <color theme="1"/>
      <name val="Calibri"/>
      <family val="2"/>
      <charset val="204"/>
    </font>
    <font>
      <i/>
      <sz val="12"/>
      <color rgb="FF000000"/>
      <name val="GHEA Grapalat"/>
      <family val="3"/>
    </font>
    <font>
      <b/>
      <i/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164" fontId="3" fillId="2" borderId="5" xfId="1" applyNumberFormat="1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0" xfId="0" applyFill="1"/>
    <xf numFmtId="164" fontId="0" fillId="2" borderId="5" xfId="0" applyNumberFormat="1" applyFill="1" applyBorder="1"/>
    <xf numFmtId="0" fontId="7" fillId="2" borderId="5" xfId="0" applyFont="1" applyFill="1" applyBorder="1"/>
    <xf numFmtId="164" fontId="3" fillId="4" borderId="5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top" wrapText="1"/>
    </xf>
    <xf numFmtId="0" fontId="0" fillId="3" borderId="5" xfId="0" applyFill="1" applyBorder="1"/>
    <xf numFmtId="1" fontId="3" fillId="2" borderId="5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164" fontId="3" fillId="2" borderId="6" xfId="1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wrapText="1"/>
    </xf>
    <xf numFmtId="0" fontId="9" fillId="2" borderId="4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vertical="top" wrapText="1"/>
    </xf>
    <xf numFmtId="0" fontId="14" fillId="2" borderId="4" xfId="0" applyFont="1" applyFill="1" applyBorder="1" applyAlignment="1">
      <alignment wrapText="1"/>
    </xf>
    <xf numFmtId="0" fontId="0" fillId="4" borderId="5" xfId="0" applyFill="1" applyBorder="1"/>
    <xf numFmtId="0" fontId="4" fillId="3" borderId="5" xfId="0" applyFont="1" applyFill="1" applyBorder="1" applyAlignment="1">
      <alignment horizontal="center" vertical="top" wrapText="1"/>
    </xf>
    <xf numFmtId="164" fontId="0" fillId="3" borderId="5" xfId="0" applyNumberForma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164" fontId="15" fillId="4" borderId="5" xfId="1" applyNumberFormat="1" applyFont="1" applyFill="1" applyBorder="1" applyAlignment="1">
      <alignment horizontal="center" vertical="center"/>
    </xf>
    <xf numFmtId="0" fontId="0" fillId="4" borderId="6" xfId="0" applyFill="1" applyBorder="1"/>
    <xf numFmtId="164" fontId="3" fillId="4" borderId="6" xfId="1" applyNumberFormat="1" applyFont="1" applyFill="1" applyBorder="1" applyAlignment="1">
      <alignment horizontal="center" vertical="center"/>
    </xf>
    <xf numFmtId="0" fontId="0" fillId="5" borderId="5" xfId="0" applyFill="1" applyBorder="1"/>
    <xf numFmtId="0" fontId="0" fillId="3" borderId="0" xfId="0" applyFill="1"/>
    <xf numFmtId="164" fontId="15" fillId="4" borderId="0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0" fillId="2" borderId="0" xfId="0" applyFill="1" applyBorder="1"/>
    <xf numFmtId="0" fontId="4" fillId="4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0" fillId="3" borderId="5" xfId="0" applyFill="1" applyBorder="1" applyAlignment="1">
      <alignment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43" fontId="0" fillId="2" borderId="8" xfId="1" applyFont="1" applyFill="1" applyBorder="1" applyAlignment="1">
      <alignment horizontal="center"/>
    </xf>
    <xf numFmtId="43" fontId="0" fillId="2" borderId="9" xfId="1" applyFont="1" applyFill="1" applyBorder="1" applyAlignment="1">
      <alignment horizontal="center"/>
    </xf>
    <xf numFmtId="43" fontId="0" fillId="2" borderId="10" xfId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69"/>
  <sheetViews>
    <sheetView tabSelected="1" topLeftCell="AS1" zoomScale="50" zoomScaleNormal="50" workbookViewId="0">
      <selection activeCell="A83" sqref="A83:XFD83"/>
    </sheetView>
  </sheetViews>
  <sheetFormatPr defaultRowHeight="15"/>
  <cols>
    <col min="1" max="1" width="9.140625" style="3"/>
    <col min="2" max="2" width="22.85546875" style="3" customWidth="1"/>
    <col min="3" max="3" width="14.85546875" style="3" customWidth="1"/>
    <col min="4" max="4" width="10.7109375" style="3" customWidth="1"/>
    <col min="5" max="5" width="17.42578125" style="3" customWidth="1"/>
    <col min="6" max="6" width="19.140625" style="3" customWidth="1"/>
    <col min="7" max="7" width="13.140625" style="3" customWidth="1"/>
    <col min="8" max="8" width="17.85546875" style="3" customWidth="1"/>
    <col min="9" max="9" width="15.5703125" style="3" customWidth="1"/>
    <col min="10" max="10" width="14.42578125" style="3" customWidth="1"/>
    <col min="11" max="11" width="16.42578125" style="3" customWidth="1"/>
    <col min="12" max="12" width="17.28515625" style="3" customWidth="1"/>
    <col min="13" max="13" width="14.140625" style="3" customWidth="1"/>
    <col min="14" max="14" width="15.85546875" style="3" customWidth="1"/>
    <col min="15" max="15" width="17.140625" style="3" customWidth="1"/>
    <col min="16" max="16" width="13" style="3" customWidth="1"/>
    <col min="17" max="17" width="15.5703125" style="3" customWidth="1"/>
    <col min="18" max="18" width="13" style="3" customWidth="1"/>
    <col min="19" max="19" width="9.140625" style="3" customWidth="1"/>
    <col min="20" max="20" width="12" style="3" customWidth="1"/>
    <col min="21" max="21" width="13.140625" style="3" customWidth="1"/>
    <col min="22" max="77" width="9.140625" style="3" customWidth="1"/>
    <col min="78" max="78" width="16.140625" style="3" customWidth="1"/>
    <col min="79" max="79" width="17.7109375" style="3" customWidth="1"/>
    <col min="80" max="80" width="17.42578125" style="3" customWidth="1"/>
    <col min="81" max="16384" width="9.140625" style="3"/>
  </cols>
  <sheetData>
    <row r="1" spans="1:80" ht="21">
      <c r="A1" s="61" t="s">
        <v>9</v>
      </c>
      <c r="B1" s="61"/>
      <c r="C1" s="61"/>
      <c r="D1" s="61"/>
      <c r="E1" s="61"/>
      <c r="F1" s="61"/>
      <c r="G1" s="61"/>
    </row>
    <row r="2" spans="1:80" ht="21">
      <c r="A2" s="61" t="s">
        <v>177</v>
      </c>
      <c r="B2" s="61"/>
      <c r="C2" s="61"/>
      <c r="D2" s="61"/>
      <c r="E2" s="61"/>
      <c r="F2" s="61"/>
      <c r="G2" s="61"/>
    </row>
    <row r="3" spans="1:80" ht="21">
      <c r="A3" s="62" t="s">
        <v>10</v>
      </c>
      <c r="B3" s="62"/>
      <c r="C3" s="62"/>
      <c r="D3" s="62"/>
      <c r="E3" s="62"/>
      <c r="F3" s="62"/>
      <c r="G3" s="62"/>
    </row>
    <row r="4" spans="1:80" ht="17.25">
      <c r="A4" s="63" t="s">
        <v>0</v>
      </c>
      <c r="B4" s="63" t="s">
        <v>1</v>
      </c>
      <c r="C4" s="65" t="s">
        <v>2</v>
      </c>
      <c r="D4" s="65" t="s">
        <v>3</v>
      </c>
      <c r="E4" s="65" t="s">
        <v>4</v>
      </c>
      <c r="F4" s="67" t="s">
        <v>178</v>
      </c>
      <c r="G4" s="67"/>
      <c r="H4" s="67"/>
      <c r="I4" s="68" t="s">
        <v>7</v>
      </c>
      <c r="J4" s="68"/>
      <c r="K4" s="68"/>
      <c r="L4" s="68" t="s">
        <v>8</v>
      </c>
      <c r="M4" s="68"/>
      <c r="N4" s="68"/>
      <c r="O4" s="68" t="s">
        <v>179</v>
      </c>
      <c r="P4" s="68"/>
      <c r="Q4" s="68"/>
      <c r="R4" s="68" t="s">
        <v>180</v>
      </c>
      <c r="S4" s="68"/>
      <c r="T4" s="68"/>
      <c r="U4" s="68" t="s">
        <v>181</v>
      </c>
      <c r="V4" s="68"/>
      <c r="W4" s="68"/>
      <c r="X4" s="55" t="s">
        <v>182</v>
      </c>
      <c r="Y4" s="56"/>
      <c r="Z4" s="57"/>
      <c r="AA4" s="55" t="s">
        <v>183</v>
      </c>
      <c r="AB4" s="56"/>
      <c r="AC4" s="57"/>
      <c r="AD4" s="55" t="s">
        <v>184</v>
      </c>
      <c r="AE4" s="56"/>
      <c r="AF4" s="57"/>
      <c r="AG4" s="55" t="s">
        <v>185</v>
      </c>
      <c r="AH4" s="56"/>
      <c r="AI4" s="57"/>
      <c r="AJ4" s="55" t="s">
        <v>186</v>
      </c>
      <c r="AK4" s="56"/>
      <c r="AL4" s="57"/>
      <c r="AM4" s="55" t="s">
        <v>187</v>
      </c>
      <c r="AN4" s="56"/>
      <c r="AO4" s="57"/>
      <c r="AP4" s="55" t="s">
        <v>188</v>
      </c>
      <c r="AQ4" s="56"/>
      <c r="AR4" s="57"/>
      <c r="AS4" s="55" t="s">
        <v>189</v>
      </c>
      <c r="AT4" s="56"/>
      <c r="AU4" s="57"/>
      <c r="AV4" s="55" t="s">
        <v>190</v>
      </c>
      <c r="AW4" s="56"/>
      <c r="AX4" s="57"/>
      <c r="AY4" s="55" t="s">
        <v>191</v>
      </c>
      <c r="AZ4" s="56"/>
      <c r="BA4" s="57"/>
      <c r="BB4" s="55" t="s">
        <v>192</v>
      </c>
      <c r="BC4" s="56"/>
      <c r="BD4" s="57"/>
      <c r="BE4" s="55" t="s">
        <v>193</v>
      </c>
      <c r="BF4" s="56"/>
      <c r="BG4" s="57"/>
      <c r="BH4" s="55" t="s">
        <v>194</v>
      </c>
      <c r="BI4" s="56"/>
      <c r="BJ4" s="57"/>
      <c r="BK4" s="55" t="s">
        <v>195</v>
      </c>
      <c r="BL4" s="56"/>
      <c r="BM4" s="57"/>
      <c r="BN4" s="55" t="s">
        <v>196</v>
      </c>
      <c r="BO4" s="56"/>
      <c r="BP4" s="57"/>
      <c r="BQ4" s="55" t="s">
        <v>197</v>
      </c>
      <c r="BR4" s="56"/>
      <c r="BS4" s="57"/>
      <c r="BT4" s="55" t="s">
        <v>198</v>
      </c>
      <c r="BU4" s="56"/>
      <c r="BV4" s="57"/>
      <c r="BW4" s="58" t="s">
        <v>199</v>
      </c>
      <c r="BX4" s="59"/>
      <c r="BY4" s="60"/>
      <c r="BZ4" s="47" t="s">
        <v>202</v>
      </c>
      <c r="CA4" s="49" t="s">
        <v>203</v>
      </c>
      <c r="CB4" s="52" t="s">
        <v>204</v>
      </c>
    </row>
    <row r="5" spans="1:80" ht="38.25" customHeight="1">
      <c r="A5" s="64"/>
      <c r="B5" s="64"/>
      <c r="C5" s="66"/>
      <c r="D5" s="66"/>
      <c r="E5" s="66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48"/>
      <c r="CA5" s="50"/>
      <c r="CB5" s="53"/>
    </row>
    <row r="6" spans="1:80" ht="18" thickBot="1">
      <c r="A6" s="11">
        <v>1</v>
      </c>
      <c r="B6" s="11">
        <v>2</v>
      </c>
      <c r="C6" s="12">
        <v>3</v>
      </c>
      <c r="D6" s="12">
        <v>4</v>
      </c>
      <c r="E6" s="13">
        <v>5</v>
      </c>
      <c r="F6" s="11">
        <v>6</v>
      </c>
      <c r="G6" s="11">
        <v>7</v>
      </c>
      <c r="H6" s="12">
        <v>8</v>
      </c>
      <c r="I6" s="12">
        <v>9</v>
      </c>
      <c r="J6" s="13">
        <v>10</v>
      </c>
      <c r="K6" s="11">
        <v>11</v>
      </c>
      <c r="L6" s="11">
        <v>12</v>
      </c>
      <c r="M6" s="12">
        <v>13</v>
      </c>
      <c r="N6" s="12">
        <v>14</v>
      </c>
      <c r="O6" s="13">
        <v>15</v>
      </c>
      <c r="P6" s="11">
        <v>16</v>
      </c>
      <c r="Q6" s="11">
        <v>17</v>
      </c>
      <c r="R6" s="12">
        <v>18</v>
      </c>
      <c r="S6" s="12">
        <v>19</v>
      </c>
      <c r="T6" s="13">
        <v>20</v>
      </c>
      <c r="U6" s="11">
        <v>21</v>
      </c>
      <c r="V6" s="11">
        <v>22</v>
      </c>
      <c r="W6" s="12">
        <v>23</v>
      </c>
      <c r="X6" s="12">
        <v>24</v>
      </c>
      <c r="Y6" s="13">
        <v>25</v>
      </c>
      <c r="Z6" s="11">
        <v>26</v>
      </c>
      <c r="AA6" s="11">
        <v>27</v>
      </c>
      <c r="AB6" s="12">
        <v>28</v>
      </c>
      <c r="AC6" s="12">
        <v>29</v>
      </c>
      <c r="AD6" s="13">
        <v>30</v>
      </c>
      <c r="AE6" s="11">
        <v>31</v>
      </c>
      <c r="AF6" s="11">
        <v>32</v>
      </c>
      <c r="AG6" s="12">
        <v>33</v>
      </c>
      <c r="AH6" s="12">
        <v>34</v>
      </c>
      <c r="AI6" s="13">
        <v>35</v>
      </c>
      <c r="AJ6" s="11">
        <v>36</v>
      </c>
      <c r="AK6" s="11">
        <v>37</v>
      </c>
      <c r="AL6" s="12">
        <v>38</v>
      </c>
      <c r="AM6" s="12">
        <v>39</v>
      </c>
      <c r="AN6" s="13">
        <v>40</v>
      </c>
      <c r="AO6" s="11">
        <v>41</v>
      </c>
      <c r="AP6" s="11">
        <v>42</v>
      </c>
      <c r="AQ6" s="12">
        <v>43</v>
      </c>
      <c r="AR6" s="12">
        <v>44</v>
      </c>
      <c r="AS6" s="13">
        <v>45</v>
      </c>
      <c r="AT6" s="11">
        <v>46</v>
      </c>
      <c r="AU6" s="11">
        <v>47</v>
      </c>
      <c r="AV6" s="12">
        <v>48</v>
      </c>
      <c r="AW6" s="12">
        <v>49</v>
      </c>
      <c r="AX6" s="13">
        <v>50</v>
      </c>
      <c r="AY6" s="11">
        <v>51</v>
      </c>
      <c r="AZ6" s="11">
        <v>52</v>
      </c>
      <c r="BA6" s="12">
        <v>53</v>
      </c>
      <c r="BB6" s="12">
        <v>54</v>
      </c>
      <c r="BC6" s="13">
        <v>55</v>
      </c>
      <c r="BD6" s="11">
        <v>56</v>
      </c>
      <c r="BE6" s="11">
        <v>57</v>
      </c>
      <c r="BF6" s="12">
        <v>58</v>
      </c>
      <c r="BG6" s="12">
        <v>59</v>
      </c>
      <c r="BH6" s="13">
        <v>60</v>
      </c>
      <c r="BI6" s="11">
        <v>61</v>
      </c>
      <c r="BJ6" s="11">
        <v>62</v>
      </c>
      <c r="BK6" s="12">
        <v>63</v>
      </c>
      <c r="BL6" s="12">
        <v>64</v>
      </c>
      <c r="BM6" s="13">
        <v>65</v>
      </c>
      <c r="BN6" s="11">
        <v>66</v>
      </c>
      <c r="BO6" s="11">
        <v>67</v>
      </c>
      <c r="BP6" s="12">
        <v>68</v>
      </c>
      <c r="BQ6" s="12">
        <v>69</v>
      </c>
      <c r="BR6" s="13">
        <v>70</v>
      </c>
      <c r="BS6" s="11">
        <v>71</v>
      </c>
      <c r="BT6" s="11">
        <v>72</v>
      </c>
      <c r="BU6" s="12">
        <v>73</v>
      </c>
      <c r="BV6" s="12">
        <v>74</v>
      </c>
      <c r="BW6" s="13">
        <v>75</v>
      </c>
      <c r="BX6" s="11">
        <v>76</v>
      </c>
      <c r="BY6" s="11">
        <v>77</v>
      </c>
      <c r="BZ6" s="1">
        <v>78</v>
      </c>
      <c r="CA6" s="51"/>
      <c r="CB6" s="54"/>
    </row>
    <row r="7" spans="1:80" ht="87" thickBot="1">
      <c r="A7" s="14">
        <v>1</v>
      </c>
      <c r="B7" s="15" t="s">
        <v>11</v>
      </c>
      <c r="C7" s="16" t="s">
        <v>5</v>
      </c>
      <c r="D7" s="17">
        <v>864</v>
      </c>
      <c r="E7" s="33">
        <v>362016</v>
      </c>
      <c r="F7" s="18"/>
      <c r="G7" s="18"/>
      <c r="H7" s="18"/>
      <c r="I7" s="1">
        <v>777600</v>
      </c>
      <c r="J7" s="1"/>
      <c r="K7" s="1">
        <v>777600</v>
      </c>
      <c r="L7" s="2"/>
      <c r="M7" s="2"/>
      <c r="N7" s="2"/>
      <c r="O7" s="2">
        <v>501120</v>
      </c>
      <c r="P7" s="2"/>
      <c r="Q7" s="2">
        <v>501120</v>
      </c>
      <c r="R7" s="2"/>
      <c r="S7" s="2"/>
      <c r="T7" s="2"/>
      <c r="U7" s="2"/>
      <c r="V7" s="2"/>
      <c r="W7" s="2"/>
      <c r="X7" s="2"/>
      <c r="Y7" s="2"/>
      <c r="Z7" s="2"/>
      <c r="AA7" s="2">
        <v>2280960</v>
      </c>
      <c r="AB7" s="2"/>
      <c r="AC7" s="2">
        <v>2280960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>
        <v>1071360</v>
      </c>
      <c r="AW7" s="2"/>
      <c r="AX7" s="2">
        <v>1071360</v>
      </c>
      <c r="AY7" s="2"/>
      <c r="AZ7" s="2"/>
      <c r="BA7" s="2"/>
      <c r="BB7" s="2"/>
      <c r="BC7" s="2"/>
      <c r="BD7" s="2"/>
      <c r="BE7" s="2">
        <v>357696</v>
      </c>
      <c r="BF7" s="2"/>
      <c r="BG7" s="2">
        <v>357696</v>
      </c>
      <c r="BH7" s="30">
        <v>341280</v>
      </c>
      <c r="BI7" s="30"/>
      <c r="BJ7" s="30">
        <v>341280</v>
      </c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4">
        <f>MIN(F7,I7,L7,O7,R7,U7,X7,AA7,AD7,AG7,AJ7,AM7,AP7,AS7,AV7,AY7,BB7,BE7,BH7,BK7,BN7,BQ7,BT7,BW7)</f>
        <v>341280</v>
      </c>
      <c r="CA7" s="2" t="s">
        <v>194</v>
      </c>
      <c r="CB7" s="2"/>
    </row>
    <row r="8" spans="1:80" ht="35.25" thickBot="1">
      <c r="A8" s="14">
        <v>2</v>
      </c>
      <c r="B8" s="19" t="s">
        <v>12</v>
      </c>
      <c r="C8" s="20" t="s">
        <v>5</v>
      </c>
      <c r="D8" s="21">
        <v>20</v>
      </c>
      <c r="E8" s="33">
        <v>1500</v>
      </c>
      <c r="F8" s="22"/>
      <c r="G8" s="22"/>
      <c r="H8" s="22"/>
      <c r="I8" s="6">
        <v>1400</v>
      </c>
      <c r="J8" s="6"/>
      <c r="K8" s="6">
        <v>1400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>
        <v>1480</v>
      </c>
      <c r="BF8" s="2"/>
      <c r="BG8" s="2">
        <v>1480</v>
      </c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4">
        <f t="shared" ref="BZ8:BZ71" si="0">MIN(F8,I8,L8,O8,R8,U8,X8,AA8,AD8,AG8,AJ8,AM8,AP8,AS8,AV8,AY8,BB8,BE8,BH8,BK8,BN8,BQ8,BT8,BW8)</f>
        <v>1400</v>
      </c>
      <c r="CA8" s="2" t="s">
        <v>7</v>
      </c>
      <c r="CB8" s="2"/>
    </row>
    <row r="9" spans="1:80" ht="36.75" customHeight="1" thickBot="1">
      <c r="A9" s="14">
        <v>3</v>
      </c>
      <c r="B9" s="19" t="s">
        <v>13</v>
      </c>
      <c r="C9" s="20" t="s">
        <v>5</v>
      </c>
      <c r="D9" s="21">
        <v>30</v>
      </c>
      <c r="E9" s="33">
        <v>2100</v>
      </c>
      <c r="F9" s="22"/>
      <c r="G9" s="22"/>
      <c r="H9" s="22"/>
      <c r="I9" s="30">
        <v>2100</v>
      </c>
      <c r="J9" s="6"/>
      <c r="K9" s="6">
        <v>2100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>
        <v>2220</v>
      </c>
      <c r="BF9" s="2"/>
      <c r="BG9" s="2">
        <v>2220</v>
      </c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4">
        <f t="shared" si="0"/>
        <v>2100</v>
      </c>
      <c r="CA9" s="2" t="s">
        <v>7</v>
      </c>
      <c r="CB9" s="2"/>
    </row>
    <row r="10" spans="1:80" ht="35.25" thickBot="1">
      <c r="A10" s="14">
        <v>4</v>
      </c>
      <c r="B10" s="19" t="s">
        <v>14</v>
      </c>
      <c r="C10" s="20" t="s">
        <v>5</v>
      </c>
      <c r="D10" s="21">
        <v>8400</v>
      </c>
      <c r="E10" s="33">
        <v>36540</v>
      </c>
      <c r="F10" s="22"/>
      <c r="G10" s="22"/>
      <c r="H10" s="22"/>
      <c r="I10" s="6">
        <v>29400</v>
      </c>
      <c r="J10" s="6">
        <v>5880</v>
      </c>
      <c r="K10" s="6">
        <v>35280</v>
      </c>
      <c r="L10" s="1">
        <v>31500</v>
      </c>
      <c r="M10" s="1">
        <v>6300</v>
      </c>
      <c r="N10" s="1">
        <v>37800</v>
      </c>
      <c r="O10" s="1">
        <v>58800</v>
      </c>
      <c r="P10" s="1"/>
      <c r="Q10" s="1">
        <v>58800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>
        <v>62160</v>
      </c>
      <c r="BF10" s="2"/>
      <c r="BG10" s="2">
        <v>62160</v>
      </c>
      <c r="BH10" s="2">
        <v>50400</v>
      </c>
      <c r="BI10" s="2"/>
      <c r="BJ10" s="2">
        <v>50400</v>
      </c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4">
        <f t="shared" si="0"/>
        <v>29400</v>
      </c>
      <c r="CA10" s="2" t="s">
        <v>7</v>
      </c>
      <c r="CB10" s="2"/>
    </row>
    <row r="11" spans="1:80" ht="52.5" thickBot="1">
      <c r="A11" s="14">
        <v>5</v>
      </c>
      <c r="B11" s="19" t="s">
        <v>15</v>
      </c>
      <c r="C11" s="20" t="s">
        <v>5</v>
      </c>
      <c r="D11" s="21">
        <v>60</v>
      </c>
      <c r="E11" s="33">
        <v>13000</v>
      </c>
      <c r="F11" s="22"/>
      <c r="G11" s="22"/>
      <c r="H11" s="22"/>
      <c r="I11" s="2"/>
      <c r="J11" s="2"/>
      <c r="K11" s="2"/>
      <c r="L11" s="2"/>
      <c r="M11" s="2"/>
      <c r="N11" s="2"/>
      <c r="O11" s="30">
        <v>12600</v>
      </c>
      <c r="P11" s="30"/>
      <c r="Q11" s="30">
        <v>12600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4">
        <f t="shared" si="0"/>
        <v>12600</v>
      </c>
      <c r="CA11" s="2" t="s">
        <v>179</v>
      </c>
      <c r="CB11" s="2"/>
    </row>
    <row r="12" spans="1:80" ht="18" customHeight="1" thickBot="1">
      <c r="A12" s="14">
        <v>6</v>
      </c>
      <c r="B12" s="19" t="s">
        <v>16</v>
      </c>
      <c r="C12" s="20" t="s">
        <v>17</v>
      </c>
      <c r="D12" s="21">
        <v>1800</v>
      </c>
      <c r="E12" s="33">
        <v>15000</v>
      </c>
      <c r="F12" s="22"/>
      <c r="G12" s="22"/>
      <c r="H12" s="22"/>
      <c r="I12" s="1">
        <v>12300</v>
      </c>
      <c r="J12" s="1">
        <v>2460</v>
      </c>
      <c r="K12" s="1">
        <v>14760</v>
      </c>
      <c r="L12" s="30">
        <v>12000</v>
      </c>
      <c r="M12" s="30">
        <v>2400</v>
      </c>
      <c r="N12" s="30">
        <v>14400</v>
      </c>
      <c r="O12" s="2">
        <v>28800</v>
      </c>
      <c r="P12" s="2"/>
      <c r="Q12" s="2">
        <v>28800</v>
      </c>
      <c r="R12" s="2"/>
      <c r="S12" s="2"/>
      <c r="T12" s="2"/>
      <c r="U12" s="2">
        <v>14700</v>
      </c>
      <c r="V12" s="2">
        <v>2940</v>
      </c>
      <c r="W12" s="2">
        <v>17640</v>
      </c>
      <c r="X12" s="2"/>
      <c r="Y12" s="2"/>
      <c r="Z12" s="2"/>
      <c r="AA12" s="2"/>
      <c r="AB12" s="2"/>
      <c r="AC12" s="2"/>
      <c r="AD12" s="2"/>
      <c r="AE12" s="2"/>
      <c r="AF12" s="2"/>
      <c r="AG12" s="2">
        <v>15000</v>
      </c>
      <c r="AH12" s="2">
        <v>3000</v>
      </c>
      <c r="AI12" s="2">
        <v>18000</v>
      </c>
      <c r="AJ12" s="2">
        <v>45000</v>
      </c>
      <c r="AK12" s="2">
        <v>9000</v>
      </c>
      <c r="AL12" s="2">
        <v>54000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>
        <v>20700</v>
      </c>
      <c r="BC12" s="2">
        <v>4140</v>
      </c>
      <c r="BD12" s="2">
        <v>24840</v>
      </c>
      <c r="BE12" s="2">
        <v>41040</v>
      </c>
      <c r="BF12" s="2"/>
      <c r="BG12" s="2">
        <v>41040</v>
      </c>
      <c r="BH12" s="2">
        <v>45000</v>
      </c>
      <c r="BI12" s="2"/>
      <c r="BJ12" s="2">
        <v>45000</v>
      </c>
      <c r="BK12" s="2"/>
      <c r="BL12" s="2"/>
      <c r="BM12" s="2"/>
      <c r="BN12" s="2">
        <v>45000</v>
      </c>
      <c r="BO12" s="2">
        <v>9000</v>
      </c>
      <c r="BP12" s="2">
        <v>54000</v>
      </c>
      <c r="BQ12" s="2"/>
      <c r="BR12" s="2"/>
      <c r="BS12" s="2"/>
      <c r="BT12" s="2"/>
      <c r="BU12" s="2"/>
      <c r="BV12" s="2"/>
      <c r="BW12" s="2"/>
      <c r="BX12" s="2"/>
      <c r="BY12" s="2"/>
      <c r="BZ12" s="4">
        <f t="shared" si="0"/>
        <v>12000</v>
      </c>
      <c r="CA12" s="2" t="s">
        <v>8</v>
      </c>
      <c r="CB12" s="2"/>
    </row>
    <row r="13" spans="1:80" ht="52.5" thickBot="1">
      <c r="A13" s="14">
        <v>7</v>
      </c>
      <c r="B13" s="19" t="s">
        <v>18</v>
      </c>
      <c r="C13" s="20" t="s">
        <v>5</v>
      </c>
      <c r="D13" s="21">
        <v>50</v>
      </c>
      <c r="E13" s="33">
        <v>13000</v>
      </c>
      <c r="F13" s="22"/>
      <c r="G13" s="22"/>
      <c r="H13" s="22"/>
      <c r="I13" s="30">
        <v>11950</v>
      </c>
      <c r="J13" s="6"/>
      <c r="K13" s="6">
        <v>11950</v>
      </c>
      <c r="L13" s="2"/>
      <c r="M13" s="2"/>
      <c r="N13" s="2"/>
      <c r="O13" s="2"/>
      <c r="P13" s="2"/>
      <c r="Q13" s="2"/>
      <c r="R13" s="2">
        <v>30000</v>
      </c>
      <c r="S13" s="2"/>
      <c r="T13" s="2">
        <v>30000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>
        <v>35000</v>
      </c>
      <c r="AT13" s="2"/>
      <c r="AU13" s="2">
        <v>35000</v>
      </c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>
        <v>47500</v>
      </c>
      <c r="BL13" s="2"/>
      <c r="BM13" s="2">
        <v>47500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4">
        <f t="shared" si="0"/>
        <v>11950</v>
      </c>
      <c r="CA13" s="2" t="s">
        <v>7</v>
      </c>
      <c r="CB13" s="2"/>
    </row>
    <row r="14" spans="1:80" ht="52.5" thickBot="1">
      <c r="A14" s="14">
        <v>8</v>
      </c>
      <c r="B14" s="19" t="s">
        <v>19</v>
      </c>
      <c r="C14" s="20" t="s">
        <v>5</v>
      </c>
      <c r="D14" s="21">
        <v>50</v>
      </c>
      <c r="E14" s="33">
        <v>13000</v>
      </c>
      <c r="F14" s="22"/>
      <c r="G14" s="22"/>
      <c r="H14" s="22"/>
      <c r="I14" s="30">
        <v>11950</v>
      </c>
      <c r="J14" s="30"/>
      <c r="K14" s="30">
        <v>11950</v>
      </c>
      <c r="L14" s="2"/>
      <c r="M14" s="2"/>
      <c r="N14" s="2"/>
      <c r="O14" s="2"/>
      <c r="P14" s="2"/>
      <c r="Q14" s="2"/>
      <c r="R14" s="2">
        <v>30000</v>
      </c>
      <c r="S14" s="2"/>
      <c r="T14" s="2">
        <v>30000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>
        <v>35000</v>
      </c>
      <c r="AT14" s="2"/>
      <c r="AU14" s="2">
        <v>35000</v>
      </c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>
        <v>47500</v>
      </c>
      <c r="BL14" s="2"/>
      <c r="BM14" s="2">
        <v>47500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4">
        <f t="shared" si="0"/>
        <v>11950</v>
      </c>
      <c r="CA14" s="2" t="s">
        <v>7</v>
      </c>
      <c r="CB14" s="2"/>
    </row>
    <row r="15" spans="1:80" ht="52.5" thickBot="1">
      <c r="A15" s="14">
        <v>9</v>
      </c>
      <c r="B15" s="19" t="s">
        <v>20</v>
      </c>
      <c r="C15" s="20" t="s">
        <v>5</v>
      </c>
      <c r="D15" s="21">
        <v>20</v>
      </c>
      <c r="E15" s="33">
        <v>4800</v>
      </c>
      <c r="F15" s="22"/>
      <c r="G15" s="22"/>
      <c r="H15" s="22"/>
      <c r="I15" s="6">
        <v>4780</v>
      </c>
      <c r="J15" s="6"/>
      <c r="K15" s="6">
        <v>4780</v>
      </c>
      <c r="L15" s="2"/>
      <c r="M15" s="2"/>
      <c r="N15" s="2"/>
      <c r="O15" s="2"/>
      <c r="P15" s="2"/>
      <c r="Q15" s="2"/>
      <c r="R15" s="2">
        <v>12000</v>
      </c>
      <c r="S15" s="2"/>
      <c r="T15" s="2">
        <v>12000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>
        <v>14000</v>
      </c>
      <c r="AT15" s="2"/>
      <c r="AU15" s="2">
        <v>14000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>
        <v>19000</v>
      </c>
      <c r="BL15" s="2"/>
      <c r="BM15" s="2">
        <v>19000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4">
        <f t="shared" si="0"/>
        <v>4780</v>
      </c>
      <c r="CA15" s="2" t="s">
        <v>7</v>
      </c>
      <c r="CB15" s="2"/>
    </row>
    <row r="16" spans="1:80" ht="52.5" thickBot="1">
      <c r="A16" s="14">
        <v>10</v>
      </c>
      <c r="B16" s="19" t="s">
        <v>21</v>
      </c>
      <c r="C16" s="20" t="s">
        <v>5</v>
      </c>
      <c r="D16" s="21">
        <v>20</v>
      </c>
      <c r="E16" s="33">
        <v>4800</v>
      </c>
      <c r="F16" s="22"/>
      <c r="G16" s="22"/>
      <c r="H16" s="22"/>
      <c r="I16" s="6">
        <v>4780</v>
      </c>
      <c r="J16" s="6"/>
      <c r="K16" s="6">
        <v>4780</v>
      </c>
      <c r="L16" s="2"/>
      <c r="M16" s="2"/>
      <c r="N16" s="2"/>
      <c r="O16" s="2"/>
      <c r="P16" s="2"/>
      <c r="Q16" s="2"/>
      <c r="R16" s="2">
        <v>12000</v>
      </c>
      <c r="S16" s="2"/>
      <c r="T16" s="2">
        <v>12000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>
        <v>14000</v>
      </c>
      <c r="AT16" s="2"/>
      <c r="AU16" s="2">
        <v>14000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>
        <v>19000</v>
      </c>
      <c r="BL16" s="2"/>
      <c r="BM16" s="2">
        <v>19000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4">
        <f t="shared" si="0"/>
        <v>4780</v>
      </c>
      <c r="CA16" s="2" t="s">
        <v>7</v>
      </c>
      <c r="CB16" s="2"/>
    </row>
    <row r="17" spans="1:80" ht="35.25" thickBot="1">
      <c r="A17" s="14">
        <v>11</v>
      </c>
      <c r="B17" s="19" t="s">
        <v>22</v>
      </c>
      <c r="C17" s="20" t="s">
        <v>5</v>
      </c>
      <c r="D17" s="21">
        <v>1200</v>
      </c>
      <c r="E17" s="33">
        <v>92400</v>
      </c>
      <c r="F17" s="22">
        <v>89400</v>
      </c>
      <c r="G17" s="22"/>
      <c r="H17" s="22">
        <v>89400</v>
      </c>
      <c r="I17" s="2"/>
      <c r="J17" s="2"/>
      <c r="K17" s="2"/>
      <c r="L17" s="2"/>
      <c r="M17" s="2"/>
      <c r="N17" s="2"/>
      <c r="O17" s="30">
        <v>72000</v>
      </c>
      <c r="P17" s="30"/>
      <c r="Q17" s="30">
        <v>72000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>
        <v>80000</v>
      </c>
      <c r="BU17" s="2">
        <v>16000</v>
      </c>
      <c r="BV17" s="2">
        <v>96000</v>
      </c>
      <c r="BW17" s="2"/>
      <c r="BX17" s="2"/>
      <c r="BY17" s="2"/>
      <c r="BZ17" s="4">
        <f t="shared" si="0"/>
        <v>72000</v>
      </c>
      <c r="CA17" s="2" t="s">
        <v>179</v>
      </c>
      <c r="CB17" s="2"/>
    </row>
    <row r="18" spans="1:80" ht="35.25" thickBot="1">
      <c r="A18" s="14">
        <v>12</v>
      </c>
      <c r="B18" s="19" t="s">
        <v>23</v>
      </c>
      <c r="C18" s="20" t="s">
        <v>5</v>
      </c>
      <c r="D18" s="21">
        <v>100</v>
      </c>
      <c r="E18" s="33">
        <v>5000</v>
      </c>
      <c r="F18" s="22"/>
      <c r="G18" s="22"/>
      <c r="H18" s="22"/>
      <c r="I18" s="30">
        <v>5000</v>
      </c>
      <c r="J18" s="6"/>
      <c r="K18" s="6">
        <v>5000</v>
      </c>
      <c r="L18" s="2"/>
      <c r="M18" s="2"/>
      <c r="N18" s="2"/>
      <c r="O18" s="2">
        <v>10000</v>
      </c>
      <c r="P18" s="2"/>
      <c r="Q18" s="2">
        <v>10000</v>
      </c>
      <c r="R18" s="2">
        <v>15000</v>
      </c>
      <c r="S18" s="2"/>
      <c r="T18" s="2">
        <v>15000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>
        <v>45000</v>
      </c>
      <c r="BL18" s="2"/>
      <c r="BM18" s="2">
        <v>45000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4">
        <f t="shared" si="0"/>
        <v>5000</v>
      </c>
      <c r="CA18" s="2" t="s">
        <v>7</v>
      </c>
      <c r="CB18" s="2"/>
    </row>
    <row r="19" spans="1:80" ht="121.5" thickBot="1">
      <c r="A19" s="14">
        <v>13</v>
      </c>
      <c r="B19" s="19" t="s">
        <v>24</v>
      </c>
      <c r="C19" s="20" t="s">
        <v>5</v>
      </c>
      <c r="D19" s="21">
        <v>3500</v>
      </c>
      <c r="E19" s="33">
        <v>378000</v>
      </c>
      <c r="F19" s="22">
        <v>184800</v>
      </c>
      <c r="G19" s="22"/>
      <c r="H19" s="22">
        <v>184800</v>
      </c>
      <c r="I19" s="1"/>
      <c r="J19" s="1"/>
      <c r="K19" s="1"/>
      <c r="L19" s="2"/>
      <c r="M19" s="2"/>
      <c r="N19" s="2"/>
      <c r="O19" s="2">
        <v>147000</v>
      </c>
      <c r="P19" s="2"/>
      <c r="Q19" s="2">
        <v>147000</v>
      </c>
      <c r="R19" s="2"/>
      <c r="S19" s="2"/>
      <c r="T19" s="2"/>
      <c r="U19" s="2"/>
      <c r="V19" s="2"/>
      <c r="W19" s="2"/>
      <c r="X19" s="2">
        <v>192500</v>
      </c>
      <c r="Y19" s="2"/>
      <c r="Z19" s="2">
        <v>192500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0">
        <v>136500</v>
      </c>
      <c r="AZ19" s="30"/>
      <c r="BA19" s="30">
        <v>136500</v>
      </c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4">
        <f t="shared" si="0"/>
        <v>136500</v>
      </c>
      <c r="CA19" s="2" t="s">
        <v>191</v>
      </c>
      <c r="CB19" s="2"/>
    </row>
    <row r="20" spans="1:80" ht="52.5" thickBot="1">
      <c r="A20" s="14">
        <v>14</v>
      </c>
      <c r="B20" s="19" t="s">
        <v>25</v>
      </c>
      <c r="C20" s="20" t="s">
        <v>5</v>
      </c>
      <c r="D20" s="21">
        <v>2500</v>
      </c>
      <c r="E20" s="33">
        <v>240000</v>
      </c>
      <c r="F20" s="22">
        <v>109800</v>
      </c>
      <c r="G20" s="22"/>
      <c r="H20" s="22">
        <v>109800</v>
      </c>
      <c r="I20" s="2"/>
      <c r="J20" s="1"/>
      <c r="K20" s="1"/>
      <c r="L20" s="2"/>
      <c r="M20" s="2"/>
      <c r="N20" s="2"/>
      <c r="O20" s="30">
        <v>75000</v>
      </c>
      <c r="P20" s="30"/>
      <c r="Q20" s="30">
        <v>75000</v>
      </c>
      <c r="R20" s="2"/>
      <c r="S20" s="2"/>
      <c r="T20" s="2"/>
      <c r="U20" s="2"/>
      <c r="V20" s="2"/>
      <c r="W20" s="2"/>
      <c r="X20" s="2">
        <v>112500</v>
      </c>
      <c r="Y20" s="2"/>
      <c r="Z20" s="2">
        <v>112500</v>
      </c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>
        <v>95000</v>
      </c>
      <c r="AZ20" s="2"/>
      <c r="BA20" s="2">
        <v>95000</v>
      </c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4">
        <f t="shared" si="0"/>
        <v>75000</v>
      </c>
      <c r="CA20" s="2" t="s">
        <v>179</v>
      </c>
      <c r="CB20" s="2"/>
    </row>
    <row r="21" spans="1:80" ht="35.25" thickBot="1">
      <c r="A21" s="14">
        <v>15</v>
      </c>
      <c r="B21" s="19" t="s">
        <v>26</v>
      </c>
      <c r="C21" s="20" t="s">
        <v>5</v>
      </c>
      <c r="D21" s="21">
        <v>6700</v>
      </c>
      <c r="E21" s="33">
        <v>301500</v>
      </c>
      <c r="F21" s="22"/>
      <c r="G21" s="22"/>
      <c r="H21" s="22"/>
      <c r="I21" s="30">
        <v>318250</v>
      </c>
      <c r="J21" s="6"/>
      <c r="K21" s="6">
        <v>318250</v>
      </c>
      <c r="L21" s="2"/>
      <c r="M21" s="2"/>
      <c r="N21" s="2"/>
      <c r="O21" s="2">
        <v>670000</v>
      </c>
      <c r="P21" s="2"/>
      <c r="Q21" s="2">
        <v>670000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>
        <v>428800</v>
      </c>
      <c r="BF21" s="2"/>
      <c r="BG21" s="2">
        <v>428800</v>
      </c>
      <c r="BH21" s="2">
        <v>368500</v>
      </c>
      <c r="BI21" s="2"/>
      <c r="BJ21" s="2">
        <v>368500</v>
      </c>
      <c r="BK21" s="2">
        <v>1675000</v>
      </c>
      <c r="BL21" s="2"/>
      <c r="BM21" s="2">
        <v>1675000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4">
        <f t="shared" si="0"/>
        <v>318250</v>
      </c>
      <c r="CA21" s="9" t="s">
        <v>7</v>
      </c>
      <c r="CB21" s="2"/>
    </row>
    <row r="22" spans="1:80" ht="104.25" thickBot="1">
      <c r="A22" s="14">
        <v>16</v>
      </c>
      <c r="B22" s="19" t="s">
        <v>27</v>
      </c>
      <c r="C22" s="20" t="s">
        <v>5</v>
      </c>
      <c r="D22" s="21">
        <v>6000</v>
      </c>
      <c r="E22" s="33">
        <v>954000</v>
      </c>
      <c r="F22" s="22">
        <v>894000</v>
      </c>
      <c r="G22" s="22"/>
      <c r="H22" s="22">
        <v>894000</v>
      </c>
      <c r="I22" s="2"/>
      <c r="J22" s="2"/>
      <c r="K22" s="2"/>
      <c r="L22" s="2"/>
      <c r="M22" s="2"/>
      <c r="N22" s="2"/>
      <c r="O22" s="30">
        <v>360000</v>
      </c>
      <c r="P22" s="30"/>
      <c r="Q22" s="30">
        <v>360000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>
        <v>750000</v>
      </c>
      <c r="AE22" s="2">
        <v>150000</v>
      </c>
      <c r="AF22" s="2">
        <v>900000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4">
        <f t="shared" si="0"/>
        <v>360000</v>
      </c>
      <c r="CA22" s="2" t="s">
        <v>179</v>
      </c>
      <c r="CB22" s="2"/>
    </row>
    <row r="23" spans="1:80" ht="35.25" thickBot="1">
      <c r="A23" s="14">
        <v>17</v>
      </c>
      <c r="B23" s="19" t="s">
        <v>28</v>
      </c>
      <c r="C23" s="20" t="s">
        <v>5</v>
      </c>
      <c r="D23" s="21">
        <v>200</v>
      </c>
      <c r="E23" s="33">
        <v>80000</v>
      </c>
      <c r="F23" s="22"/>
      <c r="G23" s="22"/>
      <c r="H23" s="22"/>
      <c r="I23" s="2"/>
      <c r="J23" s="2"/>
      <c r="K23" s="2"/>
      <c r="L23" s="2"/>
      <c r="M23" s="2"/>
      <c r="N23" s="2"/>
      <c r="O23" s="2">
        <v>70000</v>
      </c>
      <c r="P23" s="2"/>
      <c r="Q23" s="2">
        <v>70000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>
        <v>70000</v>
      </c>
      <c r="AK23" s="2"/>
      <c r="AL23" s="2">
        <v>70000</v>
      </c>
      <c r="AM23" s="2"/>
      <c r="AN23" s="2"/>
      <c r="AO23" s="2"/>
      <c r="AP23" s="30">
        <v>64000</v>
      </c>
      <c r="AQ23" s="30"/>
      <c r="AR23" s="30">
        <v>64000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4">
        <f t="shared" si="0"/>
        <v>64000</v>
      </c>
      <c r="CA23" s="2" t="s">
        <v>188</v>
      </c>
      <c r="CB23" s="2"/>
    </row>
    <row r="24" spans="1:80" ht="32.25" customHeight="1" thickBot="1">
      <c r="A24" s="14">
        <v>18</v>
      </c>
      <c r="B24" s="19" t="s">
        <v>29</v>
      </c>
      <c r="C24" s="20" t="s">
        <v>5</v>
      </c>
      <c r="D24" s="21">
        <v>100</v>
      </c>
      <c r="E24" s="33">
        <v>14000</v>
      </c>
      <c r="F24" s="22">
        <v>24500</v>
      </c>
      <c r="G24" s="22"/>
      <c r="H24" s="22">
        <v>24500</v>
      </c>
      <c r="I24" s="2"/>
      <c r="J24" s="1"/>
      <c r="K24" s="1"/>
      <c r="L24" s="2"/>
      <c r="M24" s="2"/>
      <c r="N24" s="2"/>
      <c r="O24" s="2">
        <v>27000</v>
      </c>
      <c r="P24" s="2"/>
      <c r="Q24" s="2">
        <v>27000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>
        <v>11000</v>
      </c>
      <c r="BO24" s="2">
        <v>2200</v>
      </c>
      <c r="BP24" s="2">
        <v>13200</v>
      </c>
      <c r="BQ24" s="2"/>
      <c r="BR24" s="2"/>
      <c r="BS24" s="2"/>
      <c r="BT24" s="30">
        <v>9833.33</v>
      </c>
      <c r="BU24" s="30">
        <v>1966.67</v>
      </c>
      <c r="BV24" s="30">
        <v>11800</v>
      </c>
      <c r="BW24" s="2"/>
      <c r="BX24" s="2"/>
      <c r="BY24" s="2"/>
      <c r="BZ24" s="4">
        <f t="shared" si="0"/>
        <v>9833.33</v>
      </c>
      <c r="CA24" s="2" t="s">
        <v>198</v>
      </c>
      <c r="CB24" s="2"/>
    </row>
    <row r="25" spans="1:80" ht="51" customHeight="1" thickBot="1">
      <c r="A25" s="14">
        <v>19</v>
      </c>
      <c r="B25" s="19" t="s">
        <v>30</v>
      </c>
      <c r="C25" s="20" t="s">
        <v>5</v>
      </c>
      <c r="D25" s="21">
        <v>10</v>
      </c>
      <c r="E25" s="33">
        <v>80000</v>
      </c>
      <c r="F25" s="22"/>
      <c r="G25" s="22"/>
      <c r="H25" s="22"/>
      <c r="I25" s="2"/>
      <c r="J25" s="1"/>
      <c r="K25" s="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4">
        <f t="shared" si="0"/>
        <v>0</v>
      </c>
      <c r="CA25" s="2"/>
      <c r="CB25" s="2"/>
    </row>
    <row r="26" spans="1:80" ht="69.75" thickBot="1">
      <c r="A26" s="14">
        <v>20</v>
      </c>
      <c r="B26" s="19" t="s">
        <v>31</v>
      </c>
      <c r="C26" s="20" t="s">
        <v>5</v>
      </c>
      <c r="D26" s="21">
        <v>47000</v>
      </c>
      <c r="E26" s="33">
        <v>501000</v>
      </c>
      <c r="F26" s="22"/>
      <c r="G26" s="22"/>
      <c r="H26" s="22"/>
      <c r="I26" s="2">
        <v>545200</v>
      </c>
      <c r="J26" s="1"/>
      <c r="K26" s="1">
        <v>545200</v>
      </c>
      <c r="L26" s="30">
        <v>509166.67</v>
      </c>
      <c r="M26" s="30">
        <v>101833.33</v>
      </c>
      <c r="N26" s="30">
        <v>611000</v>
      </c>
      <c r="O26" s="2">
        <v>846000</v>
      </c>
      <c r="P26" s="2"/>
      <c r="Q26" s="2">
        <v>846000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v>940000</v>
      </c>
      <c r="AK26" s="2"/>
      <c r="AL26" s="2">
        <v>940000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>
        <v>512300</v>
      </c>
      <c r="AZ26" s="2"/>
      <c r="BA26" s="2">
        <v>512300</v>
      </c>
      <c r="BB26" s="2"/>
      <c r="BC26" s="2"/>
      <c r="BD26" s="2"/>
      <c r="BE26" s="2">
        <v>676800</v>
      </c>
      <c r="BF26" s="2"/>
      <c r="BG26" s="2">
        <v>676800</v>
      </c>
      <c r="BH26" s="2">
        <v>634500</v>
      </c>
      <c r="BI26" s="2"/>
      <c r="BJ26" s="2">
        <v>634500</v>
      </c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4">
        <f t="shared" si="0"/>
        <v>509166.67</v>
      </c>
      <c r="CA26" s="9" t="s">
        <v>8</v>
      </c>
      <c r="CB26" s="2"/>
    </row>
    <row r="27" spans="1:80" ht="35.25" thickBot="1">
      <c r="A27" s="14">
        <v>21</v>
      </c>
      <c r="B27" s="19" t="s">
        <v>32</v>
      </c>
      <c r="C27" s="20" t="s">
        <v>5</v>
      </c>
      <c r="D27" s="21">
        <v>100</v>
      </c>
      <c r="E27" s="33">
        <v>5000</v>
      </c>
      <c r="F27" s="22"/>
      <c r="G27" s="22"/>
      <c r="H27" s="22"/>
      <c r="I27" s="6">
        <v>4800</v>
      </c>
      <c r="J27" s="6"/>
      <c r="K27" s="6">
        <v>4800</v>
      </c>
      <c r="L27" s="2"/>
      <c r="M27" s="2"/>
      <c r="N27" s="2"/>
      <c r="O27" s="2"/>
      <c r="P27" s="2"/>
      <c r="Q27" s="2"/>
      <c r="R27" s="2">
        <v>65000</v>
      </c>
      <c r="S27" s="2"/>
      <c r="T27" s="2">
        <v>65000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4">
        <f t="shared" si="0"/>
        <v>4800</v>
      </c>
      <c r="CA27" s="2" t="s">
        <v>7</v>
      </c>
      <c r="CB27" s="2"/>
    </row>
    <row r="28" spans="1:80" ht="52.5" thickBot="1">
      <c r="A28" s="14">
        <v>22</v>
      </c>
      <c r="B28" s="19" t="s">
        <v>33</v>
      </c>
      <c r="C28" s="20" t="s">
        <v>5</v>
      </c>
      <c r="D28" s="21">
        <v>2</v>
      </c>
      <c r="E28" s="33">
        <v>4000</v>
      </c>
      <c r="F28" s="22"/>
      <c r="G28" s="22"/>
      <c r="H28" s="22"/>
      <c r="I28" s="1"/>
      <c r="J28" s="1"/>
      <c r="K28" s="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4">
        <f t="shared" si="0"/>
        <v>0</v>
      </c>
      <c r="CA28" s="2"/>
      <c r="CB28" s="2"/>
    </row>
    <row r="29" spans="1:80" ht="52.5" thickBot="1">
      <c r="A29" s="14">
        <v>23</v>
      </c>
      <c r="B29" s="19" t="s">
        <v>34</v>
      </c>
      <c r="C29" s="20" t="s">
        <v>5</v>
      </c>
      <c r="D29" s="21">
        <v>2</v>
      </c>
      <c r="E29" s="33">
        <v>4000</v>
      </c>
      <c r="F29" s="22"/>
      <c r="G29" s="22"/>
      <c r="H29" s="22"/>
      <c r="I29" s="1"/>
      <c r="J29" s="1"/>
      <c r="K29" s="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4">
        <f t="shared" si="0"/>
        <v>0</v>
      </c>
      <c r="CA29" s="2"/>
      <c r="CB29" s="2"/>
    </row>
    <row r="30" spans="1:80" ht="52.5" thickBot="1">
      <c r="A30" s="14">
        <v>24</v>
      </c>
      <c r="B30" s="19" t="s">
        <v>35</v>
      </c>
      <c r="C30" s="20" t="s">
        <v>5</v>
      </c>
      <c r="D30" s="21">
        <v>2</v>
      </c>
      <c r="E30" s="33">
        <v>4000</v>
      </c>
      <c r="F30" s="22"/>
      <c r="G30" s="22"/>
      <c r="H30" s="22"/>
      <c r="I30" s="1"/>
      <c r="J30" s="1"/>
      <c r="K30" s="1"/>
      <c r="L30" s="1"/>
      <c r="M30" s="1"/>
      <c r="N30" s="1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4">
        <f t="shared" si="0"/>
        <v>0</v>
      </c>
      <c r="CA30" s="2"/>
      <c r="CB30" s="2"/>
    </row>
    <row r="31" spans="1:80" ht="35.25" thickBot="1">
      <c r="A31" s="14">
        <v>25</v>
      </c>
      <c r="B31" s="19" t="s">
        <v>36</v>
      </c>
      <c r="C31" s="20" t="s">
        <v>5</v>
      </c>
      <c r="D31" s="21">
        <v>30</v>
      </c>
      <c r="E31" s="33">
        <v>45000</v>
      </c>
      <c r="F31" s="22"/>
      <c r="G31" s="22"/>
      <c r="H31" s="22"/>
      <c r="I31" s="1"/>
      <c r="J31" s="1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30">
        <v>45000</v>
      </c>
      <c r="BO31" s="30"/>
      <c r="BP31" s="30">
        <v>45000</v>
      </c>
      <c r="BQ31" s="2"/>
      <c r="BR31" s="2"/>
      <c r="BS31" s="2"/>
      <c r="BT31" s="2"/>
      <c r="BU31" s="2"/>
      <c r="BV31" s="2"/>
      <c r="BW31" s="2"/>
      <c r="BX31" s="2"/>
      <c r="BY31" s="2"/>
      <c r="BZ31" s="4">
        <f t="shared" si="0"/>
        <v>45000</v>
      </c>
      <c r="CA31" s="2" t="s">
        <v>196</v>
      </c>
      <c r="CB31" s="2"/>
    </row>
    <row r="32" spans="1:80" ht="35.25" thickBot="1">
      <c r="A32" s="14">
        <v>26</v>
      </c>
      <c r="B32" s="19" t="s">
        <v>37</v>
      </c>
      <c r="C32" s="20" t="s">
        <v>5</v>
      </c>
      <c r="D32" s="21">
        <v>1000</v>
      </c>
      <c r="E32" s="33">
        <v>50000</v>
      </c>
      <c r="F32" s="22"/>
      <c r="G32" s="22"/>
      <c r="H32" s="22"/>
      <c r="I32" s="6">
        <v>50000</v>
      </c>
      <c r="J32" s="6"/>
      <c r="K32" s="6">
        <v>50000</v>
      </c>
      <c r="L32" s="2"/>
      <c r="M32" s="2"/>
      <c r="N32" s="2"/>
      <c r="O32" s="2"/>
      <c r="P32" s="2"/>
      <c r="Q32" s="2"/>
      <c r="R32" s="2">
        <v>150000</v>
      </c>
      <c r="S32" s="2"/>
      <c r="T32" s="2">
        <v>150000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>
        <v>450000</v>
      </c>
      <c r="BL32" s="2"/>
      <c r="BM32" s="2">
        <v>450000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4">
        <f t="shared" si="0"/>
        <v>50000</v>
      </c>
      <c r="CA32" s="2" t="s">
        <v>7</v>
      </c>
      <c r="CB32" s="2"/>
    </row>
    <row r="33" spans="1:80" ht="29.25" customHeight="1" thickBot="1">
      <c r="A33" s="14">
        <v>27</v>
      </c>
      <c r="B33" s="19" t="s">
        <v>38</v>
      </c>
      <c r="C33" s="20" t="s">
        <v>5</v>
      </c>
      <c r="D33" s="21">
        <v>150</v>
      </c>
      <c r="E33" s="33">
        <v>8000</v>
      </c>
      <c r="F33" s="22"/>
      <c r="G33" s="22"/>
      <c r="H33" s="22"/>
      <c r="I33" s="6">
        <v>7500</v>
      </c>
      <c r="J33" s="6"/>
      <c r="K33" s="6">
        <v>7500</v>
      </c>
      <c r="L33" s="2"/>
      <c r="M33" s="2"/>
      <c r="N33" s="2"/>
      <c r="O33" s="2"/>
      <c r="P33" s="2"/>
      <c r="Q33" s="2"/>
      <c r="R33" s="2">
        <v>22500</v>
      </c>
      <c r="S33" s="2"/>
      <c r="T33" s="2">
        <v>22500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>
        <v>67500</v>
      </c>
      <c r="BL33" s="2"/>
      <c r="BM33" s="2">
        <v>67500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4">
        <f t="shared" si="0"/>
        <v>7500</v>
      </c>
      <c r="CA33" s="2" t="s">
        <v>7</v>
      </c>
      <c r="CB33" s="2"/>
    </row>
    <row r="34" spans="1:80" ht="52.5" thickBot="1">
      <c r="A34" s="14">
        <v>28</v>
      </c>
      <c r="B34" s="19" t="s">
        <v>39</v>
      </c>
      <c r="C34" s="20" t="s">
        <v>5</v>
      </c>
      <c r="D34" s="21">
        <v>30</v>
      </c>
      <c r="E34" s="33">
        <v>168000</v>
      </c>
      <c r="F34" s="7">
        <v>117000</v>
      </c>
      <c r="G34" s="7"/>
      <c r="H34" s="7">
        <v>117000</v>
      </c>
      <c r="I34" s="1"/>
      <c r="J34" s="1"/>
      <c r="K34" s="1"/>
      <c r="L34" s="1"/>
      <c r="M34" s="1"/>
      <c r="N34" s="1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4">
        <f t="shared" si="0"/>
        <v>117000</v>
      </c>
      <c r="CA34" s="2" t="s">
        <v>178</v>
      </c>
      <c r="CB34" s="2"/>
    </row>
    <row r="35" spans="1:80" ht="52.5" thickBot="1">
      <c r="A35" s="14">
        <v>29</v>
      </c>
      <c r="B35" s="19" t="s">
        <v>40</v>
      </c>
      <c r="C35" s="20" t="s">
        <v>17</v>
      </c>
      <c r="D35" s="21">
        <v>700</v>
      </c>
      <c r="E35" s="33">
        <v>66000</v>
      </c>
      <c r="F35" s="22"/>
      <c r="G35" s="22"/>
      <c r="H35" s="22"/>
      <c r="I35" s="1">
        <v>55416.667000000001</v>
      </c>
      <c r="J35" s="1">
        <v>11083.333000000001</v>
      </c>
      <c r="K35" s="1">
        <v>66500</v>
      </c>
      <c r="L35" s="6">
        <v>54250</v>
      </c>
      <c r="M35" s="6">
        <v>10850</v>
      </c>
      <c r="N35" s="6">
        <v>65100</v>
      </c>
      <c r="O35" s="1">
        <v>98000</v>
      </c>
      <c r="P35" s="1"/>
      <c r="Q35" s="1">
        <v>98000</v>
      </c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>
        <v>73500</v>
      </c>
      <c r="BI35" s="2"/>
      <c r="BJ35" s="2">
        <v>73500</v>
      </c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4">
        <f t="shared" si="0"/>
        <v>54250</v>
      </c>
      <c r="CA35" s="2" t="s">
        <v>8</v>
      </c>
      <c r="CB35" s="2"/>
    </row>
    <row r="36" spans="1:80" ht="18" thickBot="1">
      <c r="A36" s="14">
        <v>30</v>
      </c>
      <c r="B36" s="19" t="s">
        <v>41</v>
      </c>
      <c r="C36" s="20" t="s">
        <v>5</v>
      </c>
      <c r="D36" s="21">
        <v>3000</v>
      </c>
      <c r="E36" s="33">
        <v>26700</v>
      </c>
      <c r="F36" s="22"/>
      <c r="G36" s="22"/>
      <c r="H36" s="22"/>
      <c r="I36" s="1">
        <v>21750</v>
      </c>
      <c r="J36" s="1">
        <v>4350</v>
      </c>
      <c r="K36" s="1">
        <v>26100</v>
      </c>
      <c r="L36" s="1">
        <v>22250</v>
      </c>
      <c r="M36" s="1">
        <v>4450</v>
      </c>
      <c r="N36" s="1">
        <v>26700</v>
      </c>
      <c r="O36" s="2">
        <v>48000</v>
      </c>
      <c r="P36" s="2"/>
      <c r="Q36" s="2">
        <v>48000</v>
      </c>
      <c r="R36" s="2"/>
      <c r="S36" s="2"/>
      <c r="T36" s="2"/>
      <c r="U36" s="30">
        <v>15000</v>
      </c>
      <c r="V36" s="30">
        <v>3000</v>
      </c>
      <c r="W36" s="30">
        <v>18000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>
        <v>23750</v>
      </c>
      <c r="BC36" s="2">
        <v>4750</v>
      </c>
      <c r="BD36" s="2">
        <v>28500</v>
      </c>
      <c r="BE36" s="2">
        <v>34200</v>
      </c>
      <c r="BF36" s="2"/>
      <c r="BG36" s="2">
        <v>34200</v>
      </c>
      <c r="BH36" s="2">
        <v>36000</v>
      </c>
      <c r="BI36" s="2"/>
      <c r="BJ36" s="2">
        <v>36000</v>
      </c>
      <c r="BK36" s="2"/>
      <c r="BL36" s="2"/>
      <c r="BM36" s="2"/>
      <c r="BN36" s="2">
        <v>54000</v>
      </c>
      <c r="BO36" s="2">
        <v>10800</v>
      </c>
      <c r="BP36" s="2">
        <v>64800</v>
      </c>
      <c r="BQ36" s="2"/>
      <c r="BR36" s="2"/>
      <c r="BS36" s="2"/>
      <c r="BT36" s="2"/>
      <c r="BU36" s="2"/>
      <c r="BV36" s="2"/>
      <c r="BW36" s="2"/>
      <c r="BX36" s="2"/>
      <c r="BY36" s="2"/>
      <c r="BZ36" s="4">
        <f t="shared" si="0"/>
        <v>15000</v>
      </c>
      <c r="CA36" s="2" t="s">
        <v>181</v>
      </c>
      <c r="CB36" s="2"/>
    </row>
    <row r="37" spans="1:80" ht="35.25" thickBot="1">
      <c r="A37" s="14">
        <v>31</v>
      </c>
      <c r="B37" s="19" t="s">
        <v>42</v>
      </c>
      <c r="C37" s="20" t="s">
        <v>5</v>
      </c>
      <c r="D37" s="21">
        <v>5</v>
      </c>
      <c r="E37" s="33">
        <v>300</v>
      </c>
      <c r="F37" s="22"/>
      <c r="G37" s="22"/>
      <c r="H37" s="22"/>
      <c r="I37" s="1"/>
      <c r="J37" s="1"/>
      <c r="K37" s="1"/>
      <c r="L37" s="1"/>
      <c r="M37" s="1"/>
      <c r="N37" s="1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4">
        <f t="shared" si="0"/>
        <v>0</v>
      </c>
      <c r="CA37" s="2"/>
      <c r="CB37" s="2"/>
    </row>
    <row r="38" spans="1:80" ht="35.25" thickBot="1">
      <c r="A38" s="14">
        <v>32</v>
      </c>
      <c r="B38" s="19" t="s">
        <v>43</v>
      </c>
      <c r="C38" s="20" t="s">
        <v>5</v>
      </c>
      <c r="D38" s="21">
        <v>5</v>
      </c>
      <c r="E38" s="33">
        <v>300</v>
      </c>
      <c r="F38" s="22"/>
      <c r="G38" s="22"/>
      <c r="H38" s="22"/>
      <c r="I38" s="6">
        <v>250</v>
      </c>
      <c r="J38" s="6"/>
      <c r="K38" s="6">
        <v>250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4">
        <f t="shared" si="0"/>
        <v>250</v>
      </c>
      <c r="CA38" s="2" t="s">
        <v>7</v>
      </c>
      <c r="CB38" s="2"/>
    </row>
    <row r="39" spans="1:80" ht="52.5" thickBot="1">
      <c r="A39" s="14">
        <v>33</v>
      </c>
      <c r="B39" s="19" t="s">
        <v>44</v>
      </c>
      <c r="C39" s="20" t="s">
        <v>17</v>
      </c>
      <c r="D39" s="21">
        <v>600</v>
      </c>
      <c r="E39" s="33">
        <v>56000</v>
      </c>
      <c r="F39" s="22"/>
      <c r="G39" s="22"/>
      <c r="H39" s="22"/>
      <c r="I39" s="1">
        <v>47500</v>
      </c>
      <c r="J39" s="1">
        <v>9500</v>
      </c>
      <c r="K39" s="1">
        <v>57000</v>
      </c>
      <c r="L39" s="30">
        <v>46500</v>
      </c>
      <c r="M39" s="30">
        <v>9300</v>
      </c>
      <c r="N39" s="30">
        <v>55800</v>
      </c>
      <c r="O39" s="2">
        <v>84000</v>
      </c>
      <c r="P39" s="2"/>
      <c r="Q39" s="2">
        <v>84000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>
        <v>63000</v>
      </c>
      <c r="BI39" s="2"/>
      <c r="BJ39" s="2">
        <v>63000</v>
      </c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4">
        <f t="shared" si="0"/>
        <v>46500</v>
      </c>
      <c r="CA39" s="2" t="s">
        <v>8</v>
      </c>
      <c r="CB39" s="2"/>
    </row>
    <row r="40" spans="1:80" ht="52.5" thickBot="1">
      <c r="A40" s="14">
        <v>34</v>
      </c>
      <c r="B40" s="19" t="s">
        <v>45</v>
      </c>
      <c r="C40" s="20" t="s">
        <v>17</v>
      </c>
      <c r="D40" s="21">
        <v>4300</v>
      </c>
      <c r="E40" s="33">
        <v>367650</v>
      </c>
      <c r="F40" s="22"/>
      <c r="G40" s="22"/>
      <c r="H40" s="22"/>
      <c r="I40" s="2">
        <v>340416.66700000002</v>
      </c>
      <c r="J40" s="2">
        <v>68083.332999999999</v>
      </c>
      <c r="K40" s="2">
        <v>408500</v>
      </c>
      <c r="L40" s="30">
        <v>333250</v>
      </c>
      <c r="M40" s="30">
        <v>66650</v>
      </c>
      <c r="N40" s="30">
        <v>399900</v>
      </c>
      <c r="O40" s="2">
        <v>602000</v>
      </c>
      <c r="P40" s="2"/>
      <c r="Q40" s="2">
        <v>602000</v>
      </c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>
        <v>451500</v>
      </c>
      <c r="BI40" s="2"/>
      <c r="BJ40" s="2">
        <v>451500</v>
      </c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4">
        <f t="shared" si="0"/>
        <v>333250</v>
      </c>
      <c r="CA40" s="9" t="s">
        <v>8</v>
      </c>
      <c r="CB40" s="2"/>
    </row>
    <row r="41" spans="1:80" ht="35.25" thickBot="1">
      <c r="A41" s="14">
        <v>35</v>
      </c>
      <c r="B41" s="19" t="s">
        <v>46</v>
      </c>
      <c r="C41" s="20" t="s">
        <v>5</v>
      </c>
      <c r="D41" s="21">
        <v>2400</v>
      </c>
      <c r="E41" s="33">
        <v>480000</v>
      </c>
      <c r="F41" s="22">
        <v>348000</v>
      </c>
      <c r="G41" s="22"/>
      <c r="H41" s="22">
        <v>348000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>
        <v>360000</v>
      </c>
      <c r="AK41" s="2"/>
      <c r="AL41" s="2">
        <v>360000</v>
      </c>
      <c r="AM41" s="2"/>
      <c r="AN41" s="2"/>
      <c r="AO41" s="2"/>
      <c r="AP41" s="30">
        <v>300000</v>
      </c>
      <c r="AQ41" s="30"/>
      <c r="AR41" s="30">
        <v>300000</v>
      </c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4">
        <f t="shared" si="0"/>
        <v>300000</v>
      </c>
      <c r="CA41" s="2" t="s">
        <v>188</v>
      </c>
      <c r="CB41" s="2"/>
    </row>
    <row r="42" spans="1:80" ht="35.25" thickBot="1">
      <c r="A42" s="14">
        <v>36</v>
      </c>
      <c r="B42" s="19" t="s">
        <v>47</v>
      </c>
      <c r="C42" s="20" t="s">
        <v>5</v>
      </c>
      <c r="D42" s="21">
        <v>300</v>
      </c>
      <c r="E42" s="33">
        <v>90000</v>
      </c>
      <c r="F42" s="22">
        <v>73500</v>
      </c>
      <c r="G42" s="22"/>
      <c r="H42" s="22">
        <v>73500</v>
      </c>
      <c r="I42" s="2"/>
      <c r="J42" s="2"/>
      <c r="K42" s="2"/>
      <c r="L42" s="2"/>
      <c r="M42" s="2"/>
      <c r="N42" s="2"/>
      <c r="O42" s="2">
        <v>69000</v>
      </c>
      <c r="P42" s="2"/>
      <c r="Q42" s="2">
        <v>69000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>
        <v>84000</v>
      </c>
      <c r="AK42" s="2"/>
      <c r="AL42" s="2">
        <v>84000</v>
      </c>
      <c r="AM42" s="2"/>
      <c r="AN42" s="2"/>
      <c r="AO42" s="2"/>
      <c r="AP42" s="30">
        <v>66000</v>
      </c>
      <c r="AQ42" s="30"/>
      <c r="AR42" s="30">
        <v>66000</v>
      </c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4">
        <f t="shared" si="0"/>
        <v>66000</v>
      </c>
      <c r="CA42" s="2" t="s">
        <v>188</v>
      </c>
      <c r="CB42" s="2"/>
    </row>
    <row r="43" spans="1:80" ht="35.25" thickBot="1">
      <c r="A43" s="14">
        <v>37</v>
      </c>
      <c r="B43" s="19" t="s">
        <v>48</v>
      </c>
      <c r="C43" s="20" t="s">
        <v>5</v>
      </c>
      <c r="D43" s="21">
        <v>1200</v>
      </c>
      <c r="E43" s="33">
        <v>120000</v>
      </c>
      <c r="F43" s="22"/>
      <c r="G43" s="22"/>
      <c r="H43" s="2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30">
        <v>141600</v>
      </c>
      <c r="AQ43" s="30"/>
      <c r="AR43" s="30">
        <v>141600</v>
      </c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4">
        <f t="shared" si="0"/>
        <v>141600</v>
      </c>
      <c r="CA43" s="9" t="s">
        <v>188</v>
      </c>
      <c r="CB43" s="2"/>
    </row>
    <row r="44" spans="1:80" ht="52.5" thickBot="1">
      <c r="A44" s="14">
        <v>38</v>
      </c>
      <c r="B44" s="19" t="s">
        <v>49</v>
      </c>
      <c r="C44" s="20" t="s">
        <v>5</v>
      </c>
      <c r="D44" s="21">
        <v>4000</v>
      </c>
      <c r="E44" s="33">
        <v>88000</v>
      </c>
      <c r="F44" s="22">
        <v>118000</v>
      </c>
      <c r="G44" s="22"/>
      <c r="H44" s="22">
        <v>118000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30">
        <v>99666.67</v>
      </c>
      <c r="BU44" s="30">
        <v>19933.330000000002</v>
      </c>
      <c r="BV44" s="30">
        <v>119600</v>
      </c>
      <c r="BW44" s="2"/>
      <c r="BX44" s="2"/>
      <c r="BY44" s="2"/>
      <c r="BZ44" s="4">
        <f t="shared" si="0"/>
        <v>99666.67</v>
      </c>
      <c r="CA44" s="9" t="s">
        <v>198</v>
      </c>
      <c r="CB44" s="2"/>
    </row>
    <row r="45" spans="1:80" ht="35.25" thickBot="1">
      <c r="A45" s="14">
        <v>39</v>
      </c>
      <c r="B45" s="19" t="s">
        <v>50</v>
      </c>
      <c r="C45" s="20" t="s">
        <v>5</v>
      </c>
      <c r="D45" s="21">
        <v>50</v>
      </c>
      <c r="E45" s="33">
        <v>1800</v>
      </c>
      <c r="F45" s="22"/>
      <c r="G45" s="22"/>
      <c r="H45" s="22"/>
      <c r="I45" s="2">
        <v>1900</v>
      </c>
      <c r="J45" s="2"/>
      <c r="K45" s="2">
        <v>1900</v>
      </c>
      <c r="L45" s="30">
        <v>1600</v>
      </c>
      <c r="M45" s="30"/>
      <c r="N45" s="30">
        <v>1600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>
        <v>3500</v>
      </c>
      <c r="BO45" s="2"/>
      <c r="BP45" s="2">
        <v>3500</v>
      </c>
      <c r="BQ45" s="2"/>
      <c r="BR45" s="2"/>
      <c r="BS45" s="2"/>
      <c r="BT45" s="2"/>
      <c r="BU45" s="2"/>
      <c r="BV45" s="2"/>
      <c r="BW45" s="2"/>
      <c r="BX45" s="2"/>
      <c r="BY45" s="2"/>
      <c r="BZ45" s="4">
        <f t="shared" si="0"/>
        <v>1600</v>
      </c>
      <c r="CA45" s="2" t="s">
        <v>8</v>
      </c>
      <c r="CB45" s="2"/>
    </row>
    <row r="46" spans="1:80" ht="52.5" thickBot="1">
      <c r="A46" s="14">
        <v>40</v>
      </c>
      <c r="B46" s="19" t="s">
        <v>51</v>
      </c>
      <c r="C46" s="20" t="s">
        <v>5</v>
      </c>
      <c r="D46" s="21">
        <v>600</v>
      </c>
      <c r="E46" s="33">
        <v>59000</v>
      </c>
      <c r="F46" s="22"/>
      <c r="G46" s="22"/>
      <c r="H46" s="22"/>
      <c r="I46" s="2">
        <v>60000</v>
      </c>
      <c r="J46" s="2"/>
      <c r="K46" s="2">
        <v>60000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>
        <v>104400</v>
      </c>
      <c r="AK46" s="2"/>
      <c r="AL46" s="2">
        <v>104400</v>
      </c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>
        <v>80400</v>
      </c>
      <c r="BF46" s="2"/>
      <c r="BG46" s="2">
        <v>80400</v>
      </c>
      <c r="BH46" s="2">
        <v>63000</v>
      </c>
      <c r="BI46" s="2"/>
      <c r="BJ46" s="2">
        <v>63000</v>
      </c>
      <c r="BK46" s="2"/>
      <c r="BL46" s="2"/>
      <c r="BM46" s="2"/>
      <c r="BN46" s="30">
        <v>57000</v>
      </c>
      <c r="BO46" s="30"/>
      <c r="BP46" s="30">
        <v>57000</v>
      </c>
      <c r="BQ46" s="2"/>
      <c r="BR46" s="2"/>
      <c r="BS46" s="2"/>
      <c r="BT46" s="2"/>
      <c r="BU46" s="2"/>
      <c r="BV46" s="2"/>
      <c r="BW46" s="2"/>
      <c r="BX46" s="2"/>
      <c r="BY46" s="2"/>
      <c r="BZ46" s="4">
        <f t="shared" si="0"/>
        <v>57000</v>
      </c>
      <c r="CA46" s="2" t="s">
        <v>196</v>
      </c>
      <c r="CB46" s="2"/>
    </row>
    <row r="47" spans="1:80" ht="35.25" thickBot="1">
      <c r="A47" s="14">
        <v>41</v>
      </c>
      <c r="B47" s="19" t="s">
        <v>52</v>
      </c>
      <c r="C47" s="20" t="s">
        <v>5</v>
      </c>
      <c r="D47" s="21">
        <v>55</v>
      </c>
      <c r="E47" s="33">
        <v>4000</v>
      </c>
      <c r="F47" s="22"/>
      <c r="G47" s="22"/>
      <c r="H47" s="22"/>
      <c r="I47" s="30">
        <v>3850</v>
      </c>
      <c r="J47" s="30"/>
      <c r="K47" s="30">
        <v>3850</v>
      </c>
      <c r="L47" s="2"/>
      <c r="M47" s="2"/>
      <c r="N47" s="2"/>
      <c r="O47" s="2">
        <v>7150</v>
      </c>
      <c r="P47" s="2"/>
      <c r="Q47" s="2">
        <v>7150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>
        <v>4070</v>
      </c>
      <c r="BF47" s="2"/>
      <c r="BG47" s="2">
        <v>4070</v>
      </c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4">
        <f t="shared" si="0"/>
        <v>3850</v>
      </c>
      <c r="CA47" s="2" t="s">
        <v>7</v>
      </c>
      <c r="CB47" s="2"/>
    </row>
    <row r="48" spans="1:80" ht="36" customHeight="1" thickBot="1">
      <c r="A48" s="14">
        <v>42</v>
      </c>
      <c r="B48" s="19" t="s">
        <v>53</v>
      </c>
      <c r="C48" s="20" t="s">
        <v>5</v>
      </c>
      <c r="D48" s="21">
        <v>2400</v>
      </c>
      <c r="E48" s="33">
        <v>9120</v>
      </c>
      <c r="F48" s="22">
        <v>10800</v>
      </c>
      <c r="G48" s="22"/>
      <c r="H48" s="22">
        <v>10800</v>
      </c>
      <c r="I48" s="2"/>
      <c r="J48" s="2"/>
      <c r="K48" s="2"/>
      <c r="L48" s="2"/>
      <c r="M48" s="2"/>
      <c r="N48" s="2"/>
      <c r="O48" s="2">
        <v>12000</v>
      </c>
      <c r="P48" s="2"/>
      <c r="Q48" s="2">
        <v>12000</v>
      </c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30">
        <v>6720</v>
      </c>
      <c r="BF48" s="30">
        <v>1344</v>
      </c>
      <c r="BG48" s="30">
        <v>8064</v>
      </c>
      <c r="BH48" s="2"/>
      <c r="BI48" s="2"/>
      <c r="BJ48" s="2"/>
      <c r="BK48" s="2"/>
      <c r="BL48" s="2"/>
      <c r="BM48" s="2"/>
      <c r="BN48" s="2">
        <v>8400</v>
      </c>
      <c r="BO48" s="2">
        <v>1680</v>
      </c>
      <c r="BP48" s="2">
        <v>10080</v>
      </c>
      <c r="BQ48" s="2"/>
      <c r="BR48" s="2"/>
      <c r="BS48" s="2"/>
      <c r="BT48" s="2">
        <v>8000</v>
      </c>
      <c r="BU48" s="2">
        <v>1600</v>
      </c>
      <c r="BV48" s="2">
        <v>9600</v>
      </c>
      <c r="BW48" s="2"/>
      <c r="BX48" s="2"/>
      <c r="BY48" s="2"/>
      <c r="BZ48" s="4">
        <f t="shared" si="0"/>
        <v>6720</v>
      </c>
      <c r="CA48" s="2" t="s">
        <v>193</v>
      </c>
      <c r="CB48" s="2"/>
    </row>
    <row r="49" spans="1:80" ht="69.75" thickBot="1">
      <c r="A49" s="14">
        <v>43</v>
      </c>
      <c r="B49" s="19" t="s">
        <v>54</v>
      </c>
      <c r="C49" s="20" t="s">
        <v>5</v>
      </c>
      <c r="D49" s="21">
        <v>500</v>
      </c>
      <c r="E49" s="33">
        <v>13200</v>
      </c>
      <c r="F49" s="22"/>
      <c r="G49" s="22"/>
      <c r="H49" s="22"/>
      <c r="I49" s="30">
        <v>12850</v>
      </c>
      <c r="J49" s="30"/>
      <c r="K49" s="30">
        <v>12850</v>
      </c>
      <c r="L49" s="2">
        <v>13333.33</v>
      </c>
      <c r="M49" s="2">
        <v>2666.67</v>
      </c>
      <c r="N49" s="2">
        <v>16000</v>
      </c>
      <c r="O49" s="2">
        <v>18500</v>
      </c>
      <c r="P49" s="2"/>
      <c r="Q49" s="2">
        <v>18500</v>
      </c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>
        <v>23500</v>
      </c>
      <c r="AK49" s="2"/>
      <c r="AL49" s="2">
        <v>23500</v>
      </c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>
        <v>13150</v>
      </c>
      <c r="AZ49" s="2"/>
      <c r="BA49" s="2">
        <v>13150</v>
      </c>
      <c r="BB49" s="2"/>
      <c r="BC49" s="2"/>
      <c r="BD49" s="2"/>
      <c r="BE49" s="2">
        <v>15700</v>
      </c>
      <c r="BF49" s="2"/>
      <c r="BG49" s="2">
        <v>15700</v>
      </c>
      <c r="BH49" s="2">
        <v>16000</v>
      </c>
      <c r="BI49" s="2"/>
      <c r="BJ49" s="2">
        <v>16000</v>
      </c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4">
        <f t="shared" si="0"/>
        <v>12850</v>
      </c>
      <c r="CA49" s="2" t="s">
        <v>7</v>
      </c>
      <c r="CB49" s="2"/>
    </row>
    <row r="50" spans="1:80" ht="35.25" thickBot="1">
      <c r="A50" s="14">
        <v>44</v>
      </c>
      <c r="B50" s="19" t="s">
        <v>55</v>
      </c>
      <c r="C50" s="20" t="s">
        <v>5</v>
      </c>
      <c r="D50" s="21">
        <v>20</v>
      </c>
      <c r="E50" s="33">
        <v>1000</v>
      </c>
      <c r="F50" s="22"/>
      <c r="G50" s="22"/>
      <c r="H50" s="22"/>
      <c r="I50" s="30">
        <v>960</v>
      </c>
      <c r="J50" s="30"/>
      <c r="K50" s="30">
        <v>960</v>
      </c>
      <c r="L50" s="2"/>
      <c r="M50" s="2"/>
      <c r="N50" s="2"/>
      <c r="O50" s="2"/>
      <c r="P50" s="2"/>
      <c r="Q50" s="2"/>
      <c r="R50" s="2">
        <v>13000</v>
      </c>
      <c r="S50" s="2"/>
      <c r="T50" s="2">
        <v>13000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4">
        <f t="shared" si="0"/>
        <v>960</v>
      </c>
      <c r="CA50" s="2" t="s">
        <v>7</v>
      </c>
      <c r="CB50" s="2"/>
    </row>
    <row r="51" spans="1:80" ht="52.5" thickBot="1">
      <c r="A51" s="14">
        <v>45</v>
      </c>
      <c r="B51" s="19" t="s">
        <v>56</v>
      </c>
      <c r="C51" s="20" t="s">
        <v>5</v>
      </c>
      <c r="D51" s="21">
        <v>12</v>
      </c>
      <c r="E51" s="33">
        <v>3000</v>
      </c>
      <c r="F51" s="22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30">
        <v>3000</v>
      </c>
      <c r="BO51" s="30"/>
      <c r="BP51" s="30">
        <v>3000</v>
      </c>
      <c r="BQ51" s="2"/>
      <c r="BR51" s="2"/>
      <c r="BS51" s="2"/>
      <c r="BT51" s="2"/>
      <c r="BU51" s="2"/>
      <c r="BV51" s="2"/>
      <c r="BW51" s="2"/>
      <c r="BX51" s="2"/>
      <c r="BY51" s="2"/>
      <c r="BZ51" s="4">
        <f t="shared" si="0"/>
        <v>3000</v>
      </c>
      <c r="CA51" s="2" t="s">
        <v>196</v>
      </c>
      <c r="CB51" s="2"/>
    </row>
    <row r="52" spans="1:80" ht="64.5" customHeight="1" thickBot="1">
      <c r="A52" s="14">
        <v>46</v>
      </c>
      <c r="B52" s="19" t="s">
        <v>57</v>
      </c>
      <c r="C52" s="20" t="s">
        <v>5</v>
      </c>
      <c r="D52" s="21">
        <v>12</v>
      </c>
      <c r="E52" s="33">
        <v>3000</v>
      </c>
      <c r="F52" s="2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30">
        <v>3000</v>
      </c>
      <c r="BO52" s="30"/>
      <c r="BP52" s="30">
        <v>3000</v>
      </c>
      <c r="BQ52" s="2"/>
      <c r="BR52" s="2"/>
      <c r="BS52" s="2"/>
      <c r="BT52" s="2"/>
      <c r="BU52" s="2"/>
      <c r="BV52" s="2"/>
      <c r="BW52" s="2"/>
      <c r="BX52" s="2"/>
      <c r="BY52" s="2"/>
      <c r="BZ52" s="4">
        <f t="shared" si="0"/>
        <v>3000</v>
      </c>
      <c r="CA52" s="2" t="s">
        <v>196</v>
      </c>
      <c r="CB52" s="2"/>
    </row>
    <row r="53" spans="1:80" ht="52.5" thickBot="1">
      <c r="A53" s="14">
        <v>47</v>
      </c>
      <c r="B53" s="19" t="s">
        <v>58</v>
      </c>
      <c r="C53" s="20" t="s">
        <v>5</v>
      </c>
      <c r="D53" s="21">
        <v>12</v>
      </c>
      <c r="E53" s="33">
        <v>3000</v>
      </c>
      <c r="F53" s="2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4">
        <f t="shared" si="0"/>
        <v>0</v>
      </c>
      <c r="CA53" s="5"/>
      <c r="CB53" s="2"/>
    </row>
    <row r="54" spans="1:80" ht="35.25" thickBot="1">
      <c r="A54" s="14">
        <v>48</v>
      </c>
      <c r="B54" s="19" t="s">
        <v>59</v>
      </c>
      <c r="C54" s="20" t="s">
        <v>5</v>
      </c>
      <c r="D54" s="21">
        <v>90</v>
      </c>
      <c r="E54" s="33">
        <v>9900</v>
      </c>
      <c r="F54" s="22"/>
      <c r="G54" s="22"/>
      <c r="H54" s="22"/>
      <c r="I54" s="30">
        <v>7500</v>
      </c>
      <c r="J54" s="30">
        <v>1500</v>
      </c>
      <c r="K54" s="30">
        <v>9000</v>
      </c>
      <c r="L54" s="2">
        <v>9000</v>
      </c>
      <c r="M54" s="2">
        <v>1800</v>
      </c>
      <c r="N54" s="2">
        <v>10800</v>
      </c>
      <c r="O54" s="2">
        <v>14400</v>
      </c>
      <c r="P54" s="2"/>
      <c r="Q54" s="2">
        <v>14400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>
        <v>13500</v>
      </c>
      <c r="BI54" s="2">
        <v>2700</v>
      </c>
      <c r="BJ54" s="2">
        <v>16200</v>
      </c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4">
        <f t="shared" si="0"/>
        <v>7500</v>
      </c>
      <c r="CA54" s="2" t="s">
        <v>7</v>
      </c>
      <c r="CB54" s="2"/>
    </row>
    <row r="55" spans="1:80" ht="52.5" thickBot="1">
      <c r="A55" s="14">
        <v>49</v>
      </c>
      <c r="B55" s="19" t="s">
        <v>60</v>
      </c>
      <c r="C55" s="20" t="s">
        <v>5</v>
      </c>
      <c r="D55" s="21">
        <v>12</v>
      </c>
      <c r="E55" s="33">
        <v>2520</v>
      </c>
      <c r="F55" s="2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4">
        <f t="shared" si="0"/>
        <v>0</v>
      </c>
      <c r="CA55" s="2"/>
      <c r="CB55" s="2"/>
    </row>
    <row r="56" spans="1:80" ht="52.5" thickBot="1">
      <c r="A56" s="14">
        <v>50</v>
      </c>
      <c r="B56" s="19" t="s">
        <v>61</v>
      </c>
      <c r="C56" s="20" t="s">
        <v>5</v>
      </c>
      <c r="D56" s="21">
        <v>528</v>
      </c>
      <c r="E56" s="33">
        <v>222816</v>
      </c>
      <c r="F56" s="22"/>
      <c r="G56" s="22"/>
      <c r="H56" s="22"/>
      <c r="I56" s="2"/>
      <c r="J56" s="2"/>
      <c r="K56" s="2"/>
      <c r="L56" s="2"/>
      <c r="M56" s="2"/>
      <c r="N56" s="2"/>
      <c r="O56" s="2">
        <v>364320</v>
      </c>
      <c r="P56" s="2"/>
      <c r="Q56" s="2">
        <v>364320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>
        <v>728640</v>
      </c>
      <c r="AW56" s="2"/>
      <c r="AX56" s="2">
        <v>728640</v>
      </c>
      <c r="AY56" s="2"/>
      <c r="AZ56" s="2"/>
      <c r="BA56" s="2"/>
      <c r="BB56" s="2"/>
      <c r="BC56" s="2"/>
      <c r="BD56" s="2"/>
      <c r="BE56" s="30">
        <v>213312</v>
      </c>
      <c r="BF56" s="30"/>
      <c r="BG56" s="30">
        <v>213312</v>
      </c>
      <c r="BH56" s="2"/>
      <c r="BI56" s="2"/>
      <c r="BJ56" s="2"/>
      <c r="BK56" s="2"/>
      <c r="BL56" s="2"/>
      <c r="BM56" s="2"/>
      <c r="BN56" s="2">
        <v>253440</v>
      </c>
      <c r="BO56" s="2"/>
      <c r="BP56" s="2">
        <v>253440</v>
      </c>
      <c r="BQ56" s="2"/>
      <c r="BR56" s="2"/>
      <c r="BS56" s="2"/>
      <c r="BT56" s="2"/>
      <c r="BU56" s="2"/>
      <c r="BV56" s="2"/>
      <c r="BW56" s="2"/>
      <c r="BX56" s="2"/>
      <c r="BY56" s="2"/>
      <c r="BZ56" s="4">
        <f t="shared" si="0"/>
        <v>213312</v>
      </c>
      <c r="CA56" s="2" t="s">
        <v>193</v>
      </c>
      <c r="CB56" s="2"/>
    </row>
    <row r="57" spans="1:80" ht="35.25" thickBot="1">
      <c r="A57" s="14">
        <v>51</v>
      </c>
      <c r="B57" s="19" t="s">
        <v>62</v>
      </c>
      <c r="C57" s="20" t="s">
        <v>5</v>
      </c>
      <c r="D57" s="21">
        <v>10</v>
      </c>
      <c r="E57" s="33">
        <v>2000</v>
      </c>
      <c r="F57" s="22"/>
      <c r="G57" s="22"/>
      <c r="H57" s="22"/>
      <c r="I57" s="30">
        <v>2000</v>
      </c>
      <c r="J57" s="30"/>
      <c r="K57" s="30">
        <v>2000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>
        <v>2140</v>
      </c>
      <c r="BF57" s="2"/>
      <c r="BG57" s="2">
        <v>2140</v>
      </c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4">
        <f t="shared" si="0"/>
        <v>2000</v>
      </c>
      <c r="CA57" s="2" t="s">
        <v>7</v>
      </c>
      <c r="CB57" s="2"/>
    </row>
    <row r="58" spans="1:80" ht="35.25" thickBot="1">
      <c r="A58" s="14">
        <v>52</v>
      </c>
      <c r="B58" s="19" t="s">
        <v>63</v>
      </c>
      <c r="C58" s="20" t="s">
        <v>5</v>
      </c>
      <c r="D58" s="21">
        <v>10</v>
      </c>
      <c r="E58" s="33">
        <v>2000</v>
      </c>
      <c r="F58" s="22"/>
      <c r="G58" s="22"/>
      <c r="H58" s="22"/>
      <c r="I58" s="30">
        <v>2000</v>
      </c>
      <c r="J58" s="30"/>
      <c r="K58" s="30">
        <v>2000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4">
        <f t="shared" si="0"/>
        <v>2000</v>
      </c>
      <c r="CA58" s="2" t="s">
        <v>7</v>
      </c>
      <c r="CB58" s="2"/>
    </row>
    <row r="59" spans="1:80" ht="35.25" thickBot="1">
      <c r="A59" s="14">
        <v>53</v>
      </c>
      <c r="B59" s="19" t="s">
        <v>64</v>
      </c>
      <c r="C59" s="20" t="s">
        <v>5</v>
      </c>
      <c r="D59" s="21">
        <v>500</v>
      </c>
      <c r="E59" s="33">
        <v>100000</v>
      </c>
      <c r="F59" s="22"/>
      <c r="G59" s="22"/>
      <c r="H59" s="22"/>
      <c r="I59" s="30">
        <v>95000</v>
      </c>
      <c r="J59" s="30"/>
      <c r="K59" s="30">
        <v>95000</v>
      </c>
      <c r="L59" s="2"/>
      <c r="M59" s="2"/>
      <c r="N59" s="2"/>
      <c r="O59" s="2">
        <v>132500</v>
      </c>
      <c r="P59" s="2"/>
      <c r="Q59" s="2">
        <v>132500</v>
      </c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>
        <v>107000</v>
      </c>
      <c r="BF59" s="2"/>
      <c r="BG59" s="2">
        <v>107000</v>
      </c>
      <c r="BH59" s="2">
        <v>105000</v>
      </c>
      <c r="BI59" s="2"/>
      <c r="BJ59" s="2">
        <v>105000</v>
      </c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4">
        <f t="shared" si="0"/>
        <v>95000</v>
      </c>
      <c r="CA59" s="2" t="s">
        <v>7</v>
      </c>
      <c r="CB59" s="2"/>
    </row>
    <row r="60" spans="1:80" ht="69.75" thickBot="1">
      <c r="A60" s="14">
        <v>54</v>
      </c>
      <c r="B60" s="19" t="s">
        <v>65</v>
      </c>
      <c r="C60" s="20" t="s">
        <v>5</v>
      </c>
      <c r="D60" s="21">
        <v>5000</v>
      </c>
      <c r="E60" s="33">
        <v>48000</v>
      </c>
      <c r="F60" s="7">
        <v>9900</v>
      </c>
      <c r="G60" s="7"/>
      <c r="H60" s="7">
        <v>9900</v>
      </c>
      <c r="I60" s="1"/>
      <c r="J60" s="1"/>
      <c r="K60" s="1"/>
      <c r="L60" s="1"/>
      <c r="M60" s="1"/>
      <c r="N60" s="1"/>
      <c r="O60" s="2">
        <v>10000</v>
      </c>
      <c r="P60" s="2"/>
      <c r="Q60" s="2">
        <v>10000</v>
      </c>
      <c r="R60" s="2"/>
      <c r="S60" s="2"/>
      <c r="T60" s="2"/>
      <c r="U60" s="2"/>
      <c r="V60" s="2"/>
      <c r="W60" s="2"/>
      <c r="X60" s="2">
        <v>30000</v>
      </c>
      <c r="Y60" s="2">
        <v>6000</v>
      </c>
      <c r="Z60" s="2">
        <v>36000</v>
      </c>
      <c r="AA60" s="2"/>
      <c r="AB60" s="2"/>
      <c r="AC60" s="2"/>
      <c r="AD60" s="2"/>
      <c r="AE60" s="2"/>
      <c r="AF60" s="2"/>
      <c r="AG60" s="2"/>
      <c r="AH60" s="2"/>
      <c r="AI60" s="2"/>
      <c r="AJ60" s="2">
        <v>208333.33</v>
      </c>
      <c r="AK60" s="2">
        <v>4166.67</v>
      </c>
      <c r="AL60" s="2">
        <v>25000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4">
        <f t="shared" si="0"/>
        <v>9900</v>
      </c>
      <c r="CA60" s="2" t="s">
        <v>178</v>
      </c>
      <c r="CB60" s="2"/>
    </row>
    <row r="61" spans="1:80" ht="52.5" thickBot="1">
      <c r="A61" s="14">
        <v>55</v>
      </c>
      <c r="B61" s="19" t="s">
        <v>66</v>
      </c>
      <c r="C61" s="20" t="s">
        <v>5</v>
      </c>
      <c r="D61" s="21">
        <v>144</v>
      </c>
      <c r="E61" s="33">
        <v>61200</v>
      </c>
      <c r="F61" s="22"/>
      <c r="G61" s="22"/>
      <c r="H61" s="22"/>
      <c r="I61" s="2"/>
      <c r="J61" s="2"/>
      <c r="K61" s="2"/>
      <c r="L61" s="2"/>
      <c r="M61" s="2"/>
      <c r="N61" s="2"/>
      <c r="O61" s="2">
        <v>99360</v>
      </c>
      <c r="P61" s="2"/>
      <c r="Q61" s="2">
        <v>99360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30">
        <v>58176</v>
      </c>
      <c r="BF61" s="30"/>
      <c r="BG61" s="30">
        <v>58176</v>
      </c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4">
        <f t="shared" si="0"/>
        <v>58176</v>
      </c>
      <c r="CA61" s="2" t="s">
        <v>193</v>
      </c>
      <c r="CB61" s="2"/>
    </row>
    <row r="62" spans="1:80" ht="35.25" thickBot="1">
      <c r="A62" s="14">
        <v>56</v>
      </c>
      <c r="B62" s="19" t="s">
        <v>67</v>
      </c>
      <c r="C62" s="20" t="s">
        <v>5</v>
      </c>
      <c r="D62" s="21">
        <v>20</v>
      </c>
      <c r="E62" s="33">
        <v>3200</v>
      </c>
      <c r="F62" s="22"/>
      <c r="G62" s="22"/>
      <c r="H62" s="22"/>
      <c r="I62" s="2"/>
      <c r="J62" s="2"/>
      <c r="K62" s="2"/>
      <c r="L62" s="2"/>
      <c r="M62" s="2"/>
      <c r="N62" s="2"/>
      <c r="O62" s="2">
        <v>6000</v>
      </c>
      <c r="P62" s="2"/>
      <c r="Q62" s="2">
        <v>6000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30">
        <v>2200</v>
      </c>
      <c r="BO62" s="30">
        <v>440</v>
      </c>
      <c r="BP62" s="30">
        <v>2640</v>
      </c>
      <c r="BQ62" s="2"/>
      <c r="BR62" s="2"/>
      <c r="BS62" s="2"/>
      <c r="BT62" s="2">
        <v>2333.33</v>
      </c>
      <c r="BU62" s="2">
        <v>466.67</v>
      </c>
      <c r="BV62" s="2">
        <v>2800</v>
      </c>
      <c r="BW62" s="2"/>
      <c r="BX62" s="2"/>
      <c r="BY62" s="2"/>
      <c r="BZ62" s="4">
        <f t="shared" si="0"/>
        <v>2200</v>
      </c>
      <c r="CA62" s="2" t="s">
        <v>196</v>
      </c>
      <c r="CB62" s="2"/>
    </row>
    <row r="63" spans="1:80" ht="138.75" thickBot="1">
      <c r="A63" s="14">
        <v>57</v>
      </c>
      <c r="B63" s="19" t="s">
        <v>68</v>
      </c>
      <c r="C63" s="20" t="s">
        <v>5</v>
      </c>
      <c r="D63" s="21">
        <v>100</v>
      </c>
      <c r="E63" s="33">
        <v>21000</v>
      </c>
      <c r="F63" s="22"/>
      <c r="G63" s="22"/>
      <c r="H63" s="22"/>
      <c r="I63" s="1"/>
      <c r="J63" s="1"/>
      <c r="K63" s="1"/>
      <c r="L63" s="1"/>
      <c r="M63" s="1"/>
      <c r="N63" s="1"/>
      <c r="O63" s="6">
        <v>14500</v>
      </c>
      <c r="P63" s="6"/>
      <c r="Q63" s="6">
        <v>14500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4">
        <f t="shared" si="0"/>
        <v>14500</v>
      </c>
      <c r="CA63" s="2" t="s">
        <v>179</v>
      </c>
      <c r="CB63" s="2"/>
    </row>
    <row r="64" spans="1:80" ht="52.5" thickBot="1">
      <c r="A64" s="14">
        <v>58</v>
      </c>
      <c r="B64" s="19" t="s">
        <v>69</v>
      </c>
      <c r="C64" s="20" t="s">
        <v>5</v>
      </c>
      <c r="D64" s="21">
        <v>4</v>
      </c>
      <c r="E64" s="33">
        <v>28000</v>
      </c>
      <c r="F64" s="22"/>
      <c r="G64" s="22"/>
      <c r="H64" s="22"/>
      <c r="I64" s="2"/>
      <c r="J64" s="2"/>
      <c r="K64" s="2"/>
      <c r="L64" s="30">
        <v>15266.67</v>
      </c>
      <c r="M64" s="30">
        <v>3053.33</v>
      </c>
      <c r="N64" s="30">
        <v>18320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4">
        <f t="shared" si="0"/>
        <v>15266.67</v>
      </c>
      <c r="CA64" s="2" t="s">
        <v>8</v>
      </c>
      <c r="CB64" s="2"/>
    </row>
    <row r="65" spans="1:80" ht="52.5" thickBot="1">
      <c r="A65" s="14">
        <v>59</v>
      </c>
      <c r="B65" s="19" t="s">
        <v>70</v>
      </c>
      <c r="C65" s="20" t="s">
        <v>5</v>
      </c>
      <c r="D65" s="21">
        <v>24</v>
      </c>
      <c r="E65" s="33">
        <v>45000</v>
      </c>
      <c r="F65" s="22"/>
      <c r="G65" s="22"/>
      <c r="H65" s="22"/>
      <c r="I65" s="2"/>
      <c r="J65" s="2"/>
      <c r="K65" s="2"/>
      <c r="L65" s="30">
        <v>36800</v>
      </c>
      <c r="M65" s="30">
        <v>7360</v>
      </c>
      <c r="N65" s="30">
        <v>44160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>
        <v>60000</v>
      </c>
      <c r="AK65" s="2">
        <v>12000</v>
      </c>
      <c r="AL65" s="2">
        <v>72000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>
        <v>44400</v>
      </c>
      <c r="BO65" s="2">
        <v>8880</v>
      </c>
      <c r="BP65" s="2">
        <v>53280</v>
      </c>
      <c r="BQ65" s="2"/>
      <c r="BR65" s="2"/>
      <c r="BS65" s="2"/>
      <c r="BT65" s="2"/>
      <c r="BU65" s="2"/>
      <c r="BV65" s="2"/>
      <c r="BW65" s="2"/>
      <c r="BX65" s="2"/>
      <c r="BY65" s="2"/>
      <c r="BZ65" s="4">
        <f t="shared" si="0"/>
        <v>36800</v>
      </c>
      <c r="CA65" s="2" t="s">
        <v>8</v>
      </c>
      <c r="CB65" s="2"/>
    </row>
    <row r="66" spans="1:80" ht="21.75" customHeight="1" thickBot="1">
      <c r="A66" s="14">
        <v>60</v>
      </c>
      <c r="B66" s="19" t="s">
        <v>71</v>
      </c>
      <c r="C66" s="20" t="s">
        <v>5</v>
      </c>
      <c r="D66" s="21">
        <v>12</v>
      </c>
      <c r="E66" s="33">
        <v>2520</v>
      </c>
      <c r="F66" s="2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4">
        <f t="shared" si="0"/>
        <v>0</v>
      </c>
      <c r="CA66" s="2"/>
      <c r="CB66" s="2"/>
    </row>
    <row r="67" spans="1:80" ht="35.25" thickBot="1">
      <c r="A67" s="14">
        <v>61</v>
      </c>
      <c r="B67" s="19" t="s">
        <v>72</v>
      </c>
      <c r="C67" s="20" t="s">
        <v>5</v>
      </c>
      <c r="D67" s="21">
        <v>350</v>
      </c>
      <c r="E67" s="33">
        <v>18000</v>
      </c>
      <c r="F67" s="22"/>
      <c r="G67" s="22"/>
      <c r="H67" s="22"/>
      <c r="I67" s="6">
        <v>17500</v>
      </c>
      <c r="J67" s="6"/>
      <c r="K67" s="6">
        <v>17500</v>
      </c>
      <c r="L67" s="2"/>
      <c r="M67" s="2"/>
      <c r="N67" s="2"/>
      <c r="O67" s="2">
        <v>36750</v>
      </c>
      <c r="P67" s="2"/>
      <c r="Q67" s="2">
        <v>36750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>
        <v>22400</v>
      </c>
      <c r="BF67" s="2"/>
      <c r="BG67" s="2">
        <v>22400</v>
      </c>
      <c r="BH67" s="2">
        <v>19250</v>
      </c>
      <c r="BI67" s="2"/>
      <c r="BJ67" s="2">
        <v>19250</v>
      </c>
      <c r="BK67" s="2">
        <v>87500</v>
      </c>
      <c r="BL67" s="2"/>
      <c r="BM67" s="2">
        <v>87500</v>
      </c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4">
        <f t="shared" si="0"/>
        <v>17500</v>
      </c>
      <c r="CA67" s="2" t="s">
        <v>7</v>
      </c>
      <c r="CB67" s="2"/>
    </row>
    <row r="68" spans="1:80" ht="69.75" thickBot="1">
      <c r="A68" s="14">
        <v>62</v>
      </c>
      <c r="B68" s="19" t="s">
        <v>73</v>
      </c>
      <c r="C68" s="20" t="s">
        <v>5</v>
      </c>
      <c r="D68" s="21">
        <v>1100</v>
      </c>
      <c r="E68" s="33">
        <v>20000</v>
      </c>
      <c r="F68" s="22"/>
      <c r="G68" s="22"/>
      <c r="H68" s="22"/>
      <c r="I68" s="6">
        <v>19800</v>
      </c>
      <c r="J68" s="6"/>
      <c r="K68" s="6">
        <v>19800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>
        <v>37400</v>
      </c>
      <c r="BF68" s="2"/>
      <c r="BG68" s="2">
        <v>37400</v>
      </c>
      <c r="BH68" s="2"/>
      <c r="BI68" s="2"/>
      <c r="BJ68" s="2"/>
      <c r="BK68" s="2"/>
      <c r="BL68" s="2"/>
      <c r="BM68" s="2"/>
      <c r="BN68" s="2">
        <v>27500</v>
      </c>
      <c r="BO68" s="2"/>
      <c r="BP68" s="2">
        <v>27500</v>
      </c>
      <c r="BQ68" s="2"/>
      <c r="BR68" s="2"/>
      <c r="BS68" s="2"/>
      <c r="BT68" s="2"/>
      <c r="BU68" s="2"/>
      <c r="BV68" s="2"/>
      <c r="BW68" s="2"/>
      <c r="BX68" s="2"/>
      <c r="BY68" s="2"/>
      <c r="BZ68" s="4">
        <f t="shared" si="0"/>
        <v>19800</v>
      </c>
      <c r="CA68" s="2" t="s">
        <v>7</v>
      </c>
      <c r="CB68" s="2"/>
    </row>
    <row r="69" spans="1:80" ht="35.25" thickBot="1">
      <c r="A69" s="14">
        <v>63</v>
      </c>
      <c r="B69" s="19" t="s">
        <v>74</v>
      </c>
      <c r="C69" s="20" t="s">
        <v>5</v>
      </c>
      <c r="D69" s="21">
        <v>150</v>
      </c>
      <c r="E69" s="33">
        <v>42200</v>
      </c>
      <c r="F69" s="22"/>
      <c r="G69" s="22"/>
      <c r="H69" s="22"/>
      <c r="I69" s="6">
        <v>34750</v>
      </c>
      <c r="J69" s="6">
        <v>6950</v>
      </c>
      <c r="K69" s="6">
        <v>41700</v>
      </c>
      <c r="L69" s="2">
        <v>40000</v>
      </c>
      <c r="M69" s="2">
        <v>8000</v>
      </c>
      <c r="N69" s="2">
        <v>48000</v>
      </c>
      <c r="O69" s="2">
        <v>58500</v>
      </c>
      <c r="P69" s="2"/>
      <c r="Q69" s="2">
        <v>58500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>
        <v>57600</v>
      </c>
      <c r="BF69" s="2"/>
      <c r="BG69" s="2">
        <v>57600</v>
      </c>
      <c r="BH69" s="2">
        <v>48000</v>
      </c>
      <c r="BI69" s="2"/>
      <c r="BJ69" s="2">
        <v>48000</v>
      </c>
      <c r="BK69" s="2"/>
      <c r="BL69" s="2"/>
      <c r="BM69" s="2"/>
      <c r="BN69" s="2">
        <v>35250</v>
      </c>
      <c r="BO69" s="2">
        <v>7050</v>
      </c>
      <c r="BP69" s="2">
        <v>42300</v>
      </c>
      <c r="BQ69" s="2"/>
      <c r="BR69" s="2"/>
      <c r="BS69" s="2"/>
      <c r="BT69" s="2"/>
      <c r="BU69" s="2"/>
      <c r="BV69" s="2"/>
      <c r="BW69" s="2"/>
      <c r="BX69" s="2"/>
      <c r="BY69" s="2"/>
      <c r="BZ69" s="4">
        <f t="shared" si="0"/>
        <v>34750</v>
      </c>
      <c r="CA69" s="2" t="s">
        <v>7</v>
      </c>
      <c r="CB69" s="2"/>
    </row>
    <row r="70" spans="1:80" ht="35.25" thickBot="1">
      <c r="A70" s="14">
        <v>64</v>
      </c>
      <c r="B70" s="19" t="s">
        <v>75</v>
      </c>
      <c r="C70" s="20" t="s">
        <v>5</v>
      </c>
      <c r="D70" s="21">
        <v>700</v>
      </c>
      <c r="E70" s="33">
        <v>197400</v>
      </c>
      <c r="F70" s="22"/>
      <c r="G70" s="22"/>
      <c r="H70" s="22"/>
      <c r="I70" s="30">
        <v>196000</v>
      </c>
      <c r="J70" s="30"/>
      <c r="K70" s="30">
        <v>196000</v>
      </c>
      <c r="L70" s="2"/>
      <c r="M70" s="2"/>
      <c r="N70" s="2"/>
      <c r="O70" s="2">
        <v>364000</v>
      </c>
      <c r="P70" s="2"/>
      <c r="Q70" s="2">
        <v>364000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>
        <v>497000</v>
      </c>
      <c r="AK70" s="2"/>
      <c r="AL70" s="2">
        <v>497000</v>
      </c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>
        <v>205800</v>
      </c>
      <c r="BF70" s="2"/>
      <c r="BG70" s="2">
        <v>205800</v>
      </c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4">
        <f t="shared" si="0"/>
        <v>196000</v>
      </c>
      <c r="CA70" s="2" t="s">
        <v>7</v>
      </c>
      <c r="CB70" s="2"/>
    </row>
    <row r="71" spans="1:80" ht="104.25" thickBot="1">
      <c r="A71" s="14">
        <v>65</v>
      </c>
      <c r="B71" s="19" t="s">
        <v>76</v>
      </c>
      <c r="C71" s="20" t="s">
        <v>5</v>
      </c>
      <c r="D71" s="21">
        <v>600</v>
      </c>
      <c r="E71" s="33">
        <v>66000</v>
      </c>
      <c r="F71" s="22"/>
      <c r="G71" s="22"/>
      <c r="H71" s="22"/>
      <c r="I71" s="2"/>
      <c r="J71" s="2"/>
      <c r="K71" s="2"/>
      <c r="L71" s="2"/>
      <c r="M71" s="2"/>
      <c r="N71" s="2"/>
      <c r="O71" s="30">
        <v>66000</v>
      </c>
      <c r="P71" s="30"/>
      <c r="Q71" s="30">
        <v>66000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4">
        <f t="shared" si="0"/>
        <v>66000</v>
      </c>
      <c r="CA71" s="2" t="s">
        <v>179</v>
      </c>
      <c r="CB71" s="2"/>
    </row>
    <row r="72" spans="1:80" ht="69.75" thickBot="1">
      <c r="A72" s="14">
        <v>66</v>
      </c>
      <c r="B72" s="19" t="s">
        <v>77</v>
      </c>
      <c r="C72" s="20" t="s">
        <v>5</v>
      </c>
      <c r="D72" s="21">
        <v>1188</v>
      </c>
      <c r="E72" s="33">
        <v>497772</v>
      </c>
      <c r="F72" s="22"/>
      <c r="G72" s="22"/>
      <c r="H72" s="22"/>
      <c r="I72" s="2"/>
      <c r="J72" s="2"/>
      <c r="K72" s="2"/>
      <c r="L72" s="2"/>
      <c r="M72" s="2"/>
      <c r="N72" s="2"/>
      <c r="O72" s="2">
        <v>689040</v>
      </c>
      <c r="P72" s="2"/>
      <c r="Q72" s="2">
        <v>689040</v>
      </c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>
        <v>1330560</v>
      </c>
      <c r="AW72" s="2"/>
      <c r="AX72" s="2">
        <v>1330560</v>
      </c>
      <c r="AY72" s="2"/>
      <c r="AZ72" s="2"/>
      <c r="BA72" s="2"/>
      <c r="BB72" s="2"/>
      <c r="BC72" s="2"/>
      <c r="BD72" s="2"/>
      <c r="BE72" s="2">
        <v>479952</v>
      </c>
      <c r="BF72" s="2"/>
      <c r="BG72" s="2">
        <v>479952</v>
      </c>
      <c r="BH72" s="30">
        <v>457380</v>
      </c>
      <c r="BI72" s="30"/>
      <c r="BJ72" s="30">
        <v>457380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4">
        <f t="shared" ref="BZ72:BZ135" si="1">MIN(F72,I72,L72,O72,R72,U72,X72,AA72,AD72,AG72,AJ72,AM72,AP72,AS72,AV72,AY72,BB72,BE72,BH72,BK72,BN72,BQ72,BT72,BW72)</f>
        <v>457380</v>
      </c>
      <c r="CA72" s="2" t="s">
        <v>194</v>
      </c>
      <c r="CB72" s="2"/>
    </row>
    <row r="73" spans="1:80" ht="45.75" customHeight="1" thickBot="1">
      <c r="A73" s="14">
        <v>67</v>
      </c>
      <c r="B73" s="19" t="s">
        <v>78</v>
      </c>
      <c r="C73" s="20" t="s">
        <v>5</v>
      </c>
      <c r="D73" s="21">
        <v>6000</v>
      </c>
      <c r="E73" s="33">
        <v>576000</v>
      </c>
      <c r="F73" s="7">
        <v>225000</v>
      </c>
      <c r="G73" s="7"/>
      <c r="H73" s="7">
        <v>225000</v>
      </c>
      <c r="I73" s="1"/>
      <c r="J73" s="1"/>
      <c r="K73" s="1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>
        <v>240000</v>
      </c>
      <c r="Y73" s="2"/>
      <c r="Z73" s="2">
        <v>240000</v>
      </c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>
        <v>226800</v>
      </c>
      <c r="AZ73" s="2"/>
      <c r="BA73" s="2">
        <v>226800</v>
      </c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4">
        <f t="shared" si="1"/>
        <v>225000</v>
      </c>
      <c r="CA73" s="2" t="s">
        <v>178</v>
      </c>
      <c r="CB73" s="2"/>
    </row>
    <row r="74" spans="1:80" ht="52.5" thickBot="1">
      <c r="A74" s="14">
        <v>68</v>
      </c>
      <c r="B74" s="19" t="s">
        <v>79</v>
      </c>
      <c r="C74" s="20" t="s">
        <v>5</v>
      </c>
      <c r="D74" s="21">
        <v>770</v>
      </c>
      <c r="E74" s="33">
        <v>123200</v>
      </c>
      <c r="F74" s="22"/>
      <c r="G74" s="22"/>
      <c r="H74" s="22"/>
      <c r="I74" s="1">
        <v>127050</v>
      </c>
      <c r="J74" s="1"/>
      <c r="K74" s="1">
        <v>127050</v>
      </c>
      <c r="L74" s="30">
        <v>107800</v>
      </c>
      <c r="M74" s="30"/>
      <c r="N74" s="30">
        <v>107800</v>
      </c>
      <c r="O74" s="2">
        <v>169400</v>
      </c>
      <c r="P74" s="2"/>
      <c r="Q74" s="2">
        <v>169400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>
        <v>175560</v>
      </c>
      <c r="BF74" s="2"/>
      <c r="BG74" s="2">
        <v>175560</v>
      </c>
      <c r="BH74" s="2">
        <v>192500</v>
      </c>
      <c r="BI74" s="2"/>
      <c r="BJ74" s="2">
        <v>192500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4">
        <f t="shared" si="1"/>
        <v>107800</v>
      </c>
      <c r="CA74" s="2" t="s">
        <v>8</v>
      </c>
      <c r="CB74" s="2"/>
    </row>
    <row r="75" spans="1:80" ht="173.25" thickBot="1">
      <c r="A75" s="14">
        <v>69</v>
      </c>
      <c r="B75" s="19" t="s">
        <v>80</v>
      </c>
      <c r="C75" s="20" t="s">
        <v>5</v>
      </c>
      <c r="D75" s="21">
        <v>300</v>
      </c>
      <c r="E75" s="33">
        <v>27000</v>
      </c>
      <c r="F75" s="22"/>
      <c r="G75" s="22"/>
      <c r="H75" s="22"/>
      <c r="I75" s="2"/>
      <c r="J75" s="2"/>
      <c r="K75" s="2"/>
      <c r="L75" s="2"/>
      <c r="M75" s="2"/>
      <c r="N75" s="2"/>
      <c r="O75" s="30">
        <v>12600</v>
      </c>
      <c r="P75" s="30"/>
      <c r="Q75" s="30">
        <v>12600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>
        <v>22500</v>
      </c>
      <c r="BU75" s="2">
        <v>4500</v>
      </c>
      <c r="BV75" s="2">
        <v>27000</v>
      </c>
      <c r="BW75" s="2"/>
      <c r="BX75" s="2"/>
      <c r="BY75" s="2"/>
      <c r="BZ75" s="4">
        <f t="shared" si="1"/>
        <v>12600</v>
      </c>
      <c r="CA75" s="2" t="s">
        <v>179</v>
      </c>
      <c r="CB75" s="2"/>
    </row>
    <row r="76" spans="1:80" ht="35.25" thickBot="1">
      <c r="A76" s="14">
        <v>70</v>
      </c>
      <c r="B76" s="19" t="s">
        <v>81</v>
      </c>
      <c r="C76" s="20" t="s">
        <v>5</v>
      </c>
      <c r="D76" s="21">
        <v>100</v>
      </c>
      <c r="E76" s="33">
        <v>5000</v>
      </c>
      <c r="F76" s="22"/>
      <c r="G76" s="22"/>
      <c r="H76" s="22"/>
      <c r="I76" s="30">
        <v>5000</v>
      </c>
      <c r="J76" s="30"/>
      <c r="K76" s="30">
        <v>5000</v>
      </c>
      <c r="L76" s="2"/>
      <c r="M76" s="2"/>
      <c r="N76" s="2"/>
      <c r="O76" s="2"/>
      <c r="P76" s="2"/>
      <c r="Q76" s="2"/>
      <c r="R76" s="2">
        <v>15000</v>
      </c>
      <c r="S76" s="2"/>
      <c r="T76" s="2">
        <v>15000</v>
      </c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>
        <v>45000</v>
      </c>
      <c r="BL76" s="2"/>
      <c r="BM76" s="2">
        <v>45000</v>
      </c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4">
        <f t="shared" si="1"/>
        <v>5000</v>
      </c>
      <c r="CA76" s="2" t="s">
        <v>7</v>
      </c>
      <c r="CB76" s="2"/>
    </row>
    <row r="77" spans="1:80" ht="69.75" thickBot="1">
      <c r="A77" s="14">
        <v>71</v>
      </c>
      <c r="B77" s="19" t="s">
        <v>82</v>
      </c>
      <c r="C77" s="20" t="s">
        <v>5</v>
      </c>
      <c r="D77" s="21">
        <v>144</v>
      </c>
      <c r="E77" s="33">
        <v>60336</v>
      </c>
      <c r="F77" s="22"/>
      <c r="G77" s="22"/>
      <c r="H77" s="22"/>
      <c r="I77" s="1"/>
      <c r="J77" s="1"/>
      <c r="K77" s="1"/>
      <c r="L77" s="2"/>
      <c r="M77" s="2"/>
      <c r="N77" s="2"/>
      <c r="O77" s="2">
        <v>83520</v>
      </c>
      <c r="P77" s="2"/>
      <c r="Q77" s="2">
        <v>83520</v>
      </c>
      <c r="R77" s="2"/>
      <c r="S77" s="2"/>
      <c r="T77" s="2"/>
      <c r="U77" s="2"/>
      <c r="V77" s="2"/>
      <c r="W77" s="2"/>
      <c r="X77" s="2"/>
      <c r="Y77" s="2"/>
      <c r="Z77" s="2"/>
      <c r="AA77" s="2">
        <v>244800</v>
      </c>
      <c r="AB77" s="2"/>
      <c r="AC77" s="2">
        <v>244800</v>
      </c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>
        <v>59616</v>
      </c>
      <c r="BF77" s="2"/>
      <c r="BG77" s="2">
        <v>59616</v>
      </c>
      <c r="BH77" s="30">
        <v>56880</v>
      </c>
      <c r="BI77" s="30"/>
      <c r="BJ77" s="30">
        <v>56880</v>
      </c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4">
        <f t="shared" si="1"/>
        <v>56880</v>
      </c>
      <c r="CA77" s="2" t="s">
        <v>194</v>
      </c>
      <c r="CB77" s="2"/>
    </row>
    <row r="78" spans="1:80" ht="69.75" thickBot="1">
      <c r="A78" s="14">
        <v>72</v>
      </c>
      <c r="B78" s="19" t="s">
        <v>83</v>
      </c>
      <c r="C78" s="20" t="s">
        <v>5</v>
      </c>
      <c r="D78" s="21">
        <v>500</v>
      </c>
      <c r="E78" s="33">
        <v>9000</v>
      </c>
      <c r="F78" s="22"/>
      <c r="G78" s="22"/>
      <c r="H78" s="22"/>
      <c r="I78" s="30">
        <v>9000</v>
      </c>
      <c r="J78" s="30"/>
      <c r="K78" s="30">
        <v>9000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>
        <v>17000</v>
      </c>
      <c r="BF78" s="2"/>
      <c r="BG78" s="2">
        <v>17000</v>
      </c>
      <c r="BH78" s="2"/>
      <c r="BI78" s="2"/>
      <c r="BJ78" s="2"/>
      <c r="BK78" s="2"/>
      <c r="BL78" s="2"/>
      <c r="BM78" s="2"/>
      <c r="BN78" s="2">
        <v>12500</v>
      </c>
      <c r="BO78" s="2"/>
      <c r="BP78" s="2">
        <v>12500</v>
      </c>
      <c r="BQ78" s="2"/>
      <c r="BR78" s="2"/>
      <c r="BS78" s="2"/>
      <c r="BT78" s="2"/>
      <c r="BU78" s="2"/>
      <c r="BV78" s="2"/>
      <c r="BW78" s="2"/>
      <c r="BX78" s="2"/>
      <c r="BY78" s="2"/>
      <c r="BZ78" s="4">
        <f t="shared" si="1"/>
        <v>9000</v>
      </c>
      <c r="CA78" s="2" t="s">
        <v>7</v>
      </c>
      <c r="CB78" s="2"/>
    </row>
    <row r="79" spans="1:80" ht="35.25" thickBot="1">
      <c r="A79" s="14">
        <v>73</v>
      </c>
      <c r="B79" s="19" t="s">
        <v>84</v>
      </c>
      <c r="C79" s="20" t="s">
        <v>5</v>
      </c>
      <c r="D79" s="21">
        <v>10</v>
      </c>
      <c r="E79" s="33">
        <v>600</v>
      </c>
      <c r="F79" s="22"/>
      <c r="G79" s="22"/>
      <c r="H79" s="22"/>
      <c r="I79" s="30">
        <v>500</v>
      </c>
      <c r="J79" s="30"/>
      <c r="K79" s="30">
        <v>500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4">
        <f t="shared" si="1"/>
        <v>500</v>
      </c>
      <c r="CA79" s="2" t="s">
        <v>7</v>
      </c>
      <c r="CB79" s="2"/>
    </row>
    <row r="80" spans="1:80" ht="52.5" customHeight="1" thickBot="1">
      <c r="A80" s="14">
        <v>74</v>
      </c>
      <c r="B80" s="19" t="s">
        <v>85</v>
      </c>
      <c r="C80" s="20" t="s">
        <v>5</v>
      </c>
      <c r="D80" s="21">
        <v>1400</v>
      </c>
      <c r="E80" s="33">
        <v>34000</v>
      </c>
      <c r="F80" s="22"/>
      <c r="G80" s="22"/>
      <c r="H80" s="22"/>
      <c r="I80" s="2">
        <v>67200</v>
      </c>
      <c r="J80" s="2"/>
      <c r="K80" s="2">
        <v>67200</v>
      </c>
      <c r="L80" s="30">
        <v>28000</v>
      </c>
      <c r="M80" s="30">
        <v>5600</v>
      </c>
      <c r="N80" s="30">
        <v>33600</v>
      </c>
      <c r="O80" s="2">
        <v>49000</v>
      </c>
      <c r="P80" s="2"/>
      <c r="Q80" s="2">
        <v>49000</v>
      </c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>
        <v>31360</v>
      </c>
      <c r="BF80" s="2"/>
      <c r="BG80" s="2">
        <v>31360</v>
      </c>
      <c r="BH80" s="2"/>
      <c r="BI80" s="2"/>
      <c r="BJ80" s="2"/>
      <c r="BK80" s="2">
        <v>95200</v>
      </c>
      <c r="BL80" s="2"/>
      <c r="BM80" s="2">
        <v>95200</v>
      </c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4">
        <f t="shared" si="1"/>
        <v>28000</v>
      </c>
      <c r="CA80" s="2" t="s">
        <v>8</v>
      </c>
      <c r="CB80" s="2"/>
    </row>
    <row r="81" spans="1:80" ht="35.25" thickBot="1">
      <c r="A81" s="14">
        <v>75</v>
      </c>
      <c r="B81" s="23" t="s">
        <v>86</v>
      </c>
      <c r="C81" s="24" t="s">
        <v>5</v>
      </c>
      <c r="D81" s="21">
        <v>30</v>
      </c>
      <c r="E81" s="33">
        <v>5350</v>
      </c>
      <c r="F81" s="22">
        <v>13050</v>
      </c>
      <c r="G81" s="22"/>
      <c r="H81" s="22">
        <v>13050</v>
      </c>
      <c r="I81" s="2"/>
      <c r="J81" s="2"/>
      <c r="K81" s="2"/>
      <c r="L81" s="30">
        <v>5100</v>
      </c>
      <c r="M81" s="30"/>
      <c r="N81" s="30">
        <v>5100</v>
      </c>
      <c r="O81" s="2">
        <v>8700</v>
      </c>
      <c r="P81" s="2"/>
      <c r="Q81" s="2">
        <v>8700</v>
      </c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4">
        <f t="shared" si="1"/>
        <v>5100</v>
      </c>
      <c r="CA81" s="2" t="s">
        <v>8</v>
      </c>
      <c r="CB81" s="2"/>
    </row>
    <row r="82" spans="1:80" ht="35.25" thickBot="1">
      <c r="A82" s="14">
        <v>76</v>
      </c>
      <c r="B82" s="23" t="s">
        <v>87</v>
      </c>
      <c r="C82" s="24" t="s">
        <v>5</v>
      </c>
      <c r="D82" s="21">
        <v>80</v>
      </c>
      <c r="E82" s="33">
        <v>5600</v>
      </c>
      <c r="F82" s="22"/>
      <c r="G82" s="22"/>
      <c r="H82" s="22"/>
      <c r="I82" s="6">
        <v>5600</v>
      </c>
      <c r="J82" s="6"/>
      <c r="K82" s="6">
        <v>5600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>
        <v>5920</v>
      </c>
      <c r="BF82" s="2"/>
      <c r="BG82" s="2">
        <v>5920</v>
      </c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4">
        <f t="shared" si="1"/>
        <v>5600</v>
      </c>
      <c r="CA82" s="2" t="s">
        <v>7</v>
      </c>
      <c r="CB82" s="2"/>
    </row>
    <row r="83" spans="1:80" ht="69.75" thickBot="1">
      <c r="A83" s="14">
        <v>77</v>
      </c>
      <c r="B83" s="23" t="s">
        <v>88</v>
      </c>
      <c r="C83" s="24" t="s">
        <v>5</v>
      </c>
      <c r="D83" s="21">
        <v>5600</v>
      </c>
      <c r="E83" s="33">
        <v>60000</v>
      </c>
      <c r="F83" s="22"/>
      <c r="G83" s="22"/>
      <c r="H83" s="22"/>
      <c r="I83" s="1">
        <v>65520</v>
      </c>
      <c r="J83" s="1"/>
      <c r="K83" s="1">
        <v>65520</v>
      </c>
      <c r="L83" s="30">
        <v>60666.67</v>
      </c>
      <c r="M83" s="30">
        <v>12133.33</v>
      </c>
      <c r="N83" s="30">
        <v>72800</v>
      </c>
      <c r="O83" s="2">
        <v>89600</v>
      </c>
      <c r="P83" s="2"/>
      <c r="Q83" s="2">
        <v>89600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>
        <v>123200</v>
      </c>
      <c r="AK83" s="2"/>
      <c r="AL83" s="2">
        <v>123200</v>
      </c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>
        <v>61040</v>
      </c>
      <c r="AZ83" s="2"/>
      <c r="BA83" s="2">
        <v>61040</v>
      </c>
      <c r="BB83" s="2"/>
      <c r="BC83" s="2"/>
      <c r="BD83" s="2"/>
      <c r="BE83" s="2">
        <v>80640</v>
      </c>
      <c r="BF83" s="2"/>
      <c r="BG83" s="2">
        <v>80640</v>
      </c>
      <c r="BH83" s="2">
        <v>75600</v>
      </c>
      <c r="BI83" s="2"/>
      <c r="BJ83" s="2">
        <v>75600</v>
      </c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4">
        <f t="shared" si="1"/>
        <v>60666.67</v>
      </c>
      <c r="CA83" s="9" t="s">
        <v>8</v>
      </c>
      <c r="CB83" s="2"/>
    </row>
    <row r="84" spans="1:80" ht="52.5" thickBot="1">
      <c r="A84" s="14">
        <v>78</v>
      </c>
      <c r="B84" s="23" t="s">
        <v>89</v>
      </c>
      <c r="C84" s="24" t="s">
        <v>5</v>
      </c>
      <c r="D84" s="21">
        <v>600</v>
      </c>
      <c r="E84" s="33">
        <v>18000</v>
      </c>
      <c r="F84" s="22"/>
      <c r="G84" s="22"/>
      <c r="H84" s="22"/>
      <c r="I84" s="30">
        <v>15000</v>
      </c>
      <c r="J84" s="30">
        <v>3000</v>
      </c>
      <c r="K84" s="30">
        <v>18000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>
        <v>15600</v>
      </c>
      <c r="BF84" s="2"/>
      <c r="BG84" s="2">
        <v>15600</v>
      </c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4">
        <f t="shared" si="1"/>
        <v>15000</v>
      </c>
      <c r="CA84" s="2" t="s">
        <v>7</v>
      </c>
      <c r="CB84" s="2"/>
    </row>
    <row r="85" spans="1:80" ht="36" customHeight="1" thickBot="1">
      <c r="A85" s="14">
        <v>79</v>
      </c>
      <c r="B85" s="23" t="s">
        <v>90</v>
      </c>
      <c r="C85" s="24" t="s">
        <v>5</v>
      </c>
      <c r="D85" s="21">
        <v>2800</v>
      </c>
      <c r="E85" s="33">
        <v>27412</v>
      </c>
      <c r="F85" s="22"/>
      <c r="G85" s="22"/>
      <c r="H85" s="22"/>
      <c r="I85" s="1">
        <v>303330.33299999998</v>
      </c>
      <c r="J85" s="1">
        <v>6066.6670000000004</v>
      </c>
      <c r="K85" s="1">
        <v>36400</v>
      </c>
      <c r="L85" s="30">
        <v>20766.669999999998</v>
      </c>
      <c r="M85" s="30">
        <v>4153.33</v>
      </c>
      <c r="N85" s="30">
        <v>24920</v>
      </c>
      <c r="O85" s="2">
        <v>42000</v>
      </c>
      <c r="P85" s="2"/>
      <c r="Q85" s="2">
        <v>42000</v>
      </c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>
        <v>31730</v>
      </c>
      <c r="BC85" s="2">
        <v>6346</v>
      </c>
      <c r="BD85" s="2">
        <v>38076</v>
      </c>
      <c r="BE85" s="2">
        <v>30240</v>
      </c>
      <c r="BF85" s="2"/>
      <c r="BG85" s="2">
        <v>30240</v>
      </c>
      <c r="BH85" s="2">
        <v>42000</v>
      </c>
      <c r="BI85" s="2"/>
      <c r="BJ85" s="2">
        <v>42000</v>
      </c>
      <c r="BK85" s="2"/>
      <c r="BL85" s="2"/>
      <c r="BM85" s="2"/>
      <c r="BN85" s="2">
        <v>61600</v>
      </c>
      <c r="BO85" s="2">
        <v>12320</v>
      </c>
      <c r="BP85" s="2">
        <v>73920</v>
      </c>
      <c r="BQ85" s="2"/>
      <c r="BR85" s="2"/>
      <c r="BS85" s="2"/>
      <c r="BT85" s="2"/>
      <c r="BU85" s="2"/>
      <c r="BV85" s="2"/>
      <c r="BW85" s="2"/>
      <c r="BX85" s="2"/>
      <c r="BY85" s="2"/>
      <c r="BZ85" s="4">
        <f t="shared" si="1"/>
        <v>20766.669999999998</v>
      </c>
      <c r="CA85" s="2" t="s">
        <v>8</v>
      </c>
      <c r="CB85" s="2"/>
    </row>
    <row r="86" spans="1:80" ht="35.25" thickBot="1">
      <c r="A86" s="14">
        <v>80</v>
      </c>
      <c r="B86" s="23" t="s">
        <v>91</v>
      </c>
      <c r="C86" s="24" t="s">
        <v>5</v>
      </c>
      <c r="D86" s="21">
        <v>5</v>
      </c>
      <c r="E86" s="33">
        <v>65000</v>
      </c>
      <c r="F86" s="22"/>
      <c r="G86" s="22"/>
      <c r="H86" s="22"/>
      <c r="I86" s="1">
        <v>85000</v>
      </c>
      <c r="J86" s="1"/>
      <c r="K86" s="1">
        <v>85000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>
        <v>230000</v>
      </c>
      <c r="AB86" s="2"/>
      <c r="AC86" s="2">
        <v>230000</v>
      </c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>
        <v>100000</v>
      </c>
      <c r="AW86" s="2"/>
      <c r="AX86" s="2">
        <v>100000</v>
      </c>
      <c r="AY86" s="2"/>
      <c r="AZ86" s="2"/>
      <c r="BA86" s="2"/>
      <c r="BB86" s="2"/>
      <c r="BC86" s="2"/>
      <c r="BD86" s="2"/>
      <c r="BE86" s="2"/>
      <c r="BF86" s="2"/>
      <c r="BG86" s="2"/>
      <c r="BH86" s="30">
        <v>62500</v>
      </c>
      <c r="BI86" s="30"/>
      <c r="BJ86" s="30">
        <v>62500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4">
        <f t="shared" si="1"/>
        <v>62500</v>
      </c>
      <c r="CA86" s="2" t="s">
        <v>194</v>
      </c>
      <c r="CB86" s="2"/>
    </row>
    <row r="87" spans="1:80" ht="35.25" thickBot="1">
      <c r="A87" s="14">
        <v>81</v>
      </c>
      <c r="B87" s="23" t="s">
        <v>92</v>
      </c>
      <c r="C87" s="24" t="s">
        <v>5</v>
      </c>
      <c r="D87" s="21">
        <v>5</v>
      </c>
      <c r="E87" s="33">
        <v>37050</v>
      </c>
      <c r="F87" s="22"/>
      <c r="G87" s="22"/>
      <c r="H87" s="22"/>
      <c r="I87" s="1"/>
      <c r="J87" s="1"/>
      <c r="K87" s="1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>
        <v>120000</v>
      </c>
      <c r="AB87" s="2"/>
      <c r="AC87" s="2">
        <v>120000</v>
      </c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>
        <v>65000</v>
      </c>
      <c r="AW87" s="2"/>
      <c r="AX87" s="2">
        <v>65000</v>
      </c>
      <c r="AY87" s="2"/>
      <c r="AZ87" s="2"/>
      <c r="BA87" s="2"/>
      <c r="BB87" s="2"/>
      <c r="BC87" s="2"/>
      <c r="BD87" s="2"/>
      <c r="BE87" s="2"/>
      <c r="BF87" s="2"/>
      <c r="BG87" s="2"/>
      <c r="BH87" s="30">
        <v>62500</v>
      </c>
      <c r="BI87" s="30"/>
      <c r="BJ87" s="30">
        <v>62500</v>
      </c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32">
        <f t="shared" si="1"/>
        <v>62500</v>
      </c>
      <c r="CA87" s="9" t="s">
        <v>194</v>
      </c>
      <c r="CB87" s="2"/>
    </row>
    <row r="88" spans="1:80" ht="35.25" thickBot="1">
      <c r="A88" s="14">
        <v>82</v>
      </c>
      <c r="B88" s="23" t="s">
        <v>93</v>
      </c>
      <c r="C88" s="24" t="s">
        <v>5</v>
      </c>
      <c r="D88" s="21">
        <v>10</v>
      </c>
      <c r="E88" s="33">
        <v>500</v>
      </c>
      <c r="F88" s="22"/>
      <c r="G88" s="22"/>
      <c r="H88" s="22"/>
      <c r="I88" s="6">
        <v>500</v>
      </c>
      <c r="J88" s="6"/>
      <c r="K88" s="6">
        <v>500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4">
        <f t="shared" si="1"/>
        <v>500</v>
      </c>
      <c r="CA88" s="2" t="s">
        <v>7</v>
      </c>
      <c r="CB88" s="2"/>
    </row>
    <row r="89" spans="1:80" ht="52.5" thickBot="1">
      <c r="A89" s="14">
        <v>83</v>
      </c>
      <c r="B89" s="23" t="s">
        <v>94</v>
      </c>
      <c r="C89" s="24" t="s">
        <v>95</v>
      </c>
      <c r="D89" s="21">
        <v>13000</v>
      </c>
      <c r="E89" s="33">
        <v>1053000</v>
      </c>
      <c r="F89" s="22"/>
      <c r="G89" s="22"/>
      <c r="H89" s="22"/>
      <c r="I89" s="6">
        <v>971100</v>
      </c>
      <c r="J89" s="6"/>
      <c r="K89" s="6">
        <v>971100</v>
      </c>
      <c r="L89" s="2">
        <v>973570</v>
      </c>
      <c r="M89" s="2"/>
      <c r="N89" s="2">
        <v>973570</v>
      </c>
      <c r="O89" s="2">
        <v>1625000</v>
      </c>
      <c r="P89" s="2"/>
      <c r="Q89" s="2">
        <v>1625000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>
        <v>1625000</v>
      </c>
      <c r="BI89" s="2"/>
      <c r="BJ89" s="2">
        <v>1625000</v>
      </c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4">
        <f t="shared" si="1"/>
        <v>971100</v>
      </c>
      <c r="CA89" s="2" t="s">
        <v>7</v>
      </c>
      <c r="CB89" s="2"/>
    </row>
    <row r="90" spans="1:80" ht="35.25" thickBot="1">
      <c r="A90" s="14">
        <v>84</v>
      </c>
      <c r="B90" s="23" t="s">
        <v>96</v>
      </c>
      <c r="C90" s="24" t="s">
        <v>5</v>
      </c>
      <c r="D90" s="21">
        <v>3000</v>
      </c>
      <c r="E90" s="33">
        <v>26000</v>
      </c>
      <c r="F90" s="22"/>
      <c r="G90" s="22"/>
      <c r="H90" s="22"/>
      <c r="I90" s="2"/>
      <c r="J90" s="2"/>
      <c r="K90" s="2"/>
      <c r="L90" s="2">
        <v>39000</v>
      </c>
      <c r="M90" s="2"/>
      <c r="N90" s="2">
        <v>39000</v>
      </c>
      <c r="O90" s="2">
        <v>33000</v>
      </c>
      <c r="P90" s="2"/>
      <c r="Q90" s="2">
        <v>33000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>
        <v>28500</v>
      </c>
      <c r="BF90" s="2">
        <v>5700</v>
      </c>
      <c r="BG90" s="2">
        <v>34200</v>
      </c>
      <c r="BH90" s="2"/>
      <c r="BI90" s="2"/>
      <c r="BJ90" s="2"/>
      <c r="BK90" s="2"/>
      <c r="BL90" s="2"/>
      <c r="BM90" s="2"/>
      <c r="BN90" s="30">
        <v>21600</v>
      </c>
      <c r="BO90" s="30">
        <v>4320</v>
      </c>
      <c r="BP90" s="30">
        <v>25920</v>
      </c>
      <c r="BQ90" s="2"/>
      <c r="BR90" s="2"/>
      <c r="BS90" s="2"/>
      <c r="BT90" s="2">
        <v>32500</v>
      </c>
      <c r="BU90" s="2">
        <v>6500</v>
      </c>
      <c r="BV90" s="2">
        <v>39000</v>
      </c>
      <c r="BW90" s="2"/>
      <c r="BX90" s="2"/>
      <c r="BY90" s="2"/>
      <c r="BZ90" s="4">
        <f t="shared" si="1"/>
        <v>21600</v>
      </c>
      <c r="CA90" s="2" t="s">
        <v>196</v>
      </c>
      <c r="CB90" s="2"/>
    </row>
    <row r="91" spans="1:80" ht="32.25" customHeight="1" thickBot="1">
      <c r="A91" s="14">
        <v>85</v>
      </c>
      <c r="B91" s="23" t="s">
        <v>97</v>
      </c>
      <c r="C91" s="24" t="s">
        <v>5</v>
      </c>
      <c r="D91" s="21">
        <v>12000</v>
      </c>
      <c r="E91" s="33">
        <v>41000</v>
      </c>
      <c r="F91" s="22"/>
      <c r="G91" s="22"/>
      <c r="H91" s="22"/>
      <c r="I91" s="30">
        <v>40800</v>
      </c>
      <c r="J91" s="30"/>
      <c r="K91" s="30">
        <v>40800</v>
      </c>
      <c r="L91" s="2">
        <v>60000</v>
      </c>
      <c r="M91" s="2"/>
      <c r="N91" s="2">
        <v>60000</v>
      </c>
      <c r="O91" s="2">
        <v>84000</v>
      </c>
      <c r="P91" s="2"/>
      <c r="Q91" s="2">
        <v>84000</v>
      </c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>
        <v>78000</v>
      </c>
      <c r="BO91" s="2"/>
      <c r="BP91" s="2">
        <v>78000</v>
      </c>
      <c r="BQ91" s="2"/>
      <c r="BR91" s="2"/>
      <c r="BS91" s="2"/>
      <c r="BT91" s="2"/>
      <c r="BU91" s="2"/>
      <c r="BV91" s="2"/>
      <c r="BW91" s="2"/>
      <c r="BX91" s="2"/>
      <c r="BY91" s="2"/>
      <c r="BZ91" s="4">
        <f t="shared" si="1"/>
        <v>40800</v>
      </c>
      <c r="CA91" s="2" t="s">
        <v>7</v>
      </c>
      <c r="CB91" s="2"/>
    </row>
    <row r="92" spans="1:80" ht="52.5" thickBot="1">
      <c r="A92" s="14">
        <v>86</v>
      </c>
      <c r="B92" s="23" t="s">
        <v>98</v>
      </c>
      <c r="C92" s="24" t="s">
        <v>5</v>
      </c>
      <c r="D92" s="21">
        <v>20</v>
      </c>
      <c r="E92" s="33">
        <v>5000</v>
      </c>
      <c r="F92" s="22"/>
      <c r="G92" s="22"/>
      <c r="H92" s="22"/>
      <c r="I92" s="30">
        <v>4780</v>
      </c>
      <c r="J92" s="30"/>
      <c r="K92" s="30">
        <v>4780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>
        <v>24000</v>
      </c>
      <c r="AT92" s="2"/>
      <c r="AU92" s="2">
        <v>24000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>
        <v>11000</v>
      </c>
      <c r="BL92" s="2"/>
      <c r="BM92" s="2">
        <v>11000</v>
      </c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4">
        <f t="shared" si="1"/>
        <v>4780</v>
      </c>
      <c r="CA92" s="2" t="s">
        <v>7</v>
      </c>
      <c r="CB92" s="2"/>
    </row>
    <row r="93" spans="1:80" ht="52.5" thickBot="1">
      <c r="A93" s="14">
        <v>87</v>
      </c>
      <c r="B93" s="23" t="s">
        <v>99</v>
      </c>
      <c r="C93" s="24" t="s">
        <v>5</v>
      </c>
      <c r="D93" s="21">
        <v>12</v>
      </c>
      <c r="E93" s="33">
        <v>3000</v>
      </c>
      <c r="F93" s="2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0">
        <v>3000</v>
      </c>
      <c r="BO93" s="30"/>
      <c r="BP93" s="30">
        <v>3000</v>
      </c>
      <c r="BQ93" s="2"/>
      <c r="BR93" s="2"/>
      <c r="BS93" s="2"/>
      <c r="BT93" s="2"/>
      <c r="BU93" s="2"/>
      <c r="BV93" s="2"/>
      <c r="BW93" s="2"/>
      <c r="BX93" s="2"/>
      <c r="BY93" s="2"/>
      <c r="BZ93" s="4">
        <f t="shared" si="1"/>
        <v>3000</v>
      </c>
      <c r="CA93" s="2" t="s">
        <v>196</v>
      </c>
      <c r="CB93" s="2"/>
    </row>
    <row r="94" spans="1:80" ht="52.5" thickBot="1">
      <c r="A94" s="14">
        <v>88</v>
      </c>
      <c r="B94" s="23" t="s">
        <v>100</v>
      </c>
      <c r="C94" s="24" t="s">
        <v>5</v>
      </c>
      <c r="D94" s="21">
        <v>11000</v>
      </c>
      <c r="E94" s="33">
        <v>445000</v>
      </c>
      <c r="F94" s="22"/>
      <c r="G94" s="22"/>
      <c r="H94" s="22"/>
      <c r="I94" s="2">
        <v>550000</v>
      </c>
      <c r="J94" s="2"/>
      <c r="K94" s="2">
        <v>550000</v>
      </c>
      <c r="L94" s="30">
        <v>403333.33</v>
      </c>
      <c r="M94" s="30">
        <v>80666.67</v>
      </c>
      <c r="N94" s="30">
        <v>484000</v>
      </c>
      <c r="O94" s="2">
        <v>715000</v>
      </c>
      <c r="P94" s="2"/>
      <c r="Q94" s="2">
        <v>715000</v>
      </c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>
        <v>470800</v>
      </c>
      <c r="AZ94" s="2"/>
      <c r="BA94" s="2">
        <v>470800</v>
      </c>
      <c r="BB94" s="2"/>
      <c r="BC94" s="2"/>
      <c r="BD94" s="2"/>
      <c r="BE94" s="2">
        <v>598400</v>
      </c>
      <c r="BF94" s="2"/>
      <c r="BG94" s="2">
        <v>598400</v>
      </c>
      <c r="BH94" s="2">
        <v>605000</v>
      </c>
      <c r="BI94" s="2"/>
      <c r="BJ94" s="2">
        <v>605000</v>
      </c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4">
        <f t="shared" si="1"/>
        <v>403333.33</v>
      </c>
      <c r="CA94" s="9" t="s">
        <v>8</v>
      </c>
      <c r="CB94" s="2"/>
    </row>
    <row r="95" spans="1:80" ht="35.25" thickBot="1">
      <c r="A95" s="14">
        <v>89</v>
      </c>
      <c r="B95" s="23" t="s">
        <v>101</v>
      </c>
      <c r="C95" s="24" t="s">
        <v>5</v>
      </c>
      <c r="D95" s="21">
        <v>40</v>
      </c>
      <c r="E95" s="33">
        <v>7000</v>
      </c>
      <c r="F95" s="22"/>
      <c r="G95" s="22"/>
      <c r="H95" s="22"/>
      <c r="I95" s="30">
        <v>6920</v>
      </c>
      <c r="J95" s="30"/>
      <c r="K95" s="30">
        <v>6920</v>
      </c>
      <c r="L95" s="2"/>
      <c r="M95" s="2"/>
      <c r="N95" s="2"/>
      <c r="O95" s="2">
        <v>10400</v>
      </c>
      <c r="P95" s="2"/>
      <c r="Q95" s="2">
        <v>10400</v>
      </c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>
        <v>8560</v>
      </c>
      <c r="BF95" s="2"/>
      <c r="BG95" s="2">
        <v>8560</v>
      </c>
      <c r="BH95" s="2">
        <v>8400</v>
      </c>
      <c r="BI95" s="2"/>
      <c r="BJ95" s="2">
        <v>8400</v>
      </c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4">
        <f t="shared" si="1"/>
        <v>6920</v>
      </c>
      <c r="CA95" s="2" t="s">
        <v>7</v>
      </c>
      <c r="CB95" s="2"/>
    </row>
    <row r="96" spans="1:80" ht="52.5" thickBot="1">
      <c r="A96" s="14">
        <v>90</v>
      </c>
      <c r="B96" s="23" t="s">
        <v>102</v>
      </c>
      <c r="C96" s="24" t="s">
        <v>5</v>
      </c>
      <c r="D96" s="21">
        <v>600</v>
      </c>
      <c r="E96" s="33">
        <v>23000</v>
      </c>
      <c r="F96" s="22">
        <v>41400</v>
      </c>
      <c r="G96" s="22"/>
      <c r="H96" s="22">
        <v>41400</v>
      </c>
      <c r="I96" s="2"/>
      <c r="J96" s="2"/>
      <c r="K96" s="2"/>
      <c r="L96" s="38">
        <v>19000</v>
      </c>
      <c r="M96" s="38">
        <v>3800</v>
      </c>
      <c r="N96" s="38">
        <v>22800</v>
      </c>
      <c r="O96" s="2">
        <v>33000</v>
      </c>
      <c r="P96" s="2"/>
      <c r="Q96" s="2">
        <v>33000</v>
      </c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>
        <v>31200</v>
      </c>
      <c r="BF96" s="2"/>
      <c r="BG96" s="2">
        <v>31200</v>
      </c>
      <c r="BH96" s="2">
        <v>39000</v>
      </c>
      <c r="BI96" s="2"/>
      <c r="BJ96" s="2">
        <v>39000</v>
      </c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>
        <v>24000</v>
      </c>
      <c r="BX96" s="2"/>
      <c r="BY96" s="2">
        <v>24000</v>
      </c>
      <c r="BZ96" s="4">
        <f t="shared" si="1"/>
        <v>19000</v>
      </c>
      <c r="CA96" s="2" t="s">
        <v>8</v>
      </c>
      <c r="CB96" s="2"/>
    </row>
    <row r="97" spans="1:80" ht="52.5" thickBot="1">
      <c r="A97" s="14">
        <v>91</v>
      </c>
      <c r="B97" s="23" t="s">
        <v>103</v>
      </c>
      <c r="C97" s="24" t="s">
        <v>5</v>
      </c>
      <c r="D97" s="21">
        <v>170</v>
      </c>
      <c r="E97" s="33">
        <v>6800</v>
      </c>
      <c r="F97" s="22">
        <v>10030</v>
      </c>
      <c r="G97" s="22"/>
      <c r="H97" s="22">
        <v>10030</v>
      </c>
      <c r="I97" s="2"/>
      <c r="J97" s="2"/>
      <c r="K97" s="2"/>
      <c r="L97" s="30">
        <v>5383.33</v>
      </c>
      <c r="M97" s="30">
        <v>1076.67</v>
      </c>
      <c r="N97" s="30">
        <v>6460</v>
      </c>
      <c r="O97" s="2">
        <v>8160</v>
      </c>
      <c r="P97" s="2"/>
      <c r="Q97" s="2">
        <v>8160</v>
      </c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>
        <v>11050</v>
      </c>
      <c r="BI97" s="2"/>
      <c r="BJ97" s="2">
        <v>11050</v>
      </c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>
        <v>6800</v>
      </c>
      <c r="BX97" s="2"/>
      <c r="BY97" s="2">
        <v>6800</v>
      </c>
      <c r="BZ97" s="4">
        <f t="shared" si="1"/>
        <v>5383.33</v>
      </c>
      <c r="CA97" s="2" t="s">
        <v>8</v>
      </c>
      <c r="CB97" s="2"/>
    </row>
    <row r="98" spans="1:80" ht="35.25" thickBot="1">
      <c r="A98" s="14">
        <v>92</v>
      </c>
      <c r="B98" s="23" t="s">
        <v>104</v>
      </c>
      <c r="C98" s="24" t="s">
        <v>5</v>
      </c>
      <c r="D98" s="21">
        <v>4</v>
      </c>
      <c r="E98" s="33">
        <v>5700</v>
      </c>
      <c r="F98" s="22"/>
      <c r="G98" s="22"/>
      <c r="H98" s="22"/>
      <c r="I98" s="2"/>
      <c r="J98" s="2"/>
      <c r="K98" s="2"/>
      <c r="L98" s="30">
        <v>4693.33</v>
      </c>
      <c r="M98" s="30">
        <v>938.67</v>
      </c>
      <c r="N98" s="30">
        <v>5632</v>
      </c>
      <c r="O98" s="2">
        <v>7600</v>
      </c>
      <c r="P98" s="2"/>
      <c r="Q98" s="2">
        <v>7600</v>
      </c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>
        <v>4800</v>
      </c>
      <c r="BI98" s="2"/>
      <c r="BJ98" s="2">
        <v>4800</v>
      </c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4">
        <f t="shared" si="1"/>
        <v>4693.33</v>
      </c>
      <c r="CA98" s="2" t="s">
        <v>8</v>
      </c>
      <c r="CB98" s="2"/>
    </row>
    <row r="99" spans="1:80" ht="52.5" thickBot="1">
      <c r="A99" s="14">
        <v>93</v>
      </c>
      <c r="B99" s="23" t="s">
        <v>105</v>
      </c>
      <c r="C99" s="24" t="s">
        <v>5</v>
      </c>
      <c r="D99" s="21">
        <v>12</v>
      </c>
      <c r="E99" s="33">
        <v>5400</v>
      </c>
      <c r="F99" s="22"/>
      <c r="G99" s="22"/>
      <c r="H99" s="22"/>
      <c r="I99" s="2"/>
      <c r="J99" s="2"/>
      <c r="K99" s="2"/>
      <c r="L99" s="2"/>
      <c r="M99" s="2"/>
      <c r="N99" s="2"/>
      <c r="O99" s="2">
        <v>8280</v>
      </c>
      <c r="P99" s="2"/>
      <c r="Q99" s="2">
        <v>8280</v>
      </c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30">
        <v>5088</v>
      </c>
      <c r="BF99" s="30"/>
      <c r="BG99" s="30">
        <v>5088</v>
      </c>
      <c r="BH99" s="2"/>
      <c r="BI99" s="2"/>
      <c r="BJ99" s="2"/>
      <c r="BK99" s="2"/>
      <c r="BL99" s="2"/>
      <c r="BM99" s="2"/>
      <c r="BN99" s="2">
        <v>5760</v>
      </c>
      <c r="BO99" s="2"/>
      <c r="BP99" s="2">
        <v>5760</v>
      </c>
      <c r="BQ99" s="2"/>
      <c r="BR99" s="2"/>
      <c r="BS99" s="2"/>
      <c r="BT99" s="2"/>
      <c r="BU99" s="2"/>
      <c r="BV99" s="2"/>
      <c r="BW99" s="2"/>
      <c r="BX99" s="2"/>
      <c r="BY99" s="2"/>
      <c r="BZ99" s="4">
        <f t="shared" si="1"/>
        <v>5088</v>
      </c>
      <c r="CA99" s="2" t="s">
        <v>193</v>
      </c>
      <c r="CB99" s="2"/>
    </row>
    <row r="100" spans="1:80" ht="35.25" thickBot="1">
      <c r="A100" s="14">
        <v>94</v>
      </c>
      <c r="B100" s="23" t="s">
        <v>106</v>
      </c>
      <c r="C100" s="24" t="s">
        <v>5</v>
      </c>
      <c r="D100" s="21">
        <v>1000</v>
      </c>
      <c r="E100" s="33">
        <v>28000</v>
      </c>
      <c r="F100" s="22">
        <v>28900</v>
      </c>
      <c r="G100" s="22"/>
      <c r="H100" s="22">
        <v>28900</v>
      </c>
      <c r="I100" s="30">
        <v>23333.332999999999</v>
      </c>
      <c r="J100" s="30">
        <v>4666.6670000000004</v>
      </c>
      <c r="K100" s="30">
        <v>28000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>
        <v>34400</v>
      </c>
      <c r="BF100" s="2"/>
      <c r="BG100" s="2">
        <v>34400</v>
      </c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4">
        <f t="shared" si="1"/>
        <v>23333.332999999999</v>
      </c>
      <c r="CA100" s="2" t="s">
        <v>7</v>
      </c>
      <c r="CB100" s="2"/>
    </row>
    <row r="101" spans="1:80" ht="35.25" thickBot="1">
      <c r="A101" s="14">
        <v>95</v>
      </c>
      <c r="B101" s="23" t="s">
        <v>107</v>
      </c>
      <c r="C101" s="24" t="s">
        <v>5</v>
      </c>
      <c r="D101" s="21">
        <v>30</v>
      </c>
      <c r="E101" s="33">
        <v>8100</v>
      </c>
      <c r="F101" s="22"/>
      <c r="G101" s="22"/>
      <c r="H101" s="22"/>
      <c r="I101" s="6">
        <v>3125</v>
      </c>
      <c r="J101" s="6">
        <v>625</v>
      </c>
      <c r="K101" s="6">
        <v>3750</v>
      </c>
      <c r="L101" s="1">
        <v>3575</v>
      </c>
      <c r="M101" s="1">
        <v>715</v>
      </c>
      <c r="N101" s="1">
        <v>4290</v>
      </c>
      <c r="O101" s="2">
        <v>5250</v>
      </c>
      <c r="P101" s="2"/>
      <c r="Q101" s="2">
        <v>5250</v>
      </c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>
        <v>5250</v>
      </c>
      <c r="BI101" s="2">
        <v>1050</v>
      </c>
      <c r="BJ101" s="2">
        <v>6300</v>
      </c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4">
        <f t="shared" si="1"/>
        <v>3125</v>
      </c>
      <c r="CA101" s="2" t="s">
        <v>7</v>
      </c>
      <c r="CB101" s="2"/>
    </row>
    <row r="102" spans="1:80" ht="16.5" customHeight="1" thickBot="1">
      <c r="A102" s="14">
        <v>96</v>
      </c>
      <c r="B102" s="23" t="s">
        <v>108</v>
      </c>
      <c r="C102" s="24" t="s">
        <v>5</v>
      </c>
      <c r="D102" s="21">
        <v>70</v>
      </c>
      <c r="E102" s="33">
        <v>7000</v>
      </c>
      <c r="F102" s="7">
        <v>6650</v>
      </c>
      <c r="G102" s="7"/>
      <c r="H102" s="7">
        <v>6650</v>
      </c>
      <c r="I102" s="1"/>
      <c r="J102" s="1"/>
      <c r="K102" s="1"/>
      <c r="L102" s="2"/>
      <c r="M102" s="2"/>
      <c r="N102" s="2"/>
      <c r="O102" s="2">
        <v>14000</v>
      </c>
      <c r="P102" s="2"/>
      <c r="Q102" s="2">
        <v>14000</v>
      </c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>
        <v>8750</v>
      </c>
      <c r="BU102" s="2">
        <v>1750</v>
      </c>
      <c r="BV102" s="2">
        <v>10500</v>
      </c>
      <c r="BW102" s="2"/>
      <c r="BX102" s="2"/>
      <c r="BY102" s="2"/>
      <c r="BZ102" s="4">
        <f t="shared" si="1"/>
        <v>6650</v>
      </c>
      <c r="CA102" s="2" t="s">
        <v>178</v>
      </c>
      <c r="CB102" s="2"/>
    </row>
    <row r="103" spans="1:80" ht="87" thickBot="1">
      <c r="A103" s="14">
        <v>97</v>
      </c>
      <c r="B103" s="23" t="s">
        <v>109</v>
      </c>
      <c r="C103" s="24" t="s">
        <v>5</v>
      </c>
      <c r="D103" s="21">
        <v>400</v>
      </c>
      <c r="E103" s="33">
        <v>40000</v>
      </c>
      <c r="F103" s="22"/>
      <c r="G103" s="22"/>
      <c r="H103" s="22"/>
      <c r="I103" s="2"/>
      <c r="J103" s="2"/>
      <c r="K103" s="2"/>
      <c r="L103" s="2"/>
      <c r="M103" s="2"/>
      <c r="N103" s="2"/>
      <c r="O103" s="2">
        <v>80000</v>
      </c>
      <c r="P103" s="2"/>
      <c r="Q103" s="2">
        <v>80000</v>
      </c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>
        <v>44000</v>
      </c>
      <c r="BO103" s="2">
        <v>8800</v>
      </c>
      <c r="BP103" s="2">
        <v>52800</v>
      </c>
      <c r="BQ103" s="2"/>
      <c r="BR103" s="2"/>
      <c r="BS103" s="2"/>
      <c r="BT103" s="30">
        <v>33333.33</v>
      </c>
      <c r="BU103" s="30">
        <v>6666.67</v>
      </c>
      <c r="BV103" s="30">
        <v>40000</v>
      </c>
      <c r="BW103" s="2"/>
      <c r="BX103" s="2"/>
      <c r="BY103" s="2"/>
      <c r="BZ103" s="4">
        <f t="shared" si="1"/>
        <v>33333.33</v>
      </c>
      <c r="CA103" s="2" t="s">
        <v>198</v>
      </c>
      <c r="CB103" s="2"/>
    </row>
    <row r="104" spans="1:80" ht="52.5" thickBot="1">
      <c r="A104" s="14">
        <v>98</v>
      </c>
      <c r="B104" s="23" t="s">
        <v>110</v>
      </c>
      <c r="C104" s="24" t="s">
        <v>5</v>
      </c>
      <c r="D104" s="21">
        <v>12</v>
      </c>
      <c r="E104" s="33">
        <v>3000</v>
      </c>
      <c r="F104" s="2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30">
        <v>3000</v>
      </c>
      <c r="BO104" s="30"/>
      <c r="BP104" s="30">
        <v>3000</v>
      </c>
      <c r="BQ104" s="2"/>
      <c r="BR104" s="2"/>
      <c r="BS104" s="2"/>
      <c r="BT104" s="2"/>
      <c r="BU104" s="2"/>
      <c r="BV104" s="2"/>
      <c r="BW104" s="2"/>
      <c r="BX104" s="2"/>
      <c r="BY104" s="2"/>
      <c r="BZ104" s="4">
        <f t="shared" si="1"/>
        <v>3000</v>
      </c>
      <c r="CA104" s="2" t="s">
        <v>196</v>
      </c>
      <c r="CB104" s="2"/>
    </row>
    <row r="105" spans="1:80" ht="138.75" thickBot="1">
      <c r="A105" s="14">
        <v>99</v>
      </c>
      <c r="B105" s="23" t="s">
        <v>111</v>
      </c>
      <c r="C105" s="24" t="s">
        <v>5</v>
      </c>
      <c r="D105" s="21">
        <v>1000</v>
      </c>
      <c r="E105" s="33">
        <v>66000</v>
      </c>
      <c r="F105" s="22">
        <v>89000</v>
      </c>
      <c r="G105" s="22"/>
      <c r="H105" s="22">
        <v>89000</v>
      </c>
      <c r="I105" s="2"/>
      <c r="J105" s="2"/>
      <c r="K105" s="2"/>
      <c r="L105" s="2"/>
      <c r="M105" s="2"/>
      <c r="N105" s="2"/>
      <c r="O105" s="2">
        <v>60000</v>
      </c>
      <c r="P105" s="2"/>
      <c r="Q105" s="2">
        <v>60000</v>
      </c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30">
        <v>35833.33</v>
      </c>
      <c r="BU105" s="30">
        <v>7166.67</v>
      </c>
      <c r="BV105" s="30">
        <v>43000</v>
      </c>
      <c r="BW105" s="2"/>
      <c r="BX105" s="2"/>
      <c r="BY105" s="2"/>
      <c r="BZ105" s="4">
        <f t="shared" si="1"/>
        <v>35833.33</v>
      </c>
      <c r="CA105" s="2" t="s">
        <v>198</v>
      </c>
      <c r="CB105" s="2"/>
    </row>
    <row r="106" spans="1:80" ht="18" thickBot="1">
      <c r="A106" s="14">
        <v>100</v>
      </c>
      <c r="B106" s="23" t="s">
        <v>112</v>
      </c>
      <c r="C106" s="24" t="s">
        <v>5</v>
      </c>
      <c r="D106" s="21">
        <v>80</v>
      </c>
      <c r="E106" s="33">
        <v>304000</v>
      </c>
      <c r="F106" s="22"/>
      <c r="G106" s="22"/>
      <c r="H106" s="22"/>
      <c r="I106" s="1"/>
      <c r="J106" s="1"/>
      <c r="K106" s="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30">
        <v>340000</v>
      </c>
      <c r="AB106" s="30"/>
      <c r="AC106" s="30">
        <v>340000</v>
      </c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32">
        <f t="shared" si="1"/>
        <v>340000</v>
      </c>
      <c r="CA106" s="9" t="s">
        <v>183</v>
      </c>
      <c r="CB106" s="2"/>
    </row>
    <row r="107" spans="1:80" ht="29.25" customHeight="1" thickBot="1">
      <c r="A107" s="14">
        <v>101</v>
      </c>
      <c r="B107" s="23" t="s">
        <v>113</v>
      </c>
      <c r="C107" s="24" t="s">
        <v>5</v>
      </c>
      <c r="D107" s="21">
        <v>6000</v>
      </c>
      <c r="E107" s="33">
        <v>286200</v>
      </c>
      <c r="F107" s="22"/>
      <c r="G107" s="22"/>
      <c r="H107" s="22"/>
      <c r="I107" s="30">
        <v>306000</v>
      </c>
      <c r="J107" s="30"/>
      <c r="K107" s="30">
        <v>306000</v>
      </c>
      <c r="L107" s="2"/>
      <c r="M107" s="2"/>
      <c r="N107" s="2"/>
      <c r="O107" s="2">
        <v>630000</v>
      </c>
      <c r="P107" s="2"/>
      <c r="Q107" s="2">
        <v>630000</v>
      </c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>
        <v>444000</v>
      </c>
      <c r="BF107" s="2"/>
      <c r="BG107" s="2">
        <v>444000</v>
      </c>
      <c r="BH107" s="2">
        <v>390000</v>
      </c>
      <c r="BI107" s="2"/>
      <c r="BJ107" s="2">
        <v>390000</v>
      </c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32">
        <f t="shared" si="1"/>
        <v>306000</v>
      </c>
      <c r="CA107" s="9" t="s">
        <v>7</v>
      </c>
      <c r="CB107" s="2"/>
    </row>
    <row r="108" spans="1:80" ht="69.75" thickBot="1">
      <c r="A108" s="14">
        <v>102</v>
      </c>
      <c r="B108" s="23" t="s">
        <v>114</v>
      </c>
      <c r="C108" s="24" t="s">
        <v>5</v>
      </c>
      <c r="D108" s="21">
        <v>30</v>
      </c>
      <c r="E108" s="33">
        <v>3000</v>
      </c>
      <c r="F108" s="22"/>
      <c r="G108" s="22"/>
      <c r="H108" s="22"/>
      <c r="I108" s="2">
        <v>3000</v>
      </c>
      <c r="J108" s="2"/>
      <c r="K108" s="2">
        <v>3000</v>
      </c>
      <c r="L108" s="2"/>
      <c r="M108" s="2"/>
      <c r="N108" s="2"/>
      <c r="O108" s="2">
        <v>3600</v>
      </c>
      <c r="P108" s="2"/>
      <c r="Q108" s="2">
        <v>3600</v>
      </c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30">
        <v>2820</v>
      </c>
      <c r="BF108" s="30"/>
      <c r="BG108" s="30">
        <v>2820</v>
      </c>
      <c r="BH108" s="2">
        <v>3600</v>
      </c>
      <c r="BI108" s="2"/>
      <c r="BJ108" s="2">
        <v>3600</v>
      </c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4">
        <f t="shared" si="1"/>
        <v>2820</v>
      </c>
      <c r="CA108" s="2" t="s">
        <v>193</v>
      </c>
      <c r="CB108" s="2"/>
    </row>
    <row r="109" spans="1:80" ht="35.25" thickBot="1">
      <c r="A109" s="14">
        <v>103</v>
      </c>
      <c r="B109" s="23" t="s">
        <v>115</v>
      </c>
      <c r="C109" s="24" t="s">
        <v>5</v>
      </c>
      <c r="D109" s="21">
        <v>40</v>
      </c>
      <c r="E109" s="33">
        <v>15600</v>
      </c>
      <c r="F109" s="2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30">
        <v>12800</v>
      </c>
      <c r="AN109" s="30">
        <v>2560</v>
      </c>
      <c r="AO109" s="30">
        <v>15360</v>
      </c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>
        <v>14400</v>
      </c>
      <c r="BO109" s="2">
        <v>2880</v>
      </c>
      <c r="BP109" s="2">
        <v>17280</v>
      </c>
      <c r="BQ109" s="2"/>
      <c r="BR109" s="2"/>
      <c r="BS109" s="2"/>
      <c r="BT109" s="2"/>
      <c r="BU109" s="2"/>
      <c r="BV109" s="2"/>
      <c r="BW109" s="2"/>
      <c r="BX109" s="2"/>
      <c r="BY109" s="2"/>
      <c r="BZ109" s="4">
        <f t="shared" si="1"/>
        <v>12800</v>
      </c>
      <c r="CA109" s="2" t="s">
        <v>187</v>
      </c>
      <c r="CB109" s="2"/>
    </row>
    <row r="110" spans="1:80" ht="53.25" customHeight="1" thickBot="1">
      <c r="A110" s="14">
        <v>104</v>
      </c>
      <c r="B110" s="23" t="s">
        <v>175</v>
      </c>
      <c r="C110" s="25"/>
      <c r="D110" s="21">
        <v>12</v>
      </c>
      <c r="E110" s="33">
        <v>14500</v>
      </c>
      <c r="F110" s="22"/>
      <c r="G110" s="22"/>
      <c r="H110" s="22"/>
      <c r="I110" s="1"/>
      <c r="J110" s="1"/>
      <c r="K110" s="1"/>
      <c r="L110" s="1"/>
      <c r="M110" s="1"/>
      <c r="N110" s="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30">
        <v>14400</v>
      </c>
      <c r="BI110" s="30"/>
      <c r="BJ110" s="30">
        <v>14400</v>
      </c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4">
        <f t="shared" si="1"/>
        <v>14400</v>
      </c>
      <c r="CA110" s="2" t="s">
        <v>194</v>
      </c>
      <c r="CB110" s="2"/>
    </row>
    <row r="111" spans="1:80" ht="104.25" thickBot="1">
      <c r="A111" s="14">
        <v>105</v>
      </c>
      <c r="B111" s="23" t="s">
        <v>176</v>
      </c>
      <c r="C111" s="25"/>
      <c r="D111" s="21">
        <v>36</v>
      </c>
      <c r="E111" s="33">
        <v>43500</v>
      </c>
      <c r="F111" s="2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30">
        <v>43200</v>
      </c>
      <c r="BI111" s="30"/>
      <c r="BJ111" s="30">
        <v>43200</v>
      </c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4">
        <f t="shared" si="1"/>
        <v>43200</v>
      </c>
      <c r="CA111" s="2" t="s">
        <v>194</v>
      </c>
      <c r="CB111" s="2"/>
    </row>
    <row r="112" spans="1:80" ht="52.5" thickBot="1">
      <c r="A112" s="14">
        <v>106</v>
      </c>
      <c r="B112" s="23" t="s">
        <v>116</v>
      </c>
      <c r="C112" s="24" t="s">
        <v>5</v>
      </c>
      <c r="D112" s="21">
        <v>144</v>
      </c>
      <c r="E112" s="33">
        <v>70000</v>
      </c>
      <c r="F112" s="22"/>
      <c r="G112" s="22"/>
      <c r="H112" s="22"/>
      <c r="I112" s="2"/>
      <c r="J112" s="2"/>
      <c r="K112" s="2"/>
      <c r="L112" s="2"/>
      <c r="M112" s="2"/>
      <c r="N112" s="2"/>
      <c r="O112" s="2">
        <v>99360</v>
      </c>
      <c r="P112" s="2"/>
      <c r="Q112" s="2">
        <v>99360</v>
      </c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30">
        <v>69120</v>
      </c>
      <c r="BO112" s="30"/>
      <c r="BP112" s="30">
        <v>69120</v>
      </c>
      <c r="BQ112" s="2"/>
      <c r="BR112" s="2"/>
      <c r="BS112" s="2"/>
      <c r="BT112" s="2"/>
      <c r="BU112" s="2"/>
      <c r="BV112" s="2"/>
      <c r="BW112" s="2"/>
      <c r="BX112" s="2"/>
      <c r="BY112" s="2"/>
      <c r="BZ112" s="4">
        <f t="shared" si="1"/>
        <v>69120</v>
      </c>
      <c r="CA112" s="2" t="s">
        <v>196</v>
      </c>
      <c r="CB112" s="2"/>
    </row>
    <row r="113" spans="1:80" ht="87" thickBot="1">
      <c r="A113" s="14">
        <v>107</v>
      </c>
      <c r="B113" s="23" t="s">
        <v>117</v>
      </c>
      <c r="C113" s="24" t="s">
        <v>5</v>
      </c>
      <c r="D113" s="21">
        <v>15</v>
      </c>
      <c r="E113" s="33">
        <v>55500</v>
      </c>
      <c r="F113" s="22"/>
      <c r="G113" s="22"/>
      <c r="H113" s="22"/>
      <c r="I113" s="2"/>
      <c r="J113" s="2"/>
      <c r="K113" s="2"/>
      <c r="L113" s="2"/>
      <c r="M113" s="2"/>
      <c r="N113" s="2"/>
      <c r="O113" s="2">
        <v>88500</v>
      </c>
      <c r="P113" s="2"/>
      <c r="Q113" s="2">
        <v>88500</v>
      </c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30">
        <v>45000</v>
      </c>
      <c r="AE113" s="30">
        <v>9000</v>
      </c>
      <c r="AF113" s="30">
        <v>54000</v>
      </c>
      <c r="AG113" s="2"/>
      <c r="AH113" s="2"/>
      <c r="AI113" s="2"/>
      <c r="AJ113" s="2"/>
      <c r="AK113" s="2"/>
      <c r="AL113" s="2"/>
      <c r="AM113" s="2">
        <v>48450</v>
      </c>
      <c r="AN113" s="2">
        <v>9690</v>
      </c>
      <c r="AO113" s="2">
        <v>58140</v>
      </c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>
        <v>97500</v>
      </c>
      <c r="BO113" s="2">
        <v>19500</v>
      </c>
      <c r="BP113" s="2">
        <v>117000</v>
      </c>
      <c r="BQ113" s="2">
        <v>54000</v>
      </c>
      <c r="BR113" s="2"/>
      <c r="BS113" s="2">
        <v>54000</v>
      </c>
      <c r="BT113" s="2"/>
      <c r="BU113" s="2"/>
      <c r="BV113" s="2"/>
      <c r="BW113" s="2"/>
      <c r="BX113" s="2"/>
      <c r="BY113" s="2"/>
      <c r="BZ113" s="4">
        <f t="shared" si="1"/>
        <v>45000</v>
      </c>
      <c r="CA113" s="2" t="s">
        <v>184</v>
      </c>
      <c r="CB113" s="2"/>
    </row>
    <row r="114" spans="1:80" ht="35.25" thickBot="1">
      <c r="A114" s="14">
        <v>108</v>
      </c>
      <c r="B114" s="23" t="s">
        <v>118</v>
      </c>
      <c r="C114" s="24" t="s">
        <v>5</v>
      </c>
      <c r="D114" s="21">
        <v>200</v>
      </c>
      <c r="E114" s="33">
        <v>4000</v>
      </c>
      <c r="F114" s="22"/>
      <c r="G114" s="22"/>
      <c r="H114" s="22"/>
      <c r="I114" s="30">
        <v>4000</v>
      </c>
      <c r="J114" s="30"/>
      <c r="K114" s="30">
        <v>4000</v>
      </c>
      <c r="L114" s="2"/>
      <c r="M114" s="2"/>
      <c r="N114" s="2"/>
      <c r="O114" s="2">
        <v>6200</v>
      </c>
      <c r="P114" s="2"/>
      <c r="Q114" s="2">
        <v>6200</v>
      </c>
      <c r="R114" s="2"/>
      <c r="S114" s="2"/>
      <c r="T114" s="2"/>
      <c r="U114" s="2"/>
      <c r="V114" s="2"/>
      <c r="W114" s="2"/>
      <c r="X114" s="2">
        <v>28000</v>
      </c>
      <c r="Y114" s="2"/>
      <c r="Z114" s="2">
        <v>28000</v>
      </c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>
        <v>4800</v>
      </c>
      <c r="BF114" s="2"/>
      <c r="BG114" s="2">
        <v>4800</v>
      </c>
      <c r="BH114" s="2">
        <v>5000</v>
      </c>
      <c r="BI114" s="2"/>
      <c r="BJ114" s="2">
        <v>5000</v>
      </c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4">
        <f t="shared" si="1"/>
        <v>4000</v>
      </c>
      <c r="CA114" s="2" t="s">
        <v>7</v>
      </c>
      <c r="CB114" s="2"/>
    </row>
    <row r="115" spans="1:80" ht="52.5" thickBot="1">
      <c r="A115" s="14">
        <v>109</v>
      </c>
      <c r="B115" s="23" t="s">
        <v>119</v>
      </c>
      <c r="C115" s="24" t="s">
        <v>5</v>
      </c>
      <c r="D115" s="21">
        <v>200</v>
      </c>
      <c r="E115" s="33">
        <v>178000</v>
      </c>
      <c r="F115" s="22"/>
      <c r="G115" s="22"/>
      <c r="H115" s="22"/>
      <c r="I115" s="2">
        <v>390000</v>
      </c>
      <c r="J115" s="2"/>
      <c r="K115" s="2">
        <v>390000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30">
        <v>68800</v>
      </c>
      <c r="BF115" s="30"/>
      <c r="BG115" s="30">
        <v>68800</v>
      </c>
      <c r="BH115" s="2">
        <v>165000</v>
      </c>
      <c r="BI115" s="2"/>
      <c r="BJ115" s="2">
        <v>165000</v>
      </c>
      <c r="BK115" s="2">
        <v>200000</v>
      </c>
      <c r="BL115" s="2"/>
      <c r="BM115" s="2">
        <v>200000</v>
      </c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4">
        <f t="shared" si="1"/>
        <v>68800</v>
      </c>
      <c r="CA115" s="2" t="s">
        <v>193</v>
      </c>
      <c r="CB115" s="2"/>
    </row>
    <row r="116" spans="1:80" ht="52.5" thickBot="1">
      <c r="A116" s="14">
        <v>110</v>
      </c>
      <c r="B116" s="23" t="s">
        <v>120</v>
      </c>
      <c r="C116" s="24" t="s">
        <v>5</v>
      </c>
      <c r="D116" s="21">
        <v>48</v>
      </c>
      <c r="E116" s="33">
        <v>20112</v>
      </c>
      <c r="F116" s="22"/>
      <c r="G116" s="22"/>
      <c r="H116" s="22"/>
      <c r="I116" s="2"/>
      <c r="J116" s="2"/>
      <c r="K116" s="2"/>
      <c r="L116" s="2"/>
      <c r="M116" s="2"/>
      <c r="N116" s="2"/>
      <c r="O116" s="2">
        <v>33120</v>
      </c>
      <c r="P116" s="2"/>
      <c r="Q116" s="2">
        <v>33120</v>
      </c>
      <c r="R116" s="2"/>
      <c r="S116" s="2"/>
      <c r="T116" s="2"/>
      <c r="U116" s="2"/>
      <c r="V116" s="2"/>
      <c r="W116" s="2"/>
      <c r="X116" s="2"/>
      <c r="Y116" s="2"/>
      <c r="Z116" s="2"/>
      <c r="AA116" s="2">
        <v>108000</v>
      </c>
      <c r="AB116" s="2"/>
      <c r="AC116" s="2">
        <v>108000</v>
      </c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>
        <v>19392</v>
      </c>
      <c r="BF116" s="2"/>
      <c r="BG116" s="2">
        <v>19392</v>
      </c>
      <c r="BH116" s="30">
        <v>18480</v>
      </c>
      <c r="BI116" s="30"/>
      <c r="BJ116" s="30">
        <v>18480</v>
      </c>
      <c r="BK116" s="2"/>
      <c r="BL116" s="2"/>
      <c r="BM116" s="2"/>
      <c r="BN116" s="2">
        <v>69120</v>
      </c>
      <c r="BO116" s="2"/>
      <c r="BP116" s="2">
        <v>69120</v>
      </c>
      <c r="BQ116" s="2"/>
      <c r="BR116" s="2"/>
      <c r="BS116" s="2"/>
      <c r="BT116" s="2"/>
      <c r="BU116" s="2"/>
      <c r="BV116" s="2"/>
      <c r="BW116" s="2"/>
      <c r="BX116" s="2"/>
      <c r="BY116" s="2"/>
      <c r="BZ116" s="4">
        <f t="shared" si="1"/>
        <v>18480</v>
      </c>
      <c r="CA116" s="2" t="s">
        <v>194</v>
      </c>
      <c r="CB116" s="2"/>
    </row>
    <row r="117" spans="1:80" ht="52.5" thickBot="1">
      <c r="A117" s="14">
        <v>111</v>
      </c>
      <c r="B117" s="23" t="s">
        <v>121</v>
      </c>
      <c r="C117" s="24" t="s">
        <v>5</v>
      </c>
      <c r="D117" s="21">
        <v>40</v>
      </c>
      <c r="E117" s="33">
        <v>10000</v>
      </c>
      <c r="F117" s="22"/>
      <c r="G117" s="22"/>
      <c r="H117" s="22"/>
      <c r="I117" s="30">
        <v>9560</v>
      </c>
      <c r="J117" s="30"/>
      <c r="K117" s="30">
        <v>9560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>
        <v>24000</v>
      </c>
      <c r="AT117" s="2"/>
      <c r="AU117" s="2">
        <v>24000</v>
      </c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>
        <v>22000</v>
      </c>
      <c r="BL117" s="2"/>
      <c r="BM117" s="2">
        <v>22000</v>
      </c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4">
        <f t="shared" si="1"/>
        <v>9560</v>
      </c>
      <c r="CA117" s="2" t="s">
        <v>7</v>
      </c>
      <c r="CB117" s="2"/>
    </row>
    <row r="118" spans="1:80" ht="52.5" thickBot="1">
      <c r="A118" s="14">
        <v>112</v>
      </c>
      <c r="B118" s="23" t="s">
        <v>122</v>
      </c>
      <c r="C118" s="24" t="s">
        <v>5</v>
      </c>
      <c r="D118" s="21">
        <v>4</v>
      </c>
      <c r="E118" s="33">
        <v>14000</v>
      </c>
      <c r="F118" s="2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30">
        <v>11200</v>
      </c>
      <c r="S118" s="30"/>
      <c r="T118" s="30">
        <v>11200</v>
      </c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>
        <v>11600</v>
      </c>
      <c r="AT118" s="2"/>
      <c r="AU118" s="2">
        <v>11600</v>
      </c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>
        <v>12800</v>
      </c>
      <c r="BL118" s="2"/>
      <c r="BM118" s="2">
        <v>12800</v>
      </c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4">
        <f t="shared" si="1"/>
        <v>11200</v>
      </c>
      <c r="CA118" s="2" t="s">
        <v>180</v>
      </c>
      <c r="CB118" s="2"/>
    </row>
    <row r="119" spans="1:80" ht="30.75" customHeight="1" thickBot="1">
      <c r="A119" s="14">
        <v>113</v>
      </c>
      <c r="B119" s="23" t="s">
        <v>123</v>
      </c>
      <c r="C119" s="24" t="s">
        <v>5</v>
      </c>
      <c r="D119" s="21">
        <v>20</v>
      </c>
      <c r="E119" s="33">
        <v>70000</v>
      </c>
      <c r="F119" s="2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30">
        <v>56000</v>
      </c>
      <c r="S119" s="30"/>
      <c r="T119" s="30">
        <v>56000</v>
      </c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>
        <v>58000</v>
      </c>
      <c r="AT119" s="2"/>
      <c r="AU119" s="2">
        <v>58000</v>
      </c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>
        <v>72000</v>
      </c>
      <c r="BL119" s="2"/>
      <c r="BM119" s="2">
        <v>72000</v>
      </c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4">
        <f t="shared" si="1"/>
        <v>56000</v>
      </c>
      <c r="CA119" s="2" t="s">
        <v>180</v>
      </c>
      <c r="CB119" s="2"/>
    </row>
    <row r="120" spans="1:80" ht="35.25" thickBot="1">
      <c r="A120" s="14">
        <v>114</v>
      </c>
      <c r="B120" s="23" t="s">
        <v>124</v>
      </c>
      <c r="C120" s="24" t="s">
        <v>5</v>
      </c>
      <c r="D120" s="21">
        <v>1</v>
      </c>
      <c r="E120" s="33">
        <v>15000</v>
      </c>
      <c r="F120" s="2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4">
        <f t="shared" si="1"/>
        <v>0</v>
      </c>
      <c r="CA120" s="2"/>
      <c r="CB120" s="2"/>
    </row>
    <row r="121" spans="1:80" ht="69.75" thickBot="1">
      <c r="A121" s="14">
        <v>115</v>
      </c>
      <c r="B121" s="23" t="s">
        <v>125</v>
      </c>
      <c r="C121" s="24" t="s">
        <v>5</v>
      </c>
      <c r="D121" s="21">
        <v>5000</v>
      </c>
      <c r="E121" s="33">
        <v>84950</v>
      </c>
      <c r="F121" s="22"/>
      <c r="G121" s="22"/>
      <c r="H121" s="22"/>
      <c r="I121" s="2">
        <v>92500</v>
      </c>
      <c r="J121" s="2"/>
      <c r="K121" s="2">
        <v>92500</v>
      </c>
      <c r="L121" s="2">
        <v>87500</v>
      </c>
      <c r="M121" s="2">
        <v>17500</v>
      </c>
      <c r="N121" s="2">
        <v>105000</v>
      </c>
      <c r="O121" s="2">
        <v>140000</v>
      </c>
      <c r="P121" s="2"/>
      <c r="Q121" s="2">
        <v>140000</v>
      </c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30">
        <v>84000</v>
      </c>
      <c r="AZ121" s="30"/>
      <c r="BA121" s="30">
        <v>84000</v>
      </c>
      <c r="BB121" s="2"/>
      <c r="BC121" s="2"/>
      <c r="BD121" s="2"/>
      <c r="BE121" s="2"/>
      <c r="BF121" s="2"/>
      <c r="BG121" s="2"/>
      <c r="BH121" s="2">
        <v>110000</v>
      </c>
      <c r="BI121" s="2"/>
      <c r="BJ121" s="2">
        <v>110000</v>
      </c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4">
        <f t="shared" si="1"/>
        <v>84000</v>
      </c>
      <c r="CA121" s="2" t="s">
        <v>191</v>
      </c>
      <c r="CB121" s="2"/>
    </row>
    <row r="122" spans="1:80" ht="52.5" thickBot="1">
      <c r="A122" s="14">
        <v>116</v>
      </c>
      <c r="B122" s="23" t="s">
        <v>126</v>
      </c>
      <c r="C122" s="24" t="s">
        <v>5</v>
      </c>
      <c r="D122" s="21">
        <v>90</v>
      </c>
      <c r="E122" s="33">
        <v>17000</v>
      </c>
      <c r="F122" s="2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>
        <v>64890</v>
      </c>
      <c r="AW122" s="2"/>
      <c r="AX122" s="2">
        <v>64890</v>
      </c>
      <c r="AY122" s="2"/>
      <c r="AZ122" s="2"/>
      <c r="BA122" s="2"/>
      <c r="BB122" s="2"/>
      <c r="BC122" s="2"/>
      <c r="BD122" s="2"/>
      <c r="BE122" s="2"/>
      <c r="BF122" s="2"/>
      <c r="BG122" s="2"/>
      <c r="BH122" s="30">
        <v>16650</v>
      </c>
      <c r="BI122" s="30"/>
      <c r="BJ122" s="30">
        <v>16650</v>
      </c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4">
        <f t="shared" si="1"/>
        <v>16650</v>
      </c>
      <c r="CA122" s="2" t="s">
        <v>194</v>
      </c>
      <c r="CB122" s="2"/>
    </row>
    <row r="123" spans="1:80" ht="104.25" thickBot="1">
      <c r="A123" s="14">
        <v>117</v>
      </c>
      <c r="B123" s="23" t="s">
        <v>127</v>
      </c>
      <c r="C123" s="24" t="s">
        <v>5</v>
      </c>
      <c r="D123" s="21">
        <v>30</v>
      </c>
      <c r="E123" s="33">
        <v>2550</v>
      </c>
      <c r="F123" s="22"/>
      <c r="G123" s="22"/>
      <c r="H123" s="22"/>
      <c r="I123" s="30">
        <v>2550</v>
      </c>
      <c r="J123" s="30"/>
      <c r="K123" s="30">
        <v>2550</v>
      </c>
      <c r="L123" s="2"/>
      <c r="M123" s="2"/>
      <c r="N123" s="2"/>
      <c r="O123" s="2">
        <v>4350</v>
      </c>
      <c r="P123" s="2"/>
      <c r="Q123" s="2">
        <v>4350</v>
      </c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>
        <v>3450</v>
      </c>
      <c r="AN123" s="2"/>
      <c r="AO123" s="2">
        <v>3450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>
        <v>3120</v>
      </c>
      <c r="BF123" s="2"/>
      <c r="BG123" s="2">
        <v>3120</v>
      </c>
      <c r="BH123" s="2">
        <v>3600</v>
      </c>
      <c r="BI123" s="2"/>
      <c r="BJ123" s="2">
        <v>3600</v>
      </c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4">
        <f t="shared" si="1"/>
        <v>2550</v>
      </c>
      <c r="CA123" s="2" t="s">
        <v>7</v>
      </c>
      <c r="CB123" s="2"/>
    </row>
    <row r="124" spans="1:80" ht="69.75" thickBot="1">
      <c r="A124" s="14">
        <v>118</v>
      </c>
      <c r="B124" s="23" t="s">
        <v>128</v>
      </c>
      <c r="C124" s="24" t="s">
        <v>17</v>
      </c>
      <c r="D124" s="21">
        <v>33500</v>
      </c>
      <c r="E124" s="12">
        <v>906510</v>
      </c>
      <c r="F124" s="22"/>
      <c r="G124" s="22"/>
      <c r="H124" s="22"/>
      <c r="I124" s="1">
        <v>742583.33299999998</v>
      </c>
      <c r="J124" s="1">
        <v>148516.66699999999</v>
      </c>
      <c r="K124" s="1">
        <v>891100</v>
      </c>
      <c r="L124" s="2">
        <v>774408.33</v>
      </c>
      <c r="M124" s="2">
        <v>154881.67000000001</v>
      </c>
      <c r="N124" s="2">
        <v>929290</v>
      </c>
      <c r="O124" s="2">
        <v>1474000</v>
      </c>
      <c r="P124" s="2"/>
      <c r="Q124" s="2">
        <v>1474000</v>
      </c>
      <c r="R124" s="2"/>
      <c r="S124" s="2"/>
      <c r="T124" s="2"/>
      <c r="U124" s="30">
        <v>720250</v>
      </c>
      <c r="V124" s="30">
        <v>144050</v>
      </c>
      <c r="W124" s="30">
        <v>864300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>
        <v>1206000</v>
      </c>
      <c r="AK124" s="2"/>
      <c r="AL124" s="2">
        <v>1206000</v>
      </c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>
        <v>859830</v>
      </c>
      <c r="BC124" s="2">
        <v>171966</v>
      </c>
      <c r="BD124" s="2">
        <v>1031796</v>
      </c>
      <c r="BE124" s="2"/>
      <c r="BF124" s="2"/>
      <c r="BG124" s="2"/>
      <c r="BH124" s="2">
        <v>924600</v>
      </c>
      <c r="BI124" s="2"/>
      <c r="BJ124" s="2">
        <v>924600</v>
      </c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4">
        <f t="shared" si="1"/>
        <v>720250</v>
      </c>
      <c r="CA124" s="2" t="s">
        <v>181</v>
      </c>
      <c r="CB124" s="2"/>
    </row>
    <row r="125" spans="1:80" ht="111.75" customHeight="1" thickBot="1">
      <c r="A125" s="14">
        <v>119</v>
      </c>
      <c r="B125" s="23" t="s">
        <v>129</v>
      </c>
      <c r="C125" s="24" t="s">
        <v>5</v>
      </c>
      <c r="D125" s="21">
        <v>70</v>
      </c>
      <c r="E125" s="33">
        <v>35000</v>
      </c>
      <c r="F125" s="22"/>
      <c r="G125" s="22"/>
      <c r="H125" s="22"/>
      <c r="I125" s="2"/>
      <c r="J125" s="2"/>
      <c r="K125" s="2"/>
      <c r="L125" s="2"/>
      <c r="M125" s="2"/>
      <c r="N125" s="2"/>
      <c r="O125" s="2">
        <v>45500</v>
      </c>
      <c r="P125" s="2"/>
      <c r="Q125" s="2">
        <v>45500</v>
      </c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30">
        <v>29166.67</v>
      </c>
      <c r="BU125" s="30">
        <v>5833.33</v>
      </c>
      <c r="BV125" s="30">
        <v>35000</v>
      </c>
      <c r="BW125" s="2"/>
      <c r="BX125" s="2"/>
      <c r="BY125" s="2"/>
      <c r="BZ125" s="4">
        <f t="shared" si="1"/>
        <v>29166.67</v>
      </c>
      <c r="CA125" s="2" t="s">
        <v>198</v>
      </c>
      <c r="CB125" s="2"/>
    </row>
    <row r="126" spans="1:80" ht="35.25" thickBot="1">
      <c r="A126" s="14">
        <v>120</v>
      </c>
      <c r="B126" s="23" t="s">
        <v>130</v>
      </c>
      <c r="C126" s="24" t="s">
        <v>5</v>
      </c>
      <c r="D126" s="21">
        <v>20</v>
      </c>
      <c r="E126" s="33">
        <v>37000</v>
      </c>
      <c r="F126" s="2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30">
        <v>36000</v>
      </c>
      <c r="BO126" s="30"/>
      <c r="BP126" s="30">
        <v>36000</v>
      </c>
      <c r="BQ126" s="2"/>
      <c r="BR126" s="2"/>
      <c r="BS126" s="2"/>
      <c r="BT126" s="2"/>
      <c r="BU126" s="2"/>
      <c r="BV126" s="2"/>
      <c r="BW126" s="2"/>
      <c r="BX126" s="2"/>
      <c r="BY126" s="2"/>
      <c r="BZ126" s="4">
        <f t="shared" si="1"/>
        <v>36000</v>
      </c>
      <c r="CA126" s="2" t="s">
        <v>196</v>
      </c>
      <c r="CB126" s="2"/>
    </row>
    <row r="127" spans="1:80" ht="69.75" thickBot="1">
      <c r="A127" s="14">
        <v>121</v>
      </c>
      <c r="B127" s="23" t="s">
        <v>131</v>
      </c>
      <c r="C127" s="24" t="s">
        <v>5</v>
      </c>
      <c r="D127" s="21">
        <v>1300</v>
      </c>
      <c r="E127" s="33">
        <v>331500</v>
      </c>
      <c r="F127" s="22"/>
      <c r="G127" s="22"/>
      <c r="H127" s="22"/>
      <c r="I127" s="1">
        <v>295100</v>
      </c>
      <c r="J127" s="1"/>
      <c r="K127" s="1">
        <v>295100</v>
      </c>
      <c r="L127" s="6">
        <v>286000</v>
      </c>
      <c r="M127" s="6"/>
      <c r="N127" s="6">
        <v>286000</v>
      </c>
      <c r="O127" s="2">
        <v>624000</v>
      </c>
      <c r="P127" s="2"/>
      <c r="Q127" s="2">
        <v>624000</v>
      </c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>
        <v>754000</v>
      </c>
      <c r="AK127" s="2"/>
      <c r="AL127" s="2">
        <v>754000</v>
      </c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>
        <v>447200</v>
      </c>
      <c r="BF127" s="2"/>
      <c r="BG127" s="2">
        <v>447200</v>
      </c>
      <c r="BH127" s="2">
        <v>546000</v>
      </c>
      <c r="BI127" s="2"/>
      <c r="BJ127" s="2">
        <v>546000</v>
      </c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>
        <v>390000</v>
      </c>
      <c r="BX127" s="2"/>
      <c r="BY127" s="2">
        <v>390000</v>
      </c>
      <c r="BZ127" s="4">
        <f t="shared" si="1"/>
        <v>286000</v>
      </c>
      <c r="CA127" s="2" t="s">
        <v>8</v>
      </c>
      <c r="CB127" s="2"/>
    </row>
    <row r="128" spans="1:80" ht="35.25" thickBot="1">
      <c r="A128" s="14">
        <v>122</v>
      </c>
      <c r="B128" s="23" t="s">
        <v>132</v>
      </c>
      <c r="C128" s="24" t="s">
        <v>5</v>
      </c>
      <c r="D128" s="21">
        <v>300</v>
      </c>
      <c r="E128" s="33">
        <v>53000</v>
      </c>
      <c r="F128" s="22"/>
      <c r="G128" s="22"/>
      <c r="H128" s="22"/>
      <c r="I128" s="30">
        <v>52500</v>
      </c>
      <c r="J128" s="30"/>
      <c r="K128" s="30">
        <v>52500</v>
      </c>
      <c r="L128" s="2"/>
      <c r="M128" s="2"/>
      <c r="N128" s="2"/>
      <c r="O128" s="2">
        <v>75000</v>
      </c>
      <c r="P128" s="2"/>
      <c r="Q128" s="2">
        <v>75000</v>
      </c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>
        <v>64200</v>
      </c>
      <c r="BF128" s="2"/>
      <c r="BG128" s="2">
        <v>64200</v>
      </c>
      <c r="BH128" s="2">
        <v>63000</v>
      </c>
      <c r="BI128" s="2"/>
      <c r="BJ128" s="2">
        <v>63000</v>
      </c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4">
        <f t="shared" si="1"/>
        <v>52500</v>
      </c>
      <c r="CA128" s="2" t="s">
        <v>7</v>
      </c>
      <c r="CB128" s="2"/>
    </row>
    <row r="129" spans="1:80" ht="20.25" customHeight="1" thickBot="1">
      <c r="A129" s="14">
        <v>123</v>
      </c>
      <c r="B129" s="23" t="s">
        <v>133</v>
      </c>
      <c r="C129" s="24" t="s">
        <v>5</v>
      </c>
      <c r="D129" s="21">
        <v>12</v>
      </c>
      <c r="E129" s="33">
        <v>2520</v>
      </c>
      <c r="F129" s="2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4">
        <f t="shared" si="1"/>
        <v>0</v>
      </c>
      <c r="CA129" s="2"/>
      <c r="CB129" s="2"/>
    </row>
    <row r="130" spans="1:80" ht="35.25" thickBot="1">
      <c r="A130" s="14">
        <v>124</v>
      </c>
      <c r="B130" s="23" t="s">
        <v>134</v>
      </c>
      <c r="C130" s="24" t="s">
        <v>6</v>
      </c>
      <c r="D130" s="26">
        <v>300</v>
      </c>
      <c r="E130" s="33">
        <v>10500</v>
      </c>
      <c r="F130" s="7">
        <v>6900</v>
      </c>
      <c r="G130" s="7"/>
      <c r="H130" s="7">
        <v>6900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4">
        <f t="shared" si="1"/>
        <v>6900</v>
      </c>
      <c r="CA130" s="2" t="s">
        <v>178</v>
      </c>
      <c r="CB130" s="2"/>
    </row>
    <row r="131" spans="1:80" ht="52.5" thickBot="1">
      <c r="A131" s="14">
        <v>125</v>
      </c>
      <c r="B131" s="23" t="s">
        <v>135</v>
      </c>
      <c r="C131" s="24" t="s">
        <v>6</v>
      </c>
      <c r="D131" s="21">
        <v>276</v>
      </c>
      <c r="E131" s="33">
        <v>55200</v>
      </c>
      <c r="F131" s="2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>
        <v>56304</v>
      </c>
      <c r="BF131" s="2"/>
      <c r="BG131" s="2">
        <v>56304</v>
      </c>
      <c r="BH131" s="30">
        <v>51060</v>
      </c>
      <c r="BI131" s="30"/>
      <c r="BJ131" s="30">
        <v>51060</v>
      </c>
      <c r="BK131" s="2"/>
      <c r="BL131" s="2"/>
      <c r="BM131" s="2"/>
      <c r="BN131" s="2">
        <v>69000</v>
      </c>
      <c r="BO131" s="2"/>
      <c r="BP131" s="2">
        <v>69000</v>
      </c>
      <c r="BQ131" s="2"/>
      <c r="BR131" s="2"/>
      <c r="BS131" s="2"/>
      <c r="BT131" s="2"/>
      <c r="BU131" s="2"/>
      <c r="BV131" s="2"/>
      <c r="BW131" s="2"/>
      <c r="BX131" s="2"/>
      <c r="BY131" s="2"/>
      <c r="BZ131" s="4">
        <f t="shared" si="1"/>
        <v>51060</v>
      </c>
      <c r="CA131" s="2" t="s">
        <v>194</v>
      </c>
      <c r="CB131" s="2"/>
    </row>
    <row r="132" spans="1:80" ht="35.25" thickBot="1">
      <c r="A132" s="14">
        <v>126</v>
      </c>
      <c r="B132" s="23" t="s">
        <v>136</v>
      </c>
      <c r="C132" s="24" t="s">
        <v>6</v>
      </c>
      <c r="D132" s="21">
        <v>3400</v>
      </c>
      <c r="E132" s="33">
        <v>24000</v>
      </c>
      <c r="F132" s="22">
        <v>22100</v>
      </c>
      <c r="G132" s="22"/>
      <c r="H132" s="22">
        <v>22100</v>
      </c>
      <c r="I132" s="2"/>
      <c r="J132" s="2"/>
      <c r="K132" s="2"/>
      <c r="L132" s="2"/>
      <c r="M132" s="2"/>
      <c r="N132" s="2"/>
      <c r="O132" s="2">
        <v>23800</v>
      </c>
      <c r="P132" s="2"/>
      <c r="Q132" s="2">
        <v>23800</v>
      </c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30">
        <v>19833.330000000002</v>
      </c>
      <c r="BU132" s="30">
        <v>3966.67</v>
      </c>
      <c r="BV132" s="30">
        <v>23800</v>
      </c>
      <c r="BW132" s="2"/>
      <c r="BX132" s="2"/>
      <c r="BY132" s="2"/>
      <c r="BZ132" s="4">
        <f t="shared" si="1"/>
        <v>19833.330000000002</v>
      </c>
      <c r="CA132" s="2" t="s">
        <v>198</v>
      </c>
      <c r="CB132" s="2"/>
    </row>
    <row r="133" spans="1:80" ht="52.5" thickBot="1">
      <c r="A133" s="14">
        <v>127</v>
      </c>
      <c r="B133" s="23" t="s">
        <v>137</v>
      </c>
      <c r="C133" s="24" t="s">
        <v>6</v>
      </c>
      <c r="D133" s="21">
        <v>5</v>
      </c>
      <c r="E133" s="33">
        <v>2500</v>
      </c>
      <c r="F133" s="2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4">
        <f t="shared" si="1"/>
        <v>0</v>
      </c>
      <c r="CA133" s="2"/>
      <c r="CB133" s="2"/>
    </row>
    <row r="134" spans="1:80" ht="52.5" thickBot="1">
      <c r="A134" s="14">
        <v>128</v>
      </c>
      <c r="B134" s="23" t="s">
        <v>138</v>
      </c>
      <c r="C134" s="24" t="s">
        <v>6</v>
      </c>
      <c r="D134" s="21">
        <v>5</v>
      </c>
      <c r="E134" s="33">
        <v>2500</v>
      </c>
      <c r="F134" s="2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4">
        <f t="shared" si="1"/>
        <v>0</v>
      </c>
      <c r="CA134" s="2"/>
      <c r="CB134" s="2"/>
    </row>
    <row r="135" spans="1:80" ht="52.5" thickBot="1">
      <c r="A135" s="14">
        <v>129</v>
      </c>
      <c r="B135" s="23" t="s">
        <v>139</v>
      </c>
      <c r="C135" s="24" t="s">
        <v>6</v>
      </c>
      <c r="D135" s="21">
        <v>5</v>
      </c>
      <c r="E135" s="33">
        <v>2500</v>
      </c>
      <c r="F135" s="2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4">
        <f t="shared" si="1"/>
        <v>0</v>
      </c>
      <c r="CA135" s="2"/>
      <c r="CB135" s="2"/>
    </row>
    <row r="136" spans="1:80" ht="35.25" thickBot="1">
      <c r="A136" s="14">
        <v>130</v>
      </c>
      <c r="B136" s="23" t="s">
        <v>140</v>
      </c>
      <c r="C136" s="24" t="s">
        <v>5</v>
      </c>
      <c r="D136" s="21">
        <v>5000</v>
      </c>
      <c r="E136" s="33">
        <v>430000</v>
      </c>
      <c r="F136" s="27"/>
      <c r="G136" s="27"/>
      <c r="H136" s="27"/>
      <c r="I136" s="2">
        <v>430000</v>
      </c>
      <c r="J136" s="2"/>
      <c r="K136" s="2">
        <v>430000</v>
      </c>
      <c r="L136" s="30">
        <v>428500</v>
      </c>
      <c r="M136" s="30"/>
      <c r="N136" s="30">
        <v>428500</v>
      </c>
      <c r="O136" s="2">
        <v>650000</v>
      </c>
      <c r="P136" s="2"/>
      <c r="Q136" s="2">
        <v>650000</v>
      </c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>
        <v>600000</v>
      </c>
      <c r="BI136" s="2"/>
      <c r="BJ136" s="2">
        <v>600000</v>
      </c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4">
        <f t="shared" ref="BZ136:BZ169" si="2">MIN(F136,I136,L136,O136,R136,U136,X136,AA136,AD136,AG136,AJ136,AM136,AP136,AS136,AV136,AY136,BB136,BE136,BH136,BK136,BN136,BQ136,BT136,BW136)</f>
        <v>428500</v>
      </c>
      <c r="CA136" s="2" t="s">
        <v>8</v>
      </c>
      <c r="CB136" s="2"/>
    </row>
    <row r="137" spans="1:80" ht="52.5" thickBot="1">
      <c r="A137" s="14">
        <v>131</v>
      </c>
      <c r="B137" s="23" t="s">
        <v>141</v>
      </c>
      <c r="C137" s="24" t="s">
        <v>5</v>
      </c>
      <c r="D137" s="21">
        <v>144</v>
      </c>
      <c r="E137" s="33">
        <v>61200</v>
      </c>
      <c r="F137" s="27"/>
      <c r="G137" s="27"/>
      <c r="H137" s="27"/>
      <c r="I137" s="2"/>
      <c r="J137" s="2"/>
      <c r="K137" s="2"/>
      <c r="L137" s="2"/>
      <c r="M137" s="2"/>
      <c r="N137" s="2"/>
      <c r="O137" s="2">
        <v>99360</v>
      </c>
      <c r="P137" s="2"/>
      <c r="Q137" s="2">
        <v>99360</v>
      </c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30">
        <v>56880</v>
      </c>
      <c r="BI137" s="30"/>
      <c r="BJ137" s="30">
        <v>56880</v>
      </c>
      <c r="BK137" s="2"/>
      <c r="BL137" s="2"/>
      <c r="BM137" s="2"/>
      <c r="BN137" s="2">
        <v>69120</v>
      </c>
      <c r="BO137" s="2"/>
      <c r="BP137" s="2">
        <v>69120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4">
        <f t="shared" si="2"/>
        <v>56880</v>
      </c>
      <c r="CA137" s="2" t="s">
        <v>194</v>
      </c>
      <c r="CB137" s="2"/>
    </row>
    <row r="138" spans="1:80" ht="69.75" thickBot="1">
      <c r="A138" s="14">
        <v>132</v>
      </c>
      <c r="B138" s="23" t="s">
        <v>142</v>
      </c>
      <c r="C138" s="24" t="s">
        <v>5</v>
      </c>
      <c r="D138" s="21">
        <v>5000</v>
      </c>
      <c r="E138" s="33">
        <v>72000</v>
      </c>
      <c r="F138" s="8">
        <v>14900</v>
      </c>
      <c r="G138" s="8"/>
      <c r="H138" s="8">
        <v>14900</v>
      </c>
      <c r="I138" s="2"/>
      <c r="J138" s="2"/>
      <c r="K138" s="2"/>
      <c r="L138" s="2"/>
      <c r="M138" s="2"/>
      <c r="N138" s="2"/>
      <c r="O138" s="2">
        <v>17500</v>
      </c>
      <c r="P138" s="2"/>
      <c r="Q138" s="2">
        <v>17500</v>
      </c>
      <c r="R138" s="2"/>
      <c r="S138" s="2"/>
      <c r="T138" s="2"/>
      <c r="U138" s="2"/>
      <c r="V138" s="2"/>
      <c r="W138" s="2"/>
      <c r="X138" s="2">
        <v>35000</v>
      </c>
      <c r="Y138" s="2">
        <v>7000</v>
      </c>
      <c r="Z138" s="2">
        <v>42000</v>
      </c>
      <c r="AA138" s="2"/>
      <c r="AB138" s="2"/>
      <c r="AC138" s="2"/>
      <c r="AD138" s="2"/>
      <c r="AE138" s="2"/>
      <c r="AF138" s="2"/>
      <c r="AG138" s="2"/>
      <c r="AH138" s="2"/>
      <c r="AI138" s="2"/>
      <c r="AJ138" s="2">
        <v>33333.33</v>
      </c>
      <c r="AK138" s="2">
        <v>6666.67</v>
      </c>
      <c r="AL138" s="2">
        <v>40000</v>
      </c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4">
        <f t="shared" si="2"/>
        <v>14900</v>
      </c>
      <c r="CA138" s="2" t="s">
        <v>178</v>
      </c>
      <c r="CB138" s="2"/>
    </row>
    <row r="139" spans="1:80" ht="69.75" thickBot="1">
      <c r="A139" s="14">
        <v>133</v>
      </c>
      <c r="B139" s="23" t="s">
        <v>143</v>
      </c>
      <c r="C139" s="24" t="s">
        <v>6</v>
      </c>
      <c r="D139" s="21">
        <v>10</v>
      </c>
      <c r="E139" s="33">
        <v>35000</v>
      </c>
      <c r="F139" s="27"/>
      <c r="G139" s="27"/>
      <c r="H139" s="27"/>
      <c r="I139" s="2"/>
      <c r="J139" s="2"/>
      <c r="K139" s="2"/>
      <c r="L139" s="2"/>
      <c r="M139" s="2"/>
      <c r="N139" s="2"/>
      <c r="O139" s="2"/>
      <c r="P139" s="2"/>
      <c r="Q139" s="2"/>
      <c r="R139" s="30">
        <v>28000</v>
      </c>
      <c r="S139" s="30"/>
      <c r="T139" s="30">
        <v>28000</v>
      </c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>
        <v>29000</v>
      </c>
      <c r="AT139" s="2"/>
      <c r="AU139" s="2">
        <v>29000</v>
      </c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>
        <v>36000</v>
      </c>
      <c r="BL139" s="2"/>
      <c r="BM139" s="2">
        <v>36000</v>
      </c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4">
        <f t="shared" si="2"/>
        <v>28000</v>
      </c>
      <c r="CA139" s="2" t="s">
        <v>180</v>
      </c>
      <c r="CB139" s="2"/>
    </row>
    <row r="140" spans="1:80" ht="121.5" thickBot="1">
      <c r="A140" s="14">
        <v>134</v>
      </c>
      <c r="B140" s="23" t="s">
        <v>144</v>
      </c>
      <c r="C140" s="24" t="s">
        <v>5</v>
      </c>
      <c r="D140" s="21">
        <v>4000</v>
      </c>
      <c r="E140" s="33">
        <v>384000</v>
      </c>
      <c r="F140" s="27">
        <v>198000</v>
      </c>
      <c r="G140" s="27"/>
      <c r="H140" s="27">
        <v>198000</v>
      </c>
      <c r="I140" s="2"/>
      <c r="J140" s="2"/>
      <c r="K140" s="2"/>
      <c r="L140" s="2"/>
      <c r="M140" s="2"/>
      <c r="N140" s="2"/>
      <c r="O140" s="30">
        <v>124000</v>
      </c>
      <c r="P140" s="30"/>
      <c r="Q140" s="30">
        <v>124000</v>
      </c>
      <c r="R140" s="2"/>
      <c r="S140" s="2"/>
      <c r="T140" s="2"/>
      <c r="U140" s="2"/>
      <c r="V140" s="2"/>
      <c r="W140" s="2"/>
      <c r="X140" s="2">
        <v>240000</v>
      </c>
      <c r="Y140" s="2"/>
      <c r="Z140" s="2">
        <v>240000</v>
      </c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>
        <v>152000</v>
      </c>
      <c r="AZ140" s="2"/>
      <c r="BA140" s="2">
        <v>152000</v>
      </c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4">
        <f t="shared" si="2"/>
        <v>124000</v>
      </c>
      <c r="CA140" s="2" t="s">
        <v>179</v>
      </c>
      <c r="CB140" s="2"/>
    </row>
    <row r="141" spans="1:80" ht="35.25" thickBot="1">
      <c r="A141" s="14">
        <v>135</v>
      </c>
      <c r="B141" s="23" t="s">
        <v>145</v>
      </c>
      <c r="C141" s="24" t="s">
        <v>6</v>
      </c>
      <c r="D141" s="21">
        <v>80</v>
      </c>
      <c r="E141" s="33">
        <v>77000</v>
      </c>
      <c r="F141" s="27"/>
      <c r="G141" s="27"/>
      <c r="H141" s="27"/>
      <c r="I141" s="2">
        <v>85120</v>
      </c>
      <c r="J141" s="2"/>
      <c r="K141" s="2">
        <v>85120</v>
      </c>
      <c r="L141" s="2"/>
      <c r="M141" s="2"/>
      <c r="N141" s="2"/>
      <c r="O141" s="2">
        <v>172000</v>
      </c>
      <c r="P141" s="2"/>
      <c r="Q141" s="2">
        <v>172000</v>
      </c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30">
        <v>76800</v>
      </c>
      <c r="BO141" s="30"/>
      <c r="BP141" s="30">
        <v>76800</v>
      </c>
      <c r="BQ141" s="2"/>
      <c r="BR141" s="2"/>
      <c r="BS141" s="2"/>
      <c r="BT141" s="2"/>
      <c r="BU141" s="2"/>
      <c r="BV141" s="2"/>
      <c r="BW141" s="2"/>
      <c r="BX141" s="2"/>
      <c r="BY141" s="2"/>
      <c r="BZ141" s="4">
        <f t="shared" si="2"/>
        <v>76800</v>
      </c>
      <c r="CA141" s="2" t="s">
        <v>196</v>
      </c>
      <c r="CB141" s="2"/>
    </row>
    <row r="142" spans="1:80" ht="35.25" thickBot="1">
      <c r="A142" s="14">
        <v>136</v>
      </c>
      <c r="B142" s="23" t="s">
        <v>146</v>
      </c>
      <c r="C142" s="24" t="s">
        <v>5</v>
      </c>
      <c r="D142" s="21">
        <v>10</v>
      </c>
      <c r="E142" s="33">
        <v>30000</v>
      </c>
      <c r="F142" s="27"/>
      <c r="G142" s="27"/>
      <c r="H142" s="27"/>
      <c r="I142" s="31">
        <v>30000</v>
      </c>
      <c r="J142" s="31"/>
      <c r="K142" s="31">
        <v>30000</v>
      </c>
      <c r="L142" s="9">
        <v>30000</v>
      </c>
      <c r="M142" s="9"/>
      <c r="N142" s="9">
        <v>30000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>
        <v>60000</v>
      </c>
      <c r="AH142" s="2"/>
      <c r="AI142" s="2">
        <v>60000</v>
      </c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>
        <v>45000</v>
      </c>
      <c r="BI142" s="2"/>
      <c r="BJ142" s="2">
        <v>45000</v>
      </c>
      <c r="BK142" s="2"/>
      <c r="BL142" s="2"/>
      <c r="BM142" s="2"/>
      <c r="BN142" s="2">
        <v>35600</v>
      </c>
      <c r="BO142" s="2"/>
      <c r="BP142" s="2">
        <v>35600</v>
      </c>
      <c r="BQ142" s="2"/>
      <c r="BR142" s="2"/>
      <c r="BS142" s="2"/>
      <c r="BT142" s="2"/>
      <c r="BU142" s="2"/>
      <c r="BV142" s="2"/>
      <c r="BW142" s="2"/>
      <c r="BX142" s="2"/>
      <c r="BY142" s="2"/>
      <c r="BZ142" s="32">
        <f t="shared" si="2"/>
        <v>30000</v>
      </c>
      <c r="CA142" s="9" t="s">
        <v>201</v>
      </c>
      <c r="CB142" s="2"/>
    </row>
    <row r="143" spans="1:80" ht="35.25" thickBot="1">
      <c r="A143" s="14">
        <v>137</v>
      </c>
      <c r="B143" s="23" t="s">
        <v>147</v>
      </c>
      <c r="C143" s="24" t="s">
        <v>5</v>
      </c>
      <c r="D143" s="21">
        <v>10</v>
      </c>
      <c r="E143" s="33">
        <v>700</v>
      </c>
      <c r="F143" s="27"/>
      <c r="G143" s="27"/>
      <c r="H143" s="27"/>
      <c r="I143" s="30">
        <v>700</v>
      </c>
      <c r="J143" s="30"/>
      <c r="K143" s="30">
        <v>700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4">
        <f t="shared" si="2"/>
        <v>700</v>
      </c>
      <c r="CA143" s="2" t="s">
        <v>7</v>
      </c>
      <c r="CB143" s="2"/>
    </row>
    <row r="144" spans="1:80" ht="52.5" thickBot="1">
      <c r="A144" s="14">
        <v>138</v>
      </c>
      <c r="B144" s="23" t="s">
        <v>148</v>
      </c>
      <c r="C144" s="24" t="s">
        <v>17</v>
      </c>
      <c r="D144" s="21">
        <v>700</v>
      </c>
      <c r="E144" s="12">
        <v>2700</v>
      </c>
      <c r="F144" s="27"/>
      <c r="G144" s="27"/>
      <c r="H144" s="27"/>
      <c r="I144" s="2"/>
      <c r="J144" s="2"/>
      <c r="K144" s="2"/>
      <c r="L144" s="2">
        <v>15166.67</v>
      </c>
      <c r="M144" s="2">
        <v>3033.33</v>
      </c>
      <c r="N144" s="2">
        <v>18200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30">
        <v>2215</v>
      </c>
      <c r="BC144" s="30">
        <v>443</v>
      </c>
      <c r="BD144" s="30">
        <v>2658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4">
        <f t="shared" si="2"/>
        <v>2215</v>
      </c>
      <c r="CA144" s="2" t="s">
        <v>192</v>
      </c>
      <c r="CB144" s="2"/>
    </row>
    <row r="145" spans="1:80" ht="35.25" thickBot="1">
      <c r="A145" s="14">
        <v>139</v>
      </c>
      <c r="B145" s="23" t="s">
        <v>149</v>
      </c>
      <c r="C145" s="24" t="s">
        <v>5</v>
      </c>
      <c r="D145" s="21">
        <v>20</v>
      </c>
      <c r="E145" s="33">
        <v>14000</v>
      </c>
      <c r="F145" s="27"/>
      <c r="G145" s="27"/>
      <c r="H145" s="2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30">
        <v>11666.67</v>
      </c>
      <c r="BU145" s="30">
        <v>2333.33</v>
      </c>
      <c r="BV145" s="30">
        <v>14000</v>
      </c>
      <c r="BW145" s="2"/>
      <c r="BX145" s="2"/>
      <c r="BY145" s="2"/>
      <c r="BZ145" s="4">
        <f t="shared" si="2"/>
        <v>11666.67</v>
      </c>
      <c r="CA145" s="2" t="s">
        <v>198</v>
      </c>
      <c r="CB145" s="2"/>
    </row>
    <row r="146" spans="1:80" ht="35.25" thickBot="1">
      <c r="A146" s="14">
        <v>140</v>
      </c>
      <c r="B146" s="23" t="s">
        <v>150</v>
      </c>
      <c r="C146" s="24" t="s">
        <v>5</v>
      </c>
      <c r="D146" s="21">
        <v>20</v>
      </c>
      <c r="E146" s="33">
        <v>14000</v>
      </c>
      <c r="F146" s="27"/>
      <c r="G146" s="27"/>
      <c r="H146" s="2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0">
        <v>11666.67</v>
      </c>
      <c r="BU146" s="30">
        <v>2333.33</v>
      </c>
      <c r="BV146" s="30">
        <v>14000</v>
      </c>
      <c r="BW146" s="2"/>
      <c r="BX146" s="2"/>
      <c r="BY146" s="2"/>
      <c r="BZ146" s="4">
        <f t="shared" si="2"/>
        <v>11666.67</v>
      </c>
      <c r="CA146" s="2" t="s">
        <v>198</v>
      </c>
      <c r="CB146" s="2"/>
    </row>
    <row r="147" spans="1:80" ht="35.25" thickBot="1">
      <c r="A147" s="14">
        <v>141</v>
      </c>
      <c r="B147" s="23" t="s">
        <v>151</v>
      </c>
      <c r="C147" s="24" t="s">
        <v>5</v>
      </c>
      <c r="D147" s="21">
        <v>20</v>
      </c>
      <c r="E147" s="33">
        <v>14000</v>
      </c>
      <c r="F147" s="27"/>
      <c r="G147" s="27"/>
      <c r="H147" s="2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0">
        <v>11666.67</v>
      </c>
      <c r="BU147" s="30">
        <v>2333.33</v>
      </c>
      <c r="BV147" s="30">
        <v>14000</v>
      </c>
      <c r="BW147" s="2"/>
      <c r="BX147" s="2"/>
      <c r="BY147" s="2"/>
      <c r="BZ147" s="4">
        <f t="shared" si="2"/>
        <v>11666.67</v>
      </c>
      <c r="CA147" s="2" t="s">
        <v>198</v>
      </c>
      <c r="CB147" s="2"/>
    </row>
    <row r="148" spans="1:80" ht="87" thickBot="1">
      <c r="A148" s="14">
        <v>142</v>
      </c>
      <c r="B148" s="23" t="s">
        <v>152</v>
      </c>
      <c r="C148" s="24" t="s">
        <v>5</v>
      </c>
      <c r="D148" s="21">
        <v>1</v>
      </c>
      <c r="E148" s="33">
        <v>21000</v>
      </c>
      <c r="F148" s="27">
        <v>19900</v>
      </c>
      <c r="G148" s="27"/>
      <c r="H148" s="27">
        <v>19900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>
        <v>45000</v>
      </c>
      <c r="Y148" s="2">
        <v>9000</v>
      </c>
      <c r="Z148" s="2">
        <v>54000</v>
      </c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30">
        <v>13700</v>
      </c>
      <c r="AN148" s="30">
        <v>2740</v>
      </c>
      <c r="AO148" s="30">
        <v>16440</v>
      </c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>
        <v>18600</v>
      </c>
      <c r="BO148" s="2"/>
      <c r="BP148" s="2">
        <v>18600</v>
      </c>
      <c r="BQ148" s="2"/>
      <c r="BR148" s="2"/>
      <c r="BS148" s="2"/>
      <c r="BT148" s="2"/>
      <c r="BU148" s="2"/>
      <c r="BV148" s="2"/>
      <c r="BW148" s="2"/>
      <c r="BX148" s="2"/>
      <c r="BY148" s="2"/>
      <c r="BZ148" s="4">
        <f t="shared" si="2"/>
        <v>13700</v>
      </c>
      <c r="CA148" s="2" t="s">
        <v>187</v>
      </c>
      <c r="CB148" s="2"/>
    </row>
    <row r="149" spans="1:80" ht="18" thickBot="1">
      <c r="A149" s="14">
        <v>143</v>
      </c>
      <c r="B149" s="23" t="s">
        <v>153</v>
      </c>
      <c r="C149" s="24" t="s">
        <v>5</v>
      </c>
      <c r="D149" s="21">
        <v>2000</v>
      </c>
      <c r="E149" s="33">
        <v>260000</v>
      </c>
      <c r="F149" s="27">
        <v>11000</v>
      </c>
      <c r="G149" s="27"/>
      <c r="H149" s="27">
        <v>11000</v>
      </c>
      <c r="I149" s="2"/>
      <c r="J149" s="2"/>
      <c r="K149" s="2"/>
      <c r="L149" s="2"/>
      <c r="M149" s="2"/>
      <c r="N149" s="2"/>
      <c r="O149" s="30">
        <v>8000</v>
      </c>
      <c r="P149" s="30"/>
      <c r="Q149" s="30">
        <v>8000</v>
      </c>
      <c r="R149" s="2"/>
      <c r="S149" s="2"/>
      <c r="T149" s="2"/>
      <c r="U149" s="2"/>
      <c r="V149" s="2"/>
      <c r="W149" s="2"/>
      <c r="X149" s="2">
        <v>20000</v>
      </c>
      <c r="Y149" s="2">
        <v>4000</v>
      </c>
      <c r="Z149" s="2">
        <v>24000</v>
      </c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>
        <v>16000</v>
      </c>
      <c r="AN149" s="2">
        <v>3200</v>
      </c>
      <c r="AO149" s="2">
        <v>19200</v>
      </c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4">
        <f t="shared" si="2"/>
        <v>8000</v>
      </c>
      <c r="CA149" s="2" t="s">
        <v>179</v>
      </c>
      <c r="CB149" s="2"/>
    </row>
    <row r="150" spans="1:80" ht="69.75" thickBot="1">
      <c r="A150" s="14">
        <v>144</v>
      </c>
      <c r="B150" s="28" t="s">
        <v>154</v>
      </c>
      <c r="C150" s="24" t="s">
        <v>5</v>
      </c>
      <c r="D150" s="21">
        <v>1</v>
      </c>
      <c r="E150" s="33">
        <v>10000</v>
      </c>
      <c r="F150" s="27"/>
      <c r="G150" s="27"/>
      <c r="H150" s="2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30">
        <v>10000</v>
      </c>
      <c r="BL150" s="30"/>
      <c r="BM150" s="30">
        <v>10000</v>
      </c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4">
        <f t="shared" si="2"/>
        <v>10000</v>
      </c>
      <c r="CA150" s="2" t="s">
        <v>195</v>
      </c>
      <c r="CB150" s="2"/>
    </row>
    <row r="151" spans="1:80" ht="52.5" thickBot="1">
      <c r="A151" s="14">
        <v>145</v>
      </c>
      <c r="B151" s="28" t="s">
        <v>155</v>
      </c>
      <c r="C151" s="24" t="s">
        <v>5</v>
      </c>
      <c r="D151" s="21">
        <v>150</v>
      </c>
      <c r="E151" s="33">
        <v>225000</v>
      </c>
      <c r="F151" s="27">
        <v>87000</v>
      </c>
      <c r="G151" s="27"/>
      <c r="H151" s="27">
        <v>87000</v>
      </c>
      <c r="I151" s="2">
        <v>43750</v>
      </c>
      <c r="J151" s="2">
        <v>8750</v>
      </c>
      <c r="K151" s="2">
        <v>52500</v>
      </c>
      <c r="L151" s="2">
        <v>64500</v>
      </c>
      <c r="M151" s="2"/>
      <c r="N151" s="2">
        <v>64500</v>
      </c>
      <c r="O151" s="30">
        <v>39000</v>
      </c>
      <c r="P151" s="30"/>
      <c r="Q151" s="30">
        <v>39000</v>
      </c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>
        <v>42500</v>
      </c>
      <c r="BC151" s="2">
        <v>8500</v>
      </c>
      <c r="BD151" s="2">
        <v>51000</v>
      </c>
      <c r="BE151" s="2"/>
      <c r="BF151" s="2"/>
      <c r="BG151" s="2"/>
      <c r="BH151" s="2">
        <v>67500</v>
      </c>
      <c r="BI151" s="2"/>
      <c r="BJ151" s="2">
        <v>67500</v>
      </c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4">
        <f t="shared" si="2"/>
        <v>39000</v>
      </c>
      <c r="CA151" s="2" t="s">
        <v>179</v>
      </c>
      <c r="CB151" s="2"/>
    </row>
    <row r="152" spans="1:80" ht="37.5" customHeight="1" thickBot="1">
      <c r="A152" s="14">
        <v>146</v>
      </c>
      <c r="B152" s="19" t="s">
        <v>156</v>
      </c>
      <c r="C152" s="24" t="s">
        <v>5</v>
      </c>
      <c r="D152" s="21">
        <v>10</v>
      </c>
      <c r="E152" s="34">
        <v>2000</v>
      </c>
      <c r="F152" s="27"/>
      <c r="G152" s="27"/>
      <c r="H152" s="27"/>
      <c r="I152" s="30">
        <v>1950</v>
      </c>
      <c r="J152" s="30"/>
      <c r="K152" s="30">
        <v>1950</v>
      </c>
      <c r="L152" s="2"/>
      <c r="M152" s="2"/>
      <c r="N152" s="2"/>
      <c r="O152" s="2">
        <v>2600</v>
      </c>
      <c r="P152" s="2"/>
      <c r="Q152" s="2">
        <v>2600</v>
      </c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>
        <v>2100</v>
      </c>
      <c r="BI152" s="2"/>
      <c r="BJ152" s="2">
        <v>2100</v>
      </c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4">
        <f t="shared" si="2"/>
        <v>1950</v>
      </c>
      <c r="CA152" s="2" t="s">
        <v>7</v>
      </c>
      <c r="CB152" s="2"/>
    </row>
    <row r="153" spans="1:80" ht="35.25" thickBot="1">
      <c r="A153" s="14">
        <v>147</v>
      </c>
      <c r="B153" s="19" t="s">
        <v>157</v>
      </c>
      <c r="C153" s="24" t="s">
        <v>158</v>
      </c>
      <c r="D153" s="21">
        <v>20</v>
      </c>
      <c r="E153" s="34">
        <v>4000</v>
      </c>
      <c r="F153" s="27"/>
      <c r="G153" s="27"/>
      <c r="H153" s="27"/>
      <c r="I153" s="30">
        <v>4000</v>
      </c>
      <c r="J153" s="30"/>
      <c r="K153" s="30">
        <v>4000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>
        <v>4200</v>
      </c>
      <c r="BI153" s="2"/>
      <c r="BJ153" s="2">
        <v>4200</v>
      </c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4">
        <f t="shared" si="2"/>
        <v>4000</v>
      </c>
      <c r="CA153" s="2" t="s">
        <v>7</v>
      </c>
      <c r="CB153" s="2"/>
    </row>
    <row r="154" spans="1:80" ht="69.75" thickBot="1">
      <c r="A154" s="14">
        <v>148</v>
      </c>
      <c r="B154" s="28" t="s">
        <v>159</v>
      </c>
      <c r="C154" s="24" t="s">
        <v>5</v>
      </c>
      <c r="D154" s="21">
        <v>50</v>
      </c>
      <c r="E154" s="34">
        <v>75000</v>
      </c>
      <c r="F154" s="27"/>
      <c r="G154" s="27"/>
      <c r="H154" s="27"/>
      <c r="I154" s="2"/>
      <c r="J154" s="2"/>
      <c r="K154" s="2"/>
      <c r="L154" s="2"/>
      <c r="M154" s="2"/>
      <c r="N154" s="2"/>
      <c r="O154" s="2">
        <v>19500</v>
      </c>
      <c r="P154" s="2"/>
      <c r="Q154" s="2">
        <v>19500</v>
      </c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30">
        <v>10415</v>
      </c>
      <c r="BC154" s="30">
        <v>2083</v>
      </c>
      <c r="BD154" s="30">
        <v>12498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4">
        <f t="shared" si="2"/>
        <v>10415</v>
      </c>
      <c r="CA154" s="2" t="s">
        <v>192</v>
      </c>
      <c r="CB154" s="2"/>
    </row>
    <row r="155" spans="1:80" ht="35.25" thickBot="1">
      <c r="A155" s="14">
        <v>149</v>
      </c>
      <c r="B155" s="29" t="s">
        <v>160</v>
      </c>
      <c r="C155" s="24" t="s">
        <v>5</v>
      </c>
      <c r="D155" s="21">
        <v>200</v>
      </c>
      <c r="E155" s="34">
        <v>7600</v>
      </c>
      <c r="F155" s="27"/>
      <c r="G155" s="27"/>
      <c r="H155" s="27"/>
      <c r="I155" s="9">
        <v>7600</v>
      </c>
      <c r="J155" s="9"/>
      <c r="K155" s="9">
        <v>7600</v>
      </c>
      <c r="L155" s="2"/>
      <c r="M155" s="2"/>
      <c r="N155" s="2"/>
      <c r="O155" s="2">
        <v>14000</v>
      </c>
      <c r="P155" s="2"/>
      <c r="Q155" s="2">
        <v>14000</v>
      </c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>
        <v>9800</v>
      </c>
      <c r="BF155" s="2"/>
      <c r="BG155" s="2">
        <v>9800</v>
      </c>
      <c r="BH155" s="9">
        <v>7600</v>
      </c>
      <c r="BI155" s="9"/>
      <c r="BJ155" s="9">
        <v>7600</v>
      </c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4">
        <f>MIN(F155,I155,L155,O155,R155,U155,X155,AA155,AD155,AG155,AJ155,AM155,AP155,AS155,AV155,AY155,BB155,BE155,BH155,BK155,BN155,BQ155,BT155,BW155)</f>
        <v>7600</v>
      </c>
      <c r="CA155" s="46" t="s">
        <v>200</v>
      </c>
      <c r="CB155" s="2"/>
    </row>
    <row r="156" spans="1:80" ht="69.75" thickBot="1">
      <c r="A156" s="14">
        <v>150</v>
      </c>
      <c r="B156" s="19" t="s">
        <v>161</v>
      </c>
      <c r="C156" s="24" t="s">
        <v>5</v>
      </c>
      <c r="D156" s="21">
        <v>612</v>
      </c>
      <c r="E156" s="34">
        <v>122400</v>
      </c>
      <c r="F156" s="27"/>
      <c r="G156" s="27"/>
      <c r="H156" s="27"/>
      <c r="I156" s="2"/>
      <c r="J156" s="2"/>
      <c r="K156" s="2"/>
      <c r="L156" s="2"/>
      <c r="M156" s="2"/>
      <c r="N156" s="2"/>
      <c r="O156" s="2">
        <v>140760</v>
      </c>
      <c r="P156" s="2"/>
      <c r="Q156" s="2">
        <v>140760</v>
      </c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30">
        <v>88128</v>
      </c>
      <c r="BF156" s="30"/>
      <c r="BG156" s="30">
        <v>88128</v>
      </c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4">
        <f t="shared" si="2"/>
        <v>88128</v>
      </c>
      <c r="CA156" s="2" t="s">
        <v>193</v>
      </c>
      <c r="CB156" s="2"/>
    </row>
    <row r="157" spans="1:80" ht="69.75" thickBot="1">
      <c r="A157" s="14">
        <v>151</v>
      </c>
      <c r="B157" s="19" t="s">
        <v>162</v>
      </c>
      <c r="C157" s="24" t="s">
        <v>5</v>
      </c>
      <c r="D157" s="21">
        <v>132</v>
      </c>
      <c r="E157" s="34">
        <v>26400</v>
      </c>
      <c r="F157" s="27"/>
      <c r="G157" s="27"/>
      <c r="H157" s="27"/>
      <c r="I157" s="2"/>
      <c r="J157" s="2"/>
      <c r="K157" s="2"/>
      <c r="L157" s="2"/>
      <c r="M157" s="2"/>
      <c r="N157" s="2"/>
      <c r="O157" s="2">
        <v>30360</v>
      </c>
      <c r="P157" s="2"/>
      <c r="Q157" s="2">
        <v>30360</v>
      </c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30">
        <v>19008</v>
      </c>
      <c r="BF157" s="30"/>
      <c r="BG157" s="30">
        <v>19008</v>
      </c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4">
        <f t="shared" si="2"/>
        <v>19008</v>
      </c>
      <c r="CA157" s="2" t="s">
        <v>193</v>
      </c>
      <c r="CB157" s="2"/>
    </row>
    <row r="158" spans="1:80" ht="69.75" thickBot="1">
      <c r="A158" s="14">
        <v>152</v>
      </c>
      <c r="B158" s="19" t="s">
        <v>163</v>
      </c>
      <c r="C158" s="24" t="s">
        <v>5</v>
      </c>
      <c r="D158" s="21">
        <v>756</v>
      </c>
      <c r="E158" s="34">
        <v>151200</v>
      </c>
      <c r="F158" s="27"/>
      <c r="G158" s="27"/>
      <c r="H158" s="27"/>
      <c r="I158" s="2"/>
      <c r="J158" s="2"/>
      <c r="K158" s="2"/>
      <c r="L158" s="2"/>
      <c r="M158" s="2"/>
      <c r="N158" s="2"/>
      <c r="O158" s="2">
        <v>173880</v>
      </c>
      <c r="P158" s="2"/>
      <c r="Q158" s="2">
        <v>173880</v>
      </c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30">
        <v>108864</v>
      </c>
      <c r="BF158" s="30"/>
      <c r="BG158" s="30">
        <v>108864</v>
      </c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4">
        <f t="shared" si="2"/>
        <v>108864</v>
      </c>
      <c r="CA158" s="2" t="s">
        <v>193</v>
      </c>
      <c r="CB158" s="2"/>
    </row>
    <row r="159" spans="1:80" ht="69.75" thickBot="1">
      <c r="A159" s="14">
        <v>153</v>
      </c>
      <c r="B159" s="19" t="s">
        <v>164</v>
      </c>
      <c r="C159" s="24" t="s">
        <v>5</v>
      </c>
      <c r="D159" s="21">
        <v>420</v>
      </c>
      <c r="E159" s="34">
        <v>84000</v>
      </c>
      <c r="F159" s="27"/>
      <c r="G159" s="27"/>
      <c r="H159" s="27"/>
      <c r="I159" s="2"/>
      <c r="J159" s="2"/>
      <c r="K159" s="2"/>
      <c r="L159" s="2"/>
      <c r="M159" s="2"/>
      <c r="N159" s="2"/>
      <c r="O159" s="2">
        <v>96600</v>
      </c>
      <c r="P159" s="2"/>
      <c r="Q159" s="2">
        <v>96600</v>
      </c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30">
        <v>60480</v>
      </c>
      <c r="BF159" s="30"/>
      <c r="BG159" s="30">
        <v>60480</v>
      </c>
      <c r="BH159" s="2">
        <v>73500</v>
      </c>
      <c r="BI159" s="2"/>
      <c r="BJ159" s="2">
        <v>73500</v>
      </c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4">
        <f t="shared" si="2"/>
        <v>60480</v>
      </c>
      <c r="CA159" s="2" t="s">
        <v>193</v>
      </c>
      <c r="CB159" s="2"/>
    </row>
    <row r="160" spans="1:80" ht="69.75" thickBot="1">
      <c r="A160" s="14">
        <v>154</v>
      </c>
      <c r="B160" s="19" t="s">
        <v>165</v>
      </c>
      <c r="C160" s="24" t="s">
        <v>5</v>
      </c>
      <c r="D160" s="21">
        <v>132</v>
      </c>
      <c r="E160" s="34">
        <v>26400</v>
      </c>
      <c r="F160" s="27"/>
      <c r="G160" s="27"/>
      <c r="H160" s="27"/>
      <c r="I160" s="2"/>
      <c r="J160" s="2"/>
      <c r="K160" s="2"/>
      <c r="L160" s="2"/>
      <c r="M160" s="2"/>
      <c r="N160" s="2"/>
      <c r="O160" s="2">
        <v>30360</v>
      </c>
      <c r="P160" s="2"/>
      <c r="Q160" s="2">
        <v>30360</v>
      </c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30">
        <v>19008</v>
      </c>
      <c r="BF160" s="30"/>
      <c r="BG160" s="30">
        <v>19008</v>
      </c>
      <c r="BH160" s="2">
        <v>23100</v>
      </c>
      <c r="BI160" s="2"/>
      <c r="BJ160" s="2">
        <v>23100</v>
      </c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4">
        <f t="shared" si="2"/>
        <v>19008</v>
      </c>
      <c r="CA160" s="2" t="s">
        <v>193</v>
      </c>
      <c r="CB160" s="2"/>
    </row>
    <row r="161" spans="1:80" ht="69.75" thickBot="1">
      <c r="A161" s="14">
        <v>155</v>
      </c>
      <c r="B161" s="19" t="s">
        <v>166</v>
      </c>
      <c r="C161" s="24" t="s">
        <v>5</v>
      </c>
      <c r="D161" s="21">
        <v>420</v>
      </c>
      <c r="E161" s="34">
        <v>84000</v>
      </c>
      <c r="F161" s="27"/>
      <c r="G161" s="27"/>
      <c r="H161" s="27"/>
      <c r="I161" s="2"/>
      <c r="J161" s="2"/>
      <c r="K161" s="2"/>
      <c r="L161" s="2"/>
      <c r="M161" s="2"/>
      <c r="N161" s="2"/>
      <c r="O161" s="2">
        <v>96600</v>
      </c>
      <c r="P161" s="2"/>
      <c r="Q161" s="2">
        <v>96600</v>
      </c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30">
        <v>60480</v>
      </c>
      <c r="BF161" s="30"/>
      <c r="BG161" s="30">
        <v>60480</v>
      </c>
      <c r="BH161" s="2">
        <v>73500</v>
      </c>
      <c r="BI161" s="2"/>
      <c r="BJ161" s="2">
        <v>73500</v>
      </c>
      <c r="BK161" s="2"/>
      <c r="BL161" s="2"/>
      <c r="BM161" s="2"/>
      <c r="BN161" s="2">
        <v>109200</v>
      </c>
      <c r="BO161" s="2"/>
      <c r="BP161" s="2">
        <v>109200</v>
      </c>
      <c r="BQ161" s="2"/>
      <c r="BR161" s="2"/>
      <c r="BS161" s="2"/>
      <c r="BT161" s="2"/>
      <c r="BU161" s="2"/>
      <c r="BV161" s="2"/>
      <c r="BW161" s="2"/>
      <c r="BX161" s="2"/>
      <c r="BY161" s="2"/>
      <c r="BZ161" s="4">
        <f t="shared" si="2"/>
        <v>60480</v>
      </c>
      <c r="CA161" s="2" t="s">
        <v>193</v>
      </c>
      <c r="CB161" s="2"/>
    </row>
    <row r="162" spans="1:80" ht="69.75" thickBot="1">
      <c r="A162" s="14">
        <v>156</v>
      </c>
      <c r="B162" s="19" t="s">
        <v>167</v>
      </c>
      <c r="C162" s="24" t="s">
        <v>5</v>
      </c>
      <c r="D162" s="21">
        <v>132</v>
      </c>
      <c r="E162" s="34">
        <v>26400</v>
      </c>
      <c r="F162" s="27"/>
      <c r="G162" s="27"/>
      <c r="H162" s="27"/>
      <c r="I162" s="2"/>
      <c r="J162" s="2"/>
      <c r="K162" s="2"/>
      <c r="L162" s="2"/>
      <c r="M162" s="2"/>
      <c r="N162" s="2"/>
      <c r="O162" s="2">
        <v>30360</v>
      </c>
      <c r="P162" s="2"/>
      <c r="Q162" s="2">
        <v>30360</v>
      </c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30">
        <v>23100</v>
      </c>
      <c r="BI162" s="30"/>
      <c r="BJ162" s="30">
        <v>23100</v>
      </c>
      <c r="BK162" s="2"/>
      <c r="BL162" s="2"/>
      <c r="BM162" s="2"/>
      <c r="BN162" s="2">
        <v>34320</v>
      </c>
      <c r="BO162" s="2"/>
      <c r="BP162" s="2">
        <v>34320</v>
      </c>
      <c r="BQ162" s="2"/>
      <c r="BR162" s="2"/>
      <c r="BS162" s="2"/>
      <c r="BT162" s="2"/>
      <c r="BU162" s="2"/>
      <c r="BV162" s="2"/>
      <c r="BW162" s="2"/>
      <c r="BX162" s="2"/>
      <c r="BY162" s="2"/>
      <c r="BZ162" s="4">
        <f t="shared" si="2"/>
        <v>23100</v>
      </c>
      <c r="CA162" s="2" t="s">
        <v>194</v>
      </c>
      <c r="CB162" s="2"/>
    </row>
    <row r="163" spans="1:80" ht="69.75" thickBot="1">
      <c r="A163" s="14">
        <v>157</v>
      </c>
      <c r="B163" s="19" t="s">
        <v>168</v>
      </c>
      <c r="C163" s="24" t="s">
        <v>5</v>
      </c>
      <c r="D163" s="21">
        <v>612</v>
      </c>
      <c r="E163" s="34">
        <v>122400</v>
      </c>
      <c r="F163" s="27"/>
      <c r="G163" s="27"/>
      <c r="H163" s="27"/>
      <c r="I163" s="2"/>
      <c r="J163" s="2"/>
      <c r="K163" s="2"/>
      <c r="L163" s="2"/>
      <c r="M163" s="2"/>
      <c r="N163" s="2"/>
      <c r="O163" s="2">
        <v>140760</v>
      </c>
      <c r="P163" s="2"/>
      <c r="Q163" s="2">
        <v>140760</v>
      </c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>
        <v>296820</v>
      </c>
      <c r="AW163" s="2"/>
      <c r="AX163" s="2">
        <v>296820</v>
      </c>
      <c r="AY163" s="2"/>
      <c r="AZ163" s="2"/>
      <c r="BA163" s="2"/>
      <c r="BB163" s="2"/>
      <c r="BC163" s="2"/>
      <c r="BD163" s="2"/>
      <c r="BE163" s="30">
        <v>88128</v>
      </c>
      <c r="BF163" s="30"/>
      <c r="BG163" s="30">
        <v>88128</v>
      </c>
      <c r="BH163" s="2">
        <v>107100</v>
      </c>
      <c r="BI163" s="2"/>
      <c r="BJ163" s="2">
        <v>107100</v>
      </c>
      <c r="BK163" s="2"/>
      <c r="BL163" s="2"/>
      <c r="BM163" s="2"/>
      <c r="BN163" s="2">
        <v>153000</v>
      </c>
      <c r="BO163" s="2"/>
      <c r="BP163" s="2">
        <v>153000</v>
      </c>
      <c r="BQ163" s="2"/>
      <c r="BR163" s="2"/>
      <c r="BS163" s="2"/>
      <c r="BT163" s="2"/>
      <c r="BU163" s="2"/>
      <c r="BV163" s="2"/>
      <c r="BW163" s="2"/>
      <c r="BX163" s="2"/>
      <c r="BY163" s="2"/>
      <c r="BZ163" s="4">
        <f t="shared" si="2"/>
        <v>88128</v>
      </c>
      <c r="CA163" s="2" t="s">
        <v>193</v>
      </c>
      <c r="CB163" s="2"/>
    </row>
    <row r="164" spans="1:80" ht="69.75" thickBot="1">
      <c r="A164" s="14">
        <v>158</v>
      </c>
      <c r="B164" s="19" t="s">
        <v>169</v>
      </c>
      <c r="C164" s="24" t="s">
        <v>5</v>
      </c>
      <c r="D164" s="21">
        <v>132</v>
      </c>
      <c r="E164" s="34">
        <v>26400</v>
      </c>
      <c r="F164" s="27"/>
      <c r="G164" s="27"/>
      <c r="H164" s="27"/>
      <c r="I164" s="2"/>
      <c r="J164" s="2"/>
      <c r="K164" s="2"/>
      <c r="L164" s="2"/>
      <c r="M164" s="2"/>
      <c r="N164" s="2"/>
      <c r="O164" s="2">
        <v>30360</v>
      </c>
      <c r="P164" s="2"/>
      <c r="Q164" s="2">
        <v>30360</v>
      </c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30">
        <v>19008</v>
      </c>
      <c r="BF164" s="30"/>
      <c r="BG164" s="30">
        <v>19008</v>
      </c>
      <c r="BH164" s="2">
        <v>23100</v>
      </c>
      <c r="BI164" s="2"/>
      <c r="BJ164" s="2">
        <v>23100</v>
      </c>
      <c r="BK164" s="2"/>
      <c r="BL164" s="2"/>
      <c r="BM164" s="2"/>
      <c r="BN164" s="2">
        <v>33000</v>
      </c>
      <c r="BO164" s="2"/>
      <c r="BP164" s="2">
        <v>33000</v>
      </c>
      <c r="BQ164" s="2"/>
      <c r="BR164" s="2"/>
      <c r="BS164" s="2"/>
      <c r="BT164" s="2"/>
      <c r="BU164" s="2"/>
      <c r="BV164" s="2"/>
      <c r="BW164" s="2"/>
      <c r="BX164" s="2"/>
      <c r="BY164" s="2"/>
      <c r="BZ164" s="4">
        <f t="shared" si="2"/>
        <v>19008</v>
      </c>
      <c r="CA164" s="2" t="s">
        <v>193</v>
      </c>
      <c r="CB164" s="2"/>
    </row>
    <row r="165" spans="1:80" ht="69.75" thickBot="1">
      <c r="A165" s="14">
        <v>159</v>
      </c>
      <c r="B165" s="19" t="s">
        <v>170</v>
      </c>
      <c r="C165" s="24" t="s">
        <v>5</v>
      </c>
      <c r="D165" s="21">
        <v>238</v>
      </c>
      <c r="E165" s="34">
        <v>47600</v>
      </c>
      <c r="F165" s="27"/>
      <c r="G165" s="27"/>
      <c r="H165" s="27"/>
      <c r="I165" s="2"/>
      <c r="J165" s="2"/>
      <c r="K165" s="2"/>
      <c r="L165" s="2"/>
      <c r="M165" s="2"/>
      <c r="N165" s="2"/>
      <c r="O165" s="2">
        <v>54740</v>
      </c>
      <c r="P165" s="2"/>
      <c r="Q165" s="2">
        <v>54740</v>
      </c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30">
        <v>34272</v>
      </c>
      <c r="BF165" s="30"/>
      <c r="BG165" s="30">
        <v>34272</v>
      </c>
      <c r="BH165" s="2">
        <v>41650</v>
      </c>
      <c r="BI165" s="2"/>
      <c r="BJ165" s="2">
        <v>41650</v>
      </c>
      <c r="BK165" s="2"/>
      <c r="BL165" s="2"/>
      <c r="BM165" s="2"/>
      <c r="BN165" s="2">
        <v>59500</v>
      </c>
      <c r="BO165" s="2"/>
      <c r="BP165" s="2">
        <v>59500</v>
      </c>
      <c r="BQ165" s="2"/>
      <c r="BR165" s="2"/>
      <c r="BS165" s="2"/>
      <c r="BT165" s="2"/>
      <c r="BU165" s="2"/>
      <c r="BV165" s="2"/>
      <c r="BW165" s="2"/>
      <c r="BX165" s="2"/>
      <c r="BY165" s="2"/>
      <c r="BZ165" s="4">
        <f t="shared" si="2"/>
        <v>34272</v>
      </c>
      <c r="CA165" s="2" t="s">
        <v>193</v>
      </c>
      <c r="CB165" s="2"/>
    </row>
    <row r="166" spans="1:80" ht="69.75" thickBot="1">
      <c r="A166" s="14">
        <v>160</v>
      </c>
      <c r="B166" s="19" t="s">
        <v>171</v>
      </c>
      <c r="C166" s="24" t="s">
        <v>5</v>
      </c>
      <c r="D166" s="21">
        <v>96</v>
      </c>
      <c r="E166" s="34">
        <v>19200</v>
      </c>
      <c r="F166" s="27"/>
      <c r="G166" s="27"/>
      <c r="H166" s="27"/>
      <c r="I166" s="2"/>
      <c r="J166" s="2"/>
      <c r="K166" s="2"/>
      <c r="L166" s="2"/>
      <c r="M166" s="2"/>
      <c r="N166" s="2"/>
      <c r="O166" s="2">
        <v>22080</v>
      </c>
      <c r="P166" s="2"/>
      <c r="Q166" s="2">
        <v>22080</v>
      </c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30">
        <v>13824</v>
      </c>
      <c r="BF166" s="30"/>
      <c r="BG166" s="30">
        <v>13824</v>
      </c>
      <c r="BH166" s="2">
        <v>16800</v>
      </c>
      <c r="BI166" s="2"/>
      <c r="BJ166" s="2">
        <v>16800</v>
      </c>
      <c r="BK166" s="2"/>
      <c r="BL166" s="2"/>
      <c r="BM166" s="2"/>
      <c r="BN166" s="2">
        <v>24000</v>
      </c>
      <c r="BO166" s="2"/>
      <c r="BP166" s="2">
        <v>24000</v>
      </c>
      <c r="BQ166" s="2"/>
      <c r="BR166" s="2"/>
      <c r="BS166" s="2"/>
      <c r="BT166" s="2"/>
      <c r="BU166" s="2"/>
      <c r="BV166" s="2"/>
      <c r="BW166" s="2"/>
      <c r="BX166" s="2"/>
      <c r="BY166" s="2"/>
      <c r="BZ166" s="4">
        <f t="shared" si="2"/>
        <v>13824</v>
      </c>
      <c r="CA166" s="2" t="s">
        <v>193</v>
      </c>
      <c r="CB166" s="2"/>
    </row>
    <row r="167" spans="1:80" ht="69.75" thickBot="1">
      <c r="A167" s="14">
        <v>161</v>
      </c>
      <c r="B167" s="19" t="s">
        <v>172</v>
      </c>
      <c r="C167" s="24" t="s">
        <v>5</v>
      </c>
      <c r="D167" s="21">
        <v>48</v>
      </c>
      <c r="E167" s="34">
        <v>9600</v>
      </c>
      <c r="F167" s="27"/>
      <c r="G167" s="27"/>
      <c r="H167" s="27"/>
      <c r="I167" s="2"/>
      <c r="J167" s="2"/>
      <c r="K167" s="2"/>
      <c r="L167" s="2"/>
      <c r="M167" s="2"/>
      <c r="N167" s="2"/>
      <c r="O167" s="2">
        <v>11040</v>
      </c>
      <c r="P167" s="2"/>
      <c r="Q167" s="2">
        <v>11040</v>
      </c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30">
        <v>6912</v>
      </c>
      <c r="BF167" s="30"/>
      <c r="BG167" s="30">
        <v>6912</v>
      </c>
      <c r="BH167" s="2">
        <v>8400</v>
      </c>
      <c r="BI167" s="2"/>
      <c r="BJ167" s="2">
        <v>8400</v>
      </c>
      <c r="BK167" s="2"/>
      <c r="BL167" s="2"/>
      <c r="BM167" s="2"/>
      <c r="BN167" s="2">
        <v>12000</v>
      </c>
      <c r="BO167" s="2"/>
      <c r="BP167" s="2">
        <v>12000</v>
      </c>
      <c r="BQ167" s="2"/>
      <c r="BR167" s="2"/>
      <c r="BS167" s="2"/>
      <c r="BT167" s="2"/>
      <c r="BU167" s="2"/>
      <c r="BV167" s="2"/>
      <c r="BW167" s="2"/>
      <c r="BX167" s="2"/>
      <c r="BY167" s="2"/>
      <c r="BZ167" s="4">
        <f t="shared" si="2"/>
        <v>6912</v>
      </c>
      <c r="CA167" s="2" t="s">
        <v>193</v>
      </c>
      <c r="CB167" s="2"/>
    </row>
    <row r="168" spans="1:80" ht="52.5" thickBot="1">
      <c r="A168" s="14">
        <v>162</v>
      </c>
      <c r="B168" s="28" t="s">
        <v>173</v>
      </c>
      <c r="C168" s="24" t="s">
        <v>5</v>
      </c>
      <c r="D168" s="21">
        <v>4</v>
      </c>
      <c r="E168" s="34">
        <v>6000</v>
      </c>
      <c r="F168" s="27"/>
      <c r="G168" s="27"/>
      <c r="H168" s="27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4">
        <f t="shared" si="2"/>
        <v>0</v>
      </c>
      <c r="CA168" s="2"/>
      <c r="CB168" s="2"/>
    </row>
    <row r="169" spans="1:80" ht="52.5" thickBot="1">
      <c r="A169" s="14">
        <v>163</v>
      </c>
      <c r="B169" s="29" t="s">
        <v>174</v>
      </c>
      <c r="C169" s="24" t="s">
        <v>95</v>
      </c>
      <c r="D169" s="21">
        <v>4</v>
      </c>
      <c r="E169" s="34">
        <v>6000</v>
      </c>
      <c r="F169" s="8">
        <v>5800</v>
      </c>
      <c r="G169" s="8"/>
      <c r="H169" s="8">
        <v>5800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4">
        <f t="shared" si="2"/>
        <v>5800</v>
      </c>
      <c r="CA169" s="2" t="s">
        <v>178</v>
      </c>
      <c r="CB169" s="2"/>
    </row>
  </sheetData>
  <autoFilter ref="A4:CB169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  <filterColumn colId="20" showButton="0"/>
    <filterColumn colId="21" showButton="0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  <filterColumn colId="52"/>
    <filterColumn colId="53"/>
    <filterColumn colId="54"/>
    <filterColumn colId="55"/>
    <filterColumn colId="56"/>
    <filterColumn colId="57"/>
    <filterColumn colId="58"/>
    <filterColumn colId="59"/>
    <filterColumn colId="60"/>
    <filterColumn colId="61"/>
    <filterColumn colId="62"/>
    <filterColumn colId="63"/>
    <filterColumn colId="64"/>
    <filterColumn colId="65"/>
    <filterColumn colId="66"/>
    <filterColumn colId="67"/>
    <filterColumn colId="68"/>
    <filterColumn colId="69"/>
    <filterColumn colId="70"/>
    <filterColumn colId="71"/>
    <filterColumn colId="72"/>
    <filterColumn colId="73"/>
    <filterColumn colId="74"/>
    <filterColumn colId="75"/>
    <filterColumn colId="76"/>
  </autoFilter>
  <mergeCells count="35">
    <mergeCell ref="X4:Z4"/>
    <mergeCell ref="AA4:AC4"/>
    <mergeCell ref="AD4:AF4"/>
    <mergeCell ref="AM4:AO4"/>
    <mergeCell ref="A1:G1"/>
    <mergeCell ref="A2:G2"/>
    <mergeCell ref="A3:G3"/>
    <mergeCell ref="AG4:AI4"/>
    <mergeCell ref="AJ4:AL4"/>
    <mergeCell ref="A4:A5"/>
    <mergeCell ref="B4:B5"/>
    <mergeCell ref="C4:C5"/>
    <mergeCell ref="D4:D5"/>
    <mergeCell ref="E4:E5"/>
    <mergeCell ref="F4:H4"/>
    <mergeCell ref="I4:K4"/>
    <mergeCell ref="L4:N4"/>
    <mergeCell ref="O4:Q4"/>
    <mergeCell ref="R4:T4"/>
    <mergeCell ref="U4:W4"/>
    <mergeCell ref="AP4:AR4"/>
    <mergeCell ref="AS4:AU4"/>
    <mergeCell ref="AV4:AX4"/>
    <mergeCell ref="AY4:BA4"/>
    <mergeCell ref="BQ4:BS4"/>
    <mergeCell ref="BB4:BD4"/>
    <mergeCell ref="BE4:BG4"/>
    <mergeCell ref="BH4:BJ4"/>
    <mergeCell ref="BK4:BM4"/>
    <mergeCell ref="BN4:BP4"/>
    <mergeCell ref="BZ4:BZ5"/>
    <mergeCell ref="CA4:CA6"/>
    <mergeCell ref="CB4:CB6"/>
    <mergeCell ref="BT4:BV4"/>
    <mergeCell ref="BW4:BY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3"/>
  <sheetViews>
    <sheetView topLeftCell="A118" zoomScale="85" zoomScaleNormal="85" workbookViewId="0">
      <selection activeCell="A136" sqref="A136:XFD136"/>
    </sheetView>
  </sheetViews>
  <sheetFormatPr defaultRowHeight="15"/>
  <cols>
    <col min="1" max="1" width="20.140625" customWidth="1"/>
    <col min="2" max="3" width="17.28515625" customWidth="1"/>
    <col min="4" max="4" width="9.140625" style="39"/>
  </cols>
  <sheetData>
    <row r="1" spans="1:4" ht="17.25">
      <c r="A1" s="33">
        <v>362016</v>
      </c>
      <c r="B1">
        <v>341280</v>
      </c>
    </row>
    <row r="2" spans="1:4" ht="17.25">
      <c r="A2" s="33">
        <v>1500</v>
      </c>
      <c r="B2" s="35">
        <v>1400</v>
      </c>
      <c r="C2" s="40"/>
    </row>
    <row r="3" spans="1:4" ht="17.25">
      <c r="A3" s="33">
        <v>2100</v>
      </c>
      <c r="B3" s="6">
        <v>2100</v>
      </c>
      <c r="C3" s="41"/>
    </row>
    <row r="4" spans="1:4" ht="17.25">
      <c r="A4" s="33">
        <v>36540</v>
      </c>
      <c r="B4" s="6">
        <v>35280</v>
      </c>
      <c r="C4" s="41"/>
    </row>
    <row r="5" spans="1:4" ht="17.25">
      <c r="A5" s="33">
        <v>13000</v>
      </c>
      <c r="B5" s="30">
        <v>12600</v>
      </c>
      <c r="C5" s="42"/>
    </row>
    <row r="6" spans="1:4" ht="17.25">
      <c r="A6" s="33">
        <v>15000</v>
      </c>
      <c r="B6" s="30">
        <v>14400</v>
      </c>
      <c r="C6" s="42"/>
    </row>
    <row r="7" spans="1:4" ht="18" customHeight="1">
      <c r="A7" s="33">
        <v>13000</v>
      </c>
      <c r="B7" s="6">
        <v>11950</v>
      </c>
      <c r="C7" s="41"/>
    </row>
    <row r="8" spans="1:4" ht="17.25">
      <c r="A8" s="33">
        <v>13000</v>
      </c>
      <c r="B8" s="30">
        <v>11950</v>
      </c>
      <c r="C8" s="42"/>
    </row>
    <row r="9" spans="1:4" ht="17.25">
      <c r="A9" s="33">
        <v>4800</v>
      </c>
      <c r="B9" s="6">
        <v>4780</v>
      </c>
      <c r="C9" s="41"/>
    </row>
    <row r="10" spans="1:4" ht="17.25">
      <c r="A10" s="33">
        <v>4800</v>
      </c>
      <c r="B10" s="6">
        <v>4780</v>
      </c>
      <c r="C10" s="41"/>
    </row>
    <row r="11" spans="1:4" ht="17.25">
      <c r="A11" s="33">
        <v>92400</v>
      </c>
      <c r="B11" s="30">
        <v>72000</v>
      </c>
      <c r="C11" s="42"/>
    </row>
    <row r="12" spans="1:4" ht="17.25">
      <c r="A12" s="33">
        <v>5000</v>
      </c>
      <c r="B12" s="6">
        <v>5000</v>
      </c>
      <c r="C12" s="41"/>
    </row>
    <row r="13" spans="1:4" ht="17.25">
      <c r="A13" s="33">
        <v>378000</v>
      </c>
      <c r="B13" s="30">
        <v>136500</v>
      </c>
      <c r="C13" s="42"/>
    </row>
    <row r="14" spans="1:4" ht="17.25">
      <c r="A14" s="33">
        <v>240000</v>
      </c>
      <c r="B14" s="30">
        <v>75000</v>
      </c>
      <c r="C14" s="42"/>
    </row>
    <row r="15" spans="1:4" ht="17.25">
      <c r="A15" s="33">
        <v>301500</v>
      </c>
      <c r="B15" s="6">
        <v>318250</v>
      </c>
      <c r="C15" s="41"/>
      <c r="D15" s="39">
        <v>16750</v>
      </c>
    </row>
    <row r="16" spans="1:4" ht="17.25">
      <c r="A16" s="33">
        <v>954000</v>
      </c>
      <c r="B16" s="30">
        <v>360000</v>
      </c>
      <c r="C16" s="42"/>
    </row>
    <row r="17" spans="1:4" ht="17.25">
      <c r="A17" s="33">
        <v>80000</v>
      </c>
      <c r="B17" s="30">
        <v>64000</v>
      </c>
      <c r="C17" s="42"/>
    </row>
    <row r="18" spans="1:4" ht="17.25">
      <c r="A18" s="33">
        <v>14000</v>
      </c>
      <c r="B18" s="30">
        <v>11800</v>
      </c>
      <c r="C18" s="42"/>
    </row>
    <row r="19" spans="1:4" ht="17.25">
      <c r="A19" s="33">
        <v>80000</v>
      </c>
      <c r="B19" s="36">
        <v>0</v>
      </c>
      <c r="C19" s="42"/>
    </row>
    <row r="20" spans="1:4" ht="17.25">
      <c r="A20" s="33">
        <v>521700</v>
      </c>
      <c r="B20" s="30">
        <v>611000</v>
      </c>
      <c r="C20" s="42"/>
      <c r="D20" s="39">
        <v>89300</v>
      </c>
    </row>
    <row r="21" spans="1:4" ht="17.25">
      <c r="A21" s="33">
        <v>5000</v>
      </c>
      <c r="B21" s="6">
        <v>4800</v>
      </c>
      <c r="C21" s="41"/>
    </row>
    <row r="22" spans="1:4" ht="17.25">
      <c r="A22" s="33">
        <v>4000</v>
      </c>
      <c r="B22" s="36">
        <v>0</v>
      </c>
      <c r="C22" s="42"/>
    </row>
    <row r="23" spans="1:4" ht="17.25">
      <c r="A23" s="33">
        <v>4000</v>
      </c>
      <c r="B23" s="36">
        <v>0</v>
      </c>
      <c r="C23" s="42"/>
    </row>
    <row r="24" spans="1:4" ht="17.25">
      <c r="A24" s="33">
        <v>4000</v>
      </c>
      <c r="B24" s="36">
        <v>0</v>
      </c>
      <c r="C24" s="42"/>
    </row>
    <row r="25" spans="1:4" ht="17.25">
      <c r="A25" s="33">
        <v>45000</v>
      </c>
      <c r="B25" s="30">
        <v>45000</v>
      </c>
      <c r="C25" s="42"/>
    </row>
    <row r="26" spans="1:4" ht="17.25">
      <c r="A26" s="33">
        <v>50000</v>
      </c>
      <c r="B26" s="6">
        <v>50000</v>
      </c>
      <c r="C26" s="41"/>
    </row>
    <row r="27" spans="1:4" ht="17.25">
      <c r="A27" s="33">
        <v>8000</v>
      </c>
      <c r="B27" s="6">
        <v>7500</v>
      </c>
      <c r="C27" s="41"/>
    </row>
    <row r="28" spans="1:4" ht="17.25">
      <c r="A28" s="33">
        <v>168000</v>
      </c>
      <c r="B28" s="7">
        <v>117000</v>
      </c>
      <c r="C28" s="41"/>
    </row>
    <row r="29" spans="1:4" ht="17.25">
      <c r="A29" s="33">
        <v>66000</v>
      </c>
      <c r="B29" s="6">
        <v>65100</v>
      </c>
      <c r="C29" s="41"/>
    </row>
    <row r="30" spans="1:4" ht="17.25">
      <c r="A30" s="33">
        <v>26700</v>
      </c>
      <c r="B30" s="30">
        <v>18000</v>
      </c>
      <c r="C30" s="42"/>
    </row>
    <row r="31" spans="1:4" ht="17.25">
      <c r="A31" s="33">
        <v>300</v>
      </c>
      <c r="B31" s="37">
        <v>0</v>
      </c>
      <c r="C31" s="41"/>
    </row>
    <row r="32" spans="1:4" ht="17.25">
      <c r="A32" s="33">
        <v>300</v>
      </c>
      <c r="B32" s="6">
        <v>250</v>
      </c>
      <c r="C32" s="41"/>
    </row>
    <row r="33" spans="1:4" ht="17.25">
      <c r="A33" s="33">
        <v>56000</v>
      </c>
      <c r="B33" s="30">
        <v>55800</v>
      </c>
      <c r="C33" s="42"/>
    </row>
    <row r="34" spans="1:4" ht="17.25">
      <c r="A34" s="33">
        <v>367650</v>
      </c>
      <c r="B34" s="30">
        <v>399900</v>
      </c>
      <c r="C34" s="42"/>
      <c r="D34" s="39">
        <v>32250</v>
      </c>
    </row>
    <row r="35" spans="1:4" ht="17.25">
      <c r="A35" s="33">
        <v>480000</v>
      </c>
      <c r="B35" s="30">
        <v>300000</v>
      </c>
      <c r="C35" s="42"/>
    </row>
    <row r="36" spans="1:4" ht="17.25">
      <c r="A36" s="33">
        <v>90000</v>
      </c>
      <c r="B36" s="30">
        <v>66000</v>
      </c>
      <c r="C36" s="42"/>
    </row>
    <row r="37" spans="1:4" ht="17.25">
      <c r="A37" s="33">
        <v>120000</v>
      </c>
      <c r="B37" s="30">
        <v>141600</v>
      </c>
      <c r="C37" s="42"/>
      <c r="D37" s="39">
        <v>21600</v>
      </c>
    </row>
    <row r="38" spans="1:4" ht="17.25">
      <c r="A38" s="33">
        <v>88000</v>
      </c>
      <c r="B38">
        <v>119600</v>
      </c>
      <c r="D38" s="39">
        <v>31600</v>
      </c>
    </row>
    <row r="39" spans="1:4" ht="17.25">
      <c r="A39" s="33">
        <v>1800</v>
      </c>
      <c r="B39">
        <v>1600</v>
      </c>
    </row>
    <row r="40" spans="1:4" ht="17.25">
      <c r="A40" s="33">
        <v>59000</v>
      </c>
      <c r="B40" s="30">
        <v>57000</v>
      </c>
      <c r="C40" s="42"/>
    </row>
    <row r="41" spans="1:4" ht="17.25">
      <c r="A41" s="33">
        <v>4000</v>
      </c>
      <c r="B41" s="30">
        <v>3850</v>
      </c>
      <c r="C41" s="42"/>
    </row>
    <row r="42" spans="1:4" ht="17.25">
      <c r="A42" s="33">
        <v>9120</v>
      </c>
      <c r="B42" s="30">
        <v>8064</v>
      </c>
      <c r="C42" s="42"/>
    </row>
    <row r="43" spans="1:4" ht="17.25">
      <c r="A43" s="33">
        <v>13200</v>
      </c>
      <c r="B43" s="30">
        <v>12850</v>
      </c>
      <c r="C43" s="42"/>
    </row>
    <row r="44" spans="1:4" ht="17.25">
      <c r="A44" s="33">
        <v>1000</v>
      </c>
      <c r="B44" s="30">
        <v>960</v>
      </c>
      <c r="C44" s="42"/>
    </row>
    <row r="45" spans="1:4" ht="17.25">
      <c r="A45" s="33">
        <v>3000</v>
      </c>
      <c r="B45" s="30">
        <v>3000</v>
      </c>
      <c r="C45" s="42"/>
    </row>
    <row r="46" spans="1:4" ht="17.25">
      <c r="A46" s="33">
        <v>3000</v>
      </c>
      <c r="B46" s="30">
        <v>3000</v>
      </c>
      <c r="C46" s="42"/>
    </row>
    <row r="47" spans="1:4" ht="17.25">
      <c r="A47" s="33">
        <v>3000</v>
      </c>
    </row>
    <row r="48" spans="1:4" ht="17.25">
      <c r="A48" s="33">
        <v>9900</v>
      </c>
      <c r="B48" s="30">
        <v>9000</v>
      </c>
      <c r="C48" s="42"/>
    </row>
    <row r="49" spans="1:3" ht="17.25">
      <c r="A49" s="33">
        <v>2520</v>
      </c>
    </row>
    <row r="50" spans="1:3" ht="17.25">
      <c r="A50" s="33">
        <v>222816</v>
      </c>
      <c r="B50" s="30">
        <v>213312</v>
      </c>
      <c r="C50" s="42"/>
    </row>
    <row r="51" spans="1:3" ht="17.25">
      <c r="A51" s="33">
        <v>2000</v>
      </c>
      <c r="B51" s="30">
        <v>2000</v>
      </c>
      <c r="C51" s="42"/>
    </row>
    <row r="52" spans="1:3" ht="17.25">
      <c r="A52" s="33">
        <v>2000</v>
      </c>
      <c r="B52" s="30">
        <v>2000</v>
      </c>
      <c r="C52" s="42"/>
    </row>
    <row r="53" spans="1:3" ht="17.25">
      <c r="A53" s="33">
        <v>100000</v>
      </c>
      <c r="B53" s="30">
        <v>95000</v>
      </c>
      <c r="C53" s="42"/>
    </row>
    <row r="54" spans="1:3" ht="17.25">
      <c r="A54" s="33">
        <v>48000</v>
      </c>
      <c r="B54" s="7">
        <v>9900</v>
      </c>
      <c r="C54" s="41"/>
    </row>
    <row r="55" spans="1:3" ht="17.25">
      <c r="A55" s="33">
        <v>61200</v>
      </c>
      <c r="B55" s="30">
        <v>58176</v>
      </c>
      <c r="C55" s="42"/>
    </row>
    <row r="56" spans="1:3" ht="17.25">
      <c r="A56" s="33">
        <v>3200</v>
      </c>
      <c r="B56" s="30">
        <v>2640</v>
      </c>
      <c r="C56" s="42"/>
    </row>
    <row r="57" spans="1:3" ht="17.25">
      <c r="A57" s="33">
        <v>21000</v>
      </c>
      <c r="B57" s="6">
        <v>14500</v>
      </c>
      <c r="C57" s="41"/>
    </row>
    <row r="58" spans="1:3" ht="17.25">
      <c r="A58" s="33">
        <v>28000</v>
      </c>
      <c r="B58" s="30">
        <v>18320</v>
      </c>
      <c r="C58" s="42"/>
    </row>
    <row r="59" spans="1:3" ht="17.25">
      <c r="A59" s="33">
        <v>45000</v>
      </c>
      <c r="B59" s="30">
        <v>44160</v>
      </c>
      <c r="C59" s="42"/>
    </row>
    <row r="60" spans="1:3" ht="17.25">
      <c r="A60" s="33">
        <v>2520</v>
      </c>
    </row>
    <row r="61" spans="1:3" ht="17.25">
      <c r="A61" s="33">
        <v>18000</v>
      </c>
      <c r="B61" s="6">
        <v>17500</v>
      </c>
      <c r="C61" s="41"/>
    </row>
    <row r="62" spans="1:3" ht="17.25">
      <c r="A62" s="33">
        <v>20000</v>
      </c>
      <c r="B62" s="6">
        <v>19800</v>
      </c>
      <c r="C62" s="41"/>
    </row>
    <row r="63" spans="1:3" ht="17.25">
      <c r="A63" s="33">
        <v>42200</v>
      </c>
      <c r="B63" s="6">
        <v>41700</v>
      </c>
      <c r="C63" s="41"/>
    </row>
    <row r="64" spans="1:3" ht="17.25">
      <c r="A64" s="33">
        <v>197400</v>
      </c>
      <c r="B64" s="30">
        <v>196000</v>
      </c>
      <c r="C64" s="42"/>
    </row>
    <row r="65" spans="1:3" ht="17.25">
      <c r="A65" s="33">
        <v>66000</v>
      </c>
      <c r="B65" s="30">
        <v>66000</v>
      </c>
      <c r="C65" s="42"/>
    </row>
    <row r="66" spans="1:3" ht="17.25">
      <c r="A66" s="33">
        <v>497772</v>
      </c>
      <c r="B66" s="30">
        <v>457380</v>
      </c>
      <c r="C66" s="42"/>
    </row>
    <row r="67" spans="1:3" ht="17.25">
      <c r="A67" s="33">
        <v>576000</v>
      </c>
      <c r="B67" s="7">
        <v>225000</v>
      </c>
      <c r="C67" s="41"/>
    </row>
    <row r="68" spans="1:3" ht="17.25">
      <c r="A68" s="33">
        <v>123200</v>
      </c>
      <c r="B68" s="30">
        <v>107800</v>
      </c>
      <c r="C68" s="42"/>
    </row>
    <row r="69" spans="1:3" ht="17.25">
      <c r="A69" s="33">
        <v>27000</v>
      </c>
      <c r="B69" s="30">
        <v>12600</v>
      </c>
      <c r="C69" s="42"/>
    </row>
    <row r="70" spans="1:3" ht="17.25">
      <c r="A70" s="33">
        <v>5000</v>
      </c>
      <c r="B70" s="30">
        <v>5000</v>
      </c>
      <c r="C70" s="42"/>
    </row>
    <row r="71" spans="1:3" ht="17.25">
      <c r="A71" s="33">
        <v>60336</v>
      </c>
      <c r="B71" s="30">
        <v>56880</v>
      </c>
      <c r="C71" s="42"/>
    </row>
    <row r="72" spans="1:3" ht="17.25">
      <c r="A72" s="33">
        <v>9000</v>
      </c>
      <c r="B72" s="30">
        <v>9000</v>
      </c>
      <c r="C72" s="42"/>
    </row>
    <row r="73" spans="1:3" ht="17.25">
      <c r="A73" s="33">
        <v>600</v>
      </c>
      <c r="B73" s="30">
        <v>500</v>
      </c>
      <c r="C73" s="42"/>
    </row>
    <row r="74" spans="1:3" ht="17.25">
      <c r="A74" s="33">
        <v>34000</v>
      </c>
      <c r="B74" s="30">
        <v>33600</v>
      </c>
      <c r="C74" s="42"/>
    </row>
    <row r="75" spans="1:3" ht="17.25">
      <c r="A75" s="33">
        <v>5350</v>
      </c>
      <c r="B75" s="30">
        <v>5100</v>
      </c>
      <c r="C75" s="42"/>
    </row>
    <row r="76" spans="1:3" ht="17.25">
      <c r="A76" s="33">
        <v>5600</v>
      </c>
      <c r="B76" s="6">
        <v>5600</v>
      </c>
      <c r="C76" s="41"/>
    </row>
    <row r="77" spans="1:3" ht="17.25">
      <c r="A77" s="33">
        <v>73000</v>
      </c>
      <c r="B77" s="30">
        <v>72800</v>
      </c>
      <c r="C77" s="42"/>
    </row>
    <row r="78" spans="1:3" ht="17.25">
      <c r="A78" s="33">
        <v>18000</v>
      </c>
      <c r="B78" s="30">
        <v>18000</v>
      </c>
      <c r="C78" s="42"/>
    </row>
    <row r="79" spans="1:3" ht="17.25">
      <c r="A79" s="33">
        <v>27412</v>
      </c>
      <c r="B79" s="30">
        <v>24920</v>
      </c>
      <c r="C79" s="42"/>
    </row>
    <row r="80" spans="1:3" ht="17.25">
      <c r="A80" s="33">
        <v>65000</v>
      </c>
      <c r="B80" s="30">
        <v>62500</v>
      </c>
      <c r="C80" s="42"/>
    </row>
    <row r="81" spans="1:4" ht="17.25">
      <c r="A81" s="33">
        <v>37050</v>
      </c>
      <c r="B81" s="30">
        <v>62500</v>
      </c>
      <c r="C81" s="42"/>
      <c r="D81" s="39">
        <v>2540</v>
      </c>
    </row>
    <row r="82" spans="1:4" ht="17.25">
      <c r="A82" s="33">
        <v>500</v>
      </c>
      <c r="B82" s="6">
        <v>500</v>
      </c>
      <c r="C82" s="41"/>
    </row>
    <row r="83" spans="1:4" ht="17.25">
      <c r="A83" s="33">
        <v>1053000</v>
      </c>
      <c r="B83" s="6">
        <v>971100</v>
      </c>
      <c r="C83" s="41"/>
    </row>
    <row r="84" spans="1:4" ht="17.25">
      <c r="A84" s="33">
        <v>26000</v>
      </c>
      <c r="B84" s="30">
        <v>25920</v>
      </c>
      <c r="C84" s="42"/>
    </row>
    <row r="85" spans="1:4" ht="17.25">
      <c r="A85" s="33">
        <v>41000</v>
      </c>
      <c r="B85" s="30">
        <v>40800</v>
      </c>
      <c r="C85" s="42"/>
    </row>
    <row r="86" spans="1:4" ht="17.25">
      <c r="A86" s="33">
        <v>5000</v>
      </c>
      <c r="B86" s="30">
        <v>4780</v>
      </c>
      <c r="C86" s="42"/>
    </row>
    <row r="87" spans="1:4" ht="17.25">
      <c r="A87" s="33">
        <v>3000</v>
      </c>
      <c r="B87" s="30">
        <v>3000</v>
      </c>
      <c r="C87" s="42"/>
    </row>
    <row r="88" spans="1:4" ht="17.25">
      <c r="A88" s="33">
        <v>471900</v>
      </c>
      <c r="B88" s="30">
        <v>484000</v>
      </c>
      <c r="C88" s="42"/>
      <c r="D88" s="39">
        <v>12100</v>
      </c>
    </row>
    <row r="89" spans="1:4" ht="17.25">
      <c r="A89" s="33">
        <v>7000</v>
      </c>
      <c r="B89" s="30">
        <v>6920</v>
      </c>
      <c r="C89" s="42"/>
    </row>
    <row r="90" spans="1:4" ht="17.25">
      <c r="A90" s="33">
        <v>23000</v>
      </c>
      <c r="B90" s="2">
        <v>22800</v>
      </c>
      <c r="C90" s="43"/>
    </row>
    <row r="91" spans="1:4" ht="17.25">
      <c r="A91" s="33">
        <v>6800</v>
      </c>
      <c r="B91" s="30">
        <v>6460</v>
      </c>
      <c r="C91" s="42"/>
    </row>
    <row r="92" spans="1:4" ht="17.25">
      <c r="A92" s="33">
        <v>5700</v>
      </c>
      <c r="B92" s="30">
        <v>5632</v>
      </c>
      <c r="C92" s="42"/>
    </row>
    <row r="93" spans="1:4" ht="17.25">
      <c r="A93" s="33">
        <v>5400</v>
      </c>
      <c r="B93" s="30">
        <v>5088</v>
      </c>
      <c r="C93" s="42"/>
    </row>
    <row r="94" spans="1:4" ht="17.25">
      <c r="A94" s="33">
        <v>28000</v>
      </c>
      <c r="B94" s="30">
        <v>28000</v>
      </c>
      <c r="C94" s="42"/>
    </row>
    <row r="95" spans="1:4" ht="17.25">
      <c r="A95" s="33">
        <v>8100</v>
      </c>
      <c r="B95" s="6">
        <v>3750</v>
      </c>
      <c r="C95" s="41"/>
    </row>
    <row r="96" spans="1:4" ht="17.25">
      <c r="A96" s="33">
        <v>7000</v>
      </c>
      <c r="B96" s="7">
        <v>6650</v>
      </c>
      <c r="C96" s="41"/>
    </row>
    <row r="97" spans="1:4" ht="17.25">
      <c r="A97" s="33">
        <v>40000</v>
      </c>
      <c r="B97" s="30">
        <v>40000</v>
      </c>
      <c r="C97" s="42"/>
    </row>
    <row r="98" spans="1:4" ht="17.25">
      <c r="A98" s="33">
        <v>3000</v>
      </c>
      <c r="B98" s="30">
        <v>3000</v>
      </c>
      <c r="C98" s="42"/>
    </row>
    <row r="99" spans="1:4" ht="17.25">
      <c r="A99" s="33">
        <v>66000</v>
      </c>
      <c r="B99" s="30">
        <v>43000</v>
      </c>
      <c r="C99" s="42"/>
    </row>
    <row r="100" spans="1:4" ht="17.25">
      <c r="A100" s="33">
        <v>304000</v>
      </c>
      <c r="B100" s="30">
        <v>340000</v>
      </c>
      <c r="C100" s="42"/>
      <c r="D100" s="39">
        <v>36000</v>
      </c>
    </row>
    <row r="101" spans="1:4" ht="15.75" customHeight="1">
      <c r="A101" s="33">
        <v>286200</v>
      </c>
      <c r="B101" s="30">
        <v>306000</v>
      </c>
      <c r="C101" s="42"/>
      <c r="D101" s="39">
        <v>19800</v>
      </c>
    </row>
    <row r="102" spans="1:4" ht="17.25">
      <c r="A102" s="33">
        <v>3000</v>
      </c>
      <c r="B102" s="30">
        <v>2820</v>
      </c>
      <c r="C102" s="42"/>
    </row>
    <row r="103" spans="1:4" ht="17.25">
      <c r="A103" s="33">
        <v>15600</v>
      </c>
      <c r="B103" s="30">
        <v>15360</v>
      </c>
      <c r="C103" s="42"/>
    </row>
    <row r="104" spans="1:4" ht="17.25">
      <c r="A104" s="33">
        <v>14500</v>
      </c>
      <c r="B104" s="30">
        <v>14400</v>
      </c>
      <c r="C104" s="42"/>
    </row>
    <row r="105" spans="1:4" ht="17.25">
      <c r="A105" s="33">
        <v>43500</v>
      </c>
      <c r="B105" s="30">
        <v>43200</v>
      </c>
      <c r="C105" s="42"/>
    </row>
    <row r="106" spans="1:4" ht="17.25">
      <c r="A106" s="33">
        <v>70000</v>
      </c>
      <c r="B106" s="30">
        <v>69120</v>
      </c>
      <c r="C106" s="42"/>
    </row>
    <row r="107" spans="1:4" ht="17.25">
      <c r="A107" s="33">
        <v>55500</v>
      </c>
      <c r="B107" s="30">
        <v>54000</v>
      </c>
      <c r="C107" s="42"/>
    </row>
    <row r="108" spans="1:4" ht="17.25">
      <c r="A108" s="33">
        <v>4000</v>
      </c>
      <c r="B108" s="30">
        <v>4000</v>
      </c>
      <c r="C108" s="42"/>
    </row>
    <row r="109" spans="1:4" ht="17.25">
      <c r="A109" s="33">
        <v>178000</v>
      </c>
      <c r="B109" s="30">
        <v>68800</v>
      </c>
      <c r="C109" s="42"/>
    </row>
    <row r="110" spans="1:4" ht="17.25">
      <c r="A110" s="33">
        <v>20112</v>
      </c>
      <c r="B110" s="30">
        <v>18480</v>
      </c>
      <c r="C110" s="42"/>
    </row>
    <row r="111" spans="1:4" ht="15.75" customHeight="1">
      <c r="A111" s="33">
        <v>10000</v>
      </c>
      <c r="B111" s="30">
        <v>9560</v>
      </c>
      <c r="C111" s="42"/>
    </row>
    <row r="112" spans="1:4" ht="17.25">
      <c r="A112" s="33">
        <v>14000</v>
      </c>
      <c r="B112" s="30">
        <v>11200</v>
      </c>
      <c r="C112" s="42"/>
    </row>
    <row r="113" spans="1:3" ht="17.25">
      <c r="A113" s="33">
        <v>70000</v>
      </c>
      <c r="B113" s="30">
        <v>56000</v>
      </c>
      <c r="C113" s="42"/>
    </row>
    <row r="114" spans="1:3" ht="17.25">
      <c r="A114" s="33">
        <v>15000</v>
      </c>
    </row>
    <row r="115" spans="1:3" ht="17.25">
      <c r="A115" s="33">
        <v>84950</v>
      </c>
      <c r="B115" s="30">
        <v>84000</v>
      </c>
      <c r="C115" s="42"/>
    </row>
    <row r="116" spans="1:3" ht="17.25">
      <c r="A116" s="33">
        <v>17000</v>
      </c>
      <c r="B116" s="30">
        <v>16650</v>
      </c>
      <c r="C116" s="42"/>
    </row>
    <row r="117" spans="1:3" ht="17.25">
      <c r="A117" s="33">
        <v>2550</v>
      </c>
      <c r="B117" s="30">
        <v>2550</v>
      </c>
      <c r="C117" s="42"/>
    </row>
    <row r="118" spans="1:3" ht="17.25">
      <c r="A118" s="12">
        <v>906510</v>
      </c>
      <c r="B118" s="30">
        <v>864300</v>
      </c>
      <c r="C118" s="42"/>
    </row>
    <row r="119" spans="1:3" ht="17.25">
      <c r="A119" s="33">
        <v>35000</v>
      </c>
      <c r="B119" s="30">
        <v>35000</v>
      </c>
      <c r="C119" s="42"/>
    </row>
    <row r="120" spans="1:3" ht="17.25">
      <c r="A120" s="33">
        <v>37000</v>
      </c>
      <c r="B120" s="30">
        <v>36000</v>
      </c>
      <c r="C120" s="42"/>
    </row>
    <row r="121" spans="1:3" ht="17.25">
      <c r="A121" s="33">
        <v>331500</v>
      </c>
      <c r="B121" s="6">
        <v>286000</v>
      </c>
      <c r="C121" s="41"/>
    </row>
    <row r="122" spans="1:3" ht="17.25">
      <c r="A122" s="33">
        <v>53000</v>
      </c>
      <c r="B122" s="30">
        <v>52500</v>
      </c>
      <c r="C122" s="42"/>
    </row>
    <row r="123" spans="1:3" ht="17.25">
      <c r="A123" s="33">
        <v>2520</v>
      </c>
    </row>
    <row r="124" spans="1:3" ht="17.25">
      <c r="A124" s="33">
        <v>10500</v>
      </c>
      <c r="B124" s="7">
        <v>6900</v>
      </c>
      <c r="C124" s="41"/>
    </row>
    <row r="125" spans="1:3" ht="17.25">
      <c r="A125" s="33">
        <v>55200</v>
      </c>
      <c r="B125" s="30">
        <v>51060</v>
      </c>
      <c r="C125" s="42"/>
    </row>
    <row r="126" spans="1:3" ht="17.25">
      <c r="A126" s="33">
        <v>24000</v>
      </c>
      <c r="B126" s="30">
        <v>23800</v>
      </c>
      <c r="C126" s="42"/>
    </row>
    <row r="127" spans="1:3" ht="17.25">
      <c r="A127" s="33">
        <v>2500</v>
      </c>
    </row>
    <row r="128" spans="1:3" ht="17.25">
      <c r="A128" s="33">
        <v>2500</v>
      </c>
    </row>
    <row r="129" spans="1:3" ht="17.25">
      <c r="A129" s="33">
        <v>2500</v>
      </c>
    </row>
    <row r="130" spans="1:3" ht="17.25">
      <c r="A130" s="33">
        <v>430000</v>
      </c>
      <c r="B130" s="30">
        <v>428500</v>
      </c>
      <c r="C130" s="42"/>
    </row>
    <row r="131" spans="1:3" ht="17.25">
      <c r="A131" s="33">
        <v>61200</v>
      </c>
      <c r="B131" s="30">
        <v>56880</v>
      </c>
      <c r="C131" s="42"/>
    </row>
    <row r="132" spans="1:3" ht="17.25">
      <c r="A132" s="33">
        <v>72000</v>
      </c>
      <c r="B132" s="8">
        <v>14900</v>
      </c>
      <c r="C132" s="44"/>
    </row>
    <row r="133" spans="1:3" ht="17.25">
      <c r="A133" s="33">
        <v>35000</v>
      </c>
      <c r="B133" s="30">
        <v>28000</v>
      </c>
      <c r="C133" s="42"/>
    </row>
    <row r="134" spans="1:3" ht="17.25">
      <c r="A134" s="33">
        <v>384000</v>
      </c>
      <c r="B134" s="30">
        <v>124000</v>
      </c>
      <c r="C134" s="42"/>
    </row>
    <row r="135" spans="1:3" ht="17.25">
      <c r="A135" s="33">
        <v>77000</v>
      </c>
      <c r="B135" s="30">
        <v>76800</v>
      </c>
      <c r="C135" s="42"/>
    </row>
    <row r="136" spans="1:3" ht="18" customHeight="1">
      <c r="A136" s="33">
        <v>30000</v>
      </c>
      <c r="B136" s="31">
        <v>30000</v>
      </c>
      <c r="C136" s="45"/>
    </row>
    <row r="137" spans="1:3" ht="17.25">
      <c r="A137" s="33">
        <v>700</v>
      </c>
      <c r="B137" s="30">
        <v>700</v>
      </c>
      <c r="C137" s="42"/>
    </row>
    <row r="138" spans="1:3" ht="17.25">
      <c r="A138" s="12">
        <v>2700</v>
      </c>
      <c r="B138" s="30">
        <v>2658</v>
      </c>
      <c r="C138" s="42"/>
    </row>
    <row r="139" spans="1:3" ht="17.25">
      <c r="A139" s="33">
        <v>14000</v>
      </c>
      <c r="B139" s="30">
        <v>14000</v>
      </c>
      <c r="C139" s="42"/>
    </row>
    <row r="140" spans="1:3" ht="17.25">
      <c r="A140" s="33">
        <v>14000</v>
      </c>
      <c r="B140" s="30">
        <v>14000</v>
      </c>
      <c r="C140" s="42"/>
    </row>
    <row r="141" spans="1:3" ht="17.25">
      <c r="A141" s="33">
        <v>14000</v>
      </c>
      <c r="B141" s="30">
        <v>14000</v>
      </c>
      <c r="C141" s="42"/>
    </row>
    <row r="142" spans="1:3" ht="17.25">
      <c r="A142" s="33">
        <v>21000</v>
      </c>
      <c r="B142" s="30">
        <v>16440</v>
      </c>
      <c r="C142" s="42"/>
    </row>
    <row r="143" spans="1:3" ht="17.25">
      <c r="A143" s="33">
        <v>260000</v>
      </c>
      <c r="B143" s="30">
        <v>8000</v>
      </c>
      <c r="C143" s="42"/>
    </row>
    <row r="144" spans="1:3" ht="17.25">
      <c r="A144" s="33">
        <v>10000</v>
      </c>
      <c r="B144" s="30">
        <v>10000</v>
      </c>
      <c r="C144" s="42"/>
    </row>
    <row r="145" spans="1:3" ht="17.25">
      <c r="A145" s="33">
        <v>225000</v>
      </c>
      <c r="B145" s="30">
        <v>39000</v>
      </c>
      <c r="C145" s="42"/>
    </row>
    <row r="146" spans="1:3" ht="17.25">
      <c r="A146" s="34">
        <v>2000</v>
      </c>
      <c r="B146" s="30">
        <v>1950</v>
      </c>
      <c r="C146" s="42"/>
    </row>
    <row r="147" spans="1:3" ht="17.25">
      <c r="A147" s="34">
        <v>4000</v>
      </c>
      <c r="B147" s="30">
        <v>4000</v>
      </c>
      <c r="C147" s="42"/>
    </row>
    <row r="148" spans="1:3" ht="17.25">
      <c r="A148" s="34">
        <v>75000</v>
      </c>
      <c r="B148" s="30">
        <v>12498</v>
      </c>
      <c r="C148" s="42"/>
    </row>
    <row r="149" spans="1:3" ht="17.25">
      <c r="A149" s="34">
        <v>7600</v>
      </c>
      <c r="B149" s="30">
        <v>7600</v>
      </c>
      <c r="C149" s="42"/>
    </row>
    <row r="150" spans="1:3" ht="17.25">
      <c r="A150" s="34">
        <v>122400</v>
      </c>
      <c r="B150" s="30">
        <v>88128</v>
      </c>
      <c r="C150" s="42"/>
    </row>
    <row r="151" spans="1:3" ht="17.25">
      <c r="A151" s="34">
        <v>26400</v>
      </c>
      <c r="B151" s="30">
        <v>19008</v>
      </c>
      <c r="C151" s="42"/>
    </row>
    <row r="152" spans="1:3" ht="17.25">
      <c r="A152" s="34">
        <v>151200</v>
      </c>
      <c r="B152" s="30">
        <v>108864</v>
      </c>
      <c r="C152" s="42"/>
    </row>
    <row r="153" spans="1:3" ht="17.25">
      <c r="A153" s="34">
        <v>84000</v>
      </c>
      <c r="B153" s="30">
        <v>60480</v>
      </c>
      <c r="C153" s="42"/>
    </row>
    <row r="154" spans="1:3" ht="17.25">
      <c r="A154" s="34">
        <v>26400</v>
      </c>
      <c r="B154" s="30">
        <v>19008</v>
      </c>
      <c r="C154" s="42"/>
    </row>
    <row r="155" spans="1:3" ht="17.25">
      <c r="A155" s="34">
        <v>84000</v>
      </c>
      <c r="B155" s="30">
        <v>60480</v>
      </c>
      <c r="C155" s="42"/>
    </row>
    <row r="156" spans="1:3" ht="17.25">
      <c r="A156" s="34">
        <v>26400</v>
      </c>
      <c r="B156" s="30">
        <v>23100</v>
      </c>
      <c r="C156" s="42"/>
    </row>
    <row r="157" spans="1:3" ht="17.25">
      <c r="A157" s="34">
        <v>122400</v>
      </c>
      <c r="B157" s="30">
        <v>88128</v>
      </c>
      <c r="C157" s="42"/>
    </row>
    <row r="158" spans="1:3" ht="17.25">
      <c r="A158" s="34">
        <v>26400</v>
      </c>
      <c r="B158" s="30">
        <v>19008</v>
      </c>
      <c r="C158" s="42"/>
    </row>
    <row r="159" spans="1:3" ht="17.25">
      <c r="A159" s="34">
        <v>47600</v>
      </c>
      <c r="B159" s="30">
        <v>34272</v>
      </c>
      <c r="C159" s="42"/>
    </row>
    <row r="160" spans="1:3" ht="17.25">
      <c r="A160" s="34">
        <v>19200</v>
      </c>
      <c r="B160" s="30">
        <v>13824</v>
      </c>
      <c r="C160" s="42"/>
    </row>
    <row r="161" spans="1:3" ht="17.25">
      <c r="A161" s="34">
        <v>9600</v>
      </c>
      <c r="B161" s="30">
        <v>6912</v>
      </c>
      <c r="C161" s="42"/>
    </row>
    <row r="162" spans="1:3" ht="17.25">
      <c r="A162" s="34">
        <v>6000</v>
      </c>
    </row>
    <row r="163" spans="1:3" ht="17.25">
      <c r="A163" s="34">
        <v>6000</v>
      </c>
      <c r="B163" s="8">
        <v>5800</v>
      </c>
      <c r="C163" s="4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2019-10-29T13:05:53Z</dcterms:modified>
</cp:coreProperties>
</file>