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ծավալաթերթ նախահաշիվ" sheetId="5" r:id="rId1"/>
    <sheet name="ամփոփ" sheetId="4" r:id="rId2"/>
    <sheet name="նախահաշիվ" sheetId="1" r:id="rId3"/>
    <sheet name="Лист2" sheetId="2" r:id="rId4"/>
    <sheet name="Лист3" sheetId="3" r:id="rId5"/>
  </sheets>
  <calcPr calcId="144525"/>
</workbook>
</file>

<file path=xl/calcChain.xml><?xml version="1.0" encoding="utf-8"?>
<calcChain xmlns="http://schemas.openxmlformats.org/spreadsheetml/2006/main">
  <c r="J65" i="1" l="1"/>
  <c r="D12" i="4"/>
  <c r="F62" i="5" l="1"/>
  <c r="F64" i="5"/>
  <c r="F66" i="5" s="1"/>
  <c r="G18" i="4"/>
  <c r="G20" i="4" s="1"/>
  <c r="H12" i="4"/>
  <c r="D18" i="4"/>
  <c r="F67" i="5" l="1"/>
  <c r="F68" i="5" s="1"/>
  <c r="D19" i="4"/>
  <c r="D20" i="4" s="1"/>
  <c r="H16" i="4"/>
  <c r="H18" i="4" s="1"/>
  <c r="J61" i="1"/>
  <c r="J63" i="1" s="1"/>
  <c r="H19" i="4" l="1"/>
  <c r="H20" i="4" s="1"/>
</calcChain>
</file>

<file path=xl/sharedStrings.xml><?xml version="1.0" encoding="utf-8"?>
<sst xmlns="http://schemas.openxmlformats.org/spreadsheetml/2006/main" count="349" uniqueCount="183">
  <si>
    <t>Ն Ա ԽԱ Հ Ա Շ Ի Վ</t>
  </si>
  <si>
    <t>Կոտայքի մարզի &lt;&lt;Նորգյուղ միջակարգ դպրոց &gt;&gt;ՊՈԱԿ-ի</t>
  </si>
  <si>
    <t>ՀԱՍՏԱՏՈՒՄ ԵՄ</t>
  </si>
  <si>
    <t xml:space="preserve">&lt;&lt; Նորգյուղ միջն. դպրոց &gt;&gt;ՊՈԱԿ-ի </t>
  </si>
  <si>
    <t>տնօրեն    Ս.Հովհաննիսյան</t>
  </si>
  <si>
    <t>06  օգոստոսի 2018թ.</t>
  </si>
  <si>
    <t>Հ/Հ</t>
  </si>
  <si>
    <t>Գների հիմնավորում</t>
  </si>
  <si>
    <t>Չափման միավորը</t>
  </si>
  <si>
    <t>Քանակը</t>
  </si>
  <si>
    <t>Միավորի արժեքը /հազ. դրամ/</t>
  </si>
  <si>
    <t>Աշխատավարձ</t>
  </si>
  <si>
    <t>Մեքենա- մեխանիզմ</t>
  </si>
  <si>
    <t>նյութեր</t>
  </si>
  <si>
    <t>Ընդամենը</t>
  </si>
  <si>
    <t>Ընդհանուրը</t>
  </si>
  <si>
    <t>Նյութեր և սարքավորումներ/ հազ. Դրամ/</t>
  </si>
  <si>
    <t>Անվանումը</t>
  </si>
  <si>
    <t>Չափի միավորը</t>
  </si>
  <si>
    <t>նորմատիվային ծախսեր</t>
  </si>
  <si>
    <t>Միավորի արժեքը</t>
  </si>
  <si>
    <t>Գումարը</t>
  </si>
  <si>
    <t>Ընդամենը հաշվի առնվող գործակ 1,05*105*1,02</t>
  </si>
  <si>
    <t>Աշխատանքների և ծախսերի անվանումները</t>
  </si>
  <si>
    <t>P23-174</t>
  </si>
  <si>
    <t>Պատուհանների ապամոնտաժ 1-ին հարկում</t>
  </si>
  <si>
    <t>մք</t>
  </si>
  <si>
    <t>E46-88</t>
  </si>
  <si>
    <t>5-1-B</t>
  </si>
  <si>
    <t>միջնորմայի պատի քանդում</t>
  </si>
  <si>
    <t>մանրա- հատակների քանդում, մաքրում և դասավորում</t>
  </si>
  <si>
    <t>E3-36</t>
  </si>
  <si>
    <t>Պատի կառուցում 100մմ հաստի պեմզա-բլոկներով չափ 6,1մ*3,0մ</t>
  </si>
  <si>
    <t>մխ</t>
  </si>
  <si>
    <t>պեմզաբլոկ</t>
  </si>
  <si>
    <t>շաղախ</t>
  </si>
  <si>
    <t xml:space="preserve">մխ                    </t>
  </si>
  <si>
    <t>23-166</t>
  </si>
  <si>
    <t>Դեֆորմացված հնարվածք հատակի քանդում ձեռքով</t>
  </si>
  <si>
    <t>E5-72</t>
  </si>
  <si>
    <t>Հատակի նախապատրաստական շերտի պատրաստում բետոնից չափ 6,1*6,03*0,1</t>
  </si>
  <si>
    <t>բետոն</t>
  </si>
  <si>
    <t xml:space="preserve"> Փայտե դռան ապամոնտաժում չափ 0,9*2,1=1,89քմ</t>
  </si>
  <si>
    <t>հատ</t>
  </si>
  <si>
    <t>E3-40</t>
  </si>
  <si>
    <t>կան. Քար</t>
  </si>
  <si>
    <t>ցեմ.ավազային շաղախ</t>
  </si>
  <si>
    <t>ինֆ. Տեղեկագիր</t>
  </si>
  <si>
    <t>Uюл 83</t>
  </si>
  <si>
    <t>գմ</t>
  </si>
  <si>
    <t>Լուսամուտագոգ</t>
  </si>
  <si>
    <t>շաղաղ</t>
  </si>
  <si>
    <t>ինֆ տեղեկագիր</t>
  </si>
  <si>
    <t>E11-73</t>
  </si>
  <si>
    <t>գաջ</t>
  </si>
  <si>
    <t>կգ</t>
  </si>
  <si>
    <t>15-246</t>
  </si>
  <si>
    <t>ներսի նոր շարված միջնապատի սվաղում գաջով</t>
  </si>
  <si>
    <t>ց/շաղախ</t>
  </si>
  <si>
    <t>ներկ</t>
  </si>
  <si>
    <t>մածիկ</t>
  </si>
  <si>
    <t>նույնը առաստաղի լատեքսային ներկում համատարած մածքապատում</t>
  </si>
  <si>
    <t>P14-419</t>
  </si>
  <si>
    <t>P14-418</t>
  </si>
  <si>
    <t>20-409</t>
  </si>
  <si>
    <t>Օդափոխության հորանի ցանց</t>
  </si>
  <si>
    <t>ճաշարան</t>
  </si>
  <si>
    <t>8-525-1</t>
  </si>
  <si>
    <t>ավտոմատ անջատիչ միաբեռ 20 Ա</t>
  </si>
  <si>
    <t>անջատիչ</t>
  </si>
  <si>
    <t>8-599-1</t>
  </si>
  <si>
    <t>Լուստրա</t>
  </si>
  <si>
    <t>8-591-8</t>
  </si>
  <si>
    <t>Վարդակների տեղադրում</t>
  </si>
  <si>
    <t>վարդակ</t>
  </si>
  <si>
    <t>8-591-1</t>
  </si>
  <si>
    <t>10-605-1</t>
  </si>
  <si>
    <t>Բաժանարար տուփ</t>
  </si>
  <si>
    <t>բաժ.տուփ</t>
  </si>
  <si>
    <t>8-409-1</t>
  </si>
  <si>
    <t>ВППВГ-2*2,5մմ հաղորդալարի անցկացում</t>
  </si>
  <si>
    <t>գ/մ</t>
  </si>
  <si>
    <t>հաղորդալար</t>
  </si>
  <si>
    <t>E46-57</t>
  </si>
  <si>
    <t>Ակոսների բացում</t>
  </si>
  <si>
    <t>ներքին ջրամատակարարման ցանց</t>
  </si>
  <si>
    <t>E16-262</t>
  </si>
  <si>
    <t>E16-134</t>
  </si>
  <si>
    <t>Փականների տեղադրում Ф 15մմ</t>
  </si>
  <si>
    <t>փական Ф 15մմ</t>
  </si>
  <si>
    <t>E17-53</t>
  </si>
  <si>
    <t>Լվացարանի ծորակ - խառնիչի տեղադրում</t>
  </si>
  <si>
    <t>ծորակ-խառնիչ</t>
  </si>
  <si>
    <t>Շուկա</t>
  </si>
  <si>
    <t>Պիպրոպլենային ձևավոր մասեր Ф 20մմ</t>
  </si>
  <si>
    <t>ձևավոր մաս</t>
  </si>
  <si>
    <t>E17-28</t>
  </si>
  <si>
    <t>Լվացարանի տեղադրում</t>
  </si>
  <si>
    <t>լվացարան</t>
  </si>
  <si>
    <t>ներքին կոյուղու ցանց</t>
  </si>
  <si>
    <t>23-126</t>
  </si>
  <si>
    <t>հատակի քանդումբետոնից ջրագծի և կոյուղագծի անցկացման համար ձեռքով</t>
  </si>
  <si>
    <t>մ</t>
  </si>
  <si>
    <t>23-132</t>
  </si>
  <si>
    <t>Կոյուղագիծը և ջրագիծը իրականացնելուց հետո քանդած հատակի վերականգնում</t>
  </si>
  <si>
    <t>1մխ</t>
  </si>
  <si>
    <t>22-365</t>
  </si>
  <si>
    <t>22-366</t>
  </si>
  <si>
    <t>պոլիվինիքլորիդե եռաբաշխիչ d 50մմ</t>
  </si>
  <si>
    <t>պոլիվինիքլորիդե անկյունակ Ф 50մմ</t>
  </si>
  <si>
    <t>անկյունակ Ф 50մմ</t>
  </si>
  <si>
    <t>E16-33</t>
  </si>
  <si>
    <t xml:space="preserve">կոյուղու պոլիվինիքլորիդե խողովակների տեղադրում </t>
  </si>
  <si>
    <t>խողովակ Ф 50մմ</t>
  </si>
  <si>
    <t>ամրակապ</t>
  </si>
  <si>
    <t>E11-135</t>
  </si>
  <si>
    <t>պրեսգրանիտե  սալերից հատակի պատրաստում</t>
  </si>
  <si>
    <t>պրեսգրանիտե սալեր</t>
  </si>
  <si>
    <t>C310-13տմ.կ29</t>
  </si>
  <si>
    <t>Շին աղբի բարձում ա/ինքնաթափերի վրա և տեղափոխում 13 կմ</t>
  </si>
  <si>
    <t>տն</t>
  </si>
  <si>
    <t>6   33</t>
  </si>
  <si>
    <t>լամինատե սալեր</t>
  </si>
  <si>
    <t>Շահույթ 11 %</t>
  </si>
  <si>
    <t>Վերադիր ծախսեր 13,3 %</t>
  </si>
  <si>
    <t>մասնաշենքի հանված պատուհանների, բացվածքների փոքրացում/ շարում/ քարով չափ 6,9քմ*0,4= 2,76 մխ</t>
  </si>
  <si>
    <t>Եվրո- պատուհանների տեղադրումը/սպիտակ/ չափը 1,32*1,5*2 հատ = 3,96 քմ</t>
  </si>
  <si>
    <t>արտաքնից բազալտե 250*30մմ հաստ սալիկներից ,լուսամագոգի տեղադրում</t>
  </si>
  <si>
    <t>Մետաղապլաստե սպիտակ դռան տեղադրում, ներառյալ սարքերը և կողպեքը</t>
  </si>
  <si>
    <t>Դռան և լուսամուտների թեքանների  սվաղում գաջով</t>
  </si>
  <si>
    <t>Դռան և լուսամուտների թեքանների սվաղում դրսից ցեմ. ավազյա շղախով</t>
  </si>
  <si>
    <t>Ներքին պատերի ծեփածածկում  համատարած լավորակ լատեքսային ներկով</t>
  </si>
  <si>
    <t>Լուսատուների տեղադրում լյումինեսցենտային լամպով</t>
  </si>
  <si>
    <t>անջատիչների տեղադրում մեկստեղնավոր</t>
  </si>
  <si>
    <t>Պոլիպրոպիլենային խողովակաշարի տեղադրում 20*3,4մմ</t>
  </si>
  <si>
    <t>մետաղապլաստե խողովակД20*34</t>
  </si>
  <si>
    <t>եռաբաշխիչ d 50մմ</t>
  </si>
  <si>
    <t>Ինդեքսավորումը</t>
  </si>
  <si>
    <t>Մեք և սարք շահագործում</t>
  </si>
  <si>
    <t>Տրանսպորտային ծախսերի գործակիցը</t>
  </si>
  <si>
    <t>էլեկտրոտեխնիկական աշխատանքներ</t>
  </si>
  <si>
    <t>Լամինատե սալերից միջնորմայի պատրաստում իր հիմնակմախկով   /բարիյեթ/</t>
  </si>
  <si>
    <t>Կազմեց                                                                        Լ.Մանուկյան</t>
  </si>
  <si>
    <t>Կոտայքի մարզի &lt;&lt;Նորգյուղ միջնակարգ դպրոց&gt;&gt; ՊՈԱԿ-ի մեկ դասարանի հիմնանորոգում</t>
  </si>
  <si>
    <t>որպես ճաշասենյակի նախահաշվային փաստաթղթերի կազմում</t>
  </si>
  <si>
    <t>նախահաշվի համարը</t>
  </si>
  <si>
    <t>Գլուխների, աշխատանքների և ծախսերի անվանումը</t>
  </si>
  <si>
    <t>Շինար. Աշխ.</t>
  </si>
  <si>
    <t>Մոնտաժ. Աշխ.</t>
  </si>
  <si>
    <t>սարք</t>
  </si>
  <si>
    <t>Այլ ծախսեր</t>
  </si>
  <si>
    <t>Սենյակի հիմնանորոգում</t>
  </si>
  <si>
    <t>Ընդամենը գլխ.2-ով</t>
  </si>
  <si>
    <t>Տեխնիկական հսկողություն</t>
  </si>
  <si>
    <t>Ընդամենը գլխ 10-ով</t>
  </si>
  <si>
    <t>Ընդամենը գլխ 2-10-ով</t>
  </si>
  <si>
    <t>Չնախատեսված աշխատանքներ</t>
  </si>
  <si>
    <t>ԱԱՀ 20%</t>
  </si>
  <si>
    <t>Նախահաշվային արժեքը</t>
  </si>
  <si>
    <t>Նախահաշվի արժեքը հազ. դրամ</t>
  </si>
  <si>
    <t>Ընդամենը                     / հազ. դրամ/</t>
  </si>
  <si>
    <t>Միավորը                                /հազ. դրամ/</t>
  </si>
  <si>
    <t>Հավելված թիվ 1</t>
  </si>
  <si>
    <t>15 օգոստոսի 2018 թ.</t>
  </si>
  <si>
    <t>ծածկագրով պայմանագրի</t>
  </si>
  <si>
    <t>ԾԱՎԱԼԱԹԵՐԹ  - ՆԱԽԱՀԱՇԻՎ</t>
  </si>
  <si>
    <t>Պատվիրատու</t>
  </si>
  <si>
    <t xml:space="preserve">ՀՀ Կոտայքի մարզի </t>
  </si>
  <si>
    <t>&lt;&lt;Նորգյուղ միջնակարգ դպրոց&gt;&gt;ՊՈԱԿ</t>
  </si>
  <si>
    <t>Կապալառու</t>
  </si>
  <si>
    <t>ստորագրություն</t>
  </si>
  <si>
    <t>Կ.Տ</t>
  </si>
  <si>
    <t>ՀՎՀՀ 03510243</t>
  </si>
  <si>
    <t>Հ/Հ 16024010426700</t>
  </si>
  <si>
    <t>ՎՏԲ-ՀԱՅԱՍՏԱՆԲԱՆԿ Աբովյան մ/ճ</t>
  </si>
  <si>
    <t>Գլխ.-  2 Հիմնական օբեկտներ</t>
  </si>
  <si>
    <t>Գլխ.-10 Դիրեկցիայի պարտավորություններ</t>
  </si>
  <si>
    <t>ԱՄՓՈՓ   ----  ՆԱԽԱՀԱՇԻՎ</t>
  </si>
  <si>
    <t xml:space="preserve">մեկ դասարանի հիմնանորոգում  որպես ճաշասենյակի </t>
  </si>
  <si>
    <t xml:space="preserve">մեկ դասարանի հիմնանորոգում որպես ճաշասենյակի </t>
  </si>
  <si>
    <t>2461,224 հազ. դրամ</t>
  </si>
  <si>
    <r>
      <t xml:space="preserve">ՆԱԽԱՀԱՇԻՎԱՅԻՆ ԱՐԺԵՔ             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b/>
        <sz val="14"/>
        <color theme="1"/>
        <rFont val="Calibri"/>
        <family val="2"/>
        <charset val="204"/>
        <scheme val="minor"/>
      </rPr>
      <t xml:space="preserve">2051020  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   հազ. դրամ</t>
    </r>
  </si>
  <si>
    <t>ՀՀԿՄՆՄԴ - ԳՀԱՇՁԲ -18/01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</si>
</sst>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Arial LatArm"/>
      <family val="2"/>
    </font>
    <font>
      <sz val="11"/>
      <color theme="1"/>
      <name val="Arial LatArm"/>
      <family val="2"/>
    </font>
    <font>
      <b/>
      <sz val="12"/>
      <color theme="1"/>
      <name val="Arial LatArm"/>
      <family val="2"/>
    </font>
    <font>
      <b/>
      <sz val="11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17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5" fillId="0" borderId="0" xfId="0" applyFont="1"/>
    <xf numFmtId="0" fontId="0" fillId="0" borderId="7" xfId="0" applyBorder="1"/>
    <xf numFmtId="0" fontId="0" fillId="0" borderId="5" xfId="0" applyBorder="1"/>
    <xf numFmtId="0" fontId="0" fillId="0" borderId="0" xfId="0" applyFill="1" applyBorder="1"/>
    <xf numFmtId="0" fontId="9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view="pageLayout" workbookViewId="0">
      <selection activeCell="A6" sqref="A6:F6"/>
    </sheetView>
  </sheetViews>
  <sheetFormatPr defaultRowHeight="15" x14ac:dyDescent="0.25"/>
  <cols>
    <col min="1" max="1" width="10.7109375" customWidth="1"/>
    <col min="2" max="2" width="37.42578125" customWidth="1"/>
    <col min="3" max="3" width="10.5703125" customWidth="1"/>
    <col min="4" max="4" width="10.28515625" customWidth="1"/>
    <col min="5" max="5" width="16.28515625" customWidth="1"/>
    <col min="6" max="6" width="11.5703125" customWidth="1"/>
  </cols>
  <sheetData>
    <row r="1" spans="1:6" x14ac:dyDescent="0.25">
      <c r="D1" s="32" t="s">
        <v>162</v>
      </c>
      <c r="E1" s="32"/>
      <c r="F1" s="32"/>
    </row>
    <row r="2" spans="1:6" x14ac:dyDescent="0.25">
      <c r="D2" s="33" t="s">
        <v>163</v>
      </c>
      <c r="E2" s="33"/>
      <c r="F2" s="33"/>
    </row>
    <row r="3" spans="1:6" x14ac:dyDescent="0.25">
      <c r="D3" s="33" t="s">
        <v>182</v>
      </c>
      <c r="E3" s="33"/>
      <c r="F3" s="33"/>
    </row>
    <row r="4" spans="1:6" x14ac:dyDescent="0.25">
      <c r="D4" s="33" t="s">
        <v>164</v>
      </c>
      <c r="E4" s="33"/>
      <c r="F4" s="33"/>
    </row>
    <row r="6" spans="1:6" ht="18.75" x14ac:dyDescent="0.3">
      <c r="A6" s="31" t="s">
        <v>165</v>
      </c>
      <c r="B6" s="31"/>
      <c r="C6" s="31"/>
      <c r="D6" s="31"/>
      <c r="E6" s="31"/>
      <c r="F6" s="31"/>
    </row>
    <row r="8" spans="1:6" x14ac:dyDescent="0.25">
      <c r="A8" s="40" t="s">
        <v>1</v>
      </c>
      <c r="B8" s="40"/>
      <c r="C8" s="40"/>
      <c r="D8" s="40"/>
      <c r="E8" s="40"/>
      <c r="F8" s="40"/>
    </row>
    <row r="9" spans="1:6" x14ac:dyDescent="0.25">
      <c r="A9" s="40" t="s">
        <v>178</v>
      </c>
      <c r="B9" s="40"/>
      <c r="C9" s="40"/>
      <c r="D9" s="40"/>
      <c r="E9" s="40"/>
      <c r="F9" s="40"/>
    </row>
    <row r="11" spans="1:6" x14ac:dyDescent="0.25">
      <c r="B11" s="4"/>
      <c r="C11" s="4"/>
      <c r="D11" s="4"/>
    </row>
    <row r="12" spans="1:6" ht="40.5" customHeight="1" x14ac:dyDescent="0.25">
      <c r="A12" s="34" t="s">
        <v>6</v>
      </c>
      <c r="B12" s="36" t="s">
        <v>23</v>
      </c>
      <c r="C12" s="38" t="s">
        <v>8</v>
      </c>
      <c r="D12" s="38" t="s">
        <v>9</v>
      </c>
      <c r="E12" s="36" t="s">
        <v>161</v>
      </c>
      <c r="F12" s="36" t="s">
        <v>160</v>
      </c>
    </row>
    <row r="13" spans="1:6" ht="41.25" customHeight="1" x14ac:dyDescent="0.25">
      <c r="A13" s="35"/>
      <c r="B13" s="37"/>
      <c r="C13" s="39"/>
      <c r="D13" s="39"/>
      <c r="E13" s="37"/>
      <c r="F13" s="37"/>
    </row>
    <row r="14" spans="1:6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</row>
    <row r="15" spans="1:6" ht="59.25" customHeight="1" x14ac:dyDescent="0.25">
      <c r="A15" s="17">
        <v>1</v>
      </c>
      <c r="B15" s="17" t="s">
        <v>25</v>
      </c>
      <c r="C15" s="17" t="s">
        <v>26</v>
      </c>
      <c r="D15" s="17">
        <v>10.86</v>
      </c>
      <c r="E15" s="17">
        <v>1.1679999999999999</v>
      </c>
      <c r="F15" s="17">
        <v>12.683999999999999</v>
      </c>
    </row>
    <row r="16" spans="1:6" x14ac:dyDescent="0.25">
      <c r="A16" s="17">
        <v>2</v>
      </c>
      <c r="B16" s="17" t="s">
        <v>29</v>
      </c>
      <c r="C16" s="17" t="s">
        <v>26</v>
      </c>
      <c r="D16" s="17">
        <v>18.3</v>
      </c>
      <c r="E16" s="17">
        <v>0.81599999999999995</v>
      </c>
      <c r="F16" s="17">
        <v>14.933</v>
      </c>
    </row>
    <row r="17" spans="1:6" ht="30" x14ac:dyDescent="0.25">
      <c r="A17" s="17">
        <v>3</v>
      </c>
      <c r="B17" s="17" t="s">
        <v>30</v>
      </c>
      <c r="C17" s="17" t="s">
        <v>26</v>
      </c>
      <c r="D17" s="17">
        <v>36.78</v>
      </c>
      <c r="E17" s="17">
        <v>0.52400000000000002</v>
      </c>
      <c r="F17" s="17">
        <v>19.27</v>
      </c>
    </row>
    <row r="18" spans="1:6" ht="54" customHeight="1" x14ac:dyDescent="0.25">
      <c r="A18" s="34">
        <v>4</v>
      </c>
      <c r="B18" s="34" t="s">
        <v>32</v>
      </c>
      <c r="C18" s="34" t="s">
        <v>33</v>
      </c>
      <c r="D18" s="34">
        <v>3.66</v>
      </c>
      <c r="E18" s="34">
        <v>27.911000000000001</v>
      </c>
      <c r="F18" s="34">
        <v>102.15</v>
      </c>
    </row>
    <row r="19" spans="1:6" ht="85.5" customHeight="1" x14ac:dyDescent="0.25">
      <c r="A19" s="35"/>
      <c r="B19" s="35"/>
      <c r="C19" s="35"/>
      <c r="D19" s="35"/>
      <c r="E19" s="35"/>
      <c r="F19" s="35"/>
    </row>
    <row r="20" spans="1:6" ht="30" x14ac:dyDescent="0.25">
      <c r="A20" s="17">
        <v>5</v>
      </c>
      <c r="B20" s="17" t="s">
        <v>38</v>
      </c>
      <c r="C20" s="17" t="s">
        <v>26</v>
      </c>
      <c r="D20" s="17">
        <v>36.78</v>
      </c>
      <c r="E20" s="17">
        <v>0.433</v>
      </c>
      <c r="F20" s="17">
        <v>15.93</v>
      </c>
    </row>
    <row r="21" spans="1:6" ht="45" x14ac:dyDescent="0.25">
      <c r="A21" s="13">
        <v>6</v>
      </c>
      <c r="B21" s="17" t="s">
        <v>40</v>
      </c>
      <c r="C21" s="17" t="s">
        <v>33</v>
      </c>
      <c r="D21" s="17">
        <v>3.68</v>
      </c>
      <c r="E21" s="17">
        <v>38.744999999999997</v>
      </c>
      <c r="F21" s="17">
        <v>142.58199999999999</v>
      </c>
    </row>
    <row r="22" spans="1:6" ht="30" x14ac:dyDescent="0.25">
      <c r="A22" s="17">
        <v>7</v>
      </c>
      <c r="B22" s="17" t="s">
        <v>42</v>
      </c>
      <c r="C22" s="17" t="s">
        <v>43</v>
      </c>
      <c r="D22" s="17">
        <v>1</v>
      </c>
      <c r="E22" s="17">
        <v>1.1830000000000001</v>
      </c>
      <c r="F22" s="17">
        <v>1.1830000000000001</v>
      </c>
    </row>
    <row r="23" spans="1:6" ht="60.75" customHeight="1" x14ac:dyDescent="0.25">
      <c r="A23" s="34">
        <v>8</v>
      </c>
      <c r="B23" s="34" t="s">
        <v>125</v>
      </c>
      <c r="C23" s="34" t="s">
        <v>33</v>
      </c>
      <c r="D23" s="34">
        <v>2.76</v>
      </c>
      <c r="E23" s="34">
        <v>27.786999999999999</v>
      </c>
      <c r="F23" s="34">
        <v>76.691999999999993</v>
      </c>
    </row>
    <row r="24" spans="1:6" ht="60" customHeight="1" x14ac:dyDescent="0.25">
      <c r="A24" s="35"/>
      <c r="B24" s="35"/>
      <c r="C24" s="35"/>
      <c r="D24" s="35"/>
      <c r="E24" s="35"/>
      <c r="F24" s="35"/>
    </row>
    <row r="25" spans="1:6" ht="45" x14ac:dyDescent="0.25">
      <c r="A25" s="17">
        <v>9</v>
      </c>
      <c r="B25" s="17" t="s">
        <v>126</v>
      </c>
      <c r="C25" s="17" t="s">
        <v>26</v>
      </c>
      <c r="D25" s="17">
        <v>3.96</v>
      </c>
      <c r="E25" s="17">
        <v>26.7</v>
      </c>
      <c r="F25" s="17">
        <v>105.73</v>
      </c>
    </row>
    <row r="26" spans="1:6" x14ac:dyDescent="0.25">
      <c r="A26" s="34">
        <v>10</v>
      </c>
      <c r="B26" s="34" t="s">
        <v>127</v>
      </c>
      <c r="C26" s="34" t="s">
        <v>49</v>
      </c>
      <c r="D26" s="34">
        <v>2.64</v>
      </c>
      <c r="E26" s="34">
        <v>5.093</v>
      </c>
      <c r="F26" s="34">
        <v>13.46</v>
      </c>
    </row>
    <row r="27" spans="1:6" ht="68.25" customHeight="1" x14ac:dyDescent="0.25">
      <c r="A27" s="35"/>
      <c r="B27" s="35"/>
      <c r="C27" s="35"/>
      <c r="D27" s="35"/>
      <c r="E27" s="35"/>
      <c r="F27" s="35"/>
    </row>
    <row r="28" spans="1:6" ht="45" x14ac:dyDescent="0.25">
      <c r="A28" s="17">
        <v>11</v>
      </c>
      <c r="B28" s="17" t="s">
        <v>128</v>
      </c>
      <c r="C28" s="17" t="s">
        <v>26</v>
      </c>
      <c r="D28" s="17">
        <v>1.89</v>
      </c>
      <c r="E28" s="17">
        <v>32.229999999999997</v>
      </c>
      <c r="F28" s="17">
        <v>60.9</v>
      </c>
    </row>
    <row r="29" spans="1:6" ht="30" x14ac:dyDescent="0.25">
      <c r="A29" s="17">
        <v>12</v>
      </c>
      <c r="B29" s="17" t="s">
        <v>129</v>
      </c>
      <c r="C29" s="17" t="s">
        <v>26</v>
      </c>
      <c r="D29" s="17">
        <v>4.12</v>
      </c>
      <c r="E29" s="17">
        <v>4.13</v>
      </c>
      <c r="F29" s="17">
        <v>17.02</v>
      </c>
    </row>
    <row r="30" spans="1:6" ht="30" x14ac:dyDescent="0.25">
      <c r="A30" s="17">
        <v>13</v>
      </c>
      <c r="B30" s="17" t="s">
        <v>57</v>
      </c>
      <c r="C30" s="17" t="s">
        <v>26</v>
      </c>
      <c r="D30" s="17">
        <v>18.09</v>
      </c>
      <c r="E30" s="17">
        <v>1.752</v>
      </c>
      <c r="F30" s="17">
        <v>31.69</v>
      </c>
    </row>
    <row r="31" spans="1:6" ht="30" x14ac:dyDescent="0.25">
      <c r="A31" s="17">
        <v>14</v>
      </c>
      <c r="B31" s="17" t="s">
        <v>130</v>
      </c>
      <c r="C31" s="17" t="s">
        <v>26</v>
      </c>
      <c r="D31" s="17">
        <v>1.68</v>
      </c>
      <c r="E31" s="17">
        <v>4.6159999999999997</v>
      </c>
      <c r="F31" s="17">
        <v>7.75</v>
      </c>
    </row>
    <row r="32" spans="1:6" ht="57.75" customHeight="1" x14ac:dyDescent="0.25">
      <c r="A32" s="34">
        <v>15</v>
      </c>
      <c r="B32" s="34" t="s">
        <v>131</v>
      </c>
      <c r="C32" s="34" t="s">
        <v>26</v>
      </c>
      <c r="D32" s="34">
        <v>69.03</v>
      </c>
      <c r="E32" s="34">
        <v>2.1280000000000001</v>
      </c>
      <c r="F32" s="34">
        <v>146.9</v>
      </c>
    </row>
    <row r="33" spans="1:6" ht="53.25" customHeight="1" x14ac:dyDescent="0.25">
      <c r="A33" s="35"/>
      <c r="B33" s="35"/>
      <c r="C33" s="35"/>
      <c r="D33" s="35"/>
      <c r="E33" s="35"/>
      <c r="F33" s="35"/>
    </row>
    <row r="34" spans="1:6" ht="48.75" customHeight="1" x14ac:dyDescent="0.25">
      <c r="A34" s="34">
        <v>16</v>
      </c>
      <c r="B34" s="34" t="s">
        <v>61</v>
      </c>
      <c r="C34" s="34" t="s">
        <v>26</v>
      </c>
      <c r="D34" s="34">
        <v>36.78</v>
      </c>
      <c r="E34" s="34">
        <v>2.83</v>
      </c>
      <c r="F34" s="34">
        <v>104.09</v>
      </c>
    </row>
    <row r="35" spans="1:6" ht="54.75" customHeight="1" x14ac:dyDescent="0.25">
      <c r="A35" s="35"/>
      <c r="B35" s="35"/>
      <c r="C35" s="35"/>
      <c r="D35" s="35"/>
      <c r="E35" s="35"/>
      <c r="F35" s="35"/>
    </row>
    <row r="36" spans="1:6" x14ac:dyDescent="0.25">
      <c r="A36" s="17">
        <v>17</v>
      </c>
      <c r="B36" s="17" t="s">
        <v>65</v>
      </c>
      <c r="C36" s="17" t="s">
        <v>43</v>
      </c>
      <c r="D36" s="17">
        <v>2</v>
      </c>
      <c r="E36" s="17">
        <v>3.1720000000000002</v>
      </c>
      <c r="F36" s="17">
        <v>6.34</v>
      </c>
    </row>
    <row r="37" spans="1:6" ht="45" customHeight="1" x14ac:dyDescent="0.25">
      <c r="A37" s="42" t="s">
        <v>140</v>
      </c>
      <c r="B37" s="43"/>
      <c r="C37" s="43"/>
      <c r="D37" s="43"/>
      <c r="E37" s="17"/>
      <c r="F37" s="17"/>
    </row>
    <row r="38" spans="1:6" x14ac:dyDescent="0.25">
      <c r="A38" s="6">
        <v>18</v>
      </c>
      <c r="B38" s="7" t="s">
        <v>68</v>
      </c>
      <c r="C38" s="17" t="s">
        <v>43</v>
      </c>
      <c r="D38" s="17">
        <v>1</v>
      </c>
      <c r="E38" s="17">
        <v>4.173</v>
      </c>
      <c r="F38" s="17">
        <v>4.173</v>
      </c>
    </row>
    <row r="39" spans="1:6" ht="30" x14ac:dyDescent="0.25">
      <c r="A39" s="6">
        <v>19</v>
      </c>
      <c r="B39" s="7" t="s">
        <v>132</v>
      </c>
      <c r="C39" s="17" t="s">
        <v>43</v>
      </c>
      <c r="D39" s="17">
        <v>4</v>
      </c>
      <c r="E39" s="17">
        <v>4.9610000000000003</v>
      </c>
      <c r="F39" s="17">
        <v>19.844000000000001</v>
      </c>
    </row>
    <row r="40" spans="1:6" x14ac:dyDescent="0.25">
      <c r="A40" s="6">
        <v>20</v>
      </c>
      <c r="B40" s="7" t="s">
        <v>73</v>
      </c>
      <c r="C40" s="17" t="s">
        <v>43</v>
      </c>
      <c r="D40" s="17">
        <v>4</v>
      </c>
      <c r="E40" s="17">
        <v>1.3009999999999999</v>
      </c>
      <c r="F40" s="17">
        <v>5.2039999999999997</v>
      </c>
    </row>
    <row r="41" spans="1:6" ht="30" x14ac:dyDescent="0.25">
      <c r="A41" s="6">
        <v>21</v>
      </c>
      <c r="B41" s="7" t="s">
        <v>133</v>
      </c>
      <c r="C41" s="17" t="s">
        <v>43</v>
      </c>
      <c r="D41" s="17">
        <v>1</v>
      </c>
      <c r="E41" s="17">
        <v>1.274</v>
      </c>
      <c r="F41" s="17">
        <v>1.27</v>
      </c>
    </row>
    <row r="42" spans="1:6" x14ac:dyDescent="0.25">
      <c r="A42" s="6">
        <v>22</v>
      </c>
      <c r="B42" s="7" t="s">
        <v>77</v>
      </c>
      <c r="C42" s="17" t="s">
        <v>43</v>
      </c>
      <c r="D42" s="17">
        <v>3</v>
      </c>
      <c r="E42" s="17">
        <v>1.1359999999999999</v>
      </c>
      <c r="F42" s="17">
        <v>3.4</v>
      </c>
    </row>
    <row r="43" spans="1:6" ht="30" x14ac:dyDescent="0.25">
      <c r="A43" s="6">
        <v>23</v>
      </c>
      <c r="B43" s="7" t="s">
        <v>80</v>
      </c>
      <c r="C43" s="17" t="s">
        <v>81</v>
      </c>
      <c r="D43" s="17">
        <v>55</v>
      </c>
      <c r="E43" s="17">
        <v>0.31900000000000001</v>
      </c>
      <c r="F43" s="17">
        <v>17.54</v>
      </c>
    </row>
    <row r="44" spans="1:6" x14ac:dyDescent="0.25">
      <c r="A44" s="6">
        <v>24</v>
      </c>
      <c r="B44" s="7" t="s">
        <v>84</v>
      </c>
      <c r="C44" s="17" t="s">
        <v>81</v>
      </c>
      <c r="D44" s="17">
        <v>55</v>
      </c>
      <c r="E44" s="17">
        <v>0.308</v>
      </c>
      <c r="F44" s="17">
        <v>16.940000000000001</v>
      </c>
    </row>
    <row r="45" spans="1:6" x14ac:dyDescent="0.25">
      <c r="A45" s="6"/>
      <c r="B45" s="7" t="s">
        <v>85</v>
      </c>
      <c r="C45" s="17"/>
      <c r="D45" s="17"/>
      <c r="E45" s="17"/>
      <c r="F45" s="17"/>
    </row>
    <row r="46" spans="1:6" ht="30" x14ac:dyDescent="0.25">
      <c r="A46" s="6">
        <v>25</v>
      </c>
      <c r="B46" s="7" t="s">
        <v>134</v>
      </c>
      <c r="C46" s="17" t="s">
        <v>81</v>
      </c>
      <c r="D46" s="17">
        <v>16</v>
      </c>
      <c r="E46" s="17">
        <v>2.5630000000000002</v>
      </c>
      <c r="F46" s="17">
        <v>41</v>
      </c>
    </row>
    <row r="47" spans="1:6" x14ac:dyDescent="0.25">
      <c r="A47" s="6">
        <v>26</v>
      </c>
      <c r="B47" s="7" t="s">
        <v>88</v>
      </c>
      <c r="C47" s="17" t="s">
        <v>43</v>
      </c>
      <c r="D47" s="17">
        <v>2</v>
      </c>
      <c r="E47" s="17">
        <v>3.9</v>
      </c>
      <c r="F47" s="17">
        <v>7.8</v>
      </c>
    </row>
    <row r="48" spans="1:6" ht="30" x14ac:dyDescent="0.25">
      <c r="A48" s="6">
        <v>27</v>
      </c>
      <c r="B48" s="7" t="s">
        <v>91</v>
      </c>
      <c r="C48" s="17" t="s">
        <v>43</v>
      </c>
      <c r="D48" s="17">
        <v>1</v>
      </c>
      <c r="E48" s="17">
        <v>8.1590000000000007</v>
      </c>
      <c r="F48" s="17">
        <v>8.1590000000000007</v>
      </c>
    </row>
    <row r="49" spans="1:6" x14ac:dyDescent="0.25">
      <c r="A49" s="6">
        <v>28</v>
      </c>
      <c r="B49" s="7" t="s">
        <v>94</v>
      </c>
      <c r="C49" s="17" t="s">
        <v>43</v>
      </c>
      <c r="D49" s="17">
        <v>8</v>
      </c>
      <c r="E49" s="17">
        <v>0.129</v>
      </c>
      <c r="F49" s="17">
        <v>1.032</v>
      </c>
    </row>
    <row r="50" spans="1:6" x14ac:dyDescent="0.25">
      <c r="A50" s="6">
        <v>29</v>
      </c>
      <c r="B50" s="7" t="s">
        <v>97</v>
      </c>
      <c r="C50" s="17" t="s">
        <v>43</v>
      </c>
      <c r="D50" s="17">
        <v>1</v>
      </c>
      <c r="E50" s="17">
        <v>27.907</v>
      </c>
      <c r="F50" s="17">
        <v>27.91</v>
      </c>
    </row>
    <row r="51" spans="1:6" ht="45" customHeight="1" x14ac:dyDescent="0.25">
      <c r="A51" s="42" t="s">
        <v>99</v>
      </c>
      <c r="B51" s="43"/>
      <c r="C51" s="48"/>
      <c r="D51" s="17"/>
      <c r="E51" s="17"/>
      <c r="F51" s="17"/>
    </row>
    <row r="52" spans="1:6" ht="30" x14ac:dyDescent="0.25">
      <c r="A52" s="6">
        <v>30</v>
      </c>
      <c r="B52" s="7" t="s">
        <v>101</v>
      </c>
      <c r="C52" s="17" t="s">
        <v>102</v>
      </c>
      <c r="D52" s="17">
        <v>5</v>
      </c>
      <c r="E52" s="17">
        <v>1.641</v>
      </c>
      <c r="F52" s="17">
        <v>8.2050000000000001</v>
      </c>
    </row>
    <row r="53" spans="1:6" ht="45" x14ac:dyDescent="0.25">
      <c r="A53" s="6">
        <v>31</v>
      </c>
      <c r="B53" s="7" t="s">
        <v>104</v>
      </c>
      <c r="C53" s="17" t="s">
        <v>105</v>
      </c>
      <c r="D53" s="17">
        <v>0.3</v>
      </c>
      <c r="E53" s="17">
        <v>90.335999999999999</v>
      </c>
      <c r="F53" s="17">
        <v>27.1</v>
      </c>
    </row>
    <row r="54" spans="1:6" x14ac:dyDescent="0.25">
      <c r="A54" s="17">
        <v>32</v>
      </c>
      <c r="B54" s="17" t="s">
        <v>109</v>
      </c>
      <c r="C54" s="17" t="s">
        <v>43</v>
      </c>
      <c r="D54" s="17">
        <v>4</v>
      </c>
      <c r="E54" s="17">
        <v>1</v>
      </c>
      <c r="F54" s="17">
        <v>4</v>
      </c>
    </row>
    <row r="55" spans="1:6" x14ac:dyDescent="0.25">
      <c r="A55" s="17">
        <v>33</v>
      </c>
      <c r="B55" s="17" t="s">
        <v>108</v>
      </c>
      <c r="C55" s="17" t="s">
        <v>43</v>
      </c>
      <c r="D55" s="17">
        <v>2</v>
      </c>
      <c r="E55" s="17">
        <v>1.18</v>
      </c>
      <c r="F55" s="17">
        <v>2.36</v>
      </c>
    </row>
    <row r="56" spans="1:6" ht="42" customHeight="1" x14ac:dyDescent="0.25">
      <c r="A56" s="34">
        <v>34</v>
      </c>
      <c r="B56" s="34" t="s">
        <v>112</v>
      </c>
      <c r="C56" s="34" t="s">
        <v>81</v>
      </c>
      <c r="D56" s="34">
        <v>30</v>
      </c>
      <c r="E56" s="34">
        <v>1.242</v>
      </c>
      <c r="F56" s="34">
        <v>37.26</v>
      </c>
    </row>
    <row r="57" spans="1:6" ht="41.25" customHeight="1" x14ac:dyDescent="0.25">
      <c r="A57" s="35"/>
      <c r="B57" s="35"/>
      <c r="C57" s="35"/>
      <c r="D57" s="35"/>
      <c r="E57" s="35"/>
      <c r="F57" s="35"/>
    </row>
    <row r="58" spans="1:6" ht="30" x14ac:dyDescent="0.25">
      <c r="A58" s="17">
        <v>35</v>
      </c>
      <c r="B58" s="17" t="s">
        <v>116</v>
      </c>
      <c r="C58" s="17" t="s">
        <v>26</v>
      </c>
      <c r="D58" s="17">
        <v>36.78</v>
      </c>
      <c r="E58" s="17">
        <v>8.5609999999999999</v>
      </c>
      <c r="F58" s="17">
        <v>314.87</v>
      </c>
    </row>
    <row r="59" spans="1:6" ht="30" x14ac:dyDescent="0.25">
      <c r="A59" s="17">
        <v>36</v>
      </c>
      <c r="B59" s="17" t="s">
        <v>119</v>
      </c>
      <c r="C59" s="17" t="s">
        <v>120</v>
      </c>
      <c r="D59" s="17">
        <v>8</v>
      </c>
      <c r="E59" s="17">
        <v>3.1629999999999998</v>
      </c>
      <c r="F59" s="17">
        <v>25.303999999999998</v>
      </c>
    </row>
    <row r="60" spans="1:6" ht="45" x14ac:dyDescent="0.25">
      <c r="A60" s="17">
        <v>37</v>
      </c>
      <c r="B60" s="17" t="s">
        <v>141</v>
      </c>
      <c r="C60" s="17" t="s">
        <v>49</v>
      </c>
      <c r="D60" s="17">
        <v>2.5</v>
      </c>
      <c r="E60" s="17">
        <v>71.274000000000001</v>
      </c>
      <c r="F60" s="17">
        <v>178.19</v>
      </c>
    </row>
    <row r="61" spans="1:6" x14ac:dyDescent="0.25">
      <c r="A61" s="17"/>
      <c r="B61" s="15"/>
      <c r="C61" s="16"/>
      <c r="D61" s="16"/>
      <c r="E61" s="17"/>
      <c r="F61" s="17"/>
    </row>
    <row r="62" spans="1:6" x14ac:dyDescent="0.25">
      <c r="A62" s="42" t="s">
        <v>14</v>
      </c>
      <c r="B62" s="43"/>
      <c r="C62" s="43"/>
      <c r="D62" s="43"/>
      <c r="E62" s="48"/>
      <c r="F62" s="17">
        <f>SUM(F15:F60)</f>
        <v>1630.8649999999998</v>
      </c>
    </row>
    <row r="63" spans="1:6" ht="15" customHeight="1" x14ac:dyDescent="0.25">
      <c r="A63" s="17"/>
      <c r="B63" s="42" t="s">
        <v>124</v>
      </c>
      <c r="C63" s="43"/>
      <c r="D63" s="43"/>
      <c r="E63" s="17"/>
      <c r="F63" s="17">
        <v>216.905</v>
      </c>
    </row>
    <row r="64" spans="1:6" x14ac:dyDescent="0.25">
      <c r="A64" s="17"/>
      <c r="B64" s="42" t="s">
        <v>14</v>
      </c>
      <c r="C64" s="43"/>
      <c r="D64" s="43"/>
      <c r="E64" s="17"/>
      <c r="F64" s="17">
        <f>+F62+F63</f>
        <v>1847.7699999999998</v>
      </c>
    </row>
    <row r="65" spans="1:6" x14ac:dyDescent="0.25">
      <c r="A65" s="17"/>
      <c r="B65" s="42" t="s">
        <v>123</v>
      </c>
      <c r="C65" s="43"/>
      <c r="D65" s="43"/>
      <c r="E65" s="17"/>
      <c r="F65" s="17">
        <v>203.25</v>
      </c>
    </row>
    <row r="66" spans="1:6" x14ac:dyDescent="0.25">
      <c r="A66" s="29"/>
      <c r="B66" s="44" t="s">
        <v>14</v>
      </c>
      <c r="C66" s="44"/>
      <c r="D66" s="44"/>
      <c r="E66" s="29"/>
      <c r="F66" s="28">
        <f>SUM(F64:F65)</f>
        <v>2051.0199999999995</v>
      </c>
    </row>
    <row r="67" spans="1:6" x14ac:dyDescent="0.25">
      <c r="A67" s="6"/>
      <c r="B67" s="45" t="s">
        <v>157</v>
      </c>
      <c r="C67" s="46"/>
      <c r="D67" s="47"/>
      <c r="E67" s="6"/>
      <c r="F67" s="6">
        <f>+F66*0.2</f>
        <v>410.20399999999995</v>
      </c>
    </row>
    <row r="68" spans="1:6" x14ac:dyDescent="0.25">
      <c r="A68" s="6"/>
      <c r="B68" s="44" t="s">
        <v>14</v>
      </c>
      <c r="C68" s="44"/>
      <c r="D68" s="44"/>
      <c r="E68" s="6"/>
      <c r="F68" s="30">
        <f>+F66+F67</f>
        <v>2461.2239999999993</v>
      </c>
    </row>
    <row r="70" spans="1:6" x14ac:dyDescent="0.25">
      <c r="A70" s="33"/>
      <c r="B70" s="33"/>
      <c r="C70" s="33"/>
      <c r="D70" s="33"/>
      <c r="E70" s="33"/>
      <c r="F70" s="33"/>
    </row>
    <row r="71" spans="1:6" x14ac:dyDescent="0.25">
      <c r="B71" s="23" t="s">
        <v>166</v>
      </c>
      <c r="D71" s="40" t="s">
        <v>169</v>
      </c>
      <c r="E71" s="40"/>
      <c r="F71" s="40"/>
    </row>
    <row r="73" spans="1:6" x14ac:dyDescent="0.25">
      <c r="B73" t="s">
        <v>167</v>
      </c>
      <c r="D73" s="24"/>
      <c r="E73" s="24"/>
      <c r="F73" s="24"/>
    </row>
    <row r="74" spans="1:6" x14ac:dyDescent="0.25">
      <c r="B74" t="s">
        <v>168</v>
      </c>
      <c r="D74" s="25"/>
      <c r="E74" s="25"/>
      <c r="F74" s="25"/>
    </row>
    <row r="75" spans="1:6" x14ac:dyDescent="0.25">
      <c r="B75" t="s">
        <v>172</v>
      </c>
      <c r="D75" s="25"/>
      <c r="E75" s="25"/>
      <c r="F75" s="25"/>
    </row>
    <row r="76" spans="1:6" x14ac:dyDescent="0.25">
      <c r="B76" t="s">
        <v>173</v>
      </c>
      <c r="D76" s="25"/>
      <c r="E76" s="25"/>
      <c r="F76" s="25"/>
    </row>
    <row r="77" spans="1:6" x14ac:dyDescent="0.25">
      <c r="B77" t="s">
        <v>174</v>
      </c>
      <c r="D77" s="25"/>
      <c r="E77" s="25"/>
      <c r="F77" s="25"/>
    </row>
    <row r="78" spans="1:6" x14ac:dyDescent="0.25">
      <c r="D78" s="41" t="s">
        <v>170</v>
      </c>
      <c r="E78" s="41"/>
      <c r="F78" s="41"/>
    </row>
    <row r="79" spans="1:6" x14ac:dyDescent="0.25">
      <c r="B79" s="24"/>
    </row>
    <row r="80" spans="1:6" x14ac:dyDescent="0.25">
      <c r="B80" s="26" t="s">
        <v>170</v>
      </c>
      <c r="E80" s="14" t="s">
        <v>171</v>
      </c>
    </row>
    <row r="82" spans="2:2" x14ac:dyDescent="0.25">
      <c r="B82" t="s">
        <v>171</v>
      </c>
    </row>
  </sheetData>
  <mergeCells count="61">
    <mergeCell ref="A62:E62"/>
    <mergeCell ref="E12:E13"/>
    <mergeCell ref="E56:E57"/>
    <mergeCell ref="F56:F57"/>
    <mergeCell ref="B63:D63"/>
    <mergeCell ref="A56:A57"/>
    <mergeCell ref="B56:B57"/>
    <mergeCell ref="C56:C57"/>
    <mergeCell ref="E34:E35"/>
    <mergeCell ref="F34:F35"/>
    <mergeCell ref="A37:D37"/>
    <mergeCell ref="A51:C51"/>
    <mergeCell ref="D56:D57"/>
    <mergeCell ref="D26:D27"/>
    <mergeCell ref="E26:E27"/>
    <mergeCell ref="E18:E19"/>
    <mergeCell ref="D71:F71"/>
    <mergeCell ref="D78:F78"/>
    <mergeCell ref="B64:D64"/>
    <mergeCell ref="B65:D65"/>
    <mergeCell ref="B66:D66"/>
    <mergeCell ref="A70:F70"/>
    <mergeCell ref="B67:D67"/>
    <mergeCell ref="B68:D68"/>
    <mergeCell ref="A8:F8"/>
    <mergeCell ref="A9:F9"/>
    <mergeCell ref="A34:A35"/>
    <mergeCell ref="B34:B35"/>
    <mergeCell ref="C34:C35"/>
    <mergeCell ref="D34:D35"/>
    <mergeCell ref="F26:F27"/>
    <mergeCell ref="A32:A33"/>
    <mergeCell ref="B32:B33"/>
    <mergeCell ref="C32:C33"/>
    <mergeCell ref="D32:D33"/>
    <mergeCell ref="E32:E33"/>
    <mergeCell ref="F32:F33"/>
    <mergeCell ref="A26:A27"/>
    <mergeCell ref="B26:B27"/>
    <mergeCell ref="C26:C27"/>
    <mergeCell ref="F18:F19"/>
    <mergeCell ref="A23:A24"/>
    <mergeCell ref="B23:B24"/>
    <mergeCell ref="C23:C24"/>
    <mergeCell ref="D23:D24"/>
    <mergeCell ref="A18:A19"/>
    <mergeCell ref="B18:B19"/>
    <mergeCell ref="C18:C19"/>
    <mergeCell ref="D18:D19"/>
    <mergeCell ref="E23:E24"/>
    <mergeCell ref="F23:F24"/>
    <mergeCell ref="A12:A13"/>
    <mergeCell ref="B12:B13"/>
    <mergeCell ref="C12:C13"/>
    <mergeCell ref="D12:D13"/>
    <mergeCell ref="F12:F13"/>
    <mergeCell ref="A6:F6"/>
    <mergeCell ref="D1:F1"/>
    <mergeCell ref="D2:F2"/>
    <mergeCell ref="D3:F3"/>
    <mergeCell ref="D4:F4"/>
  </mergeCells>
  <pageMargins left="0.11811023622047245" right="0" top="0.15748031496062992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K10" sqref="K10"/>
    </sheetView>
  </sheetViews>
  <sheetFormatPr defaultRowHeight="14.25" x14ac:dyDescent="0.2"/>
  <cols>
    <col min="1" max="1" width="5.85546875" style="18" customWidth="1"/>
    <col min="2" max="2" width="13.140625" style="18" customWidth="1"/>
    <col min="3" max="3" width="52.140625" style="18" customWidth="1"/>
    <col min="4" max="5" width="13.7109375" style="18" customWidth="1"/>
    <col min="6" max="6" width="13.28515625" style="18" customWidth="1"/>
    <col min="7" max="7" width="9.140625" style="18"/>
    <col min="8" max="8" width="18.28515625" style="18" customWidth="1"/>
    <col min="9" max="16384" width="9.140625" style="18"/>
  </cols>
  <sheetData>
    <row r="1" spans="1:8" ht="39.75" customHeight="1" x14ac:dyDescent="0.2">
      <c r="A1" s="49" t="s">
        <v>177</v>
      </c>
      <c r="B1" s="49"/>
      <c r="C1" s="49"/>
      <c r="D1" s="49"/>
      <c r="E1" s="49"/>
      <c r="F1" s="49"/>
      <c r="G1" s="49"/>
      <c r="H1" s="49"/>
    </row>
    <row r="2" spans="1:8" ht="15.75" x14ac:dyDescent="0.25">
      <c r="A2" s="50" t="s">
        <v>143</v>
      </c>
      <c r="B2" s="50"/>
      <c r="C2" s="50"/>
      <c r="D2" s="50"/>
      <c r="E2" s="50"/>
      <c r="F2" s="50"/>
      <c r="G2" s="50"/>
      <c r="H2" s="50"/>
    </row>
    <row r="3" spans="1:8" ht="15.75" x14ac:dyDescent="0.25">
      <c r="A3" s="50" t="s">
        <v>144</v>
      </c>
      <c r="B3" s="50"/>
      <c r="C3" s="50"/>
      <c r="D3" s="50"/>
      <c r="E3" s="50"/>
      <c r="F3" s="50"/>
      <c r="G3" s="50"/>
      <c r="H3" s="50"/>
    </row>
    <row r="5" spans="1:8" x14ac:dyDescent="0.2">
      <c r="E5" s="18" t="s">
        <v>158</v>
      </c>
      <c r="G5" s="22" t="s">
        <v>180</v>
      </c>
    </row>
    <row r="7" spans="1:8" ht="57" customHeight="1" x14ac:dyDescent="0.2">
      <c r="A7" s="51"/>
      <c r="B7" s="51" t="s">
        <v>145</v>
      </c>
      <c r="C7" s="51" t="s">
        <v>146</v>
      </c>
      <c r="D7" s="53" t="s">
        <v>159</v>
      </c>
      <c r="E7" s="54"/>
      <c r="F7" s="54"/>
      <c r="G7" s="54"/>
      <c r="H7" s="55"/>
    </row>
    <row r="8" spans="1:8" ht="28.5" x14ac:dyDescent="0.2">
      <c r="A8" s="52"/>
      <c r="B8" s="52"/>
      <c r="C8" s="52"/>
      <c r="D8" s="19" t="s">
        <v>147</v>
      </c>
      <c r="E8" s="19" t="s">
        <v>148</v>
      </c>
      <c r="F8" s="19" t="s">
        <v>149</v>
      </c>
      <c r="G8" s="19" t="s">
        <v>150</v>
      </c>
      <c r="H8" s="19" t="s">
        <v>14</v>
      </c>
    </row>
    <row r="9" spans="1:8" x14ac:dyDescent="0.2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</row>
    <row r="10" spans="1:8" ht="20.100000000000001" customHeight="1" x14ac:dyDescent="0.2">
      <c r="A10" s="56" t="s">
        <v>175</v>
      </c>
      <c r="B10" s="57"/>
      <c r="C10" s="57"/>
      <c r="D10" s="57"/>
      <c r="E10" s="57"/>
      <c r="F10" s="57"/>
      <c r="G10" s="57"/>
      <c r="H10" s="58"/>
    </row>
    <row r="11" spans="1:8" ht="20.100000000000001" customHeight="1" x14ac:dyDescent="0.2">
      <c r="A11" s="19">
        <v>1</v>
      </c>
      <c r="B11" s="19"/>
      <c r="C11" s="19" t="s">
        <v>151</v>
      </c>
      <c r="D11" s="20">
        <v>2051.02</v>
      </c>
      <c r="E11" s="19"/>
      <c r="F11" s="19"/>
      <c r="G11" s="19"/>
      <c r="H11" s="20">
        <v>2051.02</v>
      </c>
    </row>
    <row r="12" spans="1:8" ht="20.100000000000001" customHeight="1" x14ac:dyDescent="0.2">
      <c r="A12" s="19"/>
      <c r="B12" s="19"/>
      <c r="C12" s="27" t="s">
        <v>152</v>
      </c>
      <c r="D12" s="20">
        <f>SUM(D11)</f>
        <v>2051.02</v>
      </c>
      <c r="E12" s="19"/>
      <c r="F12" s="19"/>
      <c r="G12" s="19"/>
      <c r="H12" s="20">
        <f>SUM(H11)</f>
        <v>2051.02</v>
      </c>
    </row>
    <row r="13" spans="1:8" ht="20.100000000000001" customHeight="1" x14ac:dyDescent="0.2">
      <c r="A13" s="56" t="s">
        <v>176</v>
      </c>
      <c r="B13" s="57"/>
      <c r="C13" s="57"/>
      <c r="D13" s="57"/>
      <c r="E13" s="57"/>
      <c r="F13" s="57"/>
      <c r="G13" s="57"/>
      <c r="H13" s="58"/>
    </row>
    <row r="14" spans="1:8" ht="20.100000000000001" customHeight="1" x14ac:dyDescent="0.2">
      <c r="A14" s="19">
        <v>2</v>
      </c>
      <c r="B14" s="21">
        <v>0.02</v>
      </c>
      <c r="C14" s="19" t="s">
        <v>153</v>
      </c>
      <c r="D14" s="19"/>
      <c r="E14" s="19"/>
      <c r="F14" s="19"/>
      <c r="G14" s="19"/>
      <c r="H14" s="19"/>
    </row>
    <row r="15" spans="1:8" ht="20.100000000000001" customHeight="1" x14ac:dyDescent="0.2">
      <c r="A15" s="19"/>
      <c r="B15" s="19"/>
      <c r="C15" s="27" t="s">
        <v>154</v>
      </c>
      <c r="D15" s="19"/>
      <c r="E15" s="19"/>
      <c r="F15" s="19"/>
      <c r="G15" s="19"/>
      <c r="H15" s="19"/>
    </row>
    <row r="16" spans="1:8" ht="20.100000000000001" customHeight="1" x14ac:dyDescent="0.2">
      <c r="A16" s="19"/>
      <c r="B16" s="19"/>
      <c r="C16" s="27" t="s">
        <v>155</v>
      </c>
      <c r="D16" s="19">
        <v>2051.02</v>
      </c>
      <c r="E16" s="19"/>
      <c r="F16" s="19"/>
      <c r="G16" s="19"/>
      <c r="H16" s="20">
        <f>+H12+H15</f>
        <v>2051.02</v>
      </c>
    </row>
    <row r="17" spans="1:8" ht="20.100000000000001" customHeight="1" x14ac:dyDescent="0.2">
      <c r="A17" s="19">
        <v>3</v>
      </c>
      <c r="B17" s="21">
        <v>0.03</v>
      </c>
      <c r="C17" s="19" t="s">
        <v>156</v>
      </c>
      <c r="D17" s="19"/>
      <c r="E17" s="19"/>
      <c r="F17" s="19"/>
      <c r="G17" s="19"/>
      <c r="H17" s="19"/>
    </row>
    <row r="18" spans="1:8" ht="20.100000000000001" customHeight="1" x14ac:dyDescent="0.2">
      <c r="A18" s="19"/>
      <c r="B18" s="19"/>
      <c r="C18" s="27" t="s">
        <v>14</v>
      </c>
      <c r="D18" s="20">
        <f>+D12+D17</f>
        <v>2051.02</v>
      </c>
      <c r="E18" s="19"/>
      <c r="F18" s="19"/>
      <c r="G18" s="19">
        <f>+G16+G17</f>
        <v>0</v>
      </c>
      <c r="H18" s="19">
        <f>+H16+H17</f>
        <v>2051.02</v>
      </c>
    </row>
    <row r="19" spans="1:8" ht="20.100000000000001" customHeight="1" x14ac:dyDescent="0.2">
      <c r="A19" s="19"/>
      <c r="B19" s="19"/>
      <c r="C19" s="19" t="s">
        <v>157</v>
      </c>
      <c r="D19" s="19">
        <f>+D18*0.2</f>
        <v>410.20400000000001</v>
      </c>
      <c r="E19" s="19"/>
      <c r="F19" s="19"/>
      <c r="G19" s="19"/>
      <c r="H19" s="19">
        <f>+H18*0.2</f>
        <v>410.20400000000001</v>
      </c>
    </row>
    <row r="20" spans="1:8" ht="20.100000000000001" customHeight="1" x14ac:dyDescent="0.2">
      <c r="A20" s="19"/>
      <c r="B20" s="19"/>
      <c r="C20" s="27" t="s">
        <v>14</v>
      </c>
      <c r="D20" s="20">
        <f>SUM(D18:D19)</f>
        <v>2461.2240000000002</v>
      </c>
      <c r="E20" s="19"/>
      <c r="F20" s="19"/>
      <c r="G20" s="19">
        <f>SUM(G18:G19)</f>
        <v>0</v>
      </c>
      <c r="H20" s="19">
        <f>SUM(H18:H19)</f>
        <v>2461.2240000000002</v>
      </c>
    </row>
    <row r="24" spans="1:8" ht="15" x14ac:dyDescent="0.25">
      <c r="A24" s="33" t="s">
        <v>142</v>
      </c>
      <c r="B24" s="33"/>
      <c r="C24" s="33"/>
      <c r="D24" s="33"/>
      <c r="E24" s="33"/>
      <c r="F24" s="33"/>
      <c r="G24" s="33"/>
      <c r="H24" s="33"/>
    </row>
  </sheetData>
  <mergeCells count="10">
    <mergeCell ref="A24:H24"/>
    <mergeCell ref="A1:H1"/>
    <mergeCell ref="A2:H2"/>
    <mergeCell ref="A3:H3"/>
    <mergeCell ref="A7:A8"/>
    <mergeCell ref="B7:B8"/>
    <mergeCell ref="C7:C8"/>
    <mergeCell ref="D7:H7"/>
    <mergeCell ref="A10:H10"/>
    <mergeCell ref="A13:H13"/>
  </mergeCells>
  <pageMargins left="0.31496062992125984" right="0.31496062992125984" top="0.15748031496062992" bottom="0.35433070866141736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view="pageLayout" topLeftCell="A61" workbookViewId="0">
      <selection activeCell="K8" sqref="K8"/>
    </sheetView>
  </sheetViews>
  <sheetFormatPr defaultRowHeight="15" x14ac:dyDescent="0.25"/>
  <cols>
    <col min="1" max="1" width="4.85546875" customWidth="1"/>
    <col min="2" max="2" width="8.85546875" customWidth="1"/>
    <col min="3" max="3" width="16.5703125" customWidth="1"/>
    <col min="4" max="4" width="6.5703125" customWidth="1"/>
    <col min="5" max="5" width="5.85546875" customWidth="1"/>
  </cols>
  <sheetData>
    <row r="1" spans="1:16" ht="26.25" x14ac:dyDescent="0.4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3" spans="1:16" x14ac:dyDescent="0.25">
      <c r="A3" s="63" t="s">
        <v>1</v>
      </c>
      <c r="B3" s="63"/>
      <c r="C3" s="63"/>
      <c r="D3" s="63"/>
      <c r="E3" s="63"/>
      <c r="F3" s="63"/>
      <c r="G3" s="63"/>
      <c r="H3" s="63"/>
      <c r="I3" s="63"/>
      <c r="L3" s="32" t="s">
        <v>2</v>
      </c>
      <c r="M3" s="32"/>
      <c r="N3" s="32"/>
      <c r="O3" s="32"/>
      <c r="P3" s="32"/>
    </row>
    <row r="4" spans="1:16" x14ac:dyDescent="0.25">
      <c r="A4" s="63" t="s">
        <v>179</v>
      </c>
      <c r="B4" s="63"/>
      <c r="C4" s="63"/>
      <c r="D4" s="63"/>
      <c r="E4" s="63"/>
      <c r="F4" s="63"/>
      <c r="G4" s="63"/>
      <c r="H4" s="63"/>
      <c r="I4" s="63"/>
      <c r="L4" s="32" t="s">
        <v>3</v>
      </c>
      <c r="M4" s="32"/>
      <c r="N4" s="32"/>
      <c r="O4" s="32"/>
      <c r="P4" s="32"/>
    </row>
    <row r="5" spans="1:16" x14ac:dyDescent="0.25">
      <c r="E5" t="s">
        <v>137</v>
      </c>
      <c r="L5" s="32" t="s">
        <v>4</v>
      </c>
      <c r="M5" s="32"/>
      <c r="N5" s="32"/>
      <c r="O5" s="32"/>
      <c r="P5" s="32"/>
    </row>
    <row r="6" spans="1:16" x14ac:dyDescent="0.25">
      <c r="D6" s="4"/>
      <c r="E6" s="4" t="s">
        <v>11</v>
      </c>
      <c r="F6" s="4"/>
      <c r="G6" s="4"/>
      <c r="H6" s="4"/>
      <c r="I6" s="4">
        <v>1997.61</v>
      </c>
      <c r="L6" s="32" t="s">
        <v>5</v>
      </c>
      <c r="M6" s="32"/>
      <c r="N6" s="32"/>
      <c r="O6" s="32"/>
      <c r="P6" s="32"/>
    </row>
    <row r="7" spans="1:16" x14ac:dyDescent="0.25">
      <c r="E7" t="s">
        <v>138</v>
      </c>
      <c r="I7">
        <v>2760</v>
      </c>
    </row>
    <row r="8" spans="1:16" x14ac:dyDescent="0.25">
      <c r="E8" t="s">
        <v>139</v>
      </c>
      <c r="I8">
        <v>1.0571999999999999</v>
      </c>
    </row>
    <row r="10" spans="1:16" ht="18.75" x14ac:dyDescent="0.3">
      <c r="B10" s="4" t="s">
        <v>181</v>
      </c>
      <c r="C10" s="4"/>
      <c r="D10" s="4"/>
      <c r="E10" s="4"/>
      <c r="F10" s="4"/>
      <c r="G10" s="4"/>
    </row>
    <row r="11" spans="1:16" ht="40.5" customHeight="1" x14ac:dyDescent="0.25">
      <c r="A11" s="34" t="s">
        <v>6</v>
      </c>
      <c r="B11" s="38" t="s">
        <v>7</v>
      </c>
      <c r="C11" s="38" t="s">
        <v>23</v>
      </c>
      <c r="D11" s="38" t="s">
        <v>8</v>
      </c>
      <c r="E11" s="38" t="s">
        <v>9</v>
      </c>
      <c r="F11" s="59" t="s">
        <v>10</v>
      </c>
      <c r="G11" s="60"/>
      <c r="H11" s="60"/>
      <c r="I11" s="61"/>
      <c r="J11" s="38" t="s">
        <v>15</v>
      </c>
      <c r="K11" s="59" t="s">
        <v>16</v>
      </c>
      <c r="L11" s="60"/>
      <c r="M11" s="60"/>
      <c r="N11" s="60"/>
      <c r="O11" s="60"/>
      <c r="P11" s="61"/>
    </row>
    <row r="12" spans="1:16" ht="63.75" customHeight="1" x14ac:dyDescent="0.25">
      <c r="A12" s="35"/>
      <c r="B12" s="39"/>
      <c r="C12" s="39"/>
      <c r="D12" s="39"/>
      <c r="E12" s="39"/>
      <c r="F12" s="3" t="s">
        <v>11</v>
      </c>
      <c r="G12" s="3" t="s">
        <v>12</v>
      </c>
      <c r="H12" s="3" t="s">
        <v>13</v>
      </c>
      <c r="I12" s="3" t="s">
        <v>14</v>
      </c>
      <c r="J12" s="39"/>
      <c r="K12" s="3" t="s">
        <v>17</v>
      </c>
      <c r="L12" s="3" t="s">
        <v>18</v>
      </c>
      <c r="M12" s="3" t="s">
        <v>19</v>
      </c>
      <c r="N12" s="3" t="s">
        <v>20</v>
      </c>
      <c r="O12" s="3" t="s">
        <v>21</v>
      </c>
      <c r="P12" s="3" t="s">
        <v>22</v>
      </c>
    </row>
    <row r="13" spans="1:16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6" ht="59.25" customHeight="1" x14ac:dyDescent="0.25">
      <c r="A14" s="5">
        <v>1</v>
      </c>
      <c r="B14" s="5" t="s">
        <v>24</v>
      </c>
      <c r="C14" s="5" t="s">
        <v>25</v>
      </c>
      <c r="D14" s="5" t="s">
        <v>26</v>
      </c>
      <c r="E14" s="5">
        <v>10.86</v>
      </c>
      <c r="F14" s="5">
        <v>0.91</v>
      </c>
      <c r="G14" s="5">
        <v>0.25800000000000001</v>
      </c>
      <c r="H14" s="5"/>
      <c r="I14" s="5">
        <v>1.1679999999999999</v>
      </c>
      <c r="J14" s="5">
        <v>12.683999999999999</v>
      </c>
      <c r="K14" s="5"/>
      <c r="L14" s="5"/>
      <c r="M14" s="5"/>
      <c r="N14" s="5"/>
      <c r="O14" s="5"/>
      <c r="P14" s="5"/>
    </row>
    <row r="15" spans="1:16" ht="30" x14ac:dyDescent="0.25">
      <c r="A15" s="5">
        <v>2</v>
      </c>
      <c r="B15" s="5" t="s">
        <v>27</v>
      </c>
      <c r="C15" s="5" t="s">
        <v>29</v>
      </c>
      <c r="D15" s="5" t="s">
        <v>26</v>
      </c>
      <c r="E15" s="5">
        <v>18.3</v>
      </c>
      <c r="F15" s="5">
        <v>0.68500000000000005</v>
      </c>
      <c r="G15" s="5">
        <v>0.13100000000000001</v>
      </c>
      <c r="H15" s="5"/>
      <c r="I15" s="5">
        <v>0.81599999999999995</v>
      </c>
      <c r="J15" s="5">
        <v>14.933</v>
      </c>
      <c r="K15" s="5"/>
      <c r="L15" s="5"/>
      <c r="M15" s="5"/>
      <c r="N15" s="5"/>
      <c r="O15" s="5"/>
      <c r="P15" s="5"/>
    </row>
    <row r="16" spans="1:16" ht="75" x14ac:dyDescent="0.25">
      <c r="A16" s="5">
        <v>3</v>
      </c>
      <c r="B16" s="5" t="s">
        <v>28</v>
      </c>
      <c r="C16" s="5" t="s">
        <v>30</v>
      </c>
      <c r="D16" s="5" t="s">
        <v>26</v>
      </c>
      <c r="E16" s="5">
        <v>36.78</v>
      </c>
      <c r="F16" s="5">
        <v>0.51100000000000001</v>
      </c>
      <c r="G16" s="5">
        <v>1.32E-2</v>
      </c>
      <c r="H16" s="5"/>
      <c r="I16" s="5">
        <v>0.52400000000000002</v>
      </c>
      <c r="J16" s="5">
        <v>19.27</v>
      </c>
      <c r="K16" s="5"/>
      <c r="L16" s="5"/>
      <c r="M16" s="5"/>
      <c r="N16" s="5"/>
      <c r="O16" s="5"/>
      <c r="P16" s="5"/>
    </row>
    <row r="17" spans="1:16" ht="54" customHeight="1" x14ac:dyDescent="0.25">
      <c r="A17" s="34">
        <v>4</v>
      </c>
      <c r="B17" s="34" t="s">
        <v>31</v>
      </c>
      <c r="C17" s="34" t="s">
        <v>32</v>
      </c>
      <c r="D17" s="34" t="s">
        <v>33</v>
      </c>
      <c r="E17" s="34">
        <v>3.66</v>
      </c>
      <c r="F17" s="34">
        <v>3.7349999999999999</v>
      </c>
      <c r="G17" s="34">
        <v>2.54</v>
      </c>
      <c r="H17" s="34">
        <v>21.635999999999999</v>
      </c>
      <c r="I17" s="34">
        <v>27.911000000000001</v>
      </c>
      <c r="J17" s="34">
        <v>102.15</v>
      </c>
      <c r="K17" s="5" t="s">
        <v>34</v>
      </c>
      <c r="L17" s="5" t="s">
        <v>36</v>
      </c>
      <c r="M17" s="5">
        <v>0.12</v>
      </c>
      <c r="N17" s="5">
        <v>17.5</v>
      </c>
      <c r="O17" s="5">
        <v>16.100000000000001</v>
      </c>
      <c r="P17" s="5">
        <v>18.376000000000001</v>
      </c>
    </row>
    <row r="18" spans="1:16" ht="85.5" customHeight="1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5" t="s">
        <v>35</v>
      </c>
      <c r="L18" s="5" t="s">
        <v>36</v>
      </c>
      <c r="M18" s="5">
        <v>0.11</v>
      </c>
      <c r="N18" s="5">
        <v>26</v>
      </c>
      <c r="O18" s="5">
        <v>2.86</v>
      </c>
      <c r="P18" s="5">
        <v>3.26</v>
      </c>
    </row>
    <row r="19" spans="1:16" ht="60" x14ac:dyDescent="0.25">
      <c r="A19" s="5">
        <v>5</v>
      </c>
      <c r="B19" s="5" t="s">
        <v>37</v>
      </c>
      <c r="C19" s="5" t="s">
        <v>38</v>
      </c>
      <c r="D19" s="5" t="s">
        <v>26</v>
      </c>
      <c r="E19" s="5">
        <v>36.78</v>
      </c>
      <c r="F19" s="5">
        <v>0.372</v>
      </c>
      <c r="G19" s="5">
        <v>6.0999999999999999E-2</v>
      </c>
      <c r="H19" s="5"/>
      <c r="I19" s="5">
        <v>0.433</v>
      </c>
      <c r="J19" s="5">
        <v>15.93</v>
      </c>
      <c r="K19" s="5"/>
      <c r="L19" s="5"/>
      <c r="M19" s="5"/>
      <c r="N19" s="5"/>
      <c r="O19" s="5"/>
      <c r="P19" s="5"/>
    </row>
    <row r="20" spans="1:16" ht="90" x14ac:dyDescent="0.25">
      <c r="A20" s="2">
        <v>6</v>
      </c>
      <c r="B20" s="2" t="s">
        <v>39</v>
      </c>
      <c r="C20" s="5" t="s">
        <v>40</v>
      </c>
      <c r="D20" s="5" t="s">
        <v>33</v>
      </c>
      <c r="E20" s="5">
        <v>3.68</v>
      </c>
      <c r="F20" s="5">
        <v>3.2360000000000002</v>
      </c>
      <c r="G20" s="5"/>
      <c r="H20" s="5">
        <v>35.509</v>
      </c>
      <c r="I20" s="5">
        <v>38.744999999999997</v>
      </c>
      <c r="J20" s="5">
        <v>142.58199999999999</v>
      </c>
      <c r="K20" s="5" t="s">
        <v>41</v>
      </c>
      <c r="L20" s="5" t="s">
        <v>36</v>
      </c>
      <c r="M20" s="5">
        <v>1.02</v>
      </c>
      <c r="N20" s="5">
        <v>30.5</v>
      </c>
      <c r="O20" s="5">
        <v>31.11</v>
      </c>
      <c r="P20" s="5">
        <v>35.509</v>
      </c>
    </row>
    <row r="21" spans="1:16" ht="60" x14ac:dyDescent="0.25">
      <c r="A21" s="5">
        <v>7</v>
      </c>
      <c r="B21" s="5" t="s">
        <v>24</v>
      </c>
      <c r="C21" s="5" t="s">
        <v>42</v>
      </c>
      <c r="D21" s="5" t="s">
        <v>43</v>
      </c>
      <c r="E21" s="5">
        <v>1</v>
      </c>
      <c r="F21" s="5">
        <v>0.91300000000000003</v>
      </c>
      <c r="G21" s="5">
        <v>0.27</v>
      </c>
      <c r="H21" s="5"/>
      <c r="I21" s="5">
        <v>1.1830000000000001</v>
      </c>
      <c r="J21" s="5">
        <v>1.1830000000000001</v>
      </c>
      <c r="K21" s="5"/>
      <c r="L21" s="5"/>
      <c r="M21" s="5"/>
      <c r="N21" s="5"/>
      <c r="O21" s="5"/>
      <c r="P21" s="5"/>
    </row>
    <row r="22" spans="1:16" ht="60.75" customHeight="1" x14ac:dyDescent="0.25">
      <c r="A22" s="34">
        <v>8</v>
      </c>
      <c r="B22" s="34" t="s">
        <v>44</v>
      </c>
      <c r="C22" s="34" t="s">
        <v>125</v>
      </c>
      <c r="D22" s="34" t="s">
        <v>33</v>
      </c>
      <c r="E22" s="34">
        <v>2.76</v>
      </c>
      <c r="F22" s="34">
        <v>5.7930000000000001</v>
      </c>
      <c r="G22" s="34">
        <v>2.6219999999999999</v>
      </c>
      <c r="H22" s="34">
        <v>19.372</v>
      </c>
      <c r="I22" s="34">
        <v>27.786999999999999</v>
      </c>
      <c r="J22" s="34">
        <v>76.691999999999993</v>
      </c>
      <c r="K22" s="5" t="s">
        <v>46</v>
      </c>
      <c r="L22" s="5" t="s">
        <v>36</v>
      </c>
      <c r="M22" s="5">
        <v>0.18</v>
      </c>
      <c r="N22" s="5">
        <v>26</v>
      </c>
      <c r="O22" s="5">
        <v>4.68</v>
      </c>
      <c r="P22" s="5">
        <v>5.3419999999999996</v>
      </c>
    </row>
    <row r="23" spans="1:16" ht="60" customHeight="1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5" t="s">
        <v>45</v>
      </c>
      <c r="L23" s="5" t="s">
        <v>36</v>
      </c>
      <c r="M23" s="5">
        <v>0.95</v>
      </c>
      <c r="N23" s="5">
        <v>12.95</v>
      </c>
      <c r="O23" s="5">
        <v>12.3</v>
      </c>
      <c r="P23" s="5">
        <v>14.03</v>
      </c>
    </row>
    <row r="24" spans="1:16" ht="90" x14ac:dyDescent="0.25">
      <c r="A24" s="5">
        <v>9</v>
      </c>
      <c r="B24" s="5" t="s">
        <v>47</v>
      </c>
      <c r="C24" s="5" t="s">
        <v>126</v>
      </c>
      <c r="D24" s="5" t="s">
        <v>26</v>
      </c>
      <c r="E24" s="5">
        <v>3.96</v>
      </c>
      <c r="F24" s="5"/>
      <c r="G24" s="5"/>
      <c r="H24" s="5"/>
      <c r="I24" s="5">
        <v>26.7</v>
      </c>
      <c r="J24" s="5">
        <v>105.73</v>
      </c>
      <c r="K24" s="5"/>
      <c r="L24" s="5"/>
      <c r="M24" s="5"/>
      <c r="N24" s="5"/>
      <c r="O24" s="5"/>
      <c r="P24" s="5"/>
    </row>
    <row r="25" spans="1:16" ht="30" x14ac:dyDescent="0.25">
      <c r="A25" s="34">
        <v>10</v>
      </c>
      <c r="B25" s="64" t="s">
        <v>48</v>
      </c>
      <c r="C25" s="34" t="s">
        <v>127</v>
      </c>
      <c r="D25" s="34" t="s">
        <v>49</v>
      </c>
      <c r="E25" s="34">
        <v>2.64</v>
      </c>
      <c r="F25" s="34">
        <v>1.258</v>
      </c>
      <c r="G25" s="34">
        <v>0.14599999999999999</v>
      </c>
      <c r="H25" s="34">
        <v>3.6930000000000001</v>
      </c>
      <c r="I25" s="34">
        <v>5.093</v>
      </c>
      <c r="J25" s="34">
        <v>13.46</v>
      </c>
      <c r="K25" s="5" t="s">
        <v>50</v>
      </c>
      <c r="L25" s="5" t="s">
        <v>49</v>
      </c>
      <c r="M25" s="5">
        <v>1.05</v>
      </c>
      <c r="N25" s="5">
        <v>2.8530000000000002</v>
      </c>
      <c r="O25" s="5">
        <v>2.996</v>
      </c>
      <c r="P25" s="5">
        <v>3.42</v>
      </c>
    </row>
    <row r="26" spans="1:16" ht="68.25" customHeight="1" x14ac:dyDescent="0.25">
      <c r="A26" s="35"/>
      <c r="B26" s="65"/>
      <c r="C26" s="35"/>
      <c r="D26" s="35"/>
      <c r="E26" s="35"/>
      <c r="F26" s="35"/>
      <c r="G26" s="35"/>
      <c r="H26" s="35"/>
      <c r="I26" s="35"/>
      <c r="J26" s="35"/>
      <c r="K26" s="5" t="s">
        <v>51</v>
      </c>
      <c r="L26" s="5" t="s">
        <v>36</v>
      </c>
      <c r="M26" s="5">
        <v>8.0000000000000002E-3</v>
      </c>
      <c r="N26" s="5">
        <v>26</v>
      </c>
      <c r="O26" s="5">
        <v>0.20799999999999999</v>
      </c>
      <c r="P26" s="5">
        <v>0.27300000000000002</v>
      </c>
    </row>
    <row r="27" spans="1:16" ht="90" x14ac:dyDescent="0.25">
      <c r="A27" s="5">
        <v>11</v>
      </c>
      <c r="B27" s="5" t="s">
        <v>52</v>
      </c>
      <c r="C27" s="5" t="s">
        <v>128</v>
      </c>
      <c r="D27" s="5" t="s">
        <v>26</v>
      </c>
      <c r="E27" s="5">
        <v>1.89</v>
      </c>
      <c r="F27" s="5"/>
      <c r="G27" s="5"/>
      <c r="H27" s="5"/>
      <c r="I27" s="5">
        <v>32.229999999999997</v>
      </c>
      <c r="J27" s="5">
        <v>60.9</v>
      </c>
      <c r="K27" s="5"/>
      <c r="L27" s="5"/>
      <c r="M27" s="5"/>
      <c r="N27" s="5"/>
      <c r="O27" s="5"/>
      <c r="P27" s="5"/>
    </row>
    <row r="28" spans="1:16" ht="60" x14ac:dyDescent="0.25">
      <c r="A28" s="5">
        <v>12</v>
      </c>
      <c r="B28" s="5" t="s">
        <v>53</v>
      </c>
      <c r="C28" s="5" t="s">
        <v>129</v>
      </c>
      <c r="D28" s="5" t="s">
        <v>26</v>
      </c>
      <c r="E28" s="5">
        <v>4.12</v>
      </c>
      <c r="F28" s="5">
        <v>2.8159999999999998</v>
      </c>
      <c r="G28" s="5">
        <v>2.76E-2</v>
      </c>
      <c r="H28" s="5">
        <v>1.284</v>
      </c>
      <c r="I28" s="5">
        <v>4.13</v>
      </c>
      <c r="J28" s="5">
        <v>17.02</v>
      </c>
      <c r="K28" s="5" t="s">
        <v>54</v>
      </c>
      <c r="L28" s="5" t="s">
        <v>55</v>
      </c>
      <c r="M28" s="5">
        <v>45</v>
      </c>
      <c r="N28" s="5">
        <v>2.5000000000000001E-2</v>
      </c>
      <c r="O28" s="5">
        <v>1.125</v>
      </c>
      <c r="P28" s="5">
        <v>1.284</v>
      </c>
    </row>
    <row r="29" spans="1:16" ht="60" x14ac:dyDescent="0.25">
      <c r="A29" s="5">
        <v>13</v>
      </c>
      <c r="B29" s="5" t="s">
        <v>56</v>
      </c>
      <c r="C29" s="5" t="s">
        <v>57</v>
      </c>
      <c r="D29" s="5" t="s">
        <v>26</v>
      </c>
      <c r="E29" s="5">
        <v>18.09</v>
      </c>
      <c r="F29" s="5">
        <v>0.74099999999999999</v>
      </c>
      <c r="G29" s="5">
        <v>0.33100000000000002</v>
      </c>
      <c r="H29" s="5">
        <v>0.68</v>
      </c>
      <c r="I29" s="5">
        <v>1.752</v>
      </c>
      <c r="J29" s="5">
        <v>31.69</v>
      </c>
      <c r="K29" s="5" t="s">
        <v>54</v>
      </c>
      <c r="L29" s="5" t="s">
        <v>55</v>
      </c>
      <c r="M29" s="5">
        <v>24</v>
      </c>
      <c r="N29" s="5">
        <v>0.25</v>
      </c>
      <c r="O29" s="5">
        <v>0.6</v>
      </c>
      <c r="P29" s="5">
        <v>0.68</v>
      </c>
    </row>
    <row r="30" spans="1:16" ht="90" x14ac:dyDescent="0.25">
      <c r="A30" s="5">
        <v>14</v>
      </c>
      <c r="B30" s="5" t="s">
        <v>53</v>
      </c>
      <c r="C30" s="5" t="s">
        <v>130</v>
      </c>
      <c r="D30" s="5" t="s">
        <v>26</v>
      </c>
      <c r="E30" s="5">
        <v>1.68</v>
      </c>
      <c r="F30" s="5">
        <v>2.8159999999999998</v>
      </c>
      <c r="G30" s="5">
        <v>0.28000000000000003</v>
      </c>
      <c r="H30" s="5">
        <v>1.52</v>
      </c>
      <c r="I30" s="5">
        <v>4.6159999999999997</v>
      </c>
      <c r="J30" s="5">
        <v>7.75</v>
      </c>
      <c r="K30" s="5" t="s">
        <v>58</v>
      </c>
      <c r="L30" s="5" t="s">
        <v>36</v>
      </c>
      <c r="M30" s="5">
        <v>4.4999999999999998E-2</v>
      </c>
      <c r="N30" s="5">
        <v>29.6</v>
      </c>
      <c r="O30" s="5">
        <v>1.3320000000000001</v>
      </c>
      <c r="P30" s="5">
        <v>1.52</v>
      </c>
    </row>
    <row r="31" spans="1:16" ht="57.75" customHeight="1" x14ac:dyDescent="0.25">
      <c r="A31" s="34">
        <v>15</v>
      </c>
      <c r="B31" s="34" t="s">
        <v>63</v>
      </c>
      <c r="C31" s="34" t="s">
        <v>131</v>
      </c>
      <c r="D31" s="34" t="s">
        <v>26</v>
      </c>
      <c r="E31" s="34">
        <v>69.03</v>
      </c>
      <c r="F31" s="34">
        <v>0.91</v>
      </c>
      <c r="G31" s="34">
        <v>0.25800000000000001</v>
      </c>
      <c r="H31" s="34">
        <v>0.96</v>
      </c>
      <c r="I31" s="34">
        <v>2.1280000000000001</v>
      </c>
      <c r="J31" s="34">
        <v>146.9</v>
      </c>
      <c r="K31" s="5" t="s">
        <v>59</v>
      </c>
      <c r="L31" s="5" t="s">
        <v>55</v>
      </c>
      <c r="M31" s="5">
        <v>0.63</v>
      </c>
      <c r="N31" s="5">
        <v>1.1080000000000001</v>
      </c>
      <c r="O31" s="5">
        <v>0.69799999999999995</v>
      </c>
      <c r="P31" s="5">
        <v>0.79600000000000004</v>
      </c>
    </row>
    <row r="32" spans="1:16" ht="53.25" customHeight="1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5" t="s">
        <v>60</v>
      </c>
      <c r="L32" s="5" t="s">
        <v>55</v>
      </c>
      <c r="M32" s="5">
        <v>0.51</v>
      </c>
      <c r="N32" s="5">
        <v>0.28199999999999997</v>
      </c>
      <c r="O32" s="5">
        <v>0.14399999999999999</v>
      </c>
      <c r="P32" s="5">
        <v>0.16400000000000001</v>
      </c>
    </row>
    <row r="33" spans="1:16" ht="48.75" customHeight="1" x14ac:dyDescent="0.25">
      <c r="A33" s="34">
        <v>16</v>
      </c>
      <c r="B33" s="34" t="s">
        <v>62</v>
      </c>
      <c r="C33" s="34" t="s">
        <v>61</v>
      </c>
      <c r="D33" s="34" t="s">
        <v>26</v>
      </c>
      <c r="E33" s="34">
        <v>36.78</v>
      </c>
      <c r="F33" s="34">
        <v>1.5680000000000001</v>
      </c>
      <c r="G33" s="34">
        <v>0.28899999999999998</v>
      </c>
      <c r="H33" s="34">
        <v>0.97299999999999998</v>
      </c>
      <c r="I33" s="34">
        <v>2.83</v>
      </c>
      <c r="J33" s="34">
        <v>104.09</v>
      </c>
      <c r="K33" s="5" t="s">
        <v>59</v>
      </c>
      <c r="L33" s="5" t="s">
        <v>55</v>
      </c>
      <c r="M33" s="5">
        <v>0.63</v>
      </c>
      <c r="N33" s="5">
        <v>1.1080000000000001</v>
      </c>
      <c r="O33" s="5">
        <v>0.69799999999999995</v>
      </c>
      <c r="P33" s="5">
        <v>0.79600000000000004</v>
      </c>
    </row>
    <row r="34" spans="1:16" ht="54.75" customHeight="1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5" t="s">
        <v>60</v>
      </c>
      <c r="L34" s="5" t="s">
        <v>55</v>
      </c>
      <c r="M34" s="5">
        <v>0.55000000000000004</v>
      </c>
      <c r="N34" s="5">
        <v>0.28199999999999997</v>
      </c>
      <c r="O34" s="5">
        <v>0.155</v>
      </c>
      <c r="P34" s="5">
        <v>0.17699999999999999</v>
      </c>
    </row>
    <row r="35" spans="1:16" ht="30" x14ac:dyDescent="0.25">
      <c r="A35" s="5">
        <v>17</v>
      </c>
      <c r="B35" s="5" t="s">
        <v>64</v>
      </c>
      <c r="C35" s="5" t="s">
        <v>65</v>
      </c>
      <c r="D35" s="5" t="s">
        <v>43</v>
      </c>
      <c r="E35" s="5">
        <v>2</v>
      </c>
      <c r="F35" s="5">
        <v>1.6719999999999999</v>
      </c>
      <c r="G35" s="5">
        <v>0.13100000000000001</v>
      </c>
      <c r="H35" s="5">
        <v>1.369</v>
      </c>
      <c r="I35" s="5">
        <v>3.1720000000000002</v>
      </c>
      <c r="J35" s="5">
        <v>6.34</v>
      </c>
      <c r="K35" s="5" t="s">
        <v>66</v>
      </c>
      <c r="L35" s="5" t="s">
        <v>43</v>
      </c>
      <c r="M35" s="5">
        <v>1</v>
      </c>
      <c r="N35" s="5">
        <v>1.2</v>
      </c>
      <c r="O35" s="5">
        <v>1.2</v>
      </c>
      <c r="P35" s="5">
        <v>1.369</v>
      </c>
    </row>
    <row r="36" spans="1:16" ht="45" customHeight="1" x14ac:dyDescent="0.25">
      <c r="A36" s="42" t="s">
        <v>140</v>
      </c>
      <c r="B36" s="43"/>
      <c r="C36" s="43"/>
      <c r="D36" s="43"/>
      <c r="E36" s="43"/>
      <c r="F36" s="43"/>
      <c r="G36" s="43"/>
      <c r="H36" s="48"/>
      <c r="I36" s="5"/>
      <c r="J36" s="5"/>
      <c r="K36" s="5"/>
      <c r="L36" s="5"/>
      <c r="M36" s="5"/>
      <c r="N36" s="5"/>
      <c r="O36" s="5"/>
      <c r="P36" s="5"/>
    </row>
    <row r="37" spans="1:16" ht="45" x14ac:dyDescent="0.25">
      <c r="A37" s="6">
        <v>18</v>
      </c>
      <c r="B37" s="6" t="s">
        <v>67</v>
      </c>
      <c r="C37" s="7" t="s">
        <v>68</v>
      </c>
      <c r="D37" s="5" t="s">
        <v>43</v>
      </c>
      <c r="E37" s="5">
        <v>1</v>
      </c>
      <c r="F37" s="5">
        <v>1.792</v>
      </c>
      <c r="G37" s="5">
        <v>0.13100000000000001</v>
      </c>
      <c r="H37" s="5">
        <v>2.25</v>
      </c>
      <c r="I37" s="5">
        <v>4.173</v>
      </c>
      <c r="J37" s="5">
        <v>4.173</v>
      </c>
      <c r="K37" s="5" t="s">
        <v>69</v>
      </c>
      <c r="L37" s="5" t="s">
        <v>43</v>
      </c>
      <c r="M37" s="5">
        <v>1</v>
      </c>
      <c r="N37" s="5">
        <v>1.97</v>
      </c>
      <c r="O37" s="5">
        <v>1.97</v>
      </c>
      <c r="P37" s="5">
        <v>2.25</v>
      </c>
    </row>
    <row r="38" spans="1:16" ht="60" x14ac:dyDescent="0.25">
      <c r="A38" s="6">
        <v>19</v>
      </c>
      <c r="B38" s="6" t="s">
        <v>70</v>
      </c>
      <c r="C38" s="7" t="s">
        <v>132</v>
      </c>
      <c r="D38" s="5" t="s">
        <v>43</v>
      </c>
      <c r="E38" s="5">
        <v>4</v>
      </c>
      <c r="F38" s="5">
        <v>1.073</v>
      </c>
      <c r="G38" s="5">
        <v>0.91800000000000004</v>
      </c>
      <c r="H38" s="5">
        <v>2.97</v>
      </c>
      <c r="I38" s="5">
        <v>4.9610000000000003</v>
      </c>
      <c r="J38" s="5">
        <v>19.844000000000001</v>
      </c>
      <c r="K38" s="5" t="s">
        <v>71</v>
      </c>
      <c r="L38" s="5" t="s">
        <v>43</v>
      </c>
      <c r="M38" s="5">
        <v>1</v>
      </c>
      <c r="N38" s="5">
        <v>2.6</v>
      </c>
      <c r="O38" s="5">
        <v>2.6</v>
      </c>
      <c r="P38" s="5">
        <v>2.97</v>
      </c>
    </row>
    <row r="39" spans="1:16" ht="30" x14ac:dyDescent="0.25">
      <c r="A39" s="6">
        <v>20</v>
      </c>
      <c r="B39" s="6" t="s">
        <v>72</v>
      </c>
      <c r="C39" s="7" t="s">
        <v>73</v>
      </c>
      <c r="D39" s="5" t="s">
        <v>43</v>
      </c>
      <c r="E39" s="5">
        <v>4</v>
      </c>
      <c r="F39" s="5">
        <v>0.38800000000000001</v>
      </c>
      <c r="G39" s="5"/>
      <c r="H39" s="5">
        <v>0.91300000000000003</v>
      </c>
      <c r="I39" s="5">
        <v>1.3009999999999999</v>
      </c>
      <c r="J39" s="5">
        <v>5.2039999999999997</v>
      </c>
      <c r="K39" s="5" t="s">
        <v>74</v>
      </c>
      <c r="L39" s="5" t="s">
        <v>43</v>
      </c>
      <c r="M39" s="5">
        <v>1</v>
      </c>
      <c r="N39" s="5">
        <v>0.8</v>
      </c>
      <c r="O39" s="5">
        <v>0.8</v>
      </c>
      <c r="P39" s="5">
        <v>0.91300000000000003</v>
      </c>
    </row>
    <row r="40" spans="1:16" ht="45" x14ac:dyDescent="0.25">
      <c r="A40" s="6">
        <v>21</v>
      </c>
      <c r="B40" s="6" t="s">
        <v>75</v>
      </c>
      <c r="C40" s="7" t="s">
        <v>133</v>
      </c>
      <c r="D40" s="5" t="s">
        <v>43</v>
      </c>
      <c r="E40" s="5">
        <v>1</v>
      </c>
      <c r="F40" s="5">
        <v>0.315</v>
      </c>
      <c r="G40" s="5"/>
      <c r="H40" s="5">
        <v>0.95899999999999996</v>
      </c>
      <c r="I40" s="5">
        <v>1.274</v>
      </c>
      <c r="J40" s="5">
        <v>1.27</v>
      </c>
      <c r="K40" s="5" t="s">
        <v>69</v>
      </c>
      <c r="L40" s="5" t="s">
        <v>43</v>
      </c>
      <c r="M40" s="5">
        <v>1</v>
      </c>
      <c r="N40" s="5">
        <v>0.84</v>
      </c>
      <c r="O40" s="5">
        <v>0.84</v>
      </c>
      <c r="P40" s="5">
        <v>0.95899999999999996</v>
      </c>
    </row>
    <row r="41" spans="1:16" ht="30" x14ac:dyDescent="0.25">
      <c r="A41" s="6">
        <v>22</v>
      </c>
      <c r="B41" s="6" t="s">
        <v>76</v>
      </c>
      <c r="C41" s="7" t="s">
        <v>77</v>
      </c>
      <c r="D41" s="5" t="s">
        <v>43</v>
      </c>
      <c r="E41" s="5">
        <v>3</v>
      </c>
      <c r="F41" s="5">
        <v>0.91600000000000004</v>
      </c>
      <c r="G41" s="5"/>
      <c r="H41" s="5">
        <v>0.22</v>
      </c>
      <c r="I41" s="5">
        <v>1.1359999999999999</v>
      </c>
      <c r="J41" s="5">
        <v>3.4</v>
      </c>
      <c r="K41" s="5" t="s">
        <v>78</v>
      </c>
      <c r="L41" s="5" t="s">
        <v>43</v>
      </c>
      <c r="M41" s="5">
        <v>1</v>
      </c>
      <c r="N41" s="5">
        <v>0.2</v>
      </c>
      <c r="O41" s="5">
        <v>0.2</v>
      </c>
      <c r="P41" s="5">
        <v>0.22</v>
      </c>
    </row>
    <row r="42" spans="1:16" ht="45" x14ac:dyDescent="0.25">
      <c r="A42" s="6">
        <v>23</v>
      </c>
      <c r="B42" s="6" t="s">
        <v>79</v>
      </c>
      <c r="C42" s="7" t="s">
        <v>80</v>
      </c>
      <c r="D42" s="5" t="s">
        <v>81</v>
      </c>
      <c r="E42" s="5">
        <v>55</v>
      </c>
      <c r="F42" s="5">
        <v>4.7E-2</v>
      </c>
      <c r="G42" s="5">
        <v>6.0999999999999999E-2</v>
      </c>
      <c r="H42" s="5">
        <v>0.21099999999999999</v>
      </c>
      <c r="I42" s="5">
        <v>0.31900000000000001</v>
      </c>
      <c r="J42" s="5">
        <v>17.54</v>
      </c>
      <c r="K42" s="5" t="s">
        <v>82</v>
      </c>
      <c r="L42" s="5" t="s">
        <v>81</v>
      </c>
      <c r="M42" s="5">
        <v>1.03</v>
      </c>
      <c r="N42" s="5">
        <v>0.18</v>
      </c>
      <c r="O42" s="5">
        <v>0.185</v>
      </c>
      <c r="P42" s="5">
        <v>0.21099999999999999</v>
      </c>
    </row>
    <row r="43" spans="1:16" ht="30" x14ac:dyDescent="0.25">
      <c r="A43" s="6">
        <v>24</v>
      </c>
      <c r="B43" s="6" t="s">
        <v>83</v>
      </c>
      <c r="C43" s="7" t="s">
        <v>84</v>
      </c>
      <c r="D43" s="5" t="s">
        <v>81</v>
      </c>
      <c r="E43" s="5">
        <v>55</v>
      </c>
      <c r="F43" s="5">
        <v>0.153</v>
      </c>
      <c r="G43" s="5">
        <v>0.155</v>
      </c>
      <c r="H43" s="5"/>
      <c r="I43" s="5">
        <v>0.308</v>
      </c>
      <c r="J43" s="5">
        <v>16.940000000000001</v>
      </c>
      <c r="K43" s="5"/>
      <c r="L43" s="5"/>
      <c r="M43" s="5"/>
      <c r="N43" s="5"/>
      <c r="O43" s="5"/>
      <c r="P43" s="5"/>
    </row>
    <row r="44" spans="1:16" ht="45" x14ac:dyDescent="0.25">
      <c r="A44" s="6"/>
      <c r="B44" s="6"/>
      <c r="C44" s="7" t="s">
        <v>85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16" ht="75" x14ac:dyDescent="0.25">
      <c r="A45" s="6">
        <v>25</v>
      </c>
      <c r="B45" s="6" t="s">
        <v>86</v>
      </c>
      <c r="C45" s="7" t="s">
        <v>134</v>
      </c>
      <c r="D45" s="5" t="s">
        <v>81</v>
      </c>
      <c r="E45" s="5">
        <v>16</v>
      </c>
      <c r="F45" s="5">
        <v>2.21</v>
      </c>
      <c r="G45" s="5">
        <v>0.105</v>
      </c>
      <c r="H45" s="5">
        <v>0.248</v>
      </c>
      <c r="I45" s="5">
        <v>2.5630000000000002</v>
      </c>
      <c r="J45" s="5">
        <v>41</v>
      </c>
      <c r="K45" s="5" t="s">
        <v>135</v>
      </c>
      <c r="L45" s="5" t="s">
        <v>81</v>
      </c>
      <c r="M45" s="5">
        <v>1</v>
      </c>
      <c r="N45" s="5">
        <v>0.217</v>
      </c>
      <c r="O45" s="5">
        <v>0.217</v>
      </c>
      <c r="P45" s="5">
        <v>0.248</v>
      </c>
    </row>
    <row r="46" spans="1:16" ht="45" x14ac:dyDescent="0.25">
      <c r="A46" s="6">
        <v>26</v>
      </c>
      <c r="B46" s="6" t="s">
        <v>87</v>
      </c>
      <c r="C46" s="7" t="s">
        <v>88</v>
      </c>
      <c r="D46" s="5" t="s">
        <v>43</v>
      </c>
      <c r="E46" s="5">
        <v>2</v>
      </c>
      <c r="F46" s="5">
        <v>1.931</v>
      </c>
      <c r="G46" s="5">
        <v>0.13</v>
      </c>
      <c r="H46" s="5">
        <v>1.839</v>
      </c>
      <c r="I46" s="5">
        <v>3.9</v>
      </c>
      <c r="J46" s="5">
        <v>7.8</v>
      </c>
      <c r="K46" s="5" t="s">
        <v>89</v>
      </c>
      <c r="L46" s="5" t="s">
        <v>43</v>
      </c>
      <c r="M46" s="5">
        <v>1</v>
      </c>
      <c r="N46" s="5">
        <v>1.611</v>
      </c>
      <c r="O46" s="5">
        <v>1.611</v>
      </c>
      <c r="P46" s="5">
        <v>1.839</v>
      </c>
    </row>
    <row r="47" spans="1:16" ht="45" x14ac:dyDescent="0.25">
      <c r="A47" s="6">
        <v>27</v>
      </c>
      <c r="B47" s="6" t="s">
        <v>90</v>
      </c>
      <c r="C47" s="7" t="s">
        <v>91</v>
      </c>
      <c r="D47" s="5" t="s">
        <v>43</v>
      </c>
      <c r="E47" s="5">
        <v>1</v>
      </c>
      <c r="F47" s="5">
        <v>1.0149999999999999</v>
      </c>
      <c r="G47" s="5">
        <v>1.01</v>
      </c>
      <c r="H47" s="5">
        <v>7.1340000000000003</v>
      </c>
      <c r="I47" s="5">
        <v>8.1590000000000007</v>
      </c>
      <c r="J47" s="5">
        <v>8.1590000000000007</v>
      </c>
      <c r="K47" s="5" t="s">
        <v>92</v>
      </c>
      <c r="L47" s="5" t="s">
        <v>43</v>
      </c>
      <c r="M47" s="5">
        <v>1</v>
      </c>
      <c r="N47" s="5">
        <v>6.25</v>
      </c>
      <c r="O47" s="5">
        <v>6.25</v>
      </c>
      <c r="P47" s="5">
        <v>7.1340000000000003</v>
      </c>
    </row>
    <row r="48" spans="1:16" ht="45" x14ac:dyDescent="0.25">
      <c r="A48" s="6">
        <v>28</v>
      </c>
      <c r="B48" s="6" t="s">
        <v>93</v>
      </c>
      <c r="C48" s="7" t="s">
        <v>94</v>
      </c>
      <c r="D48" s="5" t="s">
        <v>43</v>
      </c>
      <c r="E48" s="5">
        <v>8</v>
      </c>
      <c r="F48" s="5"/>
      <c r="G48" s="5"/>
      <c r="H48" s="5">
        <v>0.129</v>
      </c>
      <c r="I48" s="5">
        <v>0.129</v>
      </c>
      <c r="J48" s="5">
        <v>1.032</v>
      </c>
      <c r="K48" s="5" t="s">
        <v>95</v>
      </c>
      <c r="L48" s="5" t="s">
        <v>43</v>
      </c>
      <c r="M48" s="5">
        <v>1</v>
      </c>
      <c r="N48" s="5">
        <v>0.113</v>
      </c>
      <c r="O48" s="5">
        <v>0.113</v>
      </c>
      <c r="P48" s="5">
        <v>0.129</v>
      </c>
    </row>
    <row r="49" spans="1:16" ht="30" x14ac:dyDescent="0.25">
      <c r="A49" s="6">
        <v>29</v>
      </c>
      <c r="B49" s="6" t="s">
        <v>96</v>
      </c>
      <c r="C49" s="7" t="s">
        <v>97</v>
      </c>
      <c r="D49" s="5" t="s">
        <v>43</v>
      </c>
      <c r="E49" s="5">
        <v>1</v>
      </c>
      <c r="F49" s="5">
        <v>2.7269999999999999</v>
      </c>
      <c r="G49" s="5">
        <v>7.0000000000000007E-2</v>
      </c>
      <c r="H49" s="5">
        <v>25.11</v>
      </c>
      <c r="I49" s="5">
        <v>27.907</v>
      </c>
      <c r="J49" s="5">
        <v>27.91</v>
      </c>
      <c r="K49" s="5" t="s">
        <v>98</v>
      </c>
      <c r="L49" s="5" t="s">
        <v>43</v>
      </c>
      <c r="M49" s="5">
        <v>1</v>
      </c>
      <c r="N49" s="5">
        <v>22</v>
      </c>
      <c r="O49" s="5">
        <v>22</v>
      </c>
      <c r="P49" s="5">
        <v>25.11</v>
      </c>
    </row>
    <row r="50" spans="1:16" ht="45" customHeight="1" x14ac:dyDescent="0.25">
      <c r="A50" s="42" t="s">
        <v>99</v>
      </c>
      <c r="B50" s="43"/>
      <c r="C50" s="43"/>
      <c r="D50" s="48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 ht="90" x14ac:dyDescent="0.25">
      <c r="A51" s="6">
        <v>30</v>
      </c>
      <c r="B51" s="6" t="s">
        <v>100</v>
      </c>
      <c r="C51" s="7" t="s">
        <v>101</v>
      </c>
      <c r="D51" s="5" t="s">
        <v>102</v>
      </c>
      <c r="E51" s="5">
        <v>5</v>
      </c>
      <c r="F51" s="5">
        <v>0.871</v>
      </c>
      <c r="G51" s="5">
        <v>0.77</v>
      </c>
      <c r="H51" s="5"/>
      <c r="I51" s="5">
        <v>1.641</v>
      </c>
      <c r="J51" s="5">
        <v>8.2050000000000001</v>
      </c>
      <c r="K51" s="5"/>
      <c r="L51" s="5"/>
      <c r="M51" s="5"/>
      <c r="N51" s="5"/>
      <c r="O51" s="5"/>
      <c r="P51" s="5"/>
    </row>
    <row r="52" spans="1:16" ht="90" x14ac:dyDescent="0.25">
      <c r="A52" s="6">
        <v>31</v>
      </c>
      <c r="B52" s="6" t="s">
        <v>103</v>
      </c>
      <c r="C52" s="7" t="s">
        <v>104</v>
      </c>
      <c r="D52" s="5" t="s">
        <v>105</v>
      </c>
      <c r="E52" s="5">
        <v>0.3</v>
      </c>
      <c r="F52" s="5">
        <v>55.33</v>
      </c>
      <c r="G52" s="5">
        <v>1.766</v>
      </c>
      <c r="H52" s="5">
        <v>33.24</v>
      </c>
      <c r="I52" s="5">
        <v>90.335999999999999</v>
      </c>
      <c r="J52" s="5">
        <v>27.1</v>
      </c>
      <c r="K52" s="5" t="s">
        <v>41</v>
      </c>
      <c r="L52" s="5" t="s">
        <v>36</v>
      </c>
      <c r="M52" s="5">
        <v>1.04</v>
      </c>
      <c r="N52" s="5">
        <v>28</v>
      </c>
      <c r="O52" s="5">
        <v>29.12</v>
      </c>
      <c r="P52" s="5">
        <v>33.24</v>
      </c>
    </row>
    <row r="53" spans="1:16" ht="45" x14ac:dyDescent="0.25">
      <c r="A53" s="5">
        <v>32</v>
      </c>
      <c r="B53" s="5" t="s">
        <v>106</v>
      </c>
      <c r="C53" s="5" t="s">
        <v>109</v>
      </c>
      <c r="D53" s="5" t="s">
        <v>43</v>
      </c>
      <c r="E53" s="5">
        <v>4</v>
      </c>
      <c r="F53" s="5">
        <v>0.46</v>
      </c>
      <c r="G53" s="5">
        <v>0.39700000000000002</v>
      </c>
      <c r="H53" s="5">
        <v>0.14299999999999999</v>
      </c>
      <c r="I53" s="5">
        <v>1</v>
      </c>
      <c r="J53" s="5">
        <v>4</v>
      </c>
      <c r="K53" s="5" t="s">
        <v>110</v>
      </c>
      <c r="L53" s="5" t="s">
        <v>43</v>
      </c>
      <c r="M53" s="5">
        <v>1</v>
      </c>
      <c r="N53" s="5">
        <v>0.125</v>
      </c>
      <c r="O53" s="5">
        <v>0.125</v>
      </c>
      <c r="P53" s="5">
        <v>0.14299999999999999</v>
      </c>
    </row>
    <row r="54" spans="1:16" ht="45" x14ac:dyDescent="0.25">
      <c r="A54" s="5">
        <v>33</v>
      </c>
      <c r="B54" s="5" t="s">
        <v>107</v>
      </c>
      <c r="C54" s="5" t="s">
        <v>108</v>
      </c>
      <c r="D54" s="5" t="s">
        <v>43</v>
      </c>
      <c r="E54" s="5">
        <v>2</v>
      </c>
      <c r="F54" s="5">
        <v>0.68700000000000006</v>
      </c>
      <c r="G54" s="5">
        <v>0.22700000000000001</v>
      </c>
      <c r="H54" s="5">
        <v>0.26600000000000001</v>
      </c>
      <c r="I54" s="5">
        <v>1.18</v>
      </c>
      <c r="J54" s="5">
        <v>2.36</v>
      </c>
      <c r="K54" s="5" t="s">
        <v>136</v>
      </c>
      <c r="L54" s="5" t="s">
        <v>43</v>
      </c>
      <c r="M54" s="5">
        <v>1</v>
      </c>
      <c r="N54" s="5">
        <v>0.23300000000000001</v>
      </c>
      <c r="O54" s="5">
        <v>0.23300000000000001</v>
      </c>
      <c r="P54" s="5">
        <v>0.26600000000000001</v>
      </c>
    </row>
    <row r="55" spans="1:16" ht="42" customHeight="1" x14ac:dyDescent="0.25">
      <c r="A55" s="34">
        <v>34</v>
      </c>
      <c r="B55" s="34" t="s">
        <v>111</v>
      </c>
      <c r="C55" s="34" t="s">
        <v>112</v>
      </c>
      <c r="D55" s="34" t="s">
        <v>81</v>
      </c>
      <c r="E55" s="34">
        <v>30</v>
      </c>
      <c r="F55" s="34">
        <v>0.75600000000000001</v>
      </c>
      <c r="G55" s="34"/>
      <c r="H55" s="34">
        <v>0.48599999999999999</v>
      </c>
      <c r="I55" s="34">
        <v>1.242</v>
      </c>
      <c r="J55" s="34">
        <v>37.26</v>
      </c>
      <c r="K55" s="5" t="s">
        <v>113</v>
      </c>
      <c r="L55" s="5" t="s">
        <v>81</v>
      </c>
      <c r="M55" s="5">
        <v>1</v>
      </c>
      <c r="N55" s="5">
        <v>0.37</v>
      </c>
      <c r="O55" s="5">
        <v>0.37</v>
      </c>
      <c r="P55" s="5">
        <v>0.42199999999999999</v>
      </c>
    </row>
    <row r="56" spans="1:16" ht="41.25" customHeight="1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5" t="s">
        <v>114</v>
      </c>
      <c r="L56" s="5" t="s">
        <v>55</v>
      </c>
      <c r="M56" s="5">
        <v>0.14000000000000001</v>
      </c>
      <c r="N56" s="5">
        <v>0.4</v>
      </c>
      <c r="O56" s="5">
        <v>5.6000000000000001E-2</v>
      </c>
      <c r="P56" s="5">
        <v>6.4000000000000001E-2</v>
      </c>
    </row>
    <row r="57" spans="1:16" ht="60" x14ac:dyDescent="0.25">
      <c r="A57" s="5">
        <v>35</v>
      </c>
      <c r="B57" s="5" t="s">
        <v>115</v>
      </c>
      <c r="C57" s="5" t="s">
        <v>116</v>
      </c>
      <c r="D57" s="5" t="s">
        <v>26</v>
      </c>
      <c r="E57" s="5">
        <v>36.78</v>
      </c>
      <c r="F57" s="5">
        <v>1.222</v>
      </c>
      <c r="G57" s="5">
        <v>0.11899999999999999</v>
      </c>
      <c r="H57" s="5">
        <v>7.22</v>
      </c>
      <c r="I57" s="5">
        <v>8.5609999999999999</v>
      </c>
      <c r="J57" s="5">
        <v>314.87</v>
      </c>
      <c r="K57" s="5" t="s">
        <v>117</v>
      </c>
      <c r="L57" s="5" t="s">
        <v>26</v>
      </c>
      <c r="M57" s="5">
        <v>1.02</v>
      </c>
      <c r="N57" s="5">
        <v>6.2</v>
      </c>
      <c r="O57" s="5">
        <v>6.32</v>
      </c>
      <c r="P57" s="5">
        <v>7.22</v>
      </c>
    </row>
    <row r="58" spans="1:16" ht="90" x14ac:dyDescent="0.25">
      <c r="A58" s="5">
        <v>36</v>
      </c>
      <c r="B58" s="5" t="s">
        <v>118</v>
      </c>
      <c r="C58" s="5" t="s">
        <v>119</v>
      </c>
      <c r="D58" s="5" t="s">
        <v>120</v>
      </c>
      <c r="E58" s="5">
        <v>8</v>
      </c>
      <c r="F58" s="5">
        <v>0.79600000000000004</v>
      </c>
      <c r="G58" s="5">
        <v>2.367</v>
      </c>
      <c r="H58" s="5"/>
      <c r="I58" s="5">
        <v>3.1629999999999998</v>
      </c>
      <c r="J58" s="5">
        <v>25.303999999999998</v>
      </c>
      <c r="K58" s="5"/>
      <c r="L58" s="5"/>
      <c r="M58" s="5"/>
      <c r="N58" s="5"/>
      <c r="O58" s="5"/>
      <c r="P58" s="5"/>
    </row>
    <row r="59" spans="1:16" ht="90" x14ac:dyDescent="0.25">
      <c r="A59" s="5">
        <v>37</v>
      </c>
      <c r="B59" s="8" t="s">
        <v>121</v>
      </c>
      <c r="C59" s="12" t="s">
        <v>141</v>
      </c>
      <c r="D59" s="5" t="s">
        <v>49</v>
      </c>
      <c r="E59" s="5">
        <v>2.5</v>
      </c>
      <c r="F59" s="5">
        <v>0.91300000000000003</v>
      </c>
      <c r="G59" s="5">
        <v>0.51100000000000001</v>
      </c>
      <c r="H59" s="5">
        <v>69.849999999999994</v>
      </c>
      <c r="I59" s="5">
        <v>71.274000000000001</v>
      </c>
      <c r="J59" s="5">
        <v>178.19</v>
      </c>
      <c r="K59" s="5" t="s">
        <v>122</v>
      </c>
      <c r="L59" s="5" t="s">
        <v>49</v>
      </c>
      <c r="M59" s="5">
        <v>1.02</v>
      </c>
      <c r="N59" s="5">
        <v>60</v>
      </c>
      <c r="O59" s="5">
        <v>61.2</v>
      </c>
      <c r="P59" s="5">
        <v>69.849999999999994</v>
      </c>
    </row>
    <row r="60" spans="1:16" x14ac:dyDescent="0.25">
      <c r="A60" s="12"/>
      <c r="B60" s="8"/>
      <c r="C60" s="9"/>
      <c r="D60" s="10"/>
      <c r="E60" s="10"/>
      <c r="F60" s="10"/>
      <c r="G60" s="11"/>
      <c r="H60" s="12"/>
      <c r="I60" s="12"/>
      <c r="J60" s="12"/>
      <c r="K60" s="12"/>
      <c r="L60" s="12"/>
      <c r="M60" s="12"/>
      <c r="N60" s="12"/>
      <c r="O60" s="12"/>
      <c r="P60" s="12"/>
    </row>
    <row r="61" spans="1:16" x14ac:dyDescent="0.25">
      <c r="A61" s="5"/>
      <c r="B61" s="5"/>
      <c r="C61" s="42" t="s">
        <v>14</v>
      </c>
      <c r="D61" s="43"/>
      <c r="E61" s="43"/>
      <c r="F61" s="43"/>
      <c r="G61" s="48"/>
      <c r="H61" s="5"/>
      <c r="I61" s="5"/>
      <c r="J61" s="5">
        <f>SUM(J14:J59)</f>
        <v>1630.8649999999998</v>
      </c>
      <c r="K61" s="5"/>
      <c r="L61" s="5"/>
      <c r="M61" s="5"/>
      <c r="N61" s="5"/>
      <c r="O61" s="5"/>
      <c r="P61" s="5"/>
    </row>
    <row r="62" spans="1:16" ht="15" customHeight="1" x14ac:dyDescent="0.25">
      <c r="A62" s="5"/>
      <c r="B62" s="5"/>
      <c r="C62" s="42" t="s">
        <v>124</v>
      </c>
      <c r="D62" s="43"/>
      <c r="E62" s="43"/>
      <c r="F62" s="43"/>
      <c r="G62" s="48"/>
      <c r="H62" s="5"/>
      <c r="I62" s="5"/>
      <c r="J62" s="5">
        <v>216.905</v>
      </c>
      <c r="K62" s="5"/>
      <c r="L62" s="5"/>
      <c r="M62" s="5"/>
      <c r="N62" s="5"/>
      <c r="O62" s="5"/>
      <c r="P62" s="5"/>
    </row>
    <row r="63" spans="1:16" x14ac:dyDescent="0.25">
      <c r="A63" s="5"/>
      <c r="B63" s="5"/>
      <c r="C63" s="42" t="s">
        <v>14</v>
      </c>
      <c r="D63" s="43"/>
      <c r="E63" s="43"/>
      <c r="F63" s="43"/>
      <c r="G63" s="48"/>
      <c r="H63" s="5"/>
      <c r="I63" s="5"/>
      <c r="J63" s="5">
        <f>+J61+J62</f>
        <v>1847.7699999999998</v>
      </c>
      <c r="K63" s="5"/>
      <c r="L63" s="5"/>
      <c r="M63" s="5"/>
      <c r="N63" s="5"/>
      <c r="O63" s="5"/>
      <c r="P63" s="5"/>
    </row>
    <row r="64" spans="1:16" x14ac:dyDescent="0.25">
      <c r="A64" s="5"/>
      <c r="B64" s="5"/>
      <c r="C64" s="42" t="s">
        <v>123</v>
      </c>
      <c r="D64" s="43"/>
      <c r="E64" s="43"/>
      <c r="F64" s="43"/>
      <c r="G64" s="48"/>
      <c r="H64" s="5"/>
      <c r="I64" s="5"/>
      <c r="J64" s="5">
        <v>203.25</v>
      </c>
      <c r="K64" s="5"/>
      <c r="L64" s="5"/>
      <c r="M64" s="5"/>
      <c r="N64" s="5"/>
      <c r="O64" s="5"/>
      <c r="P64" s="5"/>
    </row>
    <row r="65" spans="1:16" x14ac:dyDescent="0.25">
      <c r="A65" s="5"/>
      <c r="B65" s="5"/>
      <c r="C65" s="44" t="s">
        <v>14</v>
      </c>
      <c r="D65" s="44"/>
      <c r="E65" s="44"/>
      <c r="F65" s="44"/>
      <c r="G65" s="44"/>
      <c r="H65" s="5"/>
      <c r="I65" s="5"/>
      <c r="J65" s="5">
        <f>SUM(J63:J64)</f>
        <v>2051.0199999999995</v>
      </c>
      <c r="K65" s="5"/>
      <c r="L65" s="5"/>
      <c r="M65" s="5"/>
      <c r="N65" s="5"/>
      <c r="O65" s="5"/>
      <c r="P65" s="5"/>
    </row>
    <row r="68" spans="1:16" x14ac:dyDescent="0.25">
      <c r="A68" s="33" t="s">
        <v>142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</row>
  </sheetData>
  <mergeCells count="83">
    <mergeCell ref="I55:I56"/>
    <mergeCell ref="J55:J56"/>
    <mergeCell ref="J31:J32"/>
    <mergeCell ref="B33:B34"/>
    <mergeCell ref="A33:A34"/>
    <mergeCell ref="C33:C34"/>
    <mergeCell ref="D33:D34"/>
    <mergeCell ref="E33:E34"/>
    <mergeCell ref="F33:F34"/>
    <mergeCell ref="G33:G34"/>
    <mergeCell ref="H33:H34"/>
    <mergeCell ref="I33:I34"/>
    <mergeCell ref="J33:J34"/>
    <mergeCell ref="E31:E32"/>
    <mergeCell ref="F31:F32"/>
    <mergeCell ref="G31:G32"/>
    <mergeCell ref="I22:I23"/>
    <mergeCell ref="A22:A23"/>
    <mergeCell ref="B22:B23"/>
    <mergeCell ref="C22:C23"/>
    <mergeCell ref="A25:A26"/>
    <mergeCell ref="B25:B26"/>
    <mergeCell ref="C25:C26"/>
    <mergeCell ref="D25:D26"/>
    <mergeCell ref="E25:E26"/>
    <mergeCell ref="G22:G23"/>
    <mergeCell ref="H22:H23"/>
    <mergeCell ref="A31:A32"/>
    <mergeCell ref="B31:B32"/>
    <mergeCell ref="C31:C32"/>
    <mergeCell ref="H31:H32"/>
    <mergeCell ref="I31:I32"/>
    <mergeCell ref="D31:D32"/>
    <mergeCell ref="A1:P1"/>
    <mergeCell ref="A3:I3"/>
    <mergeCell ref="A4:I4"/>
    <mergeCell ref="L3:P3"/>
    <mergeCell ref="L4:P4"/>
    <mergeCell ref="L5:P5"/>
    <mergeCell ref="L6:P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K11:P11"/>
    <mergeCell ref="C11:C12"/>
    <mergeCell ref="A11:A12"/>
    <mergeCell ref="B11:B12"/>
    <mergeCell ref="C65:G65"/>
    <mergeCell ref="A68:K68"/>
    <mergeCell ref="D11:D12"/>
    <mergeCell ref="E11:E12"/>
    <mergeCell ref="F11:I11"/>
    <mergeCell ref="J11:J12"/>
    <mergeCell ref="C61:G61"/>
    <mergeCell ref="J22:J23"/>
    <mergeCell ref="F25:F26"/>
    <mergeCell ref="G25:G26"/>
    <mergeCell ref="H25:H26"/>
    <mergeCell ref="I25:I26"/>
    <mergeCell ref="J25:J26"/>
    <mergeCell ref="D22:D23"/>
    <mergeCell ref="E22:E23"/>
    <mergeCell ref="F22:F23"/>
    <mergeCell ref="A36:H36"/>
    <mergeCell ref="A50:D50"/>
    <mergeCell ref="C62:G62"/>
    <mergeCell ref="C63:G63"/>
    <mergeCell ref="C64:G64"/>
    <mergeCell ref="A55:A56"/>
    <mergeCell ref="B55:B56"/>
    <mergeCell ref="C55:C56"/>
    <mergeCell ref="D55:D56"/>
    <mergeCell ref="E55:E56"/>
    <mergeCell ref="F55:F56"/>
    <mergeCell ref="G55:G56"/>
    <mergeCell ref="H55:H56"/>
  </mergeCells>
  <pageMargins left="0.11811023622047245" right="0" top="0.15748031496062992" bottom="0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ծավալաթերթ նախահաշիվ</vt:lpstr>
      <vt:lpstr>ամփոփ</vt:lpstr>
      <vt:lpstr>նախահաշիվ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2018-08-20T07:52:48Z</dcterms:modified>
</cp:coreProperties>
</file>