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gnman jhamanakacuyc" sheetId="7" r:id="rId1"/>
  </sheets>
  <calcPr calcId="125725"/>
</workbook>
</file>

<file path=xl/calcChain.xml><?xml version="1.0" encoding="utf-8"?>
<calcChain xmlns="http://schemas.openxmlformats.org/spreadsheetml/2006/main">
  <c r="AG43" i="7"/>
  <c r="AI43"/>
  <c r="AB8"/>
  <c r="Y72"/>
  <c r="Y70"/>
  <c r="P14"/>
  <c r="T4"/>
  <c r="R4" s="1"/>
  <c r="T5"/>
  <c r="R5" s="1"/>
  <c r="T6"/>
  <c r="R6" s="1"/>
  <c r="T7"/>
  <c r="R7" s="1"/>
  <c r="T8"/>
  <c r="R8" s="1"/>
  <c r="T9"/>
  <c r="R9" s="1"/>
  <c r="T10"/>
  <c r="R10" s="1"/>
  <c r="T11"/>
  <c r="R11" s="1"/>
  <c r="T12"/>
  <c r="R12" s="1"/>
  <c r="T13"/>
  <c r="R13" s="1"/>
  <c r="T14"/>
  <c r="R14" s="1"/>
  <c r="T15"/>
  <c r="R15" s="1"/>
  <c r="T16"/>
  <c r="R16" s="1"/>
  <c r="T17"/>
  <c r="R17" s="1"/>
  <c r="T18"/>
  <c r="R18" s="1"/>
  <c r="T19"/>
  <c r="R19" s="1"/>
  <c r="T20"/>
  <c r="R20" s="1"/>
  <c r="T21"/>
  <c r="R21" s="1"/>
  <c r="T22"/>
  <c r="R22" s="1"/>
  <c r="T23"/>
  <c r="R23" s="1"/>
  <c r="T24"/>
  <c r="R24" s="1"/>
  <c r="T25"/>
  <c r="R25" s="1"/>
  <c r="T26"/>
  <c r="R26" s="1"/>
  <c r="T27"/>
  <c r="R27" s="1"/>
  <c r="T28"/>
  <c r="R28" s="1"/>
  <c r="T29"/>
  <c r="R29" s="1"/>
  <c r="T30"/>
  <c r="R30" s="1"/>
  <c r="T31"/>
  <c r="R31" s="1"/>
  <c r="T32"/>
  <c r="R32" s="1"/>
  <c r="T33"/>
  <c r="R33" s="1"/>
  <c r="T34"/>
  <c r="R34" s="1"/>
  <c r="T35"/>
  <c r="R35" s="1"/>
  <c r="T36"/>
  <c r="R36" s="1"/>
  <c r="T37"/>
  <c r="R37" s="1"/>
  <c r="T38"/>
  <c r="R38" s="1"/>
  <c r="T39"/>
  <c r="R39" s="1"/>
  <c r="T40"/>
  <c r="R40" s="1"/>
  <c r="T41"/>
  <c r="R41" s="1"/>
  <c r="T42"/>
  <c r="R42" s="1"/>
  <c r="T43"/>
  <c r="R43" s="1"/>
  <c r="T44"/>
  <c r="R44" s="1"/>
  <c r="T45"/>
  <c r="R45" s="1"/>
  <c r="T46"/>
  <c r="R46" s="1"/>
  <c r="T47"/>
  <c r="R47" s="1"/>
  <c r="T48"/>
  <c r="R48" s="1"/>
  <c r="T49"/>
  <c r="R49" s="1"/>
  <c r="T50"/>
  <c r="S50" s="1"/>
  <c r="T51"/>
  <c r="R51" s="1"/>
  <c r="T52"/>
  <c r="R52" s="1"/>
  <c r="T53"/>
  <c r="R53" s="1"/>
  <c r="T54"/>
  <c r="R54" s="1"/>
  <c r="T55"/>
  <c r="R55" s="1"/>
  <c r="T56"/>
  <c r="R56" s="1"/>
  <c r="T57"/>
  <c r="S57" s="1"/>
  <c r="T58"/>
  <c r="S58" s="1"/>
  <c r="T59"/>
  <c r="R59" s="1"/>
  <c r="T60"/>
  <c r="R60" s="1"/>
  <c r="T61"/>
  <c r="R61" s="1"/>
  <c r="T62"/>
  <c r="R62" s="1"/>
  <c r="T63"/>
  <c r="R63" s="1"/>
  <c r="T64"/>
  <c r="R64" s="1"/>
  <c r="T65"/>
  <c r="S65" s="1"/>
  <c r="T66"/>
  <c r="S66" s="1"/>
  <c r="T67"/>
  <c r="R67" s="1"/>
  <c r="T68"/>
  <c r="R68" s="1"/>
  <c r="T69"/>
  <c r="R69" s="1"/>
  <c r="T70"/>
  <c r="R70" s="1"/>
  <c r="T71"/>
  <c r="R71" s="1"/>
  <c r="T72"/>
  <c r="R72" s="1"/>
  <c r="T73"/>
  <c r="S73" s="1"/>
  <c r="T74"/>
  <c r="S74" s="1"/>
  <c r="T75"/>
  <c r="R75" s="1"/>
  <c r="T76"/>
  <c r="R76" s="1"/>
  <c r="T77"/>
  <c r="R77" s="1"/>
  <c r="T78"/>
  <c r="R78" s="1"/>
  <c r="T79"/>
  <c r="R79" s="1"/>
  <c r="T80"/>
  <c r="R80" s="1"/>
  <c r="T81"/>
  <c r="R81" s="1"/>
  <c r="T82"/>
  <c r="S82" s="1"/>
  <c r="T83"/>
  <c r="R83" s="1"/>
  <c r="T84"/>
  <c r="R84" s="1"/>
  <c r="T85"/>
  <c r="R85" s="1"/>
  <c r="T86"/>
  <c r="R86" s="1"/>
  <c r="T3"/>
  <c r="R3" s="1"/>
  <c r="J14"/>
  <c r="L5"/>
  <c r="L9"/>
  <c r="L13"/>
  <c r="L17"/>
  <c r="L21"/>
  <c r="L25"/>
  <c r="L29"/>
  <c r="L33"/>
  <c r="L37"/>
  <c r="L41"/>
  <c r="L45"/>
  <c r="L49"/>
  <c r="L53"/>
  <c r="L57"/>
  <c r="L61"/>
  <c r="L65"/>
  <c r="L69"/>
  <c r="L73"/>
  <c r="L77"/>
  <c r="L81"/>
  <c r="L85"/>
  <c r="N4"/>
  <c r="M4" s="1"/>
  <c r="N5"/>
  <c r="M5" s="1"/>
  <c r="N6"/>
  <c r="M6" s="1"/>
  <c r="N7"/>
  <c r="L7" s="1"/>
  <c r="N8"/>
  <c r="M8" s="1"/>
  <c r="N9"/>
  <c r="M9" s="1"/>
  <c r="N10"/>
  <c r="M10" s="1"/>
  <c r="N11"/>
  <c r="M11" s="1"/>
  <c r="N12"/>
  <c r="M12" s="1"/>
  <c r="N13"/>
  <c r="M13" s="1"/>
  <c r="N14"/>
  <c r="M14" s="1"/>
  <c r="N15"/>
  <c r="M15" s="1"/>
  <c r="N16"/>
  <c r="M16" s="1"/>
  <c r="N17"/>
  <c r="M17" s="1"/>
  <c r="N18"/>
  <c r="M18" s="1"/>
  <c r="N19"/>
  <c r="M19" s="1"/>
  <c r="N20"/>
  <c r="M20" s="1"/>
  <c r="N21"/>
  <c r="M21" s="1"/>
  <c r="N22"/>
  <c r="M22" s="1"/>
  <c r="N23"/>
  <c r="M23" s="1"/>
  <c r="N24"/>
  <c r="M24" s="1"/>
  <c r="N25"/>
  <c r="M25" s="1"/>
  <c r="N26"/>
  <c r="M26" s="1"/>
  <c r="N27"/>
  <c r="M27" s="1"/>
  <c r="N28"/>
  <c r="M28" s="1"/>
  <c r="N29"/>
  <c r="M29" s="1"/>
  <c r="N30"/>
  <c r="M30" s="1"/>
  <c r="N31"/>
  <c r="M31" s="1"/>
  <c r="N32"/>
  <c r="M32" s="1"/>
  <c r="N33"/>
  <c r="M33" s="1"/>
  <c r="N34"/>
  <c r="M34" s="1"/>
  <c r="N35"/>
  <c r="M35" s="1"/>
  <c r="N36"/>
  <c r="M36" s="1"/>
  <c r="N37"/>
  <c r="M37" s="1"/>
  <c r="N38"/>
  <c r="M38" s="1"/>
  <c r="N39"/>
  <c r="M39" s="1"/>
  <c r="N40"/>
  <c r="M40" s="1"/>
  <c r="N41"/>
  <c r="M41" s="1"/>
  <c r="N42"/>
  <c r="M42" s="1"/>
  <c r="N43"/>
  <c r="M43" s="1"/>
  <c r="N44"/>
  <c r="M44" s="1"/>
  <c r="N45"/>
  <c r="M45" s="1"/>
  <c r="N46"/>
  <c r="M46" s="1"/>
  <c r="N47"/>
  <c r="M47" s="1"/>
  <c r="N48"/>
  <c r="M48" s="1"/>
  <c r="N49"/>
  <c r="M49" s="1"/>
  <c r="N50"/>
  <c r="M50" s="1"/>
  <c r="N51"/>
  <c r="M51" s="1"/>
  <c r="N52"/>
  <c r="M52" s="1"/>
  <c r="N53"/>
  <c r="M53" s="1"/>
  <c r="N54"/>
  <c r="M54" s="1"/>
  <c r="N55"/>
  <c r="M55" s="1"/>
  <c r="N56"/>
  <c r="M56" s="1"/>
  <c r="N57"/>
  <c r="M57" s="1"/>
  <c r="N58"/>
  <c r="M58" s="1"/>
  <c r="N59"/>
  <c r="M59" s="1"/>
  <c r="N60"/>
  <c r="M60" s="1"/>
  <c r="N61"/>
  <c r="M61" s="1"/>
  <c r="N62"/>
  <c r="M62" s="1"/>
  <c r="N63"/>
  <c r="M63" s="1"/>
  <c r="N64"/>
  <c r="M64" s="1"/>
  <c r="N65"/>
  <c r="M65" s="1"/>
  <c r="N66"/>
  <c r="M66" s="1"/>
  <c r="N67"/>
  <c r="M67" s="1"/>
  <c r="N68"/>
  <c r="M68" s="1"/>
  <c r="N69"/>
  <c r="M69" s="1"/>
  <c r="N70"/>
  <c r="M70" s="1"/>
  <c r="N71"/>
  <c r="M71" s="1"/>
  <c r="N72"/>
  <c r="M72" s="1"/>
  <c r="N73"/>
  <c r="M73" s="1"/>
  <c r="N74"/>
  <c r="M74" s="1"/>
  <c r="N75"/>
  <c r="M75" s="1"/>
  <c r="N76"/>
  <c r="M76" s="1"/>
  <c r="N77"/>
  <c r="M77" s="1"/>
  <c r="N78"/>
  <c r="M78" s="1"/>
  <c r="N79"/>
  <c r="M79" s="1"/>
  <c r="N80"/>
  <c r="M80" s="1"/>
  <c r="N81"/>
  <c r="M81" s="1"/>
  <c r="N82"/>
  <c r="M82" s="1"/>
  <c r="N83"/>
  <c r="M83" s="1"/>
  <c r="N84"/>
  <c r="M84" s="1"/>
  <c r="N85"/>
  <c r="M85" s="1"/>
  <c r="N86"/>
  <c r="M86" s="1"/>
  <c r="N3"/>
  <c r="L3" s="1"/>
  <c r="S85" l="1"/>
  <c r="S77"/>
  <c r="S69"/>
  <c r="S61"/>
  <c r="S53"/>
  <c r="S45"/>
  <c r="S37"/>
  <c r="S29"/>
  <c r="S21"/>
  <c r="S17"/>
  <c r="S9"/>
  <c r="R73"/>
  <c r="R65"/>
  <c r="R57"/>
  <c r="L86"/>
  <c r="L78"/>
  <c r="L74"/>
  <c r="L66"/>
  <c r="L58"/>
  <c r="L50"/>
  <c r="L42"/>
  <c r="L34"/>
  <c r="L26"/>
  <c r="L18"/>
  <c r="L14"/>
  <c r="L6"/>
  <c r="S86"/>
  <c r="S78"/>
  <c r="S70"/>
  <c r="S62"/>
  <c r="S54"/>
  <c r="S46"/>
  <c r="S38"/>
  <c r="S30"/>
  <c r="S22"/>
  <c r="S14"/>
  <c r="S6"/>
  <c r="R82"/>
  <c r="R74"/>
  <c r="R66"/>
  <c r="R58"/>
  <c r="R50"/>
  <c r="L83"/>
  <c r="L79"/>
  <c r="L71"/>
  <c r="L67"/>
  <c r="L59"/>
  <c r="L51"/>
  <c r="L43"/>
  <c r="L39"/>
  <c r="L31"/>
  <c r="L23"/>
  <c r="L15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8"/>
  <c r="L4"/>
  <c r="S84"/>
  <c r="S80"/>
  <c r="S76"/>
  <c r="S72"/>
  <c r="S68"/>
  <c r="S64"/>
  <c r="S60"/>
  <c r="S56"/>
  <c r="S52"/>
  <c r="S48"/>
  <c r="S44"/>
  <c r="S40"/>
  <c r="S36"/>
  <c r="S32"/>
  <c r="S28"/>
  <c r="S24"/>
  <c r="S20"/>
  <c r="S16"/>
  <c r="S12"/>
  <c r="S8"/>
  <c r="S4"/>
  <c r="S81"/>
  <c r="S49"/>
  <c r="S41"/>
  <c r="S33"/>
  <c r="S25"/>
  <c r="S13"/>
  <c r="S5"/>
  <c r="L82"/>
  <c r="L70"/>
  <c r="L62"/>
  <c r="L54"/>
  <c r="L46"/>
  <c r="L38"/>
  <c r="L30"/>
  <c r="L22"/>
  <c r="L10"/>
  <c r="S42"/>
  <c r="S34"/>
  <c r="S26"/>
  <c r="S18"/>
  <c r="S10"/>
  <c r="L75"/>
  <c r="L63"/>
  <c r="L55"/>
  <c r="L47"/>
  <c r="L35"/>
  <c r="L27"/>
  <c r="L19"/>
  <c r="L11"/>
  <c r="S3"/>
  <c r="S83"/>
  <c r="S79"/>
  <c r="S75"/>
  <c r="S71"/>
  <c r="S67"/>
  <c r="S63"/>
  <c r="S59"/>
  <c r="S55"/>
  <c r="S51"/>
  <c r="S47"/>
  <c r="S43"/>
  <c r="S39"/>
  <c r="S35"/>
  <c r="S31"/>
  <c r="S27"/>
  <c r="S23"/>
  <c r="S19"/>
  <c r="S15"/>
  <c r="S11"/>
  <c r="S7"/>
  <c r="M3"/>
  <c r="M7"/>
  <c r="I86"/>
  <c r="I4"/>
  <c r="I5"/>
  <c r="I6"/>
  <c r="I7"/>
  <c r="I8"/>
  <c r="I9"/>
  <c r="I10"/>
  <c r="I1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3"/>
  <c r="P85" l="1"/>
  <c r="J85"/>
  <c r="P77"/>
  <c r="J77"/>
  <c r="P65"/>
  <c r="J65"/>
  <c r="P57"/>
  <c r="J57"/>
  <c r="P45"/>
  <c r="J45"/>
  <c r="P37"/>
  <c r="J37"/>
  <c r="P29"/>
  <c r="J29"/>
  <c r="J21"/>
  <c r="P21"/>
  <c r="P17"/>
  <c r="J17"/>
  <c r="P8"/>
  <c r="J8"/>
  <c r="P3"/>
  <c r="J3"/>
  <c r="P82"/>
  <c r="J82"/>
  <c r="P78"/>
  <c r="J78"/>
  <c r="J74"/>
  <c r="P74"/>
  <c r="P70"/>
  <c r="J70"/>
  <c r="V70"/>
  <c r="J66"/>
  <c r="P66"/>
  <c r="P62"/>
  <c r="J62"/>
  <c r="P58"/>
  <c r="J58"/>
  <c r="P54"/>
  <c r="J54"/>
  <c r="J50"/>
  <c r="P50"/>
  <c r="P46"/>
  <c r="J46"/>
  <c r="J42"/>
  <c r="P42"/>
  <c r="P38"/>
  <c r="J38"/>
  <c r="P34"/>
  <c r="J34"/>
  <c r="P30"/>
  <c r="J30"/>
  <c r="P26"/>
  <c r="J26"/>
  <c r="J22"/>
  <c r="P22"/>
  <c r="P18"/>
  <c r="J18"/>
  <c r="J13"/>
  <c r="P13"/>
  <c r="P9"/>
  <c r="J9"/>
  <c r="P5"/>
  <c r="J5"/>
  <c r="P83"/>
  <c r="J83"/>
  <c r="P79"/>
  <c r="J79"/>
  <c r="P75"/>
  <c r="J75"/>
  <c r="P71"/>
  <c r="J71"/>
  <c r="P67"/>
  <c r="J67"/>
  <c r="P63"/>
  <c r="J63"/>
  <c r="P59"/>
  <c r="J59"/>
  <c r="P55"/>
  <c r="J55"/>
  <c r="P51"/>
  <c r="J51"/>
  <c r="P47"/>
  <c r="J47"/>
  <c r="P43"/>
  <c r="J43"/>
  <c r="P39"/>
  <c r="J39"/>
  <c r="P35"/>
  <c r="J35"/>
  <c r="P31"/>
  <c r="J31"/>
  <c r="P27"/>
  <c r="J27"/>
  <c r="P23"/>
  <c r="J23"/>
  <c r="P19"/>
  <c r="J19"/>
  <c r="P15"/>
  <c r="J15"/>
  <c r="P10"/>
  <c r="J10"/>
  <c r="P6"/>
  <c r="J6"/>
  <c r="P81"/>
  <c r="J81"/>
  <c r="P73"/>
  <c r="J73"/>
  <c r="P69"/>
  <c r="J69"/>
  <c r="P61"/>
  <c r="J61"/>
  <c r="P53"/>
  <c r="J53"/>
  <c r="J49"/>
  <c r="P49"/>
  <c r="J41"/>
  <c r="P41"/>
  <c r="J33"/>
  <c r="P33"/>
  <c r="P25"/>
  <c r="J25"/>
  <c r="P12"/>
  <c r="J12"/>
  <c r="P4"/>
  <c r="J4"/>
  <c r="P84"/>
  <c r="J84"/>
  <c r="P80"/>
  <c r="J80"/>
  <c r="P76"/>
  <c r="J76"/>
  <c r="V72"/>
  <c r="P72"/>
  <c r="J72"/>
  <c r="P68"/>
  <c r="J68"/>
  <c r="P64"/>
  <c r="J64"/>
  <c r="P60"/>
  <c r="J60"/>
  <c r="P56"/>
  <c r="J56"/>
  <c r="P52"/>
  <c r="J52"/>
  <c r="P48"/>
  <c r="J48"/>
  <c r="P44"/>
  <c r="J44"/>
  <c r="P40"/>
  <c r="J40"/>
  <c r="P36"/>
  <c r="J36"/>
  <c r="P32"/>
  <c r="J32"/>
  <c r="P28"/>
  <c r="J28"/>
  <c r="P24"/>
  <c r="J24"/>
  <c r="P20"/>
  <c r="J20"/>
  <c r="P16"/>
  <c r="J16"/>
  <c r="P11"/>
  <c r="J11"/>
  <c r="P7"/>
  <c r="J7"/>
  <c r="P86"/>
  <c r="J86"/>
</calcChain>
</file>

<file path=xl/sharedStrings.xml><?xml version="1.0" encoding="utf-8"?>
<sst xmlns="http://schemas.openxmlformats.org/spreadsheetml/2006/main" count="212" uniqueCount="110">
  <si>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</si>
  <si>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</si>
  <si>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</si>
  <si>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</si>
  <si>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</si>
  <si>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</si>
  <si>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</si>
  <si>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</si>
  <si>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</si>
  <si>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</si>
  <si>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</si>
  <si>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</si>
  <si>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</si>
  <si>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</si>
  <si>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</si>
  <si>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</si>
  <si>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</si>
  <si>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</si>
  <si>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</si>
  <si>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</si>
  <si>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</si>
  <si>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</si>
  <si>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</si>
  <si>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</si>
  <si>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</si>
  <si>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</si>
  <si>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</si>
  <si>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</si>
  <si>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</si>
  <si>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</si>
  <si>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</si>
  <si>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</si>
  <si>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</si>
  <si>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</si>
  <si>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</si>
  <si>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</si>
  <si>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</si>
  <si>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</si>
  <si>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</si>
  <si>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</si>
  <si>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</si>
  <si>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</si>
  <si>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</si>
  <si>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</si>
  <si>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</si>
  <si>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Պանիր /Չանախ/</t>
  </si>
  <si>
    <t xml:space="preserve">Խնձոր </t>
  </si>
  <si>
    <t>Խնձոր /հունիս- օգոստոս/</t>
  </si>
  <si>
    <t xml:space="preserve">Քացախաթթու </t>
  </si>
  <si>
    <t>Թռչնամիս /Հավի կրծքամիս/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</si>
  <si>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</si>
  <si>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</si>
  <si>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</si>
  <si>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</si>
  <si>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</si>
  <si>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</si>
  <si>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</si>
  <si>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</si>
  <si>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</si>
  <si>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</si>
  <si>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</si>
  <si>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</si>
  <si>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</si>
  <si>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</si>
  <si>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</si>
  <si>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</si>
  <si>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</si>
  <si>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</si>
  <si>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</si>
  <si>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</si>
  <si>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</si>
  <si>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</si>
  <si>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</si>
  <si>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</si>
  <si>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</si>
  <si>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2-րդ եռ</t>
  </si>
  <si>
    <t>Վարունգ 3-րդ եռ</t>
  </si>
  <si>
    <t>Մանդարին 1-ին և 4-րդ եռ</t>
  </si>
  <si>
    <t>Նարինջ 1-ին և 4-րդ եռ</t>
  </si>
  <si>
    <t>Կաթ/թղթե տարայով/</t>
  </si>
  <si>
    <t>Թռչնամիս /Հավի միս/</t>
  </si>
  <si>
    <t>ռեհան</t>
  </si>
  <si>
    <t>պաքսիմատ</t>
  </si>
  <si>
    <t>հալվա</t>
  </si>
  <si>
    <t>մարմելադ</t>
  </si>
  <si>
    <t>արքայանաիրնջ 4-րդ և 1-ին եռ</t>
  </si>
  <si>
    <t>խաղող</t>
  </si>
  <si>
    <t>լավաշ</t>
  </si>
  <si>
    <t>մուրաբա</t>
  </si>
  <si>
    <t>ձուկ</t>
  </si>
  <si>
    <t>եգիպտացորենի պահածո</t>
  </si>
  <si>
    <t>շոկոլադապատ զեֆիռ</t>
  </si>
  <si>
    <t>հազարի տերև</t>
  </si>
  <si>
    <t>բրոկոլի</t>
  </si>
  <si>
    <t>շոկոլադապատ սալիկ</t>
  </si>
  <si>
    <t>խմորիչ</t>
  </si>
  <si>
    <t>հալած յուղ</t>
  </si>
  <si>
    <t xml:space="preserve"> </t>
  </si>
  <si>
    <t>կարմիր պղպեղ աղացած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</si>
  <si>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</si>
  <si>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</si>
  <si>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</si>
  <si>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</si>
  <si>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</si>
  <si>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</si>
  <si>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,,Սմայլս,,ՍՊԸ</t>
  </si>
  <si>
    <t>,,ԷՍ ԸՆԴ Է,,ՍՊԸ</t>
  </si>
  <si>
    <t>,,Պլուտոն,,ՍՊԸ</t>
  </si>
  <si>
    <t>,,Ալբինա Գրիգորյան Միխայիլի,,ԱՁ</t>
  </si>
  <si>
    <t>,,Ֆամմա Ֆուդ,,ՍՊը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</si>
</sst>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2"/>
      <color theme="1"/>
      <name val="GHEA Grapalat"/>
      <charset val="204"/>
    </font>
    <font>
      <b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0" fillId="0" borderId="2" xfId="0" applyFill="1" applyBorder="1"/>
    <xf numFmtId="0" fontId="0" fillId="0" borderId="0" xfId="0" applyFill="1" applyBorder="1"/>
    <xf numFmtId="2" fontId="0" fillId="0" borderId="0" xfId="0" applyNumberFormat="1"/>
    <xf numFmtId="2" fontId="12" fillId="0" borderId="0" xfId="0" applyNumberFormat="1" applyFont="1"/>
    <xf numFmtId="0" fontId="0" fillId="0" borderId="0" xfId="0" applyAlignment="1">
      <alignment horizontal="center"/>
    </xf>
    <xf numFmtId="0" fontId="13" fillId="0" borderId="0" xfId="0" applyFont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6"/>
  <sheetViews>
    <sheetView tabSelected="1" topLeftCell="A34" workbookViewId="0">
      <selection activeCell="I34" sqref="I1:AG1048576"/>
    </sheetView>
  </sheetViews>
  <sheetFormatPr defaultRowHeight="16"/>
  <cols>
    <col min="1" max="1" width="5.1796875" style="1" customWidth="1"/>
    <col min="2" max="2" width="11.453125" style="1" customWidth="1"/>
    <col min="3" max="3" width="16.81640625" style="1" customWidth="1"/>
    <col min="4" max="4" width="16.90625" style="1" hidden="1" customWidth="1"/>
    <col min="5" max="8" width="16.90625" hidden="1" customWidth="1"/>
    <col min="9" max="9" width="20.1796875" style="9" customWidth="1"/>
    <col min="10" max="10" width="20.1796875" style="11" customWidth="1"/>
    <col min="11" max="12" width="20.1796875" customWidth="1"/>
    <col min="13" max="13" width="20.1796875" style="13" customWidth="1"/>
    <col min="14" max="15" width="20.1796875" customWidth="1"/>
    <col min="16" max="16" width="20.1796875" style="11" customWidth="1"/>
    <col min="17" max="18" width="20.1796875" customWidth="1"/>
    <col min="19" max="19" width="20.1796875" style="13" customWidth="1"/>
    <col min="20" max="21" width="20.1796875" customWidth="1"/>
    <col min="22" max="22" width="20.1796875" style="21" customWidth="1"/>
    <col min="23" max="33" width="20.1796875" customWidth="1"/>
  </cols>
  <sheetData>
    <row r="1" spans="1:38" ht="15.5">
      <c r="A1" s="2"/>
      <c r="B1" s="10"/>
      <c r="C1" s="10"/>
      <c r="D1" s="10"/>
      <c r="E1" s="10"/>
      <c r="F1" s="10"/>
      <c r="G1" s="10"/>
      <c r="H1" s="10"/>
      <c r="I1" s="10"/>
      <c r="J1" s="15" t="s">
        <v>105</v>
      </c>
      <c r="K1" s="15"/>
      <c r="L1" s="15"/>
      <c r="M1" s="15"/>
      <c r="N1" s="15"/>
      <c r="O1" s="15"/>
      <c r="P1" s="20" t="s">
        <v>106</v>
      </c>
      <c r="Q1" s="20"/>
      <c r="R1" s="20"/>
      <c r="S1" s="20"/>
      <c r="T1" s="20"/>
      <c r="U1" s="20"/>
      <c r="V1" s="20" t="s">
        <v>107</v>
      </c>
      <c r="W1" s="20"/>
      <c r="X1" s="20"/>
      <c r="Y1" s="20"/>
      <c r="Z1" s="20"/>
      <c r="AA1" s="20"/>
      <c r="AB1" s="20" t="s">
        <v>108</v>
      </c>
      <c r="AC1" s="20"/>
      <c r="AD1" s="20"/>
      <c r="AE1" s="20"/>
      <c r="AF1" s="20"/>
      <c r="AG1" s="20" t="s">
        <v>109</v>
      </c>
      <c r="AH1" s="20"/>
      <c r="AI1" s="20"/>
      <c r="AJ1" s="20"/>
      <c r="AK1" s="20"/>
      <c r="AL1" s="20"/>
    </row>
    <row r="2" spans="1:38" ht="46.5" customHeight="1">
      <c r="A2" s="3" t="s">
        <v>42</v>
      </c>
      <c r="B2" s="3" t="s">
        <v>0</v>
      </c>
      <c r="C2" s="3" t="s">
        <v>43</v>
      </c>
      <c r="D2" s="3" t="s">
        <v>56</v>
      </c>
      <c r="E2" s="5" t="s">
        <v>57</v>
      </c>
      <c r="F2" s="5" t="s">
        <v>58</v>
      </c>
      <c r="G2" s="5" t="s">
        <v>59</v>
      </c>
      <c r="H2" s="5" t="s">
        <v>60</v>
      </c>
      <c r="I2" s="5" t="s">
        <v>61</v>
      </c>
      <c r="J2" s="11" t="s">
        <v>99</v>
      </c>
      <c r="K2" s="12" t="s">
        <v>100</v>
      </c>
      <c r="L2" s="12" t="s">
        <v>101</v>
      </c>
      <c r="M2" s="14" t="s">
        <v>102</v>
      </c>
      <c r="N2" s="12" t="s">
        <v>103</v>
      </c>
      <c r="O2" s="12" t="s">
        <v>104</v>
      </c>
      <c r="P2" s="11" t="s">
        <v>99</v>
      </c>
      <c r="Q2" s="12" t="s">
        <v>100</v>
      </c>
      <c r="R2" s="12" t="s">
        <v>101</v>
      </c>
      <c r="S2" s="14" t="s">
        <v>102</v>
      </c>
      <c r="T2" s="12" t="s">
        <v>103</v>
      </c>
      <c r="U2" s="12" t="s">
        <v>104</v>
      </c>
      <c r="V2" s="21" t="s">
        <v>99</v>
      </c>
      <c r="W2" s="12" t="s">
        <v>100</v>
      </c>
      <c r="X2" s="12" t="s">
        <v>101</v>
      </c>
      <c r="Y2" s="14" t="s">
        <v>102</v>
      </c>
      <c r="Z2" s="12" t="s">
        <v>103</v>
      </c>
      <c r="AA2" s="12" t="s">
        <v>104</v>
      </c>
      <c r="AB2" s="21" t="s">
        <v>99</v>
      </c>
      <c r="AC2" s="12" t="s">
        <v>100</v>
      </c>
      <c r="AD2" s="12" t="s">
        <v>101</v>
      </c>
      <c r="AE2" s="14" t="s">
        <v>102</v>
      </c>
      <c r="AF2" s="12" t="s">
        <v>104</v>
      </c>
      <c r="AG2" s="21" t="s">
        <v>99</v>
      </c>
      <c r="AH2" s="12" t="s">
        <v>100</v>
      </c>
      <c r="AI2" s="12" t="s">
        <v>101</v>
      </c>
      <c r="AJ2" s="14" t="s">
        <v>102</v>
      </c>
      <c r="AK2" s="12" t="s">
        <v>103</v>
      </c>
      <c r="AL2" s="12" t="s">
        <v>104</v>
      </c>
    </row>
    <row r="3" spans="1:38">
      <c r="A3" s="6">
        <v>1</v>
      </c>
      <c r="B3" s="6" t="s">
        <v>1</v>
      </c>
      <c r="C3" s="6" t="s">
        <v>2</v>
      </c>
      <c r="D3" s="7"/>
      <c r="E3" s="4">
        <v>10</v>
      </c>
      <c r="F3" s="4">
        <v>10</v>
      </c>
      <c r="G3" s="4">
        <v>10</v>
      </c>
      <c r="H3" s="4">
        <v>10</v>
      </c>
      <c r="I3" s="8">
        <f>H3+G3+F3+E3</f>
        <v>40</v>
      </c>
      <c r="J3" s="11">
        <f>O3/I3</f>
        <v>200</v>
      </c>
      <c r="K3" s="16">
        <v>6000</v>
      </c>
      <c r="L3" s="18">
        <f>O3-N3-K3</f>
        <v>666.66666666666697</v>
      </c>
      <c r="M3" s="19">
        <f>O3-N3</f>
        <v>6666.666666666667</v>
      </c>
      <c r="N3" s="18">
        <f>O3-O3/1.2</f>
        <v>1333.333333333333</v>
      </c>
      <c r="O3">
        <v>8000</v>
      </c>
      <c r="P3" s="11">
        <f>U3/I3</f>
        <v>179.4</v>
      </c>
      <c r="Q3">
        <v>4600</v>
      </c>
      <c r="R3">
        <f>U3-T3-Q3</f>
        <v>1380</v>
      </c>
      <c r="S3" s="13">
        <f>U3-T3</f>
        <v>5980</v>
      </c>
      <c r="T3">
        <f>U3-U3/1.2</f>
        <v>1196</v>
      </c>
      <c r="U3">
        <v>7176</v>
      </c>
    </row>
    <row r="4" spans="1:38">
      <c r="A4" s="6">
        <v>2</v>
      </c>
      <c r="B4" s="6" t="s">
        <v>3</v>
      </c>
      <c r="C4" s="6" t="s">
        <v>2</v>
      </c>
      <c r="D4" s="7"/>
      <c r="E4" s="4">
        <v>20</v>
      </c>
      <c r="F4" s="4">
        <v>20</v>
      </c>
      <c r="G4" s="4">
        <v>20</v>
      </c>
      <c r="H4" s="4">
        <v>20</v>
      </c>
      <c r="I4" s="8">
        <f t="shared" ref="I4:I51" si="0">H4+G4+F4+E4</f>
        <v>80</v>
      </c>
      <c r="J4" s="11">
        <f t="shared" ref="J4:J67" si="1">O4/I4</f>
        <v>350</v>
      </c>
      <c r="K4" s="16">
        <v>21000</v>
      </c>
      <c r="L4" s="18">
        <f t="shared" ref="L4:L67" si="2">O4-N4-K4</f>
        <v>2333.3333333333358</v>
      </c>
      <c r="M4" s="19">
        <f t="shared" ref="M4:M67" si="3">O4-N4</f>
        <v>23333.333333333336</v>
      </c>
      <c r="N4" s="18">
        <f t="shared" ref="N4:N67" si="4">O4-O4/1.2</f>
        <v>4666.6666666666642</v>
      </c>
      <c r="O4">
        <v>28000</v>
      </c>
      <c r="P4" s="11">
        <f t="shared" ref="P4:P67" si="5">U4/I4</f>
        <v>273</v>
      </c>
      <c r="Q4">
        <v>14000</v>
      </c>
      <c r="R4">
        <f t="shared" ref="R4:R67" si="6">U4-T4-Q4</f>
        <v>4200</v>
      </c>
      <c r="S4" s="13">
        <f t="shared" ref="S4:S67" si="7">U4-T4</f>
        <v>18200</v>
      </c>
      <c r="T4">
        <f t="shared" ref="T4:T67" si="8">U4-U4/1.2</f>
        <v>3640</v>
      </c>
      <c r="U4">
        <v>21840</v>
      </c>
    </row>
    <row r="5" spans="1:38" ht="39">
      <c r="A5" s="6">
        <v>3</v>
      </c>
      <c r="B5" s="6" t="s">
        <v>85</v>
      </c>
      <c r="C5" s="6" t="s">
        <v>2</v>
      </c>
      <c r="D5" s="7"/>
      <c r="E5" s="4">
        <v>15</v>
      </c>
      <c r="F5" s="4"/>
      <c r="G5" s="4"/>
      <c r="H5" s="4">
        <v>15</v>
      </c>
      <c r="I5" s="8">
        <f t="shared" si="0"/>
        <v>30</v>
      </c>
      <c r="J5" s="11">
        <f t="shared" si="1"/>
        <v>600</v>
      </c>
      <c r="K5">
        <v>13500</v>
      </c>
      <c r="L5" s="18">
        <f t="shared" si="2"/>
        <v>1500</v>
      </c>
      <c r="M5" s="19">
        <f t="shared" si="3"/>
        <v>15000</v>
      </c>
      <c r="N5" s="18">
        <f t="shared" si="4"/>
        <v>3000</v>
      </c>
      <c r="O5">
        <v>18000</v>
      </c>
      <c r="P5" s="11">
        <f t="shared" si="5"/>
        <v>546</v>
      </c>
      <c r="Q5">
        <v>10500</v>
      </c>
      <c r="R5">
        <f t="shared" si="6"/>
        <v>3150</v>
      </c>
      <c r="S5" s="13">
        <f t="shared" si="7"/>
        <v>13650</v>
      </c>
      <c r="T5">
        <f t="shared" si="8"/>
        <v>2730</v>
      </c>
      <c r="U5">
        <v>16380</v>
      </c>
    </row>
    <row r="6" spans="1:38">
      <c r="A6" s="6">
        <v>4</v>
      </c>
      <c r="B6" s="6" t="s">
        <v>93</v>
      </c>
      <c r="C6" s="6" t="s">
        <v>2</v>
      </c>
      <c r="D6" s="7"/>
      <c r="E6" s="4"/>
      <c r="F6" s="4">
        <v>5</v>
      </c>
      <c r="G6" s="4">
        <v>10</v>
      </c>
      <c r="H6" s="4">
        <v>5</v>
      </c>
      <c r="I6" s="8">
        <f t="shared" si="0"/>
        <v>20</v>
      </c>
      <c r="J6" s="11">
        <f t="shared" si="1"/>
        <v>800</v>
      </c>
      <c r="K6" s="16">
        <v>12000</v>
      </c>
      <c r="L6" s="18">
        <f t="shared" si="2"/>
        <v>1333.3333333333339</v>
      </c>
      <c r="M6" s="19">
        <f t="shared" si="3"/>
        <v>13333.333333333334</v>
      </c>
      <c r="N6" s="18">
        <f t="shared" si="4"/>
        <v>2666.6666666666661</v>
      </c>
      <c r="O6">
        <v>16000</v>
      </c>
      <c r="P6" s="11">
        <f t="shared" si="5"/>
        <v>1497.6</v>
      </c>
      <c r="Q6">
        <v>19200</v>
      </c>
      <c r="R6">
        <f t="shared" si="6"/>
        <v>5760</v>
      </c>
      <c r="S6" s="13">
        <f t="shared" si="7"/>
        <v>24960</v>
      </c>
      <c r="T6">
        <f t="shared" si="8"/>
        <v>4992</v>
      </c>
      <c r="U6">
        <v>29952</v>
      </c>
    </row>
    <row r="7" spans="1:38">
      <c r="A7" s="6">
        <v>5</v>
      </c>
      <c r="B7" s="6" t="s">
        <v>41</v>
      </c>
      <c r="C7" s="6" t="s">
        <v>2</v>
      </c>
      <c r="D7" s="7"/>
      <c r="E7" s="4">
        <v>12</v>
      </c>
      <c r="F7" s="4">
        <v>12</v>
      </c>
      <c r="G7" s="4">
        <v>12</v>
      </c>
      <c r="H7" s="4">
        <v>12</v>
      </c>
      <c r="I7" s="8">
        <f t="shared" si="0"/>
        <v>48</v>
      </c>
      <c r="J7" s="11">
        <f t="shared" si="1"/>
        <v>750</v>
      </c>
      <c r="K7" s="16">
        <v>27000</v>
      </c>
      <c r="L7" s="18">
        <f t="shared" si="2"/>
        <v>3000</v>
      </c>
      <c r="M7" s="19">
        <f t="shared" si="3"/>
        <v>30000</v>
      </c>
      <c r="N7" s="18">
        <f t="shared" si="4"/>
        <v>6000</v>
      </c>
      <c r="O7">
        <v>36000</v>
      </c>
      <c r="P7" s="11">
        <f t="shared" si="5"/>
        <v>702</v>
      </c>
      <c r="Q7">
        <v>21600</v>
      </c>
      <c r="R7">
        <f t="shared" si="6"/>
        <v>6480</v>
      </c>
      <c r="S7" s="13">
        <f t="shared" si="7"/>
        <v>28080</v>
      </c>
      <c r="T7">
        <f t="shared" si="8"/>
        <v>5616</v>
      </c>
      <c r="U7">
        <v>33696</v>
      </c>
    </row>
    <row r="8" spans="1:38">
      <c r="A8" s="6">
        <v>6</v>
      </c>
      <c r="B8" s="6" t="s">
        <v>55</v>
      </c>
      <c r="C8" s="6" t="s">
        <v>10</v>
      </c>
      <c r="D8" s="7"/>
      <c r="E8" s="4">
        <v>150</v>
      </c>
      <c r="F8" s="4">
        <v>150</v>
      </c>
      <c r="G8" s="4">
        <v>150</v>
      </c>
      <c r="H8" s="4">
        <v>150</v>
      </c>
      <c r="I8" s="8">
        <f t="shared" si="0"/>
        <v>600</v>
      </c>
      <c r="J8" s="11">
        <f t="shared" si="1"/>
        <v>0</v>
      </c>
      <c r="L8" s="18">
        <f t="shared" si="2"/>
        <v>0</v>
      </c>
      <c r="M8" s="19">
        <f t="shared" si="3"/>
        <v>0</v>
      </c>
      <c r="N8" s="18">
        <f t="shared" si="4"/>
        <v>0</v>
      </c>
      <c r="P8" s="11">
        <f t="shared" si="5"/>
        <v>0</v>
      </c>
      <c r="R8">
        <f t="shared" si="6"/>
        <v>0</v>
      </c>
      <c r="S8" s="13">
        <f t="shared" si="7"/>
        <v>0</v>
      </c>
      <c r="T8">
        <f t="shared" si="8"/>
        <v>0</v>
      </c>
      <c r="AB8" s="11">
        <f>AF8/I8</f>
        <v>90</v>
      </c>
      <c r="AC8">
        <v>36000</v>
      </c>
      <c r="AD8">
        <v>18000</v>
      </c>
      <c r="AE8" s="13">
        <v>54000</v>
      </c>
      <c r="AF8">
        <v>54000</v>
      </c>
    </row>
    <row r="9" spans="1:38" ht="26">
      <c r="A9" s="6">
        <v>7</v>
      </c>
      <c r="B9" s="6" t="s">
        <v>5</v>
      </c>
      <c r="C9" s="6" t="s">
        <v>4</v>
      </c>
      <c r="D9" s="7"/>
      <c r="E9" s="4">
        <v>25</v>
      </c>
      <c r="F9" s="4">
        <v>25</v>
      </c>
      <c r="G9" s="4">
        <v>25</v>
      </c>
      <c r="H9" s="4">
        <v>25</v>
      </c>
      <c r="I9" s="8">
        <f t="shared" si="0"/>
        <v>100</v>
      </c>
      <c r="J9" s="11">
        <f t="shared" si="1"/>
        <v>700</v>
      </c>
      <c r="K9" s="16">
        <v>52500</v>
      </c>
      <c r="L9" s="18">
        <f t="shared" si="2"/>
        <v>5833.3333333333358</v>
      </c>
      <c r="M9" s="19">
        <f t="shared" si="3"/>
        <v>58333.333333333336</v>
      </c>
      <c r="N9" s="18">
        <f t="shared" si="4"/>
        <v>11666.666666666664</v>
      </c>
      <c r="O9">
        <v>70000</v>
      </c>
      <c r="P9" s="11">
        <f t="shared" si="5"/>
        <v>741</v>
      </c>
      <c r="Q9">
        <v>47500</v>
      </c>
      <c r="R9">
        <f t="shared" si="6"/>
        <v>14250</v>
      </c>
      <c r="S9" s="13">
        <f t="shared" si="7"/>
        <v>61750</v>
      </c>
      <c r="T9">
        <f t="shared" si="8"/>
        <v>12350</v>
      </c>
      <c r="U9">
        <v>74100</v>
      </c>
    </row>
    <row r="10" spans="1:38">
      <c r="A10" s="6">
        <v>8</v>
      </c>
      <c r="B10" s="6" t="s">
        <v>6</v>
      </c>
      <c r="C10" s="6" t="s">
        <v>2</v>
      </c>
      <c r="D10" s="7"/>
      <c r="E10" s="4">
        <v>45</v>
      </c>
      <c r="F10" s="4">
        <v>45</v>
      </c>
      <c r="G10" s="4">
        <v>45</v>
      </c>
      <c r="H10" s="4">
        <v>45</v>
      </c>
      <c r="I10" s="8">
        <f t="shared" si="0"/>
        <v>180</v>
      </c>
      <c r="J10" s="11">
        <f t="shared" si="1"/>
        <v>450</v>
      </c>
      <c r="K10" s="16">
        <v>60750</v>
      </c>
      <c r="L10" s="18">
        <f t="shared" si="2"/>
        <v>6750</v>
      </c>
      <c r="M10" s="19">
        <f t="shared" si="3"/>
        <v>67500</v>
      </c>
      <c r="N10" s="18">
        <f t="shared" si="4"/>
        <v>13500</v>
      </c>
      <c r="O10">
        <v>81000</v>
      </c>
      <c r="P10" s="11">
        <f t="shared" si="5"/>
        <v>468</v>
      </c>
      <c r="Q10">
        <v>54000</v>
      </c>
      <c r="R10">
        <f t="shared" si="6"/>
        <v>16200</v>
      </c>
      <c r="S10" s="13">
        <f t="shared" si="7"/>
        <v>70200</v>
      </c>
      <c r="T10">
        <f t="shared" si="8"/>
        <v>14040</v>
      </c>
      <c r="U10">
        <v>84240</v>
      </c>
    </row>
    <row r="11" spans="1:38" ht="65">
      <c r="A11" s="6">
        <v>9</v>
      </c>
      <c r="B11" s="6" t="s">
        <v>7</v>
      </c>
      <c r="C11" s="6" t="s">
        <v>2</v>
      </c>
      <c r="D11" s="7"/>
      <c r="E11" s="4"/>
      <c r="F11" s="4">
        <v>10</v>
      </c>
      <c r="G11" s="4">
        <v>20</v>
      </c>
      <c r="H11" s="4">
        <v>50</v>
      </c>
      <c r="I11" s="8">
        <f t="shared" si="0"/>
        <v>80</v>
      </c>
      <c r="J11" s="11">
        <f t="shared" si="1"/>
        <v>300</v>
      </c>
      <c r="K11" s="16">
        <v>18000</v>
      </c>
      <c r="L11" s="18">
        <f t="shared" si="2"/>
        <v>2000</v>
      </c>
      <c r="M11" s="19">
        <f t="shared" si="3"/>
        <v>20000</v>
      </c>
      <c r="N11" s="18">
        <f t="shared" si="4"/>
        <v>4000</v>
      </c>
      <c r="O11">
        <v>24000</v>
      </c>
      <c r="P11" s="11">
        <f t="shared" si="5"/>
        <v>249.6</v>
      </c>
      <c r="Q11">
        <v>12800</v>
      </c>
      <c r="R11">
        <f t="shared" si="6"/>
        <v>3840</v>
      </c>
      <c r="S11" s="13">
        <f t="shared" si="7"/>
        <v>16640</v>
      </c>
      <c r="T11">
        <f t="shared" si="8"/>
        <v>3328</v>
      </c>
      <c r="U11">
        <v>19968</v>
      </c>
    </row>
    <row r="12" spans="1:38" ht="65">
      <c r="A12" s="6">
        <v>10</v>
      </c>
      <c r="B12" s="6" t="s">
        <v>8</v>
      </c>
      <c r="C12" s="6" t="s">
        <v>2</v>
      </c>
      <c r="D12" s="7"/>
      <c r="E12" s="4">
        <v>20</v>
      </c>
      <c r="F12" s="4"/>
      <c r="G12" s="4"/>
      <c r="H12" s="4"/>
      <c r="I12" s="8">
        <f t="shared" si="0"/>
        <v>20</v>
      </c>
      <c r="J12" s="11">
        <f t="shared" si="1"/>
        <v>350</v>
      </c>
      <c r="K12" s="17">
        <v>5250</v>
      </c>
      <c r="L12" s="18">
        <f t="shared" si="2"/>
        <v>583.33333333333394</v>
      </c>
      <c r="M12" s="19">
        <f t="shared" si="3"/>
        <v>5833.3333333333339</v>
      </c>
      <c r="N12" s="18">
        <f t="shared" si="4"/>
        <v>1166.6666666666661</v>
      </c>
      <c r="O12">
        <v>7000</v>
      </c>
      <c r="P12" s="11">
        <f t="shared" si="5"/>
        <v>343.2</v>
      </c>
      <c r="Q12">
        <v>4400</v>
      </c>
      <c r="R12">
        <f t="shared" si="6"/>
        <v>1320</v>
      </c>
      <c r="S12" s="13">
        <f t="shared" si="7"/>
        <v>5720</v>
      </c>
      <c r="T12">
        <f t="shared" si="8"/>
        <v>1144</v>
      </c>
      <c r="U12">
        <v>6864</v>
      </c>
    </row>
    <row r="13" spans="1:38">
      <c r="A13" s="6">
        <v>11</v>
      </c>
      <c r="B13" s="6" t="s">
        <v>9</v>
      </c>
      <c r="C13" s="6" t="s">
        <v>2</v>
      </c>
      <c r="D13" s="7"/>
      <c r="E13" s="4">
        <v>10</v>
      </c>
      <c r="F13" s="4">
        <v>10</v>
      </c>
      <c r="G13" s="4">
        <v>10</v>
      </c>
      <c r="H13" s="4">
        <v>10</v>
      </c>
      <c r="I13" s="8">
        <f t="shared" si="0"/>
        <v>40</v>
      </c>
      <c r="J13" s="11">
        <f t="shared" si="1"/>
        <v>400</v>
      </c>
      <c r="K13" s="16">
        <v>12000</v>
      </c>
      <c r="L13" s="18">
        <f t="shared" si="2"/>
        <v>1333.3333333333339</v>
      </c>
      <c r="M13" s="19">
        <f t="shared" si="3"/>
        <v>13333.333333333334</v>
      </c>
      <c r="N13" s="18">
        <f t="shared" si="4"/>
        <v>2666.6666666666661</v>
      </c>
      <c r="O13">
        <v>16000</v>
      </c>
      <c r="P13" s="11">
        <f t="shared" si="5"/>
        <v>0</v>
      </c>
      <c r="R13">
        <f t="shared" si="6"/>
        <v>0</v>
      </c>
      <c r="S13" s="13">
        <f t="shared" si="7"/>
        <v>0</v>
      </c>
      <c r="T13">
        <f t="shared" si="8"/>
        <v>0</v>
      </c>
    </row>
    <row r="14" spans="1:38" ht="39">
      <c r="A14" s="6">
        <v>12</v>
      </c>
      <c r="B14" s="6" t="s">
        <v>62</v>
      </c>
      <c r="C14" s="6" t="s">
        <v>2</v>
      </c>
      <c r="D14" s="7"/>
      <c r="E14" s="4">
        <v>20</v>
      </c>
      <c r="F14" s="4" t="s">
        <v>97</v>
      </c>
      <c r="G14" s="4"/>
      <c r="H14" s="4">
        <v>50</v>
      </c>
      <c r="I14" s="8">
        <v>70</v>
      </c>
      <c r="J14" s="11">
        <f t="shared" si="1"/>
        <v>350</v>
      </c>
      <c r="K14" s="17">
        <v>18375</v>
      </c>
      <c r="L14" s="18">
        <f t="shared" si="2"/>
        <v>2041.6666666666679</v>
      </c>
      <c r="M14" s="19">
        <f t="shared" si="3"/>
        <v>20416.666666666668</v>
      </c>
      <c r="N14" s="18">
        <f t="shared" si="4"/>
        <v>4083.3333333333321</v>
      </c>
      <c r="O14">
        <v>24500</v>
      </c>
      <c r="P14" s="11">
        <f t="shared" si="5"/>
        <v>249.6</v>
      </c>
      <c r="Q14">
        <v>11200</v>
      </c>
      <c r="R14">
        <f t="shared" si="6"/>
        <v>3360</v>
      </c>
      <c r="S14" s="13">
        <f t="shared" si="7"/>
        <v>14560</v>
      </c>
      <c r="T14">
        <f t="shared" si="8"/>
        <v>2912</v>
      </c>
      <c r="U14">
        <v>17472</v>
      </c>
    </row>
    <row r="15" spans="1:38" ht="39">
      <c r="A15" s="6">
        <v>13</v>
      </c>
      <c r="B15" s="6" t="s">
        <v>63</v>
      </c>
      <c r="C15" s="6" t="s">
        <v>2</v>
      </c>
      <c r="D15" s="7"/>
      <c r="E15" s="4"/>
      <c r="F15" s="4">
        <v>20</v>
      </c>
      <c r="G15" s="4">
        <v>20</v>
      </c>
      <c r="H15" s="4"/>
      <c r="I15" s="8">
        <f t="shared" si="0"/>
        <v>40</v>
      </c>
      <c r="J15" s="11">
        <f t="shared" si="1"/>
        <v>300</v>
      </c>
      <c r="K15" s="17">
        <v>9000</v>
      </c>
      <c r="L15" s="18">
        <f t="shared" si="2"/>
        <v>1000</v>
      </c>
      <c r="M15" s="19">
        <f t="shared" si="3"/>
        <v>10000</v>
      </c>
      <c r="N15" s="18">
        <f t="shared" si="4"/>
        <v>2000</v>
      </c>
      <c r="O15">
        <v>12000</v>
      </c>
      <c r="P15" s="11">
        <f t="shared" si="5"/>
        <v>444.6</v>
      </c>
      <c r="Q15">
        <v>11400</v>
      </c>
      <c r="R15">
        <f t="shared" si="6"/>
        <v>3420</v>
      </c>
      <c r="S15" s="13">
        <f t="shared" si="7"/>
        <v>14820</v>
      </c>
      <c r="T15">
        <f t="shared" si="8"/>
        <v>2964</v>
      </c>
      <c r="U15">
        <v>17784</v>
      </c>
    </row>
    <row r="16" spans="1:38">
      <c r="A16" s="6">
        <v>14</v>
      </c>
      <c r="B16" s="6" t="s">
        <v>11</v>
      </c>
      <c r="C16" s="6" t="s">
        <v>2</v>
      </c>
      <c r="D16" s="7"/>
      <c r="E16" s="4"/>
      <c r="F16" s="4"/>
      <c r="G16" s="4">
        <v>20</v>
      </c>
      <c r="H16" s="4"/>
      <c r="I16" s="8">
        <f t="shared" si="0"/>
        <v>20</v>
      </c>
      <c r="J16" s="11">
        <f t="shared" si="1"/>
        <v>300</v>
      </c>
      <c r="K16" s="17">
        <v>4500</v>
      </c>
      <c r="L16" s="18">
        <f t="shared" si="2"/>
        <v>500</v>
      </c>
      <c r="M16" s="19">
        <f t="shared" si="3"/>
        <v>5000</v>
      </c>
      <c r="N16" s="18">
        <f t="shared" si="4"/>
        <v>1000</v>
      </c>
      <c r="O16">
        <v>6000</v>
      </c>
      <c r="P16" s="11">
        <f t="shared" si="5"/>
        <v>218.4</v>
      </c>
      <c r="Q16">
        <v>2800</v>
      </c>
      <c r="R16">
        <f t="shared" si="6"/>
        <v>840</v>
      </c>
      <c r="S16" s="13">
        <f t="shared" si="7"/>
        <v>3640</v>
      </c>
      <c r="T16">
        <f t="shared" si="8"/>
        <v>728</v>
      </c>
      <c r="U16">
        <v>4368</v>
      </c>
    </row>
    <row r="17" spans="1:21">
      <c r="A17" s="6">
        <v>15</v>
      </c>
      <c r="B17" s="6" t="s">
        <v>12</v>
      </c>
      <c r="C17" s="6" t="s">
        <v>2</v>
      </c>
      <c r="D17" s="7"/>
      <c r="E17" s="4"/>
      <c r="F17" s="4"/>
      <c r="G17" s="4">
        <v>30</v>
      </c>
      <c r="H17" s="4">
        <v>20</v>
      </c>
      <c r="I17" s="8">
        <f t="shared" si="0"/>
        <v>50</v>
      </c>
      <c r="J17" s="11">
        <f t="shared" si="1"/>
        <v>500</v>
      </c>
      <c r="K17" s="17">
        <v>18750</v>
      </c>
      <c r="L17" s="18">
        <f t="shared" si="2"/>
        <v>2083.3333333333358</v>
      </c>
      <c r="M17" s="19">
        <f t="shared" si="3"/>
        <v>20833.333333333336</v>
      </c>
      <c r="N17" s="18">
        <f t="shared" si="4"/>
        <v>4166.6666666666642</v>
      </c>
      <c r="O17">
        <v>25000</v>
      </c>
      <c r="P17" s="11">
        <f t="shared" si="5"/>
        <v>397.8</v>
      </c>
      <c r="Q17">
        <v>12750</v>
      </c>
      <c r="R17">
        <f t="shared" si="6"/>
        <v>3825</v>
      </c>
      <c r="S17" s="13">
        <f t="shared" si="7"/>
        <v>16575</v>
      </c>
      <c r="T17">
        <f t="shared" si="8"/>
        <v>3315</v>
      </c>
      <c r="U17">
        <v>19890</v>
      </c>
    </row>
    <row r="18" spans="1:21" ht="39">
      <c r="A18" s="6">
        <v>16</v>
      </c>
      <c r="B18" s="6" t="s">
        <v>90</v>
      </c>
      <c r="C18" s="6" t="s">
        <v>64</v>
      </c>
      <c r="D18" s="7"/>
      <c r="E18" s="4">
        <v>5</v>
      </c>
      <c r="F18" s="4">
        <v>5</v>
      </c>
      <c r="G18" s="4">
        <v>5</v>
      </c>
      <c r="H18" s="4">
        <v>5</v>
      </c>
      <c r="I18" s="8">
        <f t="shared" si="0"/>
        <v>20</v>
      </c>
      <c r="J18" s="11">
        <f t="shared" si="1"/>
        <v>1050</v>
      </c>
      <c r="K18" s="16">
        <v>15750</v>
      </c>
      <c r="L18" s="18">
        <f t="shared" si="2"/>
        <v>1750</v>
      </c>
      <c r="M18" s="19">
        <f t="shared" si="3"/>
        <v>17500</v>
      </c>
      <c r="N18" s="18">
        <f t="shared" si="4"/>
        <v>3500</v>
      </c>
      <c r="O18">
        <v>21000</v>
      </c>
      <c r="P18" s="11">
        <f t="shared" si="5"/>
        <v>0</v>
      </c>
      <c r="R18">
        <f t="shared" si="6"/>
        <v>0</v>
      </c>
      <c r="S18" s="13">
        <f t="shared" si="7"/>
        <v>0</v>
      </c>
      <c r="T18">
        <f t="shared" si="8"/>
        <v>0</v>
      </c>
    </row>
    <row r="19" spans="1:21">
      <c r="A19" s="6">
        <v>17</v>
      </c>
      <c r="B19" s="6" t="s">
        <v>14</v>
      </c>
      <c r="C19" s="6" t="s">
        <v>64</v>
      </c>
      <c r="D19" s="7"/>
      <c r="E19" s="4">
        <v>5</v>
      </c>
      <c r="F19" s="4">
        <v>5</v>
      </c>
      <c r="G19" s="4">
        <v>5</v>
      </c>
      <c r="H19" s="4">
        <v>5</v>
      </c>
      <c r="I19" s="8">
        <f t="shared" si="0"/>
        <v>20</v>
      </c>
      <c r="J19" s="11">
        <f t="shared" si="1"/>
        <v>400</v>
      </c>
      <c r="K19" s="16">
        <v>6000.3</v>
      </c>
      <c r="L19" s="18">
        <f t="shared" si="2"/>
        <v>666.36666666666679</v>
      </c>
      <c r="M19" s="19">
        <f t="shared" si="3"/>
        <v>6666.666666666667</v>
      </c>
      <c r="N19" s="18">
        <f t="shared" si="4"/>
        <v>1333.333333333333</v>
      </c>
      <c r="O19">
        <v>8000</v>
      </c>
      <c r="P19" s="11">
        <f t="shared" si="5"/>
        <v>0</v>
      </c>
      <c r="R19">
        <f t="shared" si="6"/>
        <v>0</v>
      </c>
      <c r="S19" s="13">
        <f t="shared" si="7"/>
        <v>0</v>
      </c>
      <c r="T19">
        <f t="shared" si="8"/>
        <v>0</v>
      </c>
    </row>
    <row r="20" spans="1:21">
      <c r="A20" s="6">
        <v>18</v>
      </c>
      <c r="B20" s="6" t="s">
        <v>16</v>
      </c>
      <c r="C20" s="6" t="s">
        <v>2</v>
      </c>
      <c r="D20" s="7"/>
      <c r="E20" s="4"/>
      <c r="F20" s="4"/>
      <c r="G20" s="4">
        <v>15</v>
      </c>
      <c r="H20" s="4">
        <v>15</v>
      </c>
      <c r="I20" s="8">
        <f t="shared" si="0"/>
        <v>30</v>
      </c>
      <c r="J20" s="11">
        <f t="shared" si="1"/>
        <v>1300</v>
      </c>
      <c r="K20" s="17">
        <v>29250</v>
      </c>
      <c r="L20" s="18">
        <f t="shared" si="2"/>
        <v>3250</v>
      </c>
      <c r="M20" s="19">
        <f t="shared" si="3"/>
        <v>32500</v>
      </c>
      <c r="N20" s="18">
        <f t="shared" si="4"/>
        <v>6500</v>
      </c>
      <c r="O20">
        <v>39000</v>
      </c>
      <c r="P20" s="11">
        <f t="shared" si="5"/>
        <v>998.4</v>
      </c>
      <c r="Q20">
        <v>19200</v>
      </c>
      <c r="R20">
        <f t="shared" si="6"/>
        <v>5760</v>
      </c>
      <c r="S20" s="13">
        <f t="shared" si="7"/>
        <v>24960</v>
      </c>
      <c r="T20">
        <f t="shared" si="8"/>
        <v>4992</v>
      </c>
      <c r="U20">
        <v>29952</v>
      </c>
    </row>
    <row r="21" spans="1:21" ht="39">
      <c r="A21" s="6">
        <v>19</v>
      </c>
      <c r="B21" s="6" t="s">
        <v>50</v>
      </c>
      <c r="C21" s="6" t="s">
        <v>2</v>
      </c>
      <c r="D21" s="7"/>
      <c r="E21" s="4"/>
      <c r="F21" s="4">
        <v>15</v>
      </c>
      <c r="G21" s="4"/>
      <c r="H21" s="4"/>
      <c r="I21" s="8">
        <f t="shared" si="0"/>
        <v>15</v>
      </c>
      <c r="J21" s="11">
        <f t="shared" si="1"/>
        <v>500</v>
      </c>
      <c r="K21" s="17">
        <v>5625</v>
      </c>
      <c r="L21" s="18">
        <f t="shared" si="2"/>
        <v>625</v>
      </c>
      <c r="M21" s="19">
        <f t="shared" si="3"/>
        <v>6250</v>
      </c>
      <c r="N21" s="18">
        <f t="shared" si="4"/>
        <v>1250</v>
      </c>
      <c r="O21">
        <v>7500</v>
      </c>
      <c r="P21" s="11">
        <f t="shared" si="5"/>
        <v>592.79999999999995</v>
      </c>
      <c r="Q21">
        <v>5700</v>
      </c>
      <c r="R21">
        <f t="shared" si="6"/>
        <v>1710</v>
      </c>
      <c r="S21" s="13">
        <f t="shared" si="7"/>
        <v>7410</v>
      </c>
      <c r="T21">
        <f t="shared" si="8"/>
        <v>1482</v>
      </c>
      <c r="U21">
        <v>8892</v>
      </c>
    </row>
    <row r="22" spans="1:21" ht="39">
      <c r="A22" s="6">
        <v>20</v>
      </c>
      <c r="B22" s="6" t="s">
        <v>51</v>
      </c>
      <c r="C22" s="6" t="s">
        <v>2</v>
      </c>
      <c r="D22" s="7"/>
      <c r="E22" s="4"/>
      <c r="F22" s="4"/>
      <c r="G22" s="4">
        <v>40</v>
      </c>
      <c r="H22" s="4"/>
      <c r="I22" s="8">
        <f t="shared" si="0"/>
        <v>40</v>
      </c>
      <c r="J22" s="11">
        <f t="shared" si="1"/>
        <v>400</v>
      </c>
      <c r="K22" s="17">
        <v>12000</v>
      </c>
      <c r="L22" s="18">
        <f t="shared" si="2"/>
        <v>1333.3333333333339</v>
      </c>
      <c r="M22" s="19">
        <f t="shared" si="3"/>
        <v>13333.333333333334</v>
      </c>
      <c r="N22" s="18">
        <f t="shared" si="4"/>
        <v>2666.6666666666661</v>
      </c>
      <c r="O22">
        <v>16000</v>
      </c>
      <c r="P22" s="11">
        <f t="shared" si="5"/>
        <v>397.8</v>
      </c>
      <c r="Q22">
        <v>10200</v>
      </c>
      <c r="R22">
        <f t="shared" si="6"/>
        <v>3060</v>
      </c>
      <c r="S22" s="13">
        <f t="shared" si="7"/>
        <v>13260</v>
      </c>
      <c r="T22">
        <f t="shared" si="8"/>
        <v>2652</v>
      </c>
      <c r="U22">
        <v>15912</v>
      </c>
    </row>
    <row r="23" spans="1:21">
      <c r="A23" s="6">
        <v>21</v>
      </c>
      <c r="B23" s="6" t="s">
        <v>86</v>
      </c>
      <c r="C23" s="6" t="s">
        <v>2</v>
      </c>
      <c r="D23" s="7"/>
      <c r="E23" s="4"/>
      <c r="F23" s="4"/>
      <c r="G23" s="4">
        <v>20</v>
      </c>
      <c r="H23" s="4"/>
      <c r="I23" s="8">
        <f t="shared" si="0"/>
        <v>20</v>
      </c>
      <c r="J23" s="11">
        <f t="shared" si="1"/>
        <v>500</v>
      </c>
      <c r="K23" s="17">
        <v>7500</v>
      </c>
      <c r="L23" s="18">
        <f t="shared" si="2"/>
        <v>833.33333333333394</v>
      </c>
      <c r="M23" s="19">
        <f t="shared" si="3"/>
        <v>8333.3333333333339</v>
      </c>
      <c r="N23" s="18">
        <f t="shared" si="4"/>
        <v>1666.6666666666661</v>
      </c>
      <c r="O23">
        <v>10000</v>
      </c>
      <c r="P23" s="11">
        <f t="shared" si="5"/>
        <v>592.79999999999995</v>
      </c>
      <c r="Q23">
        <v>7600</v>
      </c>
      <c r="R23">
        <f t="shared" si="6"/>
        <v>2280</v>
      </c>
      <c r="S23" s="13">
        <f t="shared" si="7"/>
        <v>9880</v>
      </c>
      <c r="T23">
        <f t="shared" si="8"/>
        <v>1976</v>
      </c>
      <c r="U23">
        <v>11856</v>
      </c>
    </row>
    <row r="24" spans="1:21">
      <c r="A24" s="6">
        <v>22</v>
      </c>
      <c r="B24" s="6" t="s">
        <v>95</v>
      </c>
      <c r="C24" s="6" t="s">
        <v>64</v>
      </c>
      <c r="D24" s="7"/>
      <c r="E24" s="4">
        <v>5</v>
      </c>
      <c r="F24" s="4">
        <v>5</v>
      </c>
      <c r="G24" s="4">
        <v>5</v>
      </c>
      <c r="H24" s="4">
        <v>5</v>
      </c>
      <c r="I24" s="8">
        <f t="shared" si="0"/>
        <v>20</v>
      </c>
      <c r="J24" s="11">
        <f t="shared" si="1"/>
        <v>250</v>
      </c>
      <c r="K24" s="16">
        <v>3750</v>
      </c>
      <c r="L24" s="18">
        <f t="shared" si="2"/>
        <v>416.66666666666697</v>
      </c>
      <c r="M24" s="19">
        <f t="shared" si="3"/>
        <v>4166.666666666667</v>
      </c>
      <c r="N24" s="18">
        <f t="shared" si="4"/>
        <v>833.33333333333303</v>
      </c>
      <c r="O24">
        <v>5000</v>
      </c>
      <c r="P24" s="11">
        <f t="shared" si="5"/>
        <v>195</v>
      </c>
      <c r="Q24">
        <v>2500</v>
      </c>
      <c r="R24">
        <f t="shared" si="6"/>
        <v>750</v>
      </c>
      <c r="S24" s="13">
        <f t="shared" si="7"/>
        <v>3250</v>
      </c>
      <c r="T24">
        <f t="shared" si="8"/>
        <v>650</v>
      </c>
      <c r="U24">
        <v>3900</v>
      </c>
    </row>
    <row r="25" spans="1:21">
      <c r="A25" s="6">
        <v>23</v>
      </c>
      <c r="B25" s="6" t="s">
        <v>46</v>
      </c>
      <c r="C25" s="6" t="s">
        <v>2</v>
      </c>
      <c r="D25" s="7"/>
      <c r="E25" s="4">
        <v>30</v>
      </c>
      <c r="F25" s="4">
        <v>30</v>
      </c>
      <c r="G25" s="4"/>
      <c r="H25" s="4">
        <v>30</v>
      </c>
      <c r="I25" s="8">
        <f t="shared" si="0"/>
        <v>90</v>
      </c>
      <c r="J25" s="11">
        <f t="shared" si="1"/>
        <v>350</v>
      </c>
      <c r="K25" s="17">
        <v>23625</v>
      </c>
      <c r="L25" s="18">
        <f t="shared" si="2"/>
        <v>2625</v>
      </c>
      <c r="M25" s="19">
        <f t="shared" si="3"/>
        <v>26250</v>
      </c>
      <c r="N25" s="18">
        <f t="shared" si="4"/>
        <v>5250</v>
      </c>
      <c r="O25">
        <v>31500</v>
      </c>
      <c r="P25" s="11">
        <f t="shared" si="5"/>
        <v>296.39999999999998</v>
      </c>
      <c r="Q25">
        <v>17100</v>
      </c>
      <c r="R25">
        <f t="shared" si="6"/>
        <v>5130</v>
      </c>
      <c r="S25" s="13">
        <f t="shared" si="7"/>
        <v>22230</v>
      </c>
      <c r="T25">
        <f t="shared" si="8"/>
        <v>4446</v>
      </c>
      <c r="U25">
        <v>26676</v>
      </c>
    </row>
    <row r="26" spans="1:21" ht="39">
      <c r="A26" s="6">
        <v>24</v>
      </c>
      <c r="B26" s="6" t="s">
        <v>47</v>
      </c>
      <c r="C26" s="6" t="s">
        <v>2</v>
      </c>
      <c r="D26" s="7"/>
      <c r="E26" s="4"/>
      <c r="F26" s="4"/>
      <c r="G26" s="4">
        <v>50</v>
      </c>
      <c r="H26" s="4"/>
      <c r="I26" s="8">
        <f t="shared" si="0"/>
        <v>50</v>
      </c>
      <c r="J26" s="11">
        <f t="shared" si="1"/>
        <v>350</v>
      </c>
      <c r="K26" s="17">
        <v>13125</v>
      </c>
      <c r="L26" s="18">
        <f t="shared" si="2"/>
        <v>1458.3333333333339</v>
      </c>
      <c r="M26" s="19">
        <f t="shared" si="3"/>
        <v>14583.333333333334</v>
      </c>
      <c r="N26" s="18">
        <f t="shared" si="4"/>
        <v>2916.6666666666661</v>
      </c>
      <c r="O26">
        <v>17500</v>
      </c>
      <c r="P26" s="11">
        <f t="shared" si="5"/>
        <v>296.39999999999998</v>
      </c>
      <c r="Q26">
        <v>9500</v>
      </c>
      <c r="R26">
        <f t="shared" si="6"/>
        <v>2850</v>
      </c>
      <c r="S26" s="13">
        <f t="shared" si="7"/>
        <v>12350</v>
      </c>
      <c r="T26">
        <f t="shared" si="8"/>
        <v>2470</v>
      </c>
      <c r="U26">
        <v>14820</v>
      </c>
    </row>
    <row r="27" spans="1:21">
      <c r="A27" s="6">
        <v>25</v>
      </c>
      <c r="B27" s="6" t="s">
        <v>17</v>
      </c>
      <c r="C27" s="6" t="s">
        <v>2</v>
      </c>
      <c r="D27" s="7"/>
      <c r="E27" s="4"/>
      <c r="F27" s="4">
        <v>15</v>
      </c>
      <c r="G27" s="4">
        <v>30</v>
      </c>
      <c r="H27" s="4"/>
      <c r="I27" s="8">
        <f t="shared" si="0"/>
        <v>45</v>
      </c>
      <c r="J27" s="11">
        <f t="shared" si="1"/>
        <v>700</v>
      </c>
      <c r="K27" s="17">
        <v>23625</v>
      </c>
      <c r="L27" s="18">
        <f t="shared" si="2"/>
        <v>2625</v>
      </c>
      <c r="M27" s="19">
        <f t="shared" si="3"/>
        <v>26250</v>
      </c>
      <c r="N27" s="18">
        <f t="shared" si="4"/>
        <v>5250</v>
      </c>
      <c r="O27">
        <v>31500</v>
      </c>
      <c r="P27" s="11">
        <f t="shared" si="5"/>
        <v>397.8</v>
      </c>
      <c r="Q27">
        <v>11475</v>
      </c>
      <c r="R27">
        <f t="shared" si="6"/>
        <v>3442.5</v>
      </c>
      <c r="S27" s="13">
        <f t="shared" si="7"/>
        <v>14917.5</v>
      </c>
      <c r="T27">
        <f t="shared" si="8"/>
        <v>2983.5</v>
      </c>
      <c r="U27">
        <v>17901</v>
      </c>
    </row>
    <row r="28" spans="1:21">
      <c r="A28" s="6">
        <v>26</v>
      </c>
      <c r="B28" s="6" t="s">
        <v>18</v>
      </c>
      <c r="C28" s="6" t="s">
        <v>64</v>
      </c>
      <c r="D28" s="7"/>
      <c r="E28" s="4">
        <v>5</v>
      </c>
      <c r="F28" s="4">
        <v>5</v>
      </c>
      <c r="G28" s="4">
        <v>5</v>
      </c>
      <c r="H28" s="4">
        <v>5</v>
      </c>
      <c r="I28" s="8">
        <f t="shared" si="0"/>
        <v>20</v>
      </c>
      <c r="J28" s="11">
        <f t="shared" si="1"/>
        <v>200</v>
      </c>
      <c r="K28" s="16">
        <v>3000</v>
      </c>
      <c r="L28" s="18">
        <f t="shared" si="2"/>
        <v>333.33333333333348</v>
      </c>
      <c r="M28" s="19">
        <f t="shared" si="3"/>
        <v>3333.3333333333335</v>
      </c>
      <c r="N28" s="18">
        <f t="shared" si="4"/>
        <v>666.66666666666652</v>
      </c>
      <c r="O28">
        <v>4000</v>
      </c>
      <c r="P28" s="11">
        <f t="shared" si="5"/>
        <v>546</v>
      </c>
      <c r="Q28">
        <v>7000</v>
      </c>
      <c r="R28">
        <f t="shared" si="6"/>
        <v>2100</v>
      </c>
      <c r="S28" s="13">
        <f t="shared" si="7"/>
        <v>9100</v>
      </c>
      <c r="T28">
        <f t="shared" si="8"/>
        <v>1820</v>
      </c>
      <c r="U28">
        <v>10920</v>
      </c>
    </row>
    <row r="29" spans="1:21" ht="39">
      <c r="A29" s="6">
        <v>27</v>
      </c>
      <c r="B29" s="6" t="s">
        <v>66</v>
      </c>
      <c r="C29" s="6" t="s">
        <v>65</v>
      </c>
      <c r="D29" s="7"/>
      <c r="E29" s="4">
        <v>15</v>
      </c>
      <c r="F29" s="4"/>
      <c r="G29" s="4"/>
      <c r="H29" s="4">
        <v>15</v>
      </c>
      <c r="I29" s="8">
        <f t="shared" si="0"/>
        <v>30</v>
      </c>
      <c r="J29" s="11">
        <f t="shared" si="1"/>
        <v>250</v>
      </c>
      <c r="K29" s="17">
        <v>5625</v>
      </c>
      <c r="L29" s="18">
        <f t="shared" si="2"/>
        <v>625</v>
      </c>
      <c r="M29" s="19">
        <f t="shared" si="3"/>
        <v>6250</v>
      </c>
      <c r="N29" s="18">
        <f t="shared" si="4"/>
        <v>1250</v>
      </c>
      <c r="O29">
        <v>7500</v>
      </c>
      <c r="P29" s="11">
        <f t="shared" si="5"/>
        <v>195</v>
      </c>
      <c r="Q29">
        <v>3750</v>
      </c>
      <c r="R29">
        <f t="shared" si="6"/>
        <v>1125</v>
      </c>
      <c r="S29" s="13">
        <f t="shared" si="7"/>
        <v>4875</v>
      </c>
      <c r="T29">
        <f t="shared" si="8"/>
        <v>975</v>
      </c>
      <c r="U29">
        <v>5850</v>
      </c>
    </row>
    <row r="30" spans="1:21" ht="39">
      <c r="A30" s="6">
        <v>28</v>
      </c>
      <c r="B30" s="6" t="s">
        <v>67</v>
      </c>
      <c r="C30" s="6" t="s">
        <v>65</v>
      </c>
      <c r="D30" s="7"/>
      <c r="E30" s="4"/>
      <c r="F30" s="4">
        <v>15</v>
      </c>
      <c r="G30" s="4">
        <v>15</v>
      </c>
      <c r="H30" s="4"/>
      <c r="I30" s="8">
        <f t="shared" si="0"/>
        <v>30</v>
      </c>
      <c r="J30" s="11">
        <f t="shared" si="1"/>
        <v>200</v>
      </c>
      <c r="K30" s="17">
        <v>4500</v>
      </c>
      <c r="L30" s="18">
        <f t="shared" si="2"/>
        <v>500</v>
      </c>
      <c r="M30" s="19">
        <f t="shared" si="3"/>
        <v>5000</v>
      </c>
      <c r="N30" s="18">
        <f t="shared" si="4"/>
        <v>1000</v>
      </c>
      <c r="O30">
        <v>6000</v>
      </c>
      <c r="P30" s="11">
        <f t="shared" si="5"/>
        <v>249.6</v>
      </c>
      <c r="Q30">
        <v>4800</v>
      </c>
      <c r="R30">
        <f t="shared" si="6"/>
        <v>1440</v>
      </c>
      <c r="S30" s="13">
        <f t="shared" si="7"/>
        <v>6240</v>
      </c>
      <c r="T30">
        <f t="shared" si="8"/>
        <v>1248</v>
      </c>
      <c r="U30">
        <v>7488</v>
      </c>
    </row>
    <row r="31" spans="1:21" ht="52">
      <c r="A31" s="6">
        <v>29</v>
      </c>
      <c r="B31" s="6" t="s">
        <v>68</v>
      </c>
      <c r="C31" s="6" t="s">
        <v>2</v>
      </c>
      <c r="D31" s="7"/>
      <c r="E31" s="4">
        <v>50</v>
      </c>
      <c r="F31" s="4"/>
      <c r="G31" s="4"/>
      <c r="H31" s="4"/>
      <c r="I31" s="8">
        <f t="shared" si="0"/>
        <v>50</v>
      </c>
      <c r="J31" s="11">
        <f t="shared" si="1"/>
        <v>350</v>
      </c>
      <c r="K31" s="17">
        <v>13125</v>
      </c>
      <c r="L31" s="18">
        <f t="shared" si="2"/>
        <v>1458.3333333333339</v>
      </c>
      <c r="M31" s="19">
        <f t="shared" si="3"/>
        <v>14583.333333333334</v>
      </c>
      <c r="N31" s="18">
        <f t="shared" si="4"/>
        <v>2916.6666666666661</v>
      </c>
      <c r="O31">
        <v>17500</v>
      </c>
      <c r="P31" s="11">
        <f t="shared" si="5"/>
        <v>397.8</v>
      </c>
      <c r="Q31">
        <v>12750</v>
      </c>
      <c r="R31">
        <f t="shared" si="6"/>
        <v>3825</v>
      </c>
      <c r="S31" s="13">
        <f t="shared" si="7"/>
        <v>16575</v>
      </c>
      <c r="T31">
        <f t="shared" si="8"/>
        <v>3315</v>
      </c>
      <c r="U31">
        <v>19890</v>
      </c>
    </row>
    <row r="32" spans="1:21" ht="39">
      <c r="A32" s="6">
        <v>30</v>
      </c>
      <c r="B32" s="6" t="s">
        <v>52</v>
      </c>
      <c r="C32" s="6" t="s">
        <v>2</v>
      </c>
      <c r="D32" s="7"/>
      <c r="E32" s="4"/>
      <c r="F32" s="4">
        <v>60</v>
      </c>
      <c r="G32" s="4"/>
      <c r="H32" s="4"/>
      <c r="I32" s="8">
        <f t="shared" si="0"/>
        <v>60</v>
      </c>
      <c r="J32" s="11">
        <f t="shared" si="1"/>
        <v>350</v>
      </c>
      <c r="K32" s="17">
        <v>15750</v>
      </c>
      <c r="L32" s="18">
        <f t="shared" si="2"/>
        <v>1750</v>
      </c>
      <c r="M32" s="19">
        <f t="shared" si="3"/>
        <v>17500</v>
      </c>
      <c r="N32" s="18">
        <f t="shared" si="4"/>
        <v>3500</v>
      </c>
      <c r="O32">
        <v>21000</v>
      </c>
      <c r="P32" s="11">
        <f t="shared" si="5"/>
        <v>296.39999999999998</v>
      </c>
      <c r="Q32">
        <v>11400</v>
      </c>
      <c r="R32">
        <f t="shared" si="6"/>
        <v>3420</v>
      </c>
      <c r="S32" s="13">
        <f t="shared" si="7"/>
        <v>14820</v>
      </c>
      <c r="T32">
        <f t="shared" si="8"/>
        <v>2964</v>
      </c>
      <c r="U32">
        <v>17784</v>
      </c>
    </row>
    <row r="33" spans="1:37" ht="39">
      <c r="A33" s="6">
        <v>31</v>
      </c>
      <c r="B33" s="6" t="s">
        <v>53</v>
      </c>
      <c r="C33" s="6" t="s">
        <v>2</v>
      </c>
      <c r="D33" s="7"/>
      <c r="E33" s="4"/>
      <c r="F33" s="4"/>
      <c r="G33" s="4">
        <v>80</v>
      </c>
      <c r="H33" s="4"/>
      <c r="I33" s="8">
        <f t="shared" si="0"/>
        <v>80</v>
      </c>
      <c r="J33" s="11">
        <f t="shared" si="1"/>
        <v>300</v>
      </c>
      <c r="K33" s="17">
        <v>18000</v>
      </c>
      <c r="L33" s="18">
        <f t="shared" si="2"/>
        <v>2000</v>
      </c>
      <c r="M33" s="19">
        <f t="shared" si="3"/>
        <v>20000</v>
      </c>
      <c r="N33" s="18">
        <f t="shared" si="4"/>
        <v>4000</v>
      </c>
      <c r="O33">
        <v>24000</v>
      </c>
      <c r="P33" s="11">
        <f t="shared" si="5"/>
        <v>249.6</v>
      </c>
      <c r="Q33">
        <v>12800</v>
      </c>
      <c r="R33">
        <f t="shared" si="6"/>
        <v>3840</v>
      </c>
      <c r="S33" s="13">
        <f t="shared" si="7"/>
        <v>16640</v>
      </c>
      <c r="T33">
        <f t="shared" si="8"/>
        <v>3328</v>
      </c>
      <c r="U33">
        <v>19968</v>
      </c>
    </row>
    <row r="34" spans="1:37" ht="39">
      <c r="A34" s="6">
        <v>32</v>
      </c>
      <c r="B34" s="6" t="s">
        <v>54</v>
      </c>
      <c r="C34" s="6" t="s">
        <v>2</v>
      </c>
      <c r="D34" s="7"/>
      <c r="E34" s="4"/>
      <c r="F34" s="4"/>
      <c r="G34" s="4"/>
      <c r="H34" s="4">
        <v>100</v>
      </c>
      <c r="I34" s="8">
        <f t="shared" si="0"/>
        <v>100</v>
      </c>
      <c r="J34" s="11">
        <f t="shared" si="1"/>
        <v>300</v>
      </c>
      <c r="K34" s="17">
        <v>22500</v>
      </c>
      <c r="L34" s="18">
        <f t="shared" si="2"/>
        <v>2500</v>
      </c>
      <c r="M34" s="19">
        <f t="shared" si="3"/>
        <v>25000</v>
      </c>
      <c r="N34" s="18">
        <f t="shared" si="4"/>
        <v>5000</v>
      </c>
      <c r="O34">
        <v>30000</v>
      </c>
      <c r="P34" s="11">
        <f t="shared" si="5"/>
        <v>195</v>
      </c>
      <c r="Q34">
        <v>12500</v>
      </c>
      <c r="R34">
        <f t="shared" si="6"/>
        <v>3750</v>
      </c>
      <c r="S34" s="13">
        <f t="shared" si="7"/>
        <v>16250</v>
      </c>
      <c r="T34">
        <f t="shared" si="8"/>
        <v>3250</v>
      </c>
      <c r="U34">
        <v>19500</v>
      </c>
    </row>
    <row r="35" spans="1:37" ht="26">
      <c r="A35" s="6">
        <v>33</v>
      </c>
      <c r="B35" s="6" t="s">
        <v>69</v>
      </c>
      <c r="C35" s="6" t="s">
        <v>2</v>
      </c>
      <c r="D35" s="7"/>
      <c r="E35" s="4"/>
      <c r="F35" s="4"/>
      <c r="G35" s="4">
        <v>50</v>
      </c>
      <c r="H35" s="4"/>
      <c r="I35" s="8">
        <f t="shared" si="0"/>
        <v>50</v>
      </c>
      <c r="J35" s="11">
        <f t="shared" si="1"/>
        <v>200</v>
      </c>
      <c r="K35" s="17">
        <v>7500</v>
      </c>
      <c r="L35" s="18">
        <f t="shared" si="2"/>
        <v>833.33333333333394</v>
      </c>
      <c r="M35" s="19">
        <f t="shared" si="3"/>
        <v>8333.3333333333339</v>
      </c>
      <c r="N35" s="18">
        <f t="shared" si="4"/>
        <v>1666.6666666666661</v>
      </c>
      <c r="O35">
        <v>10000</v>
      </c>
      <c r="P35" s="11">
        <f t="shared" si="5"/>
        <v>296.39999999999998</v>
      </c>
      <c r="Q35">
        <v>9500</v>
      </c>
      <c r="R35">
        <f t="shared" si="6"/>
        <v>2850</v>
      </c>
      <c r="S35" s="13">
        <f t="shared" si="7"/>
        <v>12350</v>
      </c>
      <c r="T35">
        <f t="shared" si="8"/>
        <v>2470</v>
      </c>
      <c r="U35">
        <v>14820</v>
      </c>
    </row>
    <row r="36" spans="1:37" ht="39">
      <c r="A36" s="6">
        <v>34</v>
      </c>
      <c r="B36" s="6" t="s">
        <v>70</v>
      </c>
      <c r="C36" s="6" t="s">
        <v>2</v>
      </c>
      <c r="D36" s="7"/>
      <c r="E36" s="4">
        <v>50</v>
      </c>
      <c r="F36" s="4"/>
      <c r="G36" s="4"/>
      <c r="H36" s="4">
        <v>80</v>
      </c>
      <c r="I36" s="8">
        <f t="shared" si="0"/>
        <v>130</v>
      </c>
      <c r="J36" s="11">
        <f t="shared" si="1"/>
        <v>300</v>
      </c>
      <c r="K36" s="17">
        <v>29250</v>
      </c>
      <c r="L36" s="18">
        <f t="shared" si="2"/>
        <v>3250</v>
      </c>
      <c r="M36" s="19">
        <f t="shared" si="3"/>
        <v>32500</v>
      </c>
      <c r="N36" s="18">
        <f t="shared" si="4"/>
        <v>6500</v>
      </c>
      <c r="O36">
        <v>39000</v>
      </c>
      <c r="P36" s="11">
        <f t="shared" si="5"/>
        <v>195</v>
      </c>
      <c r="Q36">
        <v>16250</v>
      </c>
      <c r="R36">
        <f t="shared" si="6"/>
        <v>4875</v>
      </c>
      <c r="S36" s="13">
        <f t="shared" si="7"/>
        <v>21125</v>
      </c>
      <c r="T36">
        <f t="shared" si="8"/>
        <v>4225</v>
      </c>
      <c r="U36">
        <v>25350</v>
      </c>
    </row>
    <row r="37" spans="1:37" ht="26">
      <c r="A37" s="6">
        <v>35</v>
      </c>
      <c r="B37" s="6" t="s">
        <v>71</v>
      </c>
      <c r="C37" s="6" t="s">
        <v>2</v>
      </c>
      <c r="D37" s="7"/>
      <c r="E37" s="4"/>
      <c r="F37" s="4">
        <v>50</v>
      </c>
      <c r="G37" s="4"/>
      <c r="H37" s="4"/>
      <c r="I37" s="8">
        <f t="shared" si="0"/>
        <v>50</v>
      </c>
      <c r="J37" s="11">
        <f t="shared" si="1"/>
        <v>300</v>
      </c>
      <c r="K37" s="17">
        <v>11250</v>
      </c>
      <c r="L37" s="18">
        <f t="shared" si="2"/>
        <v>1250</v>
      </c>
      <c r="M37" s="19">
        <f t="shared" si="3"/>
        <v>12500</v>
      </c>
      <c r="N37" s="18">
        <f t="shared" si="4"/>
        <v>2500</v>
      </c>
      <c r="O37">
        <v>15000</v>
      </c>
      <c r="P37" s="11">
        <f t="shared" si="5"/>
        <v>195</v>
      </c>
      <c r="Q37">
        <v>6250</v>
      </c>
      <c r="R37">
        <f t="shared" si="6"/>
        <v>1875</v>
      </c>
      <c r="S37" s="13">
        <f t="shared" si="7"/>
        <v>8125</v>
      </c>
      <c r="T37">
        <f t="shared" si="8"/>
        <v>1625</v>
      </c>
      <c r="U37">
        <v>9750</v>
      </c>
    </row>
    <row r="38" spans="1:37" ht="26">
      <c r="A38" s="6">
        <v>36</v>
      </c>
      <c r="B38" s="6" t="s">
        <v>23</v>
      </c>
      <c r="C38" s="6" t="s">
        <v>2</v>
      </c>
      <c r="D38" s="7"/>
      <c r="E38" s="4">
        <v>25</v>
      </c>
      <c r="F38" s="4">
        <v>25</v>
      </c>
      <c r="G38" s="4">
        <v>25</v>
      </c>
      <c r="H38" s="4">
        <v>25</v>
      </c>
      <c r="I38" s="8">
        <f t="shared" si="0"/>
        <v>100</v>
      </c>
      <c r="J38" s="11">
        <f t="shared" si="1"/>
        <v>600</v>
      </c>
      <c r="K38" s="16">
        <v>45000</v>
      </c>
      <c r="L38" s="18">
        <f t="shared" si="2"/>
        <v>5000</v>
      </c>
      <c r="M38" s="19">
        <f t="shared" si="3"/>
        <v>50000</v>
      </c>
      <c r="N38" s="18">
        <f t="shared" si="4"/>
        <v>10000</v>
      </c>
      <c r="O38">
        <v>60000</v>
      </c>
      <c r="P38" s="11">
        <f t="shared" si="5"/>
        <v>546</v>
      </c>
      <c r="Q38">
        <v>35000</v>
      </c>
      <c r="R38">
        <f t="shared" si="6"/>
        <v>10500</v>
      </c>
      <c r="S38" s="13">
        <f t="shared" si="7"/>
        <v>45500</v>
      </c>
      <c r="T38">
        <f t="shared" si="8"/>
        <v>9100</v>
      </c>
      <c r="U38">
        <v>54600</v>
      </c>
    </row>
    <row r="39" spans="1:37" ht="26">
      <c r="A39" s="6">
        <v>37</v>
      </c>
      <c r="B39" s="6" t="s">
        <v>24</v>
      </c>
      <c r="C39" s="6" t="s">
        <v>2</v>
      </c>
      <c r="D39" s="7"/>
      <c r="E39" s="4"/>
      <c r="F39" s="4">
        <v>5</v>
      </c>
      <c r="G39" s="4">
        <v>10</v>
      </c>
      <c r="H39" s="4">
        <v>15</v>
      </c>
      <c r="I39" s="8">
        <f t="shared" si="0"/>
        <v>30</v>
      </c>
      <c r="J39" s="11">
        <f t="shared" si="1"/>
        <v>450</v>
      </c>
      <c r="K39" s="16">
        <v>10125</v>
      </c>
      <c r="L39" s="18">
        <f t="shared" si="2"/>
        <v>1125</v>
      </c>
      <c r="M39" s="19">
        <f t="shared" si="3"/>
        <v>11250</v>
      </c>
      <c r="N39" s="18">
        <f t="shared" si="4"/>
        <v>2250</v>
      </c>
      <c r="O39">
        <v>13500</v>
      </c>
      <c r="P39" s="11">
        <f t="shared" si="5"/>
        <v>343.2</v>
      </c>
      <c r="Q39">
        <v>6600</v>
      </c>
      <c r="R39">
        <f t="shared" si="6"/>
        <v>1980</v>
      </c>
      <c r="S39" s="13">
        <f t="shared" si="7"/>
        <v>8580</v>
      </c>
      <c r="T39">
        <f t="shared" si="8"/>
        <v>1716</v>
      </c>
      <c r="U39">
        <v>10296</v>
      </c>
    </row>
    <row r="40" spans="1:37" ht="26">
      <c r="A40" s="6">
        <v>38</v>
      </c>
      <c r="B40" s="6" t="s">
        <v>25</v>
      </c>
      <c r="C40" s="6" t="s">
        <v>2</v>
      </c>
      <c r="D40" s="7"/>
      <c r="E40" s="4">
        <v>50</v>
      </c>
      <c r="F40" s="4">
        <v>50</v>
      </c>
      <c r="G40" s="4">
        <v>50</v>
      </c>
      <c r="H40" s="4">
        <v>50</v>
      </c>
      <c r="I40" s="8">
        <f t="shared" si="0"/>
        <v>200</v>
      </c>
      <c r="J40" s="11">
        <f t="shared" si="1"/>
        <v>350</v>
      </c>
      <c r="K40" s="16">
        <v>52500</v>
      </c>
      <c r="L40" s="18">
        <f t="shared" si="2"/>
        <v>5833.3333333333358</v>
      </c>
      <c r="M40" s="19">
        <f t="shared" si="3"/>
        <v>58333.333333333336</v>
      </c>
      <c r="N40" s="18">
        <f t="shared" si="4"/>
        <v>11666.666666666664</v>
      </c>
      <c r="O40">
        <v>70000</v>
      </c>
      <c r="P40" s="11">
        <f t="shared" si="5"/>
        <v>374.4</v>
      </c>
      <c r="Q40">
        <v>48000</v>
      </c>
      <c r="R40">
        <f t="shared" si="6"/>
        <v>14400</v>
      </c>
      <c r="S40" s="13">
        <f t="shared" si="7"/>
        <v>62400</v>
      </c>
      <c r="T40">
        <f t="shared" si="8"/>
        <v>12480</v>
      </c>
      <c r="U40">
        <v>74880</v>
      </c>
    </row>
    <row r="41" spans="1:37">
      <c r="A41" s="6">
        <v>39</v>
      </c>
      <c r="B41" s="6" t="s">
        <v>26</v>
      </c>
      <c r="C41" s="6" t="s">
        <v>4</v>
      </c>
      <c r="D41" s="7"/>
      <c r="E41" s="4">
        <v>30</v>
      </c>
      <c r="F41" s="4">
        <v>30</v>
      </c>
      <c r="G41" s="4">
        <v>30</v>
      </c>
      <c r="H41" s="4">
        <v>30</v>
      </c>
      <c r="I41" s="8">
        <f t="shared" si="0"/>
        <v>120</v>
      </c>
      <c r="J41" s="11">
        <f t="shared" si="1"/>
        <v>300</v>
      </c>
      <c r="K41" s="16">
        <v>27000</v>
      </c>
      <c r="L41" s="18">
        <f t="shared" si="2"/>
        <v>3000</v>
      </c>
      <c r="M41" s="19">
        <f t="shared" si="3"/>
        <v>30000</v>
      </c>
      <c r="N41" s="18">
        <f t="shared" si="4"/>
        <v>6000</v>
      </c>
      <c r="O41">
        <v>36000</v>
      </c>
      <c r="P41" s="11">
        <f t="shared" si="5"/>
        <v>0</v>
      </c>
      <c r="R41">
        <f t="shared" si="6"/>
        <v>0</v>
      </c>
      <c r="S41" s="13">
        <f t="shared" si="7"/>
        <v>0</v>
      </c>
      <c r="T41">
        <f t="shared" si="8"/>
        <v>0</v>
      </c>
    </row>
    <row r="42" spans="1:37">
      <c r="A42" s="6">
        <v>40</v>
      </c>
      <c r="B42" s="6" t="s">
        <v>84</v>
      </c>
      <c r="C42" s="6" t="s">
        <v>2</v>
      </c>
      <c r="D42" s="7"/>
      <c r="E42" s="4">
        <v>15</v>
      </c>
      <c r="F42" s="4">
        <v>15</v>
      </c>
      <c r="G42" s="4">
        <v>15</v>
      </c>
      <c r="H42" s="4">
        <v>15</v>
      </c>
      <c r="I42" s="8">
        <f t="shared" si="0"/>
        <v>60</v>
      </c>
      <c r="J42" s="11">
        <f t="shared" si="1"/>
        <v>1400</v>
      </c>
      <c r="K42" s="16">
        <v>63000</v>
      </c>
      <c r="L42" s="18">
        <f t="shared" si="2"/>
        <v>7000</v>
      </c>
      <c r="M42" s="19">
        <f t="shared" si="3"/>
        <v>70000</v>
      </c>
      <c r="N42" s="18">
        <f t="shared" si="4"/>
        <v>14000</v>
      </c>
      <c r="O42">
        <v>84000</v>
      </c>
      <c r="P42" s="11">
        <f t="shared" si="5"/>
        <v>0</v>
      </c>
      <c r="R42">
        <f t="shared" si="6"/>
        <v>0</v>
      </c>
      <c r="S42" s="13">
        <f t="shared" si="7"/>
        <v>0</v>
      </c>
      <c r="T42">
        <f t="shared" si="8"/>
        <v>0</v>
      </c>
    </row>
    <row r="43" spans="1:37">
      <c r="A43" s="6">
        <v>41</v>
      </c>
      <c r="B43" s="6" t="s">
        <v>88</v>
      </c>
      <c r="C43" s="6" t="s">
        <v>2</v>
      </c>
      <c r="D43" s="7"/>
      <c r="E43" s="4">
        <v>10</v>
      </c>
      <c r="F43" s="4">
        <v>10</v>
      </c>
      <c r="G43" s="4">
        <v>10</v>
      </c>
      <c r="H43" s="4">
        <v>10</v>
      </c>
      <c r="I43" s="8">
        <f t="shared" si="0"/>
        <v>40</v>
      </c>
      <c r="J43" s="11">
        <f t="shared" si="1"/>
        <v>2500</v>
      </c>
      <c r="K43" s="16">
        <v>75000</v>
      </c>
      <c r="L43" s="18">
        <f t="shared" si="2"/>
        <v>8333.333333333343</v>
      </c>
      <c r="M43" s="19">
        <f t="shared" si="3"/>
        <v>83333.333333333343</v>
      </c>
      <c r="N43" s="18">
        <f t="shared" si="4"/>
        <v>16666.666666666657</v>
      </c>
      <c r="O43">
        <v>100000</v>
      </c>
      <c r="P43" s="11">
        <f t="shared" si="5"/>
        <v>0</v>
      </c>
      <c r="R43">
        <f t="shared" si="6"/>
        <v>0</v>
      </c>
      <c r="S43" s="13">
        <f t="shared" si="7"/>
        <v>0</v>
      </c>
      <c r="T43">
        <f t="shared" si="8"/>
        <v>0</v>
      </c>
      <c r="AG43" s="13">
        <f>AK43/I43</f>
        <v>2300</v>
      </c>
      <c r="AH43">
        <v>53030</v>
      </c>
      <c r="AI43" s="13">
        <f>AK43-AJ43</f>
        <v>68363.33</v>
      </c>
      <c r="AJ43">
        <v>23636.67</v>
      </c>
      <c r="AK43">
        <v>92000</v>
      </c>
    </row>
    <row r="44" spans="1:37" ht="39">
      <c r="A44" s="6">
        <v>42</v>
      </c>
      <c r="B44" s="6" t="s">
        <v>77</v>
      </c>
      <c r="C44" s="6" t="s">
        <v>2</v>
      </c>
      <c r="D44" s="7"/>
      <c r="E44" s="4">
        <v>15</v>
      </c>
      <c r="F44" s="4"/>
      <c r="G44" s="4"/>
      <c r="H44" s="4">
        <v>15</v>
      </c>
      <c r="I44" s="8">
        <f t="shared" si="0"/>
        <v>30</v>
      </c>
      <c r="J44" s="11">
        <f t="shared" si="1"/>
        <v>600</v>
      </c>
      <c r="K44" s="16">
        <v>13500</v>
      </c>
      <c r="L44" s="18">
        <f t="shared" si="2"/>
        <v>1500</v>
      </c>
      <c r="M44" s="19">
        <f t="shared" si="3"/>
        <v>15000</v>
      </c>
      <c r="N44" s="18">
        <f t="shared" si="4"/>
        <v>3000</v>
      </c>
      <c r="O44">
        <v>18000</v>
      </c>
      <c r="P44" s="11">
        <f t="shared" si="5"/>
        <v>499.2</v>
      </c>
      <c r="Q44">
        <v>9600</v>
      </c>
      <c r="R44">
        <f t="shared" si="6"/>
        <v>2880</v>
      </c>
      <c r="S44" s="13">
        <f t="shared" si="7"/>
        <v>12480</v>
      </c>
      <c r="T44">
        <f t="shared" si="8"/>
        <v>2496</v>
      </c>
      <c r="U44">
        <v>14976</v>
      </c>
    </row>
    <row r="45" spans="1:37" ht="39">
      <c r="A45" s="6">
        <v>43</v>
      </c>
      <c r="B45" s="6" t="s">
        <v>78</v>
      </c>
      <c r="C45" s="6" t="s">
        <v>2</v>
      </c>
      <c r="D45" s="7"/>
      <c r="E45" s="4">
        <v>15</v>
      </c>
      <c r="F45" s="4"/>
      <c r="G45" s="4"/>
      <c r="H45" s="4">
        <v>15</v>
      </c>
      <c r="I45" s="8">
        <f t="shared" si="0"/>
        <v>30</v>
      </c>
      <c r="J45" s="11">
        <f t="shared" si="1"/>
        <v>750</v>
      </c>
      <c r="K45" s="16">
        <v>16875</v>
      </c>
      <c r="L45" s="18">
        <f t="shared" si="2"/>
        <v>1875</v>
      </c>
      <c r="M45" s="19">
        <f t="shared" si="3"/>
        <v>18750</v>
      </c>
      <c r="N45" s="18">
        <f t="shared" si="4"/>
        <v>3750</v>
      </c>
      <c r="O45">
        <v>22500</v>
      </c>
      <c r="P45" s="11">
        <f t="shared" si="5"/>
        <v>592.79999999999995</v>
      </c>
      <c r="Q45">
        <v>11400</v>
      </c>
      <c r="R45">
        <f t="shared" si="6"/>
        <v>3420</v>
      </c>
      <c r="S45" s="13">
        <f t="shared" si="7"/>
        <v>14820</v>
      </c>
      <c r="T45">
        <f t="shared" si="8"/>
        <v>2964</v>
      </c>
      <c r="U45">
        <v>17784</v>
      </c>
    </row>
    <row r="46" spans="1:37" ht="26">
      <c r="A46" s="6">
        <v>44</v>
      </c>
      <c r="B46" s="6" t="s">
        <v>27</v>
      </c>
      <c r="C46" s="6" t="s">
        <v>2</v>
      </c>
      <c r="D46" s="7"/>
      <c r="E46" s="4">
        <v>30</v>
      </c>
      <c r="F46" s="4">
        <v>30</v>
      </c>
      <c r="G46" s="4">
        <v>30</v>
      </c>
      <c r="H46" s="4">
        <v>30</v>
      </c>
      <c r="I46" s="8">
        <f t="shared" si="0"/>
        <v>120</v>
      </c>
      <c r="J46" s="11">
        <f t="shared" si="1"/>
        <v>300</v>
      </c>
      <c r="K46" s="16">
        <v>27000</v>
      </c>
      <c r="L46" s="18">
        <f t="shared" si="2"/>
        <v>3000</v>
      </c>
      <c r="M46" s="19">
        <f t="shared" si="3"/>
        <v>30000</v>
      </c>
      <c r="N46" s="18">
        <f t="shared" si="4"/>
        <v>6000</v>
      </c>
      <c r="O46">
        <v>36000</v>
      </c>
      <c r="P46" s="11">
        <f t="shared" si="5"/>
        <v>343.2</v>
      </c>
      <c r="Q46">
        <v>26400</v>
      </c>
      <c r="R46">
        <f t="shared" si="6"/>
        <v>7920</v>
      </c>
      <c r="S46" s="13">
        <f t="shared" si="7"/>
        <v>34320</v>
      </c>
      <c r="T46">
        <f t="shared" si="8"/>
        <v>6864</v>
      </c>
      <c r="U46">
        <v>41184</v>
      </c>
    </row>
    <row r="47" spans="1:37" ht="39">
      <c r="A47" s="6">
        <v>45</v>
      </c>
      <c r="B47" s="6" t="s">
        <v>73</v>
      </c>
      <c r="C47" s="6" t="s">
        <v>2</v>
      </c>
      <c r="D47" s="7"/>
      <c r="E47" s="4">
        <v>15</v>
      </c>
      <c r="F47" s="4">
        <v>15</v>
      </c>
      <c r="G47" s="4">
        <v>15</v>
      </c>
      <c r="H47" s="4">
        <v>15</v>
      </c>
      <c r="I47" s="8">
        <f t="shared" si="0"/>
        <v>60</v>
      </c>
      <c r="J47" s="11">
        <f t="shared" si="1"/>
        <v>2600</v>
      </c>
      <c r="K47" s="16">
        <v>117000</v>
      </c>
      <c r="L47" s="18">
        <f t="shared" si="2"/>
        <v>13000</v>
      </c>
      <c r="M47" s="19">
        <f t="shared" si="3"/>
        <v>130000</v>
      </c>
      <c r="N47" s="18">
        <f t="shared" si="4"/>
        <v>26000</v>
      </c>
      <c r="O47">
        <v>156000</v>
      </c>
      <c r="P47" s="11">
        <f t="shared" si="5"/>
        <v>2496</v>
      </c>
      <c r="Q47">
        <v>96000</v>
      </c>
      <c r="R47">
        <f t="shared" si="6"/>
        <v>28800</v>
      </c>
      <c r="S47" s="13">
        <f t="shared" si="7"/>
        <v>124800</v>
      </c>
      <c r="T47">
        <f t="shared" si="8"/>
        <v>24960</v>
      </c>
      <c r="U47">
        <v>149760</v>
      </c>
    </row>
    <row r="48" spans="1:37" ht="26">
      <c r="A48" s="6">
        <v>46</v>
      </c>
      <c r="B48" s="6" t="s">
        <v>28</v>
      </c>
      <c r="C48" s="6" t="s">
        <v>64</v>
      </c>
      <c r="D48" s="7"/>
      <c r="E48" s="4">
        <v>5</v>
      </c>
      <c r="F48" s="4">
        <v>5</v>
      </c>
      <c r="G48" s="4">
        <v>5</v>
      </c>
      <c r="H48" s="4">
        <v>5</v>
      </c>
      <c r="I48" s="8">
        <f t="shared" si="0"/>
        <v>20</v>
      </c>
      <c r="J48" s="11">
        <f t="shared" si="1"/>
        <v>950</v>
      </c>
      <c r="K48" s="16">
        <v>14250</v>
      </c>
      <c r="L48" s="18">
        <f t="shared" si="2"/>
        <v>1583.3333333333339</v>
      </c>
      <c r="M48" s="19">
        <f t="shared" si="3"/>
        <v>15833.333333333334</v>
      </c>
      <c r="N48" s="18">
        <f t="shared" si="4"/>
        <v>3166.6666666666661</v>
      </c>
      <c r="O48">
        <v>19000</v>
      </c>
      <c r="P48" s="11">
        <f t="shared" si="5"/>
        <v>0</v>
      </c>
      <c r="R48">
        <f t="shared" si="6"/>
        <v>0</v>
      </c>
      <c r="S48" s="13">
        <f t="shared" si="7"/>
        <v>0</v>
      </c>
      <c r="T48">
        <f t="shared" si="8"/>
        <v>0</v>
      </c>
    </row>
    <row r="49" spans="1:21">
      <c r="A49" s="6">
        <v>47</v>
      </c>
      <c r="B49" s="6" t="s">
        <v>29</v>
      </c>
      <c r="C49" s="6" t="s">
        <v>2</v>
      </c>
      <c r="D49" s="7"/>
      <c r="E49" s="4">
        <v>25</v>
      </c>
      <c r="F49" s="4">
        <v>25</v>
      </c>
      <c r="G49" s="4">
        <v>25</v>
      </c>
      <c r="H49" s="4">
        <v>25</v>
      </c>
      <c r="I49" s="8">
        <f t="shared" si="0"/>
        <v>100</v>
      </c>
      <c r="J49" s="11">
        <f t="shared" si="1"/>
        <v>300</v>
      </c>
      <c r="K49" s="16">
        <v>22500</v>
      </c>
      <c r="L49" s="18">
        <f t="shared" si="2"/>
        <v>2500</v>
      </c>
      <c r="M49" s="19">
        <f t="shared" si="3"/>
        <v>25000</v>
      </c>
      <c r="N49" s="18">
        <f t="shared" si="4"/>
        <v>5000</v>
      </c>
      <c r="O49">
        <v>30000</v>
      </c>
      <c r="P49" s="11">
        <f t="shared" si="5"/>
        <v>343.2</v>
      </c>
      <c r="Q49">
        <v>22000</v>
      </c>
      <c r="R49">
        <f t="shared" si="6"/>
        <v>6600</v>
      </c>
      <c r="S49" s="13">
        <f t="shared" si="7"/>
        <v>28600</v>
      </c>
      <c r="T49">
        <f t="shared" si="8"/>
        <v>5720</v>
      </c>
      <c r="U49">
        <v>34320</v>
      </c>
    </row>
    <row r="50" spans="1:21">
      <c r="A50" s="6">
        <v>48</v>
      </c>
      <c r="B50" s="6" t="s">
        <v>30</v>
      </c>
      <c r="C50" s="6" t="s">
        <v>2</v>
      </c>
      <c r="D50" s="7"/>
      <c r="E50" s="4">
        <v>25</v>
      </c>
      <c r="F50" s="4">
        <v>25</v>
      </c>
      <c r="G50" s="4">
        <v>25</v>
      </c>
      <c r="H50" s="4">
        <v>25</v>
      </c>
      <c r="I50" s="8">
        <f t="shared" si="0"/>
        <v>100</v>
      </c>
      <c r="J50" s="11">
        <f t="shared" si="1"/>
        <v>400</v>
      </c>
      <c r="K50" s="16">
        <v>30000</v>
      </c>
      <c r="L50" s="18">
        <f t="shared" si="2"/>
        <v>3333.3333333333358</v>
      </c>
      <c r="M50" s="19">
        <f t="shared" si="3"/>
        <v>33333.333333333336</v>
      </c>
      <c r="N50" s="18">
        <f t="shared" si="4"/>
        <v>6666.6666666666642</v>
      </c>
      <c r="O50">
        <v>40000</v>
      </c>
      <c r="P50" s="11">
        <f t="shared" si="5"/>
        <v>444.6</v>
      </c>
      <c r="Q50">
        <v>28500</v>
      </c>
      <c r="R50">
        <f t="shared" si="6"/>
        <v>8550</v>
      </c>
      <c r="S50" s="13">
        <f t="shared" si="7"/>
        <v>37050</v>
      </c>
      <c r="T50">
        <f t="shared" si="8"/>
        <v>7410</v>
      </c>
      <c r="U50">
        <v>44460</v>
      </c>
    </row>
    <row r="51" spans="1:21">
      <c r="A51" s="6">
        <v>49</v>
      </c>
      <c r="B51" s="6" t="s">
        <v>31</v>
      </c>
      <c r="C51" s="6" t="s">
        <v>2</v>
      </c>
      <c r="D51" s="7"/>
      <c r="E51" s="4">
        <v>2</v>
      </c>
      <c r="F51" s="4">
        <v>2</v>
      </c>
      <c r="G51" s="4">
        <v>2</v>
      </c>
      <c r="H51" s="4">
        <v>2</v>
      </c>
      <c r="I51" s="8">
        <f t="shared" si="0"/>
        <v>8</v>
      </c>
      <c r="J51" s="11">
        <f t="shared" si="1"/>
        <v>1400</v>
      </c>
      <c r="K51" s="16">
        <v>8400</v>
      </c>
      <c r="L51" s="18">
        <f t="shared" si="2"/>
        <v>933.33333333333394</v>
      </c>
      <c r="M51" s="19">
        <f t="shared" si="3"/>
        <v>9333.3333333333339</v>
      </c>
      <c r="N51" s="18">
        <f t="shared" si="4"/>
        <v>1866.6666666666661</v>
      </c>
      <c r="O51">
        <v>11200</v>
      </c>
      <c r="P51" s="11">
        <f t="shared" si="5"/>
        <v>1996.8</v>
      </c>
      <c r="Q51">
        <v>10240</v>
      </c>
      <c r="R51">
        <f t="shared" si="6"/>
        <v>3072</v>
      </c>
      <c r="S51" s="13">
        <f t="shared" si="7"/>
        <v>13312</v>
      </c>
      <c r="T51">
        <f t="shared" si="8"/>
        <v>2662.3999999999996</v>
      </c>
      <c r="U51">
        <v>15974.4</v>
      </c>
    </row>
    <row r="52" spans="1:21">
      <c r="A52" s="6">
        <v>50</v>
      </c>
      <c r="B52" s="6" t="s">
        <v>32</v>
      </c>
      <c r="C52" s="6" t="s">
        <v>2</v>
      </c>
      <c r="D52" s="7"/>
      <c r="E52" s="4">
        <v>5</v>
      </c>
      <c r="F52" s="4">
        <v>5</v>
      </c>
      <c r="G52" s="4">
        <v>5</v>
      </c>
      <c r="H52" s="4">
        <v>5</v>
      </c>
      <c r="I52" s="8">
        <f t="shared" ref="I52:I86" si="9">H52+G52+F52+E52</f>
        <v>20</v>
      </c>
      <c r="J52" s="11">
        <f t="shared" si="1"/>
        <v>1400</v>
      </c>
      <c r="K52" s="16">
        <v>21000</v>
      </c>
      <c r="L52" s="18">
        <f t="shared" si="2"/>
        <v>2333.3333333333358</v>
      </c>
      <c r="M52" s="19">
        <f t="shared" si="3"/>
        <v>23333.333333333336</v>
      </c>
      <c r="N52" s="18">
        <f t="shared" si="4"/>
        <v>4666.6666666666642</v>
      </c>
      <c r="O52">
        <v>28000</v>
      </c>
      <c r="P52" s="11">
        <f t="shared" si="5"/>
        <v>0</v>
      </c>
      <c r="R52">
        <f t="shared" si="6"/>
        <v>0</v>
      </c>
      <c r="S52" s="13">
        <f t="shared" si="7"/>
        <v>0</v>
      </c>
      <c r="T52">
        <f t="shared" si="8"/>
        <v>0</v>
      </c>
    </row>
    <row r="53" spans="1:21">
      <c r="A53" s="6">
        <v>51</v>
      </c>
      <c r="B53" s="6" t="s">
        <v>33</v>
      </c>
      <c r="C53" s="6" t="s">
        <v>2</v>
      </c>
      <c r="D53" s="7"/>
      <c r="E53" s="4"/>
      <c r="F53" s="4"/>
      <c r="G53" s="4">
        <v>15</v>
      </c>
      <c r="H53" s="4"/>
      <c r="I53" s="8">
        <f t="shared" si="9"/>
        <v>15</v>
      </c>
      <c r="J53" s="11">
        <f t="shared" si="1"/>
        <v>300</v>
      </c>
      <c r="K53" s="16">
        <v>3375</v>
      </c>
      <c r="L53" s="18">
        <f t="shared" si="2"/>
        <v>375</v>
      </c>
      <c r="M53" s="19">
        <f t="shared" si="3"/>
        <v>3750</v>
      </c>
      <c r="N53" s="18">
        <f t="shared" si="4"/>
        <v>750</v>
      </c>
      <c r="O53">
        <v>4500</v>
      </c>
      <c r="P53" s="11">
        <f t="shared" si="5"/>
        <v>195</v>
      </c>
      <c r="Q53">
        <v>1875</v>
      </c>
      <c r="R53">
        <f t="shared" si="6"/>
        <v>562.5</v>
      </c>
      <c r="S53" s="13">
        <f t="shared" si="7"/>
        <v>2437.5</v>
      </c>
      <c r="T53">
        <f t="shared" si="8"/>
        <v>487.5</v>
      </c>
      <c r="U53">
        <v>2925</v>
      </c>
    </row>
    <row r="54" spans="1:21">
      <c r="A54" s="6">
        <v>52</v>
      </c>
      <c r="B54" s="6" t="s">
        <v>34</v>
      </c>
      <c r="C54" s="6" t="s">
        <v>2</v>
      </c>
      <c r="D54" s="7"/>
      <c r="E54" s="4">
        <v>15</v>
      </c>
      <c r="F54" s="4">
        <v>15</v>
      </c>
      <c r="G54" s="4">
        <v>15</v>
      </c>
      <c r="H54" s="4">
        <v>50</v>
      </c>
      <c r="I54" s="8">
        <f t="shared" si="9"/>
        <v>95</v>
      </c>
      <c r="J54" s="11">
        <f t="shared" si="1"/>
        <v>300</v>
      </c>
      <c r="K54" s="16">
        <v>21375</v>
      </c>
      <c r="L54" s="18">
        <f t="shared" si="2"/>
        <v>2375</v>
      </c>
      <c r="M54" s="19">
        <f t="shared" si="3"/>
        <v>23750</v>
      </c>
      <c r="N54" s="18">
        <f t="shared" si="4"/>
        <v>4750</v>
      </c>
      <c r="O54">
        <v>28500</v>
      </c>
      <c r="P54" s="11">
        <f t="shared" si="5"/>
        <v>343.2</v>
      </c>
      <c r="Q54">
        <v>20900</v>
      </c>
      <c r="R54">
        <f t="shared" si="6"/>
        <v>6270</v>
      </c>
      <c r="S54" s="13">
        <f t="shared" si="7"/>
        <v>27170</v>
      </c>
      <c r="T54">
        <f t="shared" si="8"/>
        <v>5434</v>
      </c>
      <c r="U54">
        <v>32604</v>
      </c>
    </row>
    <row r="55" spans="1:21" ht="26">
      <c r="A55" s="6">
        <v>53</v>
      </c>
      <c r="B55" s="6" t="s">
        <v>74</v>
      </c>
      <c r="C55" s="6" t="s">
        <v>2</v>
      </c>
      <c r="D55" s="7"/>
      <c r="E55" s="4"/>
      <c r="F55" s="4"/>
      <c r="G55" s="4">
        <v>30</v>
      </c>
      <c r="H55" s="4"/>
      <c r="I55" s="8">
        <f t="shared" si="9"/>
        <v>30</v>
      </c>
      <c r="J55" s="11">
        <f t="shared" si="1"/>
        <v>450</v>
      </c>
      <c r="K55" s="16">
        <v>10125</v>
      </c>
      <c r="L55" s="18">
        <f t="shared" si="2"/>
        <v>1125</v>
      </c>
      <c r="M55" s="19">
        <f t="shared" si="3"/>
        <v>11250</v>
      </c>
      <c r="N55" s="18">
        <f t="shared" si="4"/>
        <v>2250</v>
      </c>
      <c r="O55">
        <v>13500</v>
      </c>
      <c r="P55" s="11">
        <f t="shared" si="5"/>
        <v>397.8</v>
      </c>
      <c r="Q55">
        <v>7650</v>
      </c>
      <c r="R55">
        <f t="shared" si="6"/>
        <v>2295</v>
      </c>
      <c r="S55" s="13">
        <f t="shared" si="7"/>
        <v>9945</v>
      </c>
      <c r="T55">
        <f t="shared" si="8"/>
        <v>1989</v>
      </c>
      <c r="U55">
        <v>11934</v>
      </c>
    </row>
    <row r="56" spans="1:21">
      <c r="A56" s="6">
        <v>54</v>
      </c>
      <c r="B56" s="6" t="s">
        <v>35</v>
      </c>
      <c r="C56" s="6" t="s">
        <v>2</v>
      </c>
      <c r="D56" s="7"/>
      <c r="E56" s="4">
        <v>5</v>
      </c>
      <c r="F56" s="4">
        <v>5</v>
      </c>
      <c r="G56" s="4">
        <v>5</v>
      </c>
      <c r="H56" s="4">
        <v>5</v>
      </c>
      <c r="I56" s="8">
        <f t="shared" si="9"/>
        <v>20</v>
      </c>
      <c r="J56" s="11">
        <f t="shared" si="1"/>
        <v>500</v>
      </c>
      <c r="K56" s="16">
        <v>7500</v>
      </c>
      <c r="L56" s="18">
        <f t="shared" si="2"/>
        <v>833.33333333333394</v>
      </c>
      <c r="M56" s="19">
        <f t="shared" si="3"/>
        <v>8333.3333333333339</v>
      </c>
      <c r="N56" s="18">
        <f t="shared" si="4"/>
        <v>1666.6666666666661</v>
      </c>
      <c r="O56">
        <v>10000</v>
      </c>
      <c r="P56" s="11">
        <f t="shared" si="5"/>
        <v>249.6</v>
      </c>
      <c r="Q56">
        <v>3200</v>
      </c>
      <c r="R56">
        <f t="shared" si="6"/>
        <v>960</v>
      </c>
      <c r="S56" s="13">
        <f t="shared" si="7"/>
        <v>4160</v>
      </c>
      <c r="T56">
        <f t="shared" si="8"/>
        <v>832</v>
      </c>
      <c r="U56">
        <v>4992</v>
      </c>
    </row>
    <row r="57" spans="1:21">
      <c r="A57" s="6">
        <v>55</v>
      </c>
      <c r="B57" s="6" t="s">
        <v>36</v>
      </c>
      <c r="C57" s="6" t="s">
        <v>64</v>
      </c>
      <c r="D57" s="7"/>
      <c r="E57" s="4">
        <v>10</v>
      </c>
      <c r="F57" s="4">
        <v>10</v>
      </c>
      <c r="G57" s="4">
        <v>10</v>
      </c>
      <c r="H57" s="4">
        <v>10</v>
      </c>
      <c r="I57" s="8">
        <f t="shared" si="9"/>
        <v>40</v>
      </c>
      <c r="J57" s="11">
        <f t="shared" si="1"/>
        <v>100</v>
      </c>
      <c r="K57" s="16">
        <v>3000</v>
      </c>
      <c r="L57" s="18">
        <f t="shared" si="2"/>
        <v>333.33333333333348</v>
      </c>
      <c r="M57" s="19">
        <f t="shared" si="3"/>
        <v>3333.3333333333335</v>
      </c>
      <c r="N57" s="18">
        <f t="shared" si="4"/>
        <v>666.66666666666652</v>
      </c>
      <c r="O57">
        <v>4000</v>
      </c>
      <c r="P57" s="11">
        <f t="shared" si="5"/>
        <v>0</v>
      </c>
      <c r="R57">
        <f t="shared" si="6"/>
        <v>0</v>
      </c>
      <c r="S57" s="13">
        <f t="shared" si="7"/>
        <v>0</v>
      </c>
      <c r="T57">
        <f t="shared" si="8"/>
        <v>0</v>
      </c>
    </row>
    <row r="58" spans="1:21" ht="26">
      <c r="A58" s="6">
        <v>56</v>
      </c>
      <c r="B58" s="6" t="s">
        <v>44</v>
      </c>
      <c r="C58" s="6" t="s">
        <v>2</v>
      </c>
      <c r="D58" s="7"/>
      <c r="E58" s="4">
        <v>5</v>
      </c>
      <c r="F58" s="4">
        <v>5</v>
      </c>
      <c r="G58" s="4">
        <v>5</v>
      </c>
      <c r="H58" s="4">
        <v>5</v>
      </c>
      <c r="I58" s="8">
        <f t="shared" si="9"/>
        <v>20</v>
      </c>
      <c r="J58" s="11">
        <f t="shared" si="1"/>
        <v>700</v>
      </c>
      <c r="K58" s="16">
        <v>10500</v>
      </c>
      <c r="L58" s="18">
        <f t="shared" si="2"/>
        <v>1166.6666666666679</v>
      </c>
      <c r="M58" s="19">
        <f t="shared" si="3"/>
        <v>11666.666666666668</v>
      </c>
      <c r="N58" s="18">
        <f t="shared" si="4"/>
        <v>2333.3333333333321</v>
      </c>
      <c r="O58">
        <v>14000</v>
      </c>
      <c r="P58" s="11">
        <f t="shared" si="5"/>
        <v>0</v>
      </c>
      <c r="R58">
        <f t="shared" si="6"/>
        <v>0</v>
      </c>
      <c r="S58" s="13">
        <f t="shared" si="7"/>
        <v>0</v>
      </c>
      <c r="T58">
        <f t="shared" si="8"/>
        <v>0</v>
      </c>
    </row>
    <row r="59" spans="1:21">
      <c r="A59" s="6">
        <v>57</v>
      </c>
      <c r="B59" s="6" t="s">
        <v>37</v>
      </c>
      <c r="C59" s="6" t="s">
        <v>2</v>
      </c>
      <c r="D59" s="7"/>
      <c r="E59" s="4">
        <v>10</v>
      </c>
      <c r="F59" s="4">
        <v>10</v>
      </c>
      <c r="G59" s="4">
        <v>10</v>
      </c>
      <c r="H59" s="4">
        <v>10</v>
      </c>
      <c r="I59" s="8">
        <f t="shared" si="9"/>
        <v>40</v>
      </c>
      <c r="J59" s="11">
        <f t="shared" si="1"/>
        <v>1200</v>
      </c>
      <c r="K59" s="16">
        <v>36000</v>
      </c>
      <c r="L59" s="18">
        <f t="shared" si="2"/>
        <v>4000</v>
      </c>
      <c r="M59" s="19">
        <f t="shared" si="3"/>
        <v>40000</v>
      </c>
      <c r="N59" s="18">
        <f t="shared" si="4"/>
        <v>8000</v>
      </c>
      <c r="O59">
        <v>48000</v>
      </c>
      <c r="P59" s="11">
        <f t="shared" si="5"/>
        <v>1294.8</v>
      </c>
      <c r="Q59">
        <v>33200</v>
      </c>
      <c r="R59">
        <f t="shared" si="6"/>
        <v>9960</v>
      </c>
      <c r="S59" s="13">
        <f t="shared" si="7"/>
        <v>43160</v>
      </c>
      <c r="T59">
        <f t="shared" si="8"/>
        <v>8632</v>
      </c>
      <c r="U59">
        <v>51792</v>
      </c>
    </row>
    <row r="60" spans="1:21" ht="26">
      <c r="A60" s="6">
        <v>58</v>
      </c>
      <c r="B60" s="6" t="s">
        <v>75</v>
      </c>
      <c r="C60" s="6" t="s">
        <v>2</v>
      </c>
      <c r="D60" s="7"/>
      <c r="E60" s="4"/>
      <c r="F60" s="4">
        <v>30</v>
      </c>
      <c r="G60" s="4"/>
      <c r="H60" s="4"/>
      <c r="I60" s="8">
        <f t="shared" si="9"/>
        <v>30</v>
      </c>
      <c r="J60" s="11">
        <f t="shared" si="1"/>
        <v>600</v>
      </c>
      <c r="K60" s="16">
        <v>13500</v>
      </c>
      <c r="L60" s="18">
        <f t="shared" si="2"/>
        <v>1500</v>
      </c>
      <c r="M60" s="19">
        <f t="shared" si="3"/>
        <v>15000</v>
      </c>
      <c r="N60" s="18">
        <f t="shared" si="4"/>
        <v>3000</v>
      </c>
      <c r="O60">
        <v>18000</v>
      </c>
      <c r="P60" s="11">
        <f t="shared" si="5"/>
        <v>444.6</v>
      </c>
      <c r="Q60">
        <v>8550</v>
      </c>
      <c r="R60">
        <f t="shared" si="6"/>
        <v>2565</v>
      </c>
      <c r="S60" s="13">
        <f t="shared" si="7"/>
        <v>11115</v>
      </c>
      <c r="T60">
        <f t="shared" si="8"/>
        <v>2223</v>
      </c>
      <c r="U60">
        <v>13338</v>
      </c>
    </row>
    <row r="61" spans="1:21" ht="26">
      <c r="A61" s="6">
        <v>59</v>
      </c>
      <c r="B61" s="6" t="s">
        <v>76</v>
      </c>
      <c r="C61" s="6" t="s">
        <v>2</v>
      </c>
      <c r="D61" s="7"/>
      <c r="E61" s="4"/>
      <c r="F61" s="4"/>
      <c r="G61" s="4">
        <v>30</v>
      </c>
      <c r="H61" s="4"/>
      <c r="I61" s="8">
        <f t="shared" si="9"/>
        <v>30</v>
      </c>
      <c r="J61" s="11">
        <f t="shared" si="1"/>
        <v>300</v>
      </c>
      <c r="K61" s="16">
        <v>6750</v>
      </c>
      <c r="L61" s="18">
        <f t="shared" si="2"/>
        <v>750</v>
      </c>
      <c r="M61" s="19">
        <f t="shared" si="3"/>
        <v>7500</v>
      </c>
      <c r="N61" s="18">
        <f t="shared" si="4"/>
        <v>1500</v>
      </c>
      <c r="O61">
        <v>9000</v>
      </c>
      <c r="P61" s="11">
        <f t="shared" si="5"/>
        <v>343.2</v>
      </c>
      <c r="Q61">
        <v>6600</v>
      </c>
      <c r="R61">
        <f t="shared" si="6"/>
        <v>1980</v>
      </c>
      <c r="S61" s="13">
        <f t="shared" si="7"/>
        <v>8580</v>
      </c>
      <c r="T61">
        <f t="shared" si="8"/>
        <v>1716</v>
      </c>
      <c r="U61">
        <v>10296</v>
      </c>
    </row>
    <row r="62" spans="1:21">
      <c r="A62" s="6">
        <v>60</v>
      </c>
      <c r="B62" s="6" t="s">
        <v>72</v>
      </c>
      <c r="C62" s="6" t="s">
        <v>2</v>
      </c>
      <c r="D62" s="7"/>
      <c r="E62" s="4">
        <v>10</v>
      </c>
      <c r="F62" s="4">
        <v>10</v>
      </c>
      <c r="G62" s="4">
        <v>10</v>
      </c>
      <c r="H62" s="4">
        <v>10</v>
      </c>
      <c r="I62" s="8">
        <f t="shared" si="9"/>
        <v>40</v>
      </c>
      <c r="J62" s="11">
        <f t="shared" si="1"/>
        <v>350</v>
      </c>
      <c r="K62" s="16">
        <v>10500</v>
      </c>
      <c r="L62" s="18">
        <f t="shared" si="2"/>
        <v>1166.6666666666679</v>
      </c>
      <c r="M62" s="19">
        <f t="shared" si="3"/>
        <v>11666.666666666668</v>
      </c>
      <c r="N62" s="18">
        <f t="shared" si="4"/>
        <v>2333.3333333333321</v>
      </c>
      <c r="O62">
        <v>14000</v>
      </c>
      <c r="P62" s="11">
        <f t="shared" si="5"/>
        <v>374.4</v>
      </c>
      <c r="Q62">
        <v>9600</v>
      </c>
      <c r="R62">
        <f t="shared" si="6"/>
        <v>2880</v>
      </c>
      <c r="S62" s="13">
        <f t="shared" si="7"/>
        <v>12480</v>
      </c>
      <c r="T62">
        <f t="shared" si="8"/>
        <v>2496</v>
      </c>
      <c r="U62">
        <v>14976</v>
      </c>
    </row>
    <row r="63" spans="1:21" ht="26">
      <c r="A63" s="6">
        <v>61</v>
      </c>
      <c r="B63" s="6" t="s">
        <v>39</v>
      </c>
      <c r="C63" s="6" t="s">
        <v>2</v>
      </c>
      <c r="D63" s="7"/>
      <c r="E63" s="4">
        <v>3</v>
      </c>
      <c r="F63" s="4">
        <v>3</v>
      </c>
      <c r="G63" s="4">
        <v>3</v>
      </c>
      <c r="H63" s="4">
        <v>3</v>
      </c>
      <c r="I63" s="8">
        <f t="shared" si="9"/>
        <v>12</v>
      </c>
      <c r="J63" s="11">
        <f t="shared" si="1"/>
        <v>950</v>
      </c>
      <c r="K63" s="16">
        <v>8550</v>
      </c>
      <c r="L63" s="18">
        <f t="shared" si="2"/>
        <v>950</v>
      </c>
      <c r="M63" s="19">
        <f t="shared" si="3"/>
        <v>9500</v>
      </c>
      <c r="N63" s="18">
        <f t="shared" si="4"/>
        <v>1900</v>
      </c>
      <c r="O63">
        <v>11400</v>
      </c>
      <c r="P63" s="11">
        <f t="shared" si="5"/>
        <v>897</v>
      </c>
      <c r="Q63">
        <v>6900</v>
      </c>
      <c r="R63">
        <f t="shared" si="6"/>
        <v>2070</v>
      </c>
      <c r="S63" s="13">
        <f t="shared" si="7"/>
        <v>8970</v>
      </c>
      <c r="T63">
        <f t="shared" si="8"/>
        <v>1794</v>
      </c>
      <c r="U63">
        <v>10764</v>
      </c>
    </row>
    <row r="64" spans="1:21" ht="26">
      <c r="A64" s="6">
        <v>62</v>
      </c>
      <c r="B64" s="6" t="s">
        <v>48</v>
      </c>
      <c r="C64" s="6" t="s">
        <v>4</v>
      </c>
      <c r="D64" s="7"/>
      <c r="E64" s="4">
        <v>3</v>
      </c>
      <c r="F64" s="4">
        <v>3</v>
      </c>
      <c r="G64" s="4">
        <v>3</v>
      </c>
      <c r="H64" s="4">
        <v>3</v>
      </c>
      <c r="I64" s="8">
        <f t="shared" si="9"/>
        <v>12</v>
      </c>
      <c r="J64" s="11">
        <f t="shared" si="1"/>
        <v>300</v>
      </c>
      <c r="K64" s="16">
        <v>2700</v>
      </c>
      <c r="L64" s="18">
        <f t="shared" si="2"/>
        <v>300</v>
      </c>
      <c r="M64" s="19">
        <f t="shared" si="3"/>
        <v>3000</v>
      </c>
      <c r="N64" s="18">
        <f t="shared" si="4"/>
        <v>600</v>
      </c>
      <c r="O64">
        <v>3600</v>
      </c>
      <c r="P64" s="11">
        <f t="shared" si="5"/>
        <v>0</v>
      </c>
      <c r="R64">
        <f t="shared" si="6"/>
        <v>0</v>
      </c>
      <c r="S64" s="13">
        <f t="shared" si="7"/>
        <v>0</v>
      </c>
      <c r="T64">
        <f t="shared" si="8"/>
        <v>0</v>
      </c>
    </row>
    <row r="65" spans="1:27" ht="26">
      <c r="A65" s="6">
        <v>63</v>
      </c>
      <c r="B65" s="6" t="s">
        <v>40</v>
      </c>
      <c r="C65" s="6" t="s">
        <v>2</v>
      </c>
      <c r="D65" s="7"/>
      <c r="E65" s="4"/>
      <c r="F65" s="4">
        <v>10</v>
      </c>
      <c r="G65" s="4">
        <v>10</v>
      </c>
      <c r="H65" s="4"/>
      <c r="I65" s="8">
        <f t="shared" si="9"/>
        <v>20</v>
      </c>
      <c r="J65" s="11">
        <f t="shared" si="1"/>
        <v>350</v>
      </c>
      <c r="K65" s="16">
        <v>5250</v>
      </c>
      <c r="L65" s="18">
        <f t="shared" si="2"/>
        <v>583.33333333333394</v>
      </c>
      <c r="M65" s="19">
        <f t="shared" si="3"/>
        <v>5833.3333333333339</v>
      </c>
      <c r="N65" s="18">
        <f t="shared" si="4"/>
        <v>1166.6666666666661</v>
      </c>
      <c r="O65">
        <v>7000</v>
      </c>
      <c r="P65" s="11">
        <f t="shared" si="5"/>
        <v>499.2</v>
      </c>
      <c r="Q65">
        <v>6400</v>
      </c>
      <c r="R65">
        <f t="shared" si="6"/>
        <v>1920</v>
      </c>
      <c r="S65" s="13">
        <f t="shared" si="7"/>
        <v>8320</v>
      </c>
      <c r="T65">
        <f t="shared" si="8"/>
        <v>1664</v>
      </c>
      <c r="U65">
        <v>9984</v>
      </c>
    </row>
    <row r="66" spans="1:27" ht="26">
      <c r="A66" s="6">
        <v>64</v>
      </c>
      <c r="B66" s="6" t="s">
        <v>13</v>
      </c>
      <c r="C66" s="6" t="s">
        <v>2</v>
      </c>
      <c r="D66" s="7"/>
      <c r="E66" s="4">
        <v>15</v>
      </c>
      <c r="F66" s="4">
        <v>15</v>
      </c>
      <c r="G66" s="4">
        <v>15</v>
      </c>
      <c r="H66" s="4">
        <v>15</v>
      </c>
      <c r="I66" s="8">
        <f t="shared" si="9"/>
        <v>60</v>
      </c>
      <c r="J66" s="11">
        <f t="shared" si="1"/>
        <v>950</v>
      </c>
      <c r="K66" s="16">
        <v>42750</v>
      </c>
      <c r="L66" s="18">
        <f t="shared" si="2"/>
        <v>4750</v>
      </c>
      <c r="M66" s="19">
        <f t="shared" si="3"/>
        <v>47500</v>
      </c>
      <c r="N66" s="18">
        <f t="shared" si="4"/>
        <v>9500</v>
      </c>
      <c r="O66">
        <v>57000</v>
      </c>
      <c r="P66" s="11">
        <f t="shared" si="5"/>
        <v>897</v>
      </c>
      <c r="Q66">
        <v>34500</v>
      </c>
      <c r="R66">
        <f t="shared" si="6"/>
        <v>10350</v>
      </c>
      <c r="S66" s="13">
        <f t="shared" si="7"/>
        <v>44850</v>
      </c>
      <c r="T66">
        <f t="shared" si="8"/>
        <v>8970</v>
      </c>
      <c r="U66">
        <v>53820</v>
      </c>
    </row>
    <row r="67" spans="1:27">
      <c r="A67" s="6">
        <v>65</v>
      </c>
      <c r="B67" s="6" t="s">
        <v>15</v>
      </c>
      <c r="C67" s="6" t="s">
        <v>64</v>
      </c>
      <c r="D67" s="7"/>
      <c r="E67" s="4">
        <v>30</v>
      </c>
      <c r="F67" s="4">
        <v>30</v>
      </c>
      <c r="G67" s="4">
        <v>30</v>
      </c>
      <c r="H67" s="4">
        <v>30</v>
      </c>
      <c r="I67" s="8">
        <f t="shared" si="9"/>
        <v>120</v>
      </c>
      <c r="J67" s="11">
        <f t="shared" si="1"/>
        <v>550</v>
      </c>
      <c r="K67" s="16">
        <v>49500</v>
      </c>
      <c r="L67" s="18">
        <f t="shared" si="2"/>
        <v>5500</v>
      </c>
      <c r="M67" s="19">
        <f t="shared" si="3"/>
        <v>55000</v>
      </c>
      <c r="N67" s="18">
        <f t="shared" si="4"/>
        <v>11000</v>
      </c>
      <c r="O67">
        <v>66000</v>
      </c>
      <c r="P67" s="11">
        <f t="shared" si="5"/>
        <v>0</v>
      </c>
      <c r="R67">
        <f t="shared" si="6"/>
        <v>0</v>
      </c>
      <c r="S67" s="13">
        <f t="shared" si="7"/>
        <v>0</v>
      </c>
      <c r="T67">
        <f t="shared" si="8"/>
        <v>0</v>
      </c>
    </row>
    <row r="68" spans="1:27">
      <c r="A68" s="6">
        <v>66</v>
      </c>
      <c r="B68" s="6" t="s">
        <v>19</v>
      </c>
      <c r="C68" s="6" t="s">
        <v>2</v>
      </c>
      <c r="D68" s="7"/>
      <c r="E68" s="4">
        <v>15</v>
      </c>
      <c r="F68" s="4">
        <v>15</v>
      </c>
      <c r="G68" s="4">
        <v>15</v>
      </c>
      <c r="H68" s="4">
        <v>15</v>
      </c>
      <c r="I68" s="8">
        <f t="shared" si="9"/>
        <v>60</v>
      </c>
      <c r="J68" s="11">
        <f t="shared" ref="J68:J86" si="10">O68/I68</f>
        <v>4000</v>
      </c>
      <c r="K68" s="16">
        <v>180000</v>
      </c>
      <c r="L68" s="18">
        <f t="shared" ref="L68:L86" si="11">O68-N68-K68</f>
        <v>20000</v>
      </c>
      <c r="M68" s="19">
        <f t="shared" ref="M68:M86" si="12">O68-N68</f>
        <v>200000</v>
      </c>
      <c r="N68" s="18">
        <f t="shared" ref="N68:N86" si="13">O68-O68/1.2</f>
        <v>40000</v>
      </c>
      <c r="O68">
        <v>240000</v>
      </c>
      <c r="P68" s="11">
        <f t="shared" ref="P68:P86" si="14">U68/I68</f>
        <v>4492.8</v>
      </c>
      <c r="Q68">
        <v>172800</v>
      </c>
      <c r="R68">
        <f t="shared" ref="R68:R86" si="15">U68-T68-Q68</f>
        <v>51840</v>
      </c>
      <c r="S68" s="13">
        <f t="shared" ref="S68:S86" si="16">U68-T68</f>
        <v>224640</v>
      </c>
      <c r="T68">
        <f t="shared" ref="T68:T86" si="17">U68-U68/1.2</f>
        <v>44928</v>
      </c>
      <c r="U68">
        <v>269568</v>
      </c>
    </row>
    <row r="69" spans="1:27">
      <c r="A69" s="6">
        <v>67</v>
      </c>
      <c r="B69" s="6" t="s">
        <v>20</v>
      </c>
      <c r="C69" s="6" t="s">
        <v>64</v>
      </c>
      <c r="D69" s="7"/>
      <c r="E69" s="4">
        <v>10</v>
      </c>
      <c r="F69" s="4">
        <v>10</v>
      </c>
      <c r="G69" s="4">
        <v>10</v>
      </c>
      <c r="H69" s="4">
        <v>10</v>
      </c>
      <c r="I69" s="8">
        <f t="shared" si="9"/>
        <v>40</v>
      </c>
      <c r="J69" s="11">
        <f t="shared" si="10"/>
        <v>450</v>
      </c>
      <c r="K69" s="16">
        <v>13500</v>
      </c>
      <c r="L69" s="18">
        <f t="shared" si="11"/>
        <v>1500</v>
      </c>
      <c r="M69" s="19">
        <f t="shared" si="12"/>
        <v>15000</v>
      </c>
      <c r="N69" s="18">
        <f t="shared" si="13"/>
        <v>3000</v>
      </c>
      <c r="O69">
        <v>18000</v>
      </c>
      <c r="P69" s="11">
        <f t="shared" si="14"/>
        <v>0</v>
      </c>
      <c r="R69">
        <f t="shared" si="15"/>
        <v>0</v>
      </c>
      <c r="S69" s="13">
        <f t="shared" si="16"/>
        <v>0</v>
      </c>
      <c r="T69">
        <f t="shared" si="17"/>
        <v>0</v>
      </c>
    </row>
    <row r="70" spans="1:27">
      <c r="A70" s="6">
        <v>68</v>
      </c>
      <c r="B70" s="6" t="s">
        <v>87</v>
      </c>
      <c r="C70" s="6" t="s">
        <v>2</v>
      </c>
      <c r="D70" s="7"/>
      <c r="E70" s="4">
        <v>5</v>
      </c>
      <c r="F70" s="4">
        <v>5</v>
      </c>
      <c r="G70" s="4">
        <v>5</v>
      </c>
      <c r="H70" s="4">
        <v>5</v>
      </c>
      <c r="I70" s="8">
        <f t="shared" si="9"/>
        <v>20</v>
      </c>
      <c r="J70" s="11">
        <f t="shared" si="10"/>
        <v>0</v>
      </c>
      <c r="K70" s="16"/>
      <c r="L70" s="18">
        <f t="shared" si="11"/>
        <v>0</v>
      </c>
      <c r="M70" s="19">
        <f t="shared" si="12"/>
        <v>0</v>
      </c>
      <c r="N70" s="18">
        <f t="shared" si="13"/>
        <v>0</v>
      </c>
      <c r="P70" s="11">
        <f t="shared" si="14"/>
        <v>0</v>
      </c>
      <c r="R70">
        <f t="shared" si="15"/>
        <v>0</v>
      </c>
      <c r="S70" s="13">
        <f t="shared" si="16"/>
        <v>0</v>
      </c>
      <c r="T70">
        <f t="shared" si="17"/>
        <v>0</v>
      </c>
      <c r="V70" s="21">
        <f>AA70/I70</f>
        <v>700</v>
      </c>
      <c r="W70">
        <v>9560</v>
      </c>
      <c r="X70">
        <v>2107</v>
      </c>
      <c r="Y70" s="13">
        <f>AA70-Z70</f>
        <v>11667</v>
      </c>
      <c r="Z70">
        <v>2333</v>
      </c>
      <c r="AA70">
        <v>14000</v>
      </c>
    </row>
    <row r="71" spans="1:27" ht="26">
      <c r="A71" s="6">
        <v>69</v>
      </c>
      <c r="B71" s="6" t="s">
        <v>79</v>
      </c>
      <c r="C71" s="6" t="s">
        <v>4</v>
      </c>
      <c r="D71" s="7"/>
      <c r="E71" s="4">
        <v>20</v>
      </c>
      <c r="F71" s="4">
        <v>20</v>
      </c>
      <c r="G71" s="4">
        <v>20</v>
      </c>
      <c r="H71" s="4">
        <v>20</v>
      </c>
      <c r="I71" s="8">
        <f t="shared" si="9"/>
        <v>80</v>
      </c>
      <c r="J71" s="11">
        <f t="shared" si="10"/>
        <v>500</v>
      </c>
      <c r="K71" s="16">
        <v>30000</v>
      </c>
      <c r="L71" s="18">
        <f t="shared" si="11"/>
        <v>3333.3333333333358</v>
      </c>
      <c r="M71" s="19">
        <f t="shared" si="12"/>
        <v>33333.333333333336</v>
      </c>
      <c r="N71" s="18">
        <f t="shared" si="13"/>
        <v>6666.6666666666642</v>
      </c>
      <c r="O71">
        <v>40000</v>
      </c>
      <c r="P71" s="11">
        <f t="shared" si="14"/>
        <v>0</v>
      </c>
      <c r="R71">
        <f t="shared" si="15"/>
        <v>0</v>
      </c>
      <c r="S71" s="13">
        <f t="shared" si="16"/>
        <v>0</v>
      </c>
      <c r="T71">
        <f t="shared" si="17"/>
        <v>0</v>
      </c>
      <c r="Y71" s="13"/>
    </row>
    <row r="72" spans="1:27">
      <c r="A72" s="6">
        <v>70</v>
      </c>
      <c r="B72" s="6" t="s">
        <v>21</v>
      </c>
      <c r="C72" s="6" t="s">
        <v>2</v>
      </c>
      <c r="D72" s="7"/>
      <c r="E72" s="4">
        <v>600</v>
      </c>
      <c r="F72" s="4">
        <v>600</v>
      </c>
      <c r="G72" s="4">
        <v>600</v>
      </c>
      <c r="H72" s="4">
        <v>600</v>
      </c>
      <c r="I72" s="8">
        <f t="shared" si="9"/>
        <v>2400</v>
      </c>
      <c r="J72" s="11">
        <f t="shared" si="10"/>
        <v>0</v>
      </c>
      <c r="L72" s="18">
        <f t="shared" si="11"/>
        <v>0</v>
      </c>
      <c r="M72" s="19">
        <f t="shared" si="12"/>
        <v>0</v>
      </c>
      <c r="N72" s="18">
        <f t="shared" si="13"/>
        <v>0</v>
      </c>
      <c r="P72" s="11">
        <f t="shared" si="14"/>
        <v>0</v>
      </c>
      <c r="R72">
        <f t="shared" si="15"/>
        <v>0</v>
      </c>
      <c r="S72" s="13">
        <f t="shared" si="16"/>
        <v>0</v>
      </c>
      <c r="T72">
        <f t="shared" si="17"/>
        <v>0</v>
      </c>
      <c r="V72" s="21">
        <f t="shared" ref="V72" si="18">AA72/I72</f>
        <v>370</v>
      </c>
      <c r="W72">
        <v>576000</v>
      </c>
      <c r="X72">
        <v>164000</v>
      </c>
      <c r="Y72" s="13">
        <f t="shared" ref="Y72" si="19">AA72-Z72</f>
        <v>740000</v>
      </c>
      <c r="Z72">
        <v>148000</v>
      </c>
      <c r="AA72">
        <v>888000</v>
      </c>
    </row>
    <row r="73" spans="1:27" ht="39">
      <c r="A73" s="6">
        <v>71</v>
      </c>
      <c r="B73" s="6" t="s">
        <v>49</v>
      </c>
      <c r="C73" s="6" t="s">
        <v>2</v>
      </c>
      <c r="D73" s="7"/>
      <c r="E73" s="4">
        <v>12</v>
      </c>
      <c r="F73" s="4">
        <v>12</v>
      </c>
      <c r="G73" s="4">
        <v>12</v>
      </c>
      <c r="H73" s="4">
        <v>12</v>
      </c>
      <c r="I73" s="8">
        <f t="shared" si="9"/>
        <v>48</v>
      </c>
      <c r="J73" s="11">
        <f t="shared" si="10"/>
        <v>2300</v>
      </c>
      <c r="K73" s="16">
        <v>82800</v>
      </c>
      <c r="L73" s="18">
        <f t="shared" si="11"/>
        <v>9200</v>
      </c>
      <c r="M73" s="19">
        <f t="shared" si="12"/>
        <v>92000</v>
      </c>
      <c r="N73" s="18">
        <f t="shared" si="13"/>
        <v>18400</v>
      </c>
      <c r="O73">
        <v>110400</v>
      </c>
      <c r="P73" s="11">
        <f t="shared" si="14"/>
        <v>2394.6</v>
      </c>
      <c r="Q73">
        <v>73680</v>
      </c>
      <c r="R73">
        <f t="shared" si="15"/>
        <v>22104</v>
      </c>
      <c r="S73" s="13">
        <f t="shared" si="16"/>
        <v>95784</v>
      </c>
      <c r="T73">
        <f t="shared" si="17"/>
        <v>19156.800000000003</v>
      </c>
      <c r="U73">
        <v>114940.8</v>
      </c>
    </row>
    <row r="74" spans="1:27" ht="39">
      <c r="A74" s="6">
        <v>72</v>
      </c>
      <c r="B74" s="6" t="s">
        <v>80</v>
      </c>
      <c r="C74" s="6" t="s">
        <v>2</v>
      </c>
      <c r="D74" s="7"/>
      <c r="E74" s="4">
        <v>15</v>
      </c>
      <c r="F74" s="4">
        <v>15</v>
      </c>
      <c r="G74" s="4">
        <v>15</v>
      </c>
      <c r="H74" s="4">
        <v>15</v>
      </c>
      <c r="I74" s="8">
        <f t="shared" si="9"/>
        <v>60</v>
      </c>
      <c r="J74" s="11">
        <f t="shared" si="10"/>
        <v>1600</v>
      </c>
      <c r="K74" s="16">
        <v>72000</v>
      </c>
      <c r="L74" s="18">
        <f t="shared" si="11"/>
        <v>8000</v>
      </c>
      <c r="M74" s="19">
        <f t="shared" si="12"/>
        <v>80000</v>
      </c>
      <c r="N74" s="18">
        <f t="shared" si="13"/>
        <v>16000</v>
      </c>
      <c r="O74">
        <v>96000</v>
      </c>
      <c r="P74" s="11">
        <f t="shared" si="14"/>
        <v>1497.6</v>
      </c>
      <c r="Q74">
        <v>57600</v>
      </c>
      <c r="R74">
        <f t="shared" si="15"/>
        <v>17280</v>
      </c>
      <c r="S74" s="13">
        <f t="shared" si="16"/>
        <v>74880</v>
      </c>
      <c r="T74">
        <f t="shared" si="17"/>
        <v>14976</v>
      </c>
      <c r="U74">
        <v>89856</v>
      </c>
    </row>
    <row r="75" spans="1:27" ht="26">
      <c r="A75" s="6">
        <v>73</v>
      </c>
      <c r="B75" s="6" t="s">
        <v>92</v>
      </c>
      <c r="C75" s="6" t="s">
        <v>65</v>
      </c>
      <c r="D75" s="7"/>
      <c r="E75" s="4">
        <v>5</v>
      </c>
      <c r="F75" s="4">
        <v>5</v>
      </c>
      <c r="G75" s="4">
        <v>5</v>
      </c>
      <c r="H75" s="4">
        <v>5</v>
      </c>
      <c r="I75" s="8">
        <f t="shared" si="9"/>
        <v>20</v>
      </c>
      <c r="J75" s="11">
        <f t="shared" si="10"/>
        <v>250</v>
      </c>
      <c r="K75" s="16">
        <v>3750</v>
      </c>
      <c r="L75" s="18">
        <f t="shared" si="11"/>
        <v>416.66666666666697</v>
      </c>
      <c r="M75" s="19">
        <f t="shared" si="12"/>
        <v>4166.666666666667</v>
      </c>
      <c r="N75" s="18">
        <f t="shared" si="13"/>
        <v>833.33333333333303</v>
      </c>
      <c r="O75">
        <v>5000</v>
      </c>
      <c r="P75" s="11">
        <f t="shared" si="14"/>
        <v>0</v>
      </c>
      <c r="R75">
        <f t="shared" si="15"/>
        <v>0</v>
      </c>
      <c r="S75" s="13">
        <f t="shared" si="16"/>
        <v>0</v>
      </c>
      <c r="T75">
        <f t="shared" si="17"/>
        <v>0</v>
      </c>
    </row>
    <row r="76" spans="1:27">
      <c r="A76" s="6">
        <v>74</v>
      </c>
      <c r="B76" s="6" t="s">
        <v>22</v>
      </c>
      <c r="C76" s="6" t="s">
        <v>10</v>
      </c>
      <c r="D76" s="7"/>
      <c r="E76" s="4">
        <v>300</v>
      </c>
      <c r="F76" s="4">
        <v>300</v>
      </c>
      <c r="G76" s="4">
        <v>300</v>
      </c>
      <c r="H76" s="4">
        <v>300</v>
      </c>
      <c r="I76" s="8">
        <f t="shared" si="9"/>
        <v>1200</v>
      </c>
      <c r="J76" s="11">
        <f t="shared" si="10"/>
        <v>70</v>
      </c>
      <c r="K76" s="16">
        <v>63000</v>
      </c>
      <c r="L76" s="18">
        <f t="shared" si="11"/>
        <v>7000</v>
      </c>
      <c r="M76" s="19">
        <f t="shared" si="12"/>
        <v>70000</v>
      </c>
      <c r="N76" s="18">
        <f t="shared" si="13"/>
        <v>14000</v>
      </c>
      <c r="O76">
        <v>84000</v>
      </c>
      <c r="P76" s="11">
        <f t="shared" si="14"/>
        <v>59.28</v>
      </c>
      <c r="Q76">
        <v>45600</v>
      </c>
      <c r="R76">
        <f t="shared" si="15"/>
        <v>13680</v>
      </c>
      <c r="S76" s="13">
        <f t="shared" si="16"/>
        <v>59280</v>
      </c>
      <c r="T76">
        <f t="shared" si="17"/>
        <v>11856</v>
      </c>
      <c r="U76">
        <v>71136</v>
      </c>
    </row>
    <row r="77" spans="1:27">
      <c r="A77" s="6">
        <v>75</v>
      </c>
      <c r="B77" s="6" t="s">
        <v>83</v>
      </c>
      <c r="C77" s="6" t="s">
        <v>2</v>
      </c>
      <c r="D77" s="7"/>
      <c r="E77" s="4">
        <v>10</v>
      </c>
      <c r="F77" s="4">
        <v>10</v>
      </c>
      <c r="G77" s="4">
        <v>10</v>
      </c>
      <c r="H77" s="4">
        <v>10</v>
      </c>
      <c r="I77" s="8">
        <f t="shared" si="9"/>
        <v>40</v>
      </c>
      <c r="J77" s="11">
        <f t="shared" si="10"/>
        <v>900</v>
      </c>
      <c r="K77" s="16">
        <v>27000</v>
      </c>
      <c r="L77" s="18">
        <f t="shared" si="11"/>
        <v>3000</v>
      </c>
      <c r="M77" s="19">
        <f t="shared" si="12"/>
        <v>30000</v>
      </c>
      <c r="N77" s="18">
        <f t="shared" si="13"/>
        <v>6000</v>
      </c>
      <c r="O77">
        <v>36000</v>
      </c>
      <c r="P77" s="11">
        <f t="shared" si="14"/>
        <v>1193.4000000000001</v>
      </c>
      <c r="Q77">
        <v>30600</v>
      </c>
      <c r="R77">
        <f t="shared" si="15"/>
        <v>9180</v>
      </c>
      <c r="S77" s="13">
        <f t="shared" si="16"/>
        <v>39780</v>
      </c>
      <c r="T77">
        <f t="shared" si="17"/>
        <v>7956</v>
      </c>
      <c r="U77">
        <v>47736</v>
      </c>
    </row>
    <row r="78" spans="1:27">
      <c r="A78" s="6">
        <v>76</v>
      </c>
      <c r="B78" s="6" t="s">
        <v>96</v>
      </c>
      <c r="C78" s="6" t="s">
        <v>2</v>
      </c>
      <c r="D78" s="7"/>
      <c r="E78" s="4">
        <v>3</v>
      </c>
      <c r="F78" s="4">
        <v>3</v>
      </c>
      <c r="G78" s="4">
        <v>3</v>
      </c>
      <c r="H78" s="4">
        <v>3</v>
      </c>
      <c r="I78" s="8">
        <f t="shared" si="9"/>
        <v>12</v>
      </c>
      <c r="J78" s="11">
        <f t="shared" si="10"/>
        <v>1600</v>
      </c>
      <c r="K78" s="16">
        <v>14400</v>
      </c>
      <c r="L78" s="18">
        <f t="shared" si="11"/>
        <v>1600</v>
      </c>
      <c r="M78" s="19">
        <f t="shared" si="12"/>
        <v>16000</v>
      </c>
      <c r="N78" s="18">
        <f t="shared" si="13"/>
        <v>3200</v>
      </c>
      <c r="O78">
        <v>19200</v>
      </c>
      <c r="P78" s="11">
        <f t="shared" si="14"/>
        <v>1560</v>
      </c>
      <c r="Q78">
        <v>12000</v>
      </c>
      <c r="R78">
        <f t="shared" si="15"/>
        <v>3600</v>
      </c>
      <c r="S78" s="13">
        <f t="shared" si="16"/>
        <v>15600</v>
      </c>
      <c r="T78">
        <f t="shared" si="17"/>
        <v>3120</v>
      </c>
      <c r="U78">
        <v>18720</v>
      </c>
    </row>
    <row r="79" spans="1:27">
      <c r="A79" s="6">
        <v>77</v>
      </c>
      <c r="B79" s="6" t="s">
        <v>89</v>
      </c>
      <c r="C79" s="6" t="s">
        <v>2</v>
      </c>
      <c r="D79" s="7"/>
      <c r="E79" s="4">
        <v>10</v>
      </c>
      <c r="F79" s="4">
        <v>10</v>
      </c>
      <c r="G79" s="4">
        <v>10</v>
      </c>
      <c r="H79" s="4">
        <v>10</v>
      </c>
      <c r="I79" s="8">
        <f t="shared" si="9"/>
        <v>40</v>
      </c>
      <c r="J79" s="11">
        <f t="shared" si="10"/>
        <v>1700</v>
      </c>
      <c r="K79" s="16">
        <v>51000</v>
      </c>
      <c r="L79" s="18">
        <f t="shared" si="11"/>
        <v>5666.6666666666715</v>
      </c>
      <c r="M79" s="19">
        <f t="shared" si="12"/>
        <v>56666.666666666672</v>
      </c>
      <c r="N79" s="18">
        <f t="shared" si="13"/>
        <v>11333.333333333328</v>
      </c>
      <c r="O79">
        <v>68000</v>
      </c>
      <c r="P79" s="11">
        <f t="shared" si="14"/>
        <v>1396.2</v>
      </c>
      <c r="Q79">
        <v>35800</v>
      </c>
      <c r="R79">
        <f t="shared" si="15"/>
        <v>10740</v>
      </c>
      <c r="S79" s="13">
        <f t="shared" si="16"/>
        <v>46540</v>
      </c>
      <c r="T79">
        <f t="shared" si="17"/>
        <v>9308</v>
      </c>
      <c r="U79">
        <v>55848</v>
      </c>
    </row>
    <row r="80" spans="1:27" ht="26">
      <c r="A80" s="6">
        <v>78</v>
      </c>
      <c r="B80" s="6" t="s">
        <v>91</v>
      </c>
      <c r="C80" s="6" t="s">
        <v>2</v>
      </c>
      <c r="D80" s="7"/>
      <c r="E80" s="4">
        <v>10</v>
      </c>
      <c r="F80" s="4">
        <v>10</v>
      </c>
      <c r="G80" s="4">
        <v>10</v>
      </c>
      <c r="H80" s="4">
        <v>10</v>
      </c>
      <c r="I80" s="8">
        <f t="shared" si="9"/>
        <v>40</v>
      </c>
      <c r="J80" s="11">
        <f t="shared" si="10"/>
        <v>2500</v>
      </c>
      <c r="K80" s="16">
        <v>75000</v>
      </c>
      <c r="L80" s="18">
        <f t="shared" si="11"/>
        <v>8333.333333333343</v>
      </c>
      <c r="M80" s="19">
        <f t="shared" si="12"/>
        <v>83333.333333333343</v>
      </c>
      <c r="N80" s="18">
        <f t="shared" si="13"/>
        <v>16666.666666666657</v>
      </c>
      <c r="O80">
        <v>100000</v>
      </c>
      <c r="P80" s="11">
        <f t="shared" si="14"/>
        <v>2199.6</v>
      </c>
      <c r="Q80">
        <v>56400</v>
      </c>
      <c r="R80">
        <f t="shared" si="15"/>
        <v>16920</v>
      </c>
      <c r="S80" s="13">
        <f t="shared" si="16"/>
        <v>73320</v>
      </c>
      <c r="T80">
        <f t="shared" si="17"/>
        <v>14664</v>
      </c>
      <c r="U80">
        <v>87984</v>
      </c>
    </row>
    <row r="81" spans="1:21" ht="26">
      <c r="A81" s="6">
        <v>79</v>
      </c>
      <c r="B81" s="6" t="s">
        <v>94</v>
      </c>
      <c r="C81" s="6" t="s">
        <v>10</v>
      </c>
      <c r="D81" s="7"/>
      <c r="E81" s="4">
        <v>10</v>
      </c>
      <c r="F81" s="4">
        <v>10</v>
      </c>
      <c r="G81" s="4">
        <v>10</v>
      </c>
      <c r="H81" s="4">
        <v>10</v>
      </c>
      <c r="I81" s="8">
        <f t="shared" si="9"/>
        <v>40</v>
      </c>
      <c r="J81" s="11">
        <f t="shared" si="10"/>
        <v>300</v>
      </c>
      <c r="K81" s="16">
        <v>9000</v>
      </c>
      <c r="L81" s="18">
        <f t="shared" si="11"/>
        <v>1000</v>
      </c>
      <c r="M81" s="19">
        <f t="shared" si="12"/>
        <v>10000</v>
      </c>
      <c r="N81" s="18">
        <f t="shared" si="13"/>
        <v>2000</v>
      </c>
      <c r="O81">
        <v>12000</v>
      </c>
      <c r="P81" s="11">
        <f t="shared" si="14"/>
        <v>0</v>
      </c>
      <c r="R81">
        <f t="shared" si="15"/>
        <v>0</v>
      </c>
      <c r="S81" s="13">
        <f t="shared" si="16"/>
        <v>0</v>
      </c>
      <c r="T81">
        <f t="shared" si="17"/>
        <v>0</v>
      </c>
    </row>
    <row r="82" spans="1:21">
      <c r="A82" s="6">
        <v>80</v>
      </c>
      <c r="B82" s="6" t="s">
        <v>81</v>
      </c>
      <c r="C82" s="6" t="s">
        <v>65</v>
      </c>
      <c r="D82" s="7"/>
      <c r="E82" s="4"/>
      <c r="F82" s="4"/>
      <c r="G82" s="4">
        <v>20</v>
      </c>
      <c r="H82" s="4"/>
      <c r="I82" s="8">
        <f t="shared" si="9"/>
        <v>20</v>
      </c>
      <c r="J82" s="11">
        <f t="shared" si="10"/>
        <v>250</v>
      </c>
      <c r="K82" s="16">
        <v>3750</v>
      </c>
      <c r="L82" s="18">
        <f t="shared" si="11"/>
        <v>416.66666666666697</v>
      </c>
      <c r="M82" s="19">
        <f t="shared" si="12"/>
        <v>4166.666666666667</v>
      </c>
      <c r="N82" s="18">
        <f t="shared" si="13"/>
        <v>833.33333333333303</v>
      </c>
      <c r="O82">
        <v>5000</v>
      </c>
      <c r="P82" s="11">
        <f t="shared" si="14"/>
        <v>249.6</v>
      </c>
      <c r="Q82">
        <v>3200</v>
      </c>
      <c r="R82">
        <f t="shared" si="15"/>
        <v>960</v>
      </c>
      <c r="S82" s="13">
        <f t="shared" si="16"/>
        <v>4160</v>
      </c>
      <c r="T82">
        <f t="shared" si="17"/>
        <v>832</v>
      </c>
      <c r="U82">
        <v>4992</v>
      </c>
    </row>
    <row r="83" spans="1:21">
      <c r="A83" s="6">
        <v>81</v>
      </c>
      <c r="B83" s="6" t="s">
        <v>82</v>
      </c>
      <c r="C83" s="6" t="s">
        <v>2</v>
      </c>
      <c r="D83" s="7"/>
      <c r="E83" s="4">
        <v>5</v>
      </c>
      <c r="F83" s="4">
        <v>5</v>
      </c>
      <c r="G83" s="4">
        <v>5</v>
      </c>
      <c r="H83" s="4">
        <v>5</v>
      </c>
      <c r="I83" s="8">
        <f t="shared" si="9"/>
        <v>20</v>
      </c>
      <c r="J83" s="11">
        <f t="shared" si="10"/>
        <v>1000</v>
      </c>
      <c r="K83" s="16">
        <v>15000</v>
      </c>
      <c r="L83" s="18">
        <f t="shared" si="11"/>
        <v>1666.6666666666679</v>
      </c>
      <c r="M83" s="19">
        <f t="shared" si="12"/>
        <v>16666.666666666668</v>
      </c>
      <c r="N83" s="18">
        <f t="shared" si="13"/>
        <v>3333.3333333333321</v>
      </c>
      <c r="O83">
        <v>20000</v>
      </c>
      <c r="P83" s="11">
        <f t="shared" si="14"/>
        <v>0</v>
      </c>
      <c r="R83">
        <f t="shared" si="15"/>
        <v>0</v>
      </c>
      <c r="S83" s="13">
        <f t="shared" si="16"/>
        <v>0</v>
      </c>
      <c r="T83">
        <f t="shared" si="17"/>
        <v>0</v>
      </c>
    </row>
    <row r="84" spans="1:21" ht="26">
      <c r="A84" s="6">
        <v>82</v>
      </c>
      <c r="B84" s="6" t="s">
        <v>45</v>
      </c>
      <c r="C84" s="6" t="s">
        <v>2</v>
      </c>
      <c r="D84" s="7"/>
      <c r="E84" s="4">
        <v>15</v>
      </c>
      <c r="F84" s="4">
        <v>15</v>
      </c>
      <c r="G84" s="4">
        <v>15</v>
      </c>
      <c r="H84" s="4">
        <v>15</v>
      </c>
      <c r="I84" s="8">
        <f t="shared" si="9"/>
        <v>60</v>
      </c>
      <c r="J84" s="11">
        <f t="shared" si="10"/>
        <v>2450</v>
      </c>
      <c r="K84" s="16">
        <v>110250</v>
      </c>
      <c r="L84" s="18">
        <f t="shared" si="11"/>
        <v>12250</v>
      </c>
      <c r="M84" s="19">
        <f t="shared" si="12"/>
        <v>122500</v>
      </c>
      <c r="N84" s="18">
        <f t="shared" si="13"/>
        <v>24500</v>
      </c>
      <c r="O84">
        <v>147000</v>
      </c>
      <c r="P84" s="11">
        <f t="shared" si="14"/>
        <v>1887.6</v>
      </c>
      <c r="Q84">
        <v>72600</v>
      </c>
      <c r="R84">
        <f t="shared" si="15"/>
        <v>21780</v>
      </c>
      <c r="S84" s="13">
        <f t="shared" si="16"/>
        <v>94380</v>
      </c>
      <c r="T84">
        <f t="shared" si="17"/>
        <v>18876</v>
      </c>
      <c r="U84">
        <v>113256</v>
      </c>
    </row>
    <row r="85" spans="1:21" ht="26">
      <c r="A85" s="6">
        <v>83</v>
      </c>
      <c r="B85" s="6" t="s">
        <v>38</v>
      </c>
      <c r="C85" s="6" t="s">
        <v>2</v>
      </c>
      <c r="D85" s="7"/>
      <c r="E85" s="4">
        <v>25</v>
      </c>
      <c r="F85" s="4">
        <v>25</v>
      </c>
      <c r="G85" s="4">
        <v>25</v>
      </c>
      <c r="H85" s="4">
        <v>25</v>
      </c>
      <c r="I85" s="8">
        <f t="shared" si="9"/>
        <v>100</v>
      </c>
      <c r="J85" s="11">
        <f t="shared" si="10"/>
        <v>4200</v>
      </c>
      <c r="K85" s="16">
        <v>315000</v>
      </c>
      <c r="L85" s="18">
        <f t="shared" si="11"/>
        <v>35000</v>
      </c>
      <c r="M85" s="19">
        <f t="shared" si="12"/>
        <v>350000</v>
      </c>
      <c r="N85" s="18">
        <f t="shared" si="13"/>
        <v>70000</v>
      </c>
      <c r="O85">
        <v>420000</v>
      </c>
      <c r="P85" s="11">
        <f t="shared" si="14"/>
        <v>4492.8</v>
      </c>
      <c r="Q85">
        <v>288000</v>
      </c>
      <c r="R85">
        <f t="shared" si="15"/>
        <v>86400</v>
      </c>
      <c r="S85" s="13">
        <f t="shared" si="16"/>
        <v>374400</v>
      </c>
      <c r="T85">
        <f t="shared" si="17"/>
        <v>74880</v>
      </c>
      <c r="U85">
        <v>449280</v>
      </c>
    </row>
    <row r="86" spans="1:21" ht="48">
      <c r="A86" s="7">
        <v>84</v>
      </c>
      <c r="B86" s="7" t="s">
        <v>98</v>
      </c>
      <c r="C86" s="7" t="s">
        <v>2</v>
      </c>
      <c r="D86" s="7"/>
      <c r="E86" s="4">
        <v>3</v>
      </c>
      <c r="F86" s="4">
        <v>3</v>
      </c>
      <c r="G86" s="4">
        <v>3</v>
      </c>
      <c r="H86" s="4">
        <v>3</v>
      </c>
      <c r="I86" s="8">
        <f t="shared" si="9"/>
        <v>12</v>
      </c>
      <c r="J86" s="11">
        <f t="shared" si="10"/>
        <v>2600</v>
      </c>
      <c r="K86" s="16">
        <v>23400</v>
      </c>
      <c r="L86" s="18">
        <f t="shared" si="11"/>
        <v>2600</v>
      </c>
      <c r="M86" s="19">
        <f t="shared" si="12"/>
        <v>26000</v>
      </c>
      <c r="N86" s="18">
        <f t="shared" si="13"/>
        <v>5200</v>
      </c>
      <c r="O86">
        <v>31200</v>
      </c>
      <c r="P86" s="11">
        <f t="shared" si="14"/>
        <v>1560</v>
      </c>
      <c r="Q86">
        <v>12000</v>
      </c>
      <c r="R86">
        <f t="shared" si="15"/>
        <v>3600</v>
      </c>
      <c r="S86" s="13">
        <f t="shared" si="16"/>
        <v>15600</v>
      </c>
      <c r="T86">
        <f t="shared" si="17"/>
        <v>3120</v>
      </c>
      <c r="U86">
        <v>18720</v>
      </c>
    </row>
  </sheetData>
  <mergeCells count="6">
    <mergeCell ref="AG1:AL1"/>
    <mergeCell ref="B1:I1"/>
    <mergeCell ref="J1:O1"/>
    <mergeCell ref="P1:U1"/>
    <mergeCell ref="V1:AA1"/>
    <mergeCell ref="AB1:A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gnman jhamanakacuyc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2019-12-11T17:29:21Z</dcterms:modified>
</cp:coreProperties>
</file>