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00" windowHeight="7650" tabRatio="928"/>
  </bookViews>
  <sheets>
    <sheet name="gnman jhamanakacuyc" sheetId="7" r:id="rId1"/>
  </sheets>
  <calcPr calcId="125725"/>
</workbook>
</file>

<file path=xl/calcChain.xml><?xml version="1.0" encoding="utf-8"?>
<calcChain xmlns="http://schemas.openxmlformats.org/spreadsheetml/2006/main">
  <c r="AU48" i="7"/>
  <c r="AR48"/>
  <c r="AM9"/>
  <c r="AH9"/>
  <c r="AE25"/>
  <c r="AE24"/>
  <c r="Y67"/>
  <c r="Y65"/>
  <c r="P72"/>
  <c r="P77"/>
  <c r="R6"/>
  <c r="R8"/>
  <c r="R10"/>
  <c r="R13"/>
  <c r="R14"/>
  <c r="R17"/>
  <c r="R18"/>
  <c r="R21"/>
  <c r="R22"/>
  <c r="R25"/>
  <c r="R26"/>
  <c r="R29"/>
  <c r="R30"/>
  <c r="R33"/>
  <c r="R34"/>
  <c r="R37"/>
  <c r="R38"/>
  <c r="R41"/>
  <c r="R42"/>
  <c r="R45"/>
  <c r="R46"/>
  <c r="R49"/>
  <c r="R50"/>
  <c r="R53"/>
  <c r="R54"/>
  <c r="R57"/>
  <c r="R58"/>
  <c r="R61"/>
  <c r="R62"/>
  <c r="R65"/>
  <c r="R66"/>
  <c r="R69"/>
  <c r="R70"/>
  <c r="R73"/>
  <c r="R74"/>
  <c r="R77"/>
  <c r="R5"/>
  <c r="S6"/>
  <c r="S8"/>
  <c r="S9"/>
  <c r="S10"/>
  <c r="S12"/>
  <c r="S13"/>
  <c r="S14"/>
  <c r="S16"/>
  <c r="S17"/>
  <c r="S18"/>
  <c r="S20"/>
  <c r="S21"/>
  <c r="S22"/>
  <c r="S24"/>
  <c r="S25"/>
  <c r="S26"/>
  <c r="S28"/>
  <c r="S29"/>
  <c r="S30"/>
  <c r="S32"/>
  <c r="S33"/>
  <c r="S34"/>
  <c r="S36"/>
  <c r="S37"/>
  <c r="S38"/>
  <c r="S40"/>
  <c r="S41"/>
  <c r="S42"/>
  <c r="S44"/>
  <c r="S45"/>
  <c r="S46"/>
  <c r="S48"/>
  <c r="S49"/>
  <c r="S50"/>
  <c r="S52"/>
  <c r="S53"/>
  <c r="S54"/>
  <c r="S56"/>
  <c r="S57"/>
  <c r="S58"/>
  <c r="S60"/>
  <c r="S61"/>
  <c r="S62"/>
  <c r="S64"/>
  <c r="S65"/>
  <c r="S66"/>
  <c r="S68"/>
  <c r="S69"/>
  <c r="S70"/>
  <c r="S72"/>
  <c r="S73"/>
  <c r="S74"/>
  <c r="S76"/>
  <c r="S77"/>
  <c r="S5"/>
  <c r="T18"/>
  <c r="T19"/>
  <c r="S19" s="1"/>
  <c r="T20"/>
  <c r="R20" s="1"/>
  <c r="T21"/>
  <c r="T22"/>
  <c r="T23"/>
  <c r="S23" s="1"/>
  <c r="T24"/>
  <c r="R24" s="1"/>
  <c r="T25"/>
  <c r="T26"/>
  <c r="T27"/>
  <c r="S27" s="1"/>
  <c r="T28"/>
  <c r="R28" s="1"/>
  <c r="T29"/>
  <c r="T30"/>
  <c r="T31"/>
  <c r="S31" s="1"/>
  <c r="T32"/>
  <c r="R32" s="1"/>
  <c r="T33"/>
  <c r="T34"/>
  <c r="T35"/>
  <c r="S35" s="1"/>
  <c r="T36"/>
  <c r="R36" s="1"/>
  <c r="T37"/>
  <c r="T38"/>
  <c r="T39"/>
  <c r="S39" s="1"/>
  <c r="T40"/>
  <c r="R40" s="1"/>
  <c r="T41"/>
  <c r="T42"/>
  <c r="T43"/>
  <c r="S43" s="1"/>
  <c r="T44"/>
  <c r="R44" s="1"/>
  <c r="T45"/>
  <c r="T46"/>
  <c r="T47"/>
  <c r="S47" s="1"/>
  <c r="T48"/>
  <c r="R48" s="1"/>
  <c r="T49"/>
  <c r="T50"/>
  <c r="T51"/>
  <c r="S51" s="1"/>
  <c r="T52"/>
  <c r="R52" s="1"/>
  <c r="T53"/>
  <c r="T54"/>
  <c r="T55"/>
  <c r="S55" s="1"/>
  <c r="T56"/>
  <c r="R56" s="1"/>
  <c r="T57"/>
  <c r="T58"/>
  <c r="T59"/>
  <c r="S59" s="1"/>
  <c r="T60"/>
  <c r="R60" s="1"/>
  <c r="T61"/>
  <c r="T62"/>
  <c r="T63"/>
  <c r="S63" s="1"/>
  <c r="T64"/>
  <c r="R64" s="1"/>
  <c r="T65"/>
  <c r="T66"/>
  <c r="T67"/>
  <c r="S67" s="1"/>
  <c r="T68"/>
  <c r="R68" s="1"/>
  <c r="T69"/>
  <c r="T70"/>
  <c r="T71"/>
  <c r="S71" s="1"/>
  <c r="T72"/>
  <c r="R72" s="1"/>
  <c r="T73"/>
  <c r="T74"/>
  <c r="T75"/>
  <c r="S75" s="1"/>
  <c r="T76"/>
  <c r="R76" s="1"/>
  <c r="T77"/>
  <c r="T6"/>
  <c r="T7"/>
  <c r="R7" s="1"/>
  <c r="T8"/>
  <c r="T9"/>
  <c r="R9" s="1"/>
  <c r="T10"/>
  <c r="T11"/>
  <c r="S11" s="1"/>
  <c r="T12"/>
  <c r="R12" s="1"/>
  <c r="T13"/>
  <c r="T14"/>
  <c r="T15"/>
  <c r="S15" s="1"/>
  <c r="T16"/>
  <c r="R16" s="1"/>
  <c r="T17"/>
  <c r="T5"/>
  <c r="R75" l="1"/>
  <c r="R71"/>
  <c r="R67"/>
  <c r="R63"/>
  <c r="R59"/>
  <c r="R55"/>
  <c r="R51"/>
  <c r="R47"/>
  <c r="R43"/>
  <c r="R39"/>
  <c r="R35"/>
  <c r="R31"/>
  <c r="R27"/>
  <c r="R23"/>
  <c r="R19"/>
  <c r="R15"/>
  <c r="R11"/>
  <c r="S7"/>
  <c r="J8"/>
  <c r="J9"/>
  <c r="J12"/>
  <c r="J13"/>
  <c r="J16"/>
  <c r="J17"/>
  <c r="J20"/>
  <c r="J21"/>
  <c r="J24"/>
  <c r="J25"/>
  <c r="J28"/>
  <c r="J29"/>
  <c r="J32"/>
  <c r="J33"/>
  <c r="J36"/>
  <c r="J37"/>
  <c r="J40"/>
  <c r="J41"/>
  <c r="J42"/>
  <c r="J44"/>
  <c r="J45"/>
  <c r="J46"/>
  <c r="J48"/>
  <c r="J49"/>
  <c r="J50"/>
  <c r="J52"/>
  <c r="J53"/>
  <c r="J54"/>
  <c r="J56"/>
  <c r="J57"/>
  <c r="J58"/>
  <c r="J60"/>
  <c r="J61"/>
  <c r="J62"/>
  <c r="J64"/>
  <c r="J65"/>
  <c r="J66"/>
  <c r="J68"/>
  <c r="J69"/>
  <c r="J70"/>
  <c r="J72"/>
  <c r="J77"/>
  <c r="L7"/>
  <c r="L11"/>
  <c r="L15"/>
  <c r="L19"/>
  <c r="L23"/>
  <c r="L27"/>
  <c r="L31"/>
  <c r="L35"/>
  <c r="L39"/>
  <c r="L43"/>
  <c r="L47"/>
  <c r="L51"/>
  <c r="L55"/>
  <c r="L59"/>
  <c r="L63"/>
  <c r="L67"/>
  <c r="L71"/>
  <c r="L75"/>
  <c r="M7"/>
  <c r="M14"/>
  <c r="M15"/>
  <c r="M18"/>
  <c r="M19"/>
  <c r="M23"/>
  <c r="M30"/>
  <c r="M31"/>
  <c r="M34"/>
  <c r="M35"/>
  <c r="M39"/>
  <c r="M46"/>
  <c r="M47"/>
  <c r="M50"/>
  <c r="M51"/>
  <c r="M55"/>
  <c r="M62"/>
  <c r="M63"/>
  <c r="M66"/>
  <c r="M67"/>
  <c r="M71"/>
  <c r="M5"/>
  <c r="N6"/>
  <c r="L6" s="1"/>
  <c r="N7"/>
  <c r="N8"/>
  <c r="L8" s="1"/>
  <c r="N9"/>
  <c r="M9" s="1"/>
  <c r="N10"/>
  <c r="L10" s="1"/>
  <c r="N11"/>
  <c r="M11" s="1"/>
  <c r="N12"/>
  <c r="L12" s="1"/>
  <c r="N13"/>
  <c r="M13" s="1"/>
  <c r="N14"/>
  <c r="L14" s="1"/>
  <c r="N15"/>
  <c r="N16"/>
  <c r="M16" s="1"/>
  <c r="N17"/>
  <c r="M17" s="1"/>
  <c r="N18"/>
  <c r="L18" s="1"/>
  <c r="N19"/>
  <c r="N20"/>
  <c r="M20" s="1"/>
  <c r="N21"/>
  <c r="M21" s="1"/>
  <c r="N22"/>
  <c r="L22" s="1"/>
  <c r="N23"/>
  <c r="N24"/>
  <c r="L24" s="1"/>
  <c r="N25"/>
  <c r="M25" s="1"/>
  <c r="N26"/>
  <c r="L26" s="1"/>
  <c r="N27"/>
  <c r="M27" s="1"/>
  <c r="N28"/>
  <c r="L28" s="1"/>
  <c r="N29"/>
  <c r="M29" s="1"/>
  <c r="N30"/>
  <c r="L30" s="1"/>
  <c r="N31"/>
  <c r="N32"/>
  <c r="M32" s="1"/>
  <c r="N33"/>
  <c r="M33" s="1"/>
  <c r="N34"/>
  <c r="L34" s="1"/>
  <c r="N35"/>
  <c r="N36"/>
  <c r="M36" s="1"/>
  <c r="N37"/>
  <c r="M37" s="1"/>
  <c r="N38"/>
  <c r="L38" s="1"/>
  <c r="N39"/>
  <c r="N40"/>
  <c r="L40" s="1"/>
  <c r="N41"/>
  <c r="M41" s="1"/>
  <c r="N42"/>
  <c r="L42" s="1"/>
  <c r="N43"/>
  <c r="M43" s="1"/>
  <c r="N44"/>
  <c r="L44" s="1"/>
  <c r="N45"/>
  <c r="M45" s="1"/>
  <c r="N46"/>
  <c r="L46" s="1"/>
  <c r="N47"/>
  <c r="N48"/>
  <c r="M48" s="1"/>
  <c r="N49"/>
  <c r="M49" s="1"/>
  <c r="N50"/>
  <c r="L50" s="1"/>
  <c r="N51"/>
  <c r="N52"/>
  <c r="M52" s="1"/>
  <c r="N53"/>
  <c r="M53" s="1"/>
  <c r="N54"/>
  <c r="L54" s="1"/>
  <c r="N55"/>
  <c r="N56"/>
  <c r="L56" s="1"/>
  <c r="N57"/>
  <c r="M57" s="1"/>
  <c r="N58"/>
  <c r="L58" s="1"/>
  <c r="N59"/>
  <c r="M59" s="1"/>
  <c r="N60"/>
  <c r="L60" s="1"/>
  <c r="N61"/>
  <c r="M61" s="1"/>
  <c r="N62"/>
  <c r="L62" s="1"/>
  <c r="N63"/>
  <c r="N64"/>
  <c r="M64" s="1"/>
  <c r="N65"/>
  <c r="M65" s="1"/>
  <c r="N66"/>
  <c r="L66" s="1"/>
  <c r="N67"/>
  <c r="N68"/>
  <c r="M68" s="1"/>
  <c r="N69"/>
  <c r="M69" s="1"/>
  <c r="N70"/>
  <c r="L70" s="1"/>
  <c r="N71"/>
  <c r="N72"/>
  <c r="L72" s="1"/>
  <c r="N73"/>
  <c r="M73" s="1"/>
  <c r="N74"/>
  <c r="L74" s="1"/>
  <c r="N75"/>
  <c r="M75" s="1"/>
  <c r="N76"/>
  <c r="L76" s="1"/>
  <c r="N77"/>
  <c r="M77" s="1"/>
  <c r="N5"/>
  <c r="L5" s="1"/>
  <c r="I40"/>
  <c r="P40" s="1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1"/>
  <c r="I42"/>
  <c r="P42" s="1"/>
  <c r="I43"/>
  <c r="P43" s="1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3"/>
  <c r="I74"/>
  <c r="I75"/>
  <c r="I76"/>
  <c r="I5"/>
  <c r="P76" l="1"/>
  <c r="P71"/>
  <c r="P67"/>
  <c r="V67"/>
  <c r="P63"/>
  <c r="P59"/>
  <c r="P55"/>
  <c r="P51"/>
  <c r="P47"/>
  <c r="P38"/>
  <c r="P34"/>
  <c r="P30"/>
  <c r="P26"/>
  <c r="P22"/>
  <c r="P18"/>
  <c r="P14"/>
  <c r="P10"/>
  <c r="P6"/>
  <c r="P5"/>
  <c r="P73"/>
  <c r="P68"/>
  <c r="P64"/>
  <c r="P60"/>
  <c r="P56"/>
  <c r="P52"/>
  <c r="P48"/>
  <c r="P44"/>
  <c r="P39"/>
  <c r="P35"/>
  <c r="P31"/>
  <c r="P27"/>
  <c r="P23"/>
  <c r="P19"/>
  <c r="P15"/>
  <c r="P11"/>
  <c r="P7"/>
  <c r="P74"/>
  <c r="P69"/>
  <c r="V65"/>
  <c r="P65"/>
  <c r="P61"/>
  <c r="P57"/>
  <c r="P53"/>
  <c r="P49"/>
  <c r="P45"/>
  <c r="P41"/>
  <c r="P36"/>
  <c r="P32"/>
  <c r="P28"/>
  <c r="P24"/>
  <c r="AB24"/>
  <c r="P20"/>
  <c r="P16"/>
  <c r="P12"/>
  <c r="P8"/>
  <c r="P75"/>
  <c r="P70"/>
  <c r="P66"/>
  <c r="P62"/>
  <c r="P58"/>
  <c r="P54"/>
  <c r="P50"/>
  <c r="P46"/>
  <c r="P37"/>
  <c r="P33"/>
  <c r="P29"/>
  <c r="AB25"/>
  <c r="P25"/>
  <c r="P21"/>
  <c r="P17"/>
  <c r="P13"/>
  <c r="P9"/>
  <c r="M76"/>
  <c r="M60"/>
  <c r="M44"/>
  <c r="M28"/>
  <c r="M12"/>
  <c r="J76"/>
  <c r="M72"/>
  <c r="M56"/>
  <c r="M40"/>
  <c r="M24"/>
  <c r="M8"/>
  <c r="L68"/>
  <c r="L64"/>
  <c r="L52"/>
  <c r="L48"/>
  <c r="L36"/>
  <c r="L32"/>
  <c r="L20"/>
  <c r="L16"/>
  <c r="J73"/>
  <c r="M74"/>
  <c r="M58"/>
  <c r="M42"/>
  <c r="M26"/>
  <c r="M10"/>
  <c r="L77"/>
  <c r="L73"/>
  <c r="L69"/>
  <c r="L65"/>
  <c r="L61"/>
  <c r="L57"/>
  <c r="L53"/>
  <c r="L49"/>
  <c r="L45"/>
  <c r="L41"/>
  <c r="L37"/>
  <c r="L33"/>
  <c r="L29"/>
  <c r="L25"/>
  <c r="L21"/>
  <c r="L17"/>
  <c r="L13"/>
  <c r="L9"/>
  <c r="J5"/>
  <c r="J74"/>
  <c r="J38"/>
  <c r="J34"/>
  <c r="J30"/>
  <c r="J26"/>
  <c r="J22"/>
  <c r="J18"/>
  <c r="J14"/>
  <c r="J10"/>
  <c r="J6"/>
  <c r="M70"/>
  <c r="M54"/>
  <c r="M38"/>
  <c r="M22"/>
  <c r="M6"/>
  <c r="J75"/>
  <c r="J71"/>
  <c r="J67"/>
  <c r="J63"/>
  <c r="J59"/>
  <c r="J55"/>
  <c r="J51"/>
  <c r="J47"/>
  <c r="J43"/>
  <c r="J39"/>
  <c r="J35"/>
  <c r="J31"/>
  <c r="J27"/>
  <c r="J23"/>
  <c r="J19"/>
  <c r="J15"/>
  <c r="J11"/>
  <c r="J7"/>
</calcChain>
</file>

<file path=xl/sharedStrings.xml><?xml version="1.0" encoding="utf-8"?>
<sst xmlns="http://schemas.openxmlformats.org/spreadsheetml/2006/main" count="203" uniqueCount="101">
  <si>
    <t>Ապրանքի անվանումը</t>
  </si>
  <si>
    <t>Աղ</t>
  </si>
  <si>
    <t>կգ</t>
  </si>
  <si>
    <t>Ալյուր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</si>
  <si>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</si>
  <si>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</si>
  <si>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</si>
  <si>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</si>
  <si>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</si>
  <si>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հատ</t>
  </si>
  <si>
    <t>Դդմիկ</t>
  </si>
  <si>
    <t>Դեղձ</t>
  </si>
  <si>
    <t>Թխվածքաբլիթ</t>
  </si>
  <si>
    <t>Թեյ</t>
  </si>
  <si>
    <t xml:space="preserve">Թթվասեր </t>
  </si>
  <si>
    <t>Ծիրան</t>
  </si>
  <si>
    <t>Կակաո</t>
  </si>
  <si>
    <t xml:space="preserve">Կարագ </t>
  </si>
  <si>
    <t>Կաթնաշոռ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</si>
  <si>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</si>
  <si>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</si>
  <si>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</si>
  <si>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</si>
  <si>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</si>
  <si>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</si>
  <si>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Շաքարավազ</t>
  </si>
  <si>
    <t>Ոսպ</t>
  </si>
  <si>
    <t>Չամիչ</t>
  </si>
  <si>
    <t>Ջեմ</t>
  </si>
  <si>
    <t>Սխտոր</t>
  </si>
  <si>
    <t>Սմբուկ</t>
  </si>
  <si>
    <t>Սոխ</t>
  </si>
  <si>
    <t xml:space="preserve">Սոդա </t>
  </si>
  <si>
    <t>Վաֆլի</t>
  </si>
  <si>
    <t>Տանձ</t>
  </si>
  <si>
    <t xml:space="preserve">Տավարի միս </t>
  </si>
  <si>
    <t>Տոմատի մածուկ</t>
  </si>
  <si>
    <t>Ցորենաձավար</t>
  </si>
  <si>
    <t>Բանան</t>
  </si>
  <si>
    <t>Չ/Հ</t>
  </si>
  <si>
    <t>չ/մ</t>
  </si>
  <si>
    <t>Պանիր /Լոռի/</t>
  </si>
  <si>
    <t>Պանիր /Չանախ/</t>
  </si>
  <si>
    <t xml:space="preserve">Խնձոր </t>
  </si>
  <si>
    <t>Խնձոր /հունիս- օգոստոս/</t>
  </si>
  <si>
    <t>Չոր միրգ առանց կորիզի</t>
  </si>
  <si>
    <t>Թռչնամիս /Հավի կրծքամիս/</t>
  </si>
  <si>
    <t>Լոլիկ /2-րդ  եռամսյակ/</t>
  </si>
  <si>
    <t>Լոլիկ /4-րդ  եռամսյակ/</t>
  </si>
  <si>
    <t>Լոլիկ /3-րդ  եռամսյակ/</t>
  </si>
  <si>
    <t>Կարտոֆիլ /3-րդ եռամսյակ/</t>
  </si>
  <si>
    <t>Կարտոֆիլ /4-րդ եռամսյակ/</t>
  </si>
  <si>
    <t>Բուլկի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</si>
  <si>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</si>
  <si>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</si>
  <si>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</si>
  <si>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</si>
  <si>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</si>
  <si>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</si>
  <si>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>Գազար1 /1-ին և 4-րդ եռ/</t>
  </si>
  <si>
    <t>Գազար /2-րդ և 3-րդ եռ/</t>
  </si>
  <si>
    <t>տուփ</t>
  </si>
  <si>
    <t>կապ</t>
  </si>
  <si>
    <t>Կանաչի /1-ին և 4-րդ եռ/</t>
  </si>
  <si>
    <t>Կանաչի /2-րդ և 3-րդ եռ/</t>
  </si>
  <si>
    <t>Կոնֆետ</t>
  </si>
  <si>
    <t>Կարտոֆիլ /1-ին և 2-րդ եռ եռամսյակ/</t>
  </si>
  <si>
    <t xml:space="preserve">Կաղամբ 3-րդ եռ </t>
  </si>
  <si>
    <t>Կաղամբ /1-ին և 4-րդ եռ/</t>
  </si>
  <si>
    <t>Կաղամբ /2-րդ եռ/</t>
  </si>
  <si>
    <t>Վերմիշել</t>
  </si>
  <si>
    <t>Շոկոլադապատ կոնֆետ</t>
  </si>
  <si>
    <t>Սալոր 3-րդ եռ</t>
  </si>
  <si>
    <t>Վարունգ 2-րդ եռ</t>
  </si>
  <si>
    <t>Վարունգ 3-րդ եռ</t>
  </si>
  <si>
    <t>Մանդարին 1-ին և 4-րդ եռ</t>
  </si>
  <si>
    <t>Նարինջ 1-ին և 4-րդ եռ</t>
  </si>
  <si>
    <t>Կաթ/թղթե տարայով/</t>
  </si>
  <si>
    <t>Թռչնամիս /Հավի բդիկ/</t>
  </si>
  <si>
    <t>արքայանաիրնջ 4-րդ և 1-ին եռ</t>
  </si>
  <si>
    <t>լավաշ</t>
  </si>
  <si>
    <t>ձուկ</t>
  </si>
  <si>
    <t>եգիպտացորենի պահածո</t>
  </si>
  <si>
    <t>խմորիչ</t>
  </si>
  <si>
    <t>շոկոլադե կրեմ</t>
  </si>
  <si>
    <t>հալած յուղ</t>
  </si>
  <si>
    <t xml:space="preserve"> </t>
  </si>
  <si>
    <t>կարմիր պղպեղ աղացած</t>
  </si>
  <si>
    <t>Գին</t>
  </si>
  <si>
    <t>Ինքնարժեք</t>
  </si>
  <si>
    <t>Շահույթ</t>
  </si>
  <si>
    <t>Գինն առանց ԱԱՀ</t>
  </si>
  <si>
    <t>ԱԱՀ</t>
  </si>
  <si>
    <t>Ընդամենը</t>
  </si>
  <si>
    <t>,,Սպարապետ,,ՍՊԸ</t>
  </si>
  <si>
    <t>,,ԷՍ ԸՆԴ Է,,ՍՊԸ</t>
  </si>
  <si>
    <t>,,Պլուտոն,,ՍՊԸ</t>
  </si>
  <si>
    <t>,,ՍՄԱՅԼՍ,,ՍՊԸ</t>
  </si>
  <si>
    <t>,,Ալբինա Գրիգորյան Միխայիլի,,ԱՁ</t>
  </si>
  <si>
    <t>,,Սուսաննա Հակոբյան,,ԱՁ</t>
  </si>
  <si>
    <t>,,Ֆամմա Ֆուդ,,ՍՊԸ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</si>
</sst>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8"/>
      <color theme="1"/>
      <name val="GHEA Grapalat"/>
      <family val="3"/>
    </font>
    <font>
      <b/>
      <sz val="8"/>
      <name val="GHEA Grapalat"/>
      <family val="3"/>
    </font>
    <font>
      <b/>
      <sz val="8"/>
      <color theme="1"/>
      <name val="Calibri"/>
      <family val="2"/>
      <charset val="204"/>
      <scheme val="minor"/>
    </font>
    <font>
      <sz val="12"/>
      <name val="GHEA Grapalat"/>
      <family val="3"/>
    </font>
    <font>
      <sz val="12"/>
      <color rgb="FFFF0000"/>
      <name val="GHEA Grapalat"/>
      <family val="3"/>
    </font>
    <font>
      <sz val="10"/>
      <name val="GHEA Grapalat"/>
      <family val="3"/>
    </font>
    <font>
      <sz val="11"/>
      <color rgb="FFFF0000"/>
      <name val="Calibri"/>
      <family val="2"/>
      <scheme val="minor"/>
    </font>
    <font>
      <sz val="11"/>
      <name val="GHEA Grapalat"/>
      <family val="3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3" tint="0.39997558519241921"/>
      <name val="Calibri"/>
      <family val="2"/>
      <scheme val="minor"/>
    </font>
    <font>
      <b/>
      <sz val="8"/>
      <color theme="3" tint="0.39997558519241921"/>
      <name val="Calibri"/>
      <family val="2"/>
      <charset val="204"/>
      <scheme val="minor"/>
    </font>
    <font>
      <b/>
      <sz val="11"/>
      <color theme="3" tint="0.39997558519241921"/>
      <name val="Calibri"/>
      <family val="2"/>
      <charset val="204"/>
      <scheme val="minor"/>
    </font>
    <font>
      <sz val="11"/>
      <color theme="3" tint="0.39997558519241921"/>
      <name val="Calibri"/>
      <family val="2"/>
      <scheme val="minor"/>
    </font>
    <font>
      <b/>
      <sz val="8"/>
      <color theme="3" tint="0.3999755851924192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33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13" fillId="0" borderId="0" xfId="0" applyFont="1"/>
    <xf numFmtId="0" fontId="13" fillId="0" borderId="1" xfId="0" applyFont="1" applyBorder="1"/>
    <xf numFmtId="0" fontId="5" fillId="0" borderId="0" xfId="0" applyFont="1" applyAlignment="1">
      <alignment horizontal="center" vertical="center" wrapText="1"/>
    </xf>
    <xf numFmtId="0" fontId="0" fillId="0" borderId="2" xfId="0" applyFill="1" applyBorder="1"/>
    <xf numFmtId="0" fontId="0" fillId="0" borderId="0" xfId="0" applyFill="1" applyBorder="1"/>
    <xf numFmtId="0" fontId="0" fillId="0" borderId="3" xfId="0" applyFill="1" applyBorder="1"/>
    <xf numFmtId="2" fontId="0" fillId="0" borderId="0" xfId="0" applyNumberFormat="1"/>
    <xf numFmtId="0" fontId="11" fillId="0" borderId="0" xfId="0" applyFont="1"/>
    <xf numFmtId="2" fontId="11" fillId="0" borderId="0" xfId="0" applyNumberFormat="1" applyFont="1"/>
    <xf numFmtId="0" fontId="15" fillId="0" borderId="0" xfId="0" applyFont="1"/>
    <xf numFmtId="0" fontId="16" fillId="0" borderId="0" xfId="0" applyFont="1" applyBorder="1" applyAlignment="1">
      <alignment wrapText="1"/>
    </xf>
    <xf numFmtId="0" fontId="15" fillId="0" borderId="0" xfId="0" applyFont="1" applyBorder="1"/>
    <xf numFmtId="0" fontId="14" fillId="0" borderId="0" xfId="0" applyFont="1"/>
    <xf numFmtId="0" fontId="0" fillId="0" borderId="0" xfId="0" applyAlignment="1">
      <alignment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7" fillId="0" borderId="0" xfId="0" applyFont="1"/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/>
    <xf numFmtId="0" fontId="19" fillId="0" borderId="0" xfId="0" applyFont="1" applyBorder="1" applyAlignment="1">
      <alignment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77"/>
  <sheetViews>
    <sheetView tabSelected="1" topLeftCell="AG1" workbookViewId="0">
      <selection activeCell="I37" sqref="I1:AX1048576"/>
    </sheetView>
  </sheetViews>
  <sheetFormatPr defaultRowHeight="16"/>
  <cols>
    <col min="1" max="1" width="5.1796875" style="1" customWidth="1"/>
    <col min="2" max="2" width="11.453125" style="1" customWidth="1"/>
    <col min="3" max="3" width="7" style="1" customWidth="1"/>
    <col min="4" max="4" width="9.7265625" style="1" hidden="1" customWidth="1"/>
    <col min="5" max="8" width="10.1796875" hidden="1" customWidth="1"/>
    <col min="9" max="9" width="9.54296875" style="11" customWidth="1"/>
    <col min="10" max="10" width="9.54296875" style="20" customWidth="1"/>
    <col min="11" max="12" width="9.54296875" customWidth="1"/>
    <col min="13" max="13" width="9.54296875" style="18" customWidth="1"/>
    <col min="14" max="14" width="9.54296875" customWidth="1"/>
    <col min="15" max="15" width="9.54296875" style="23" customWidth="1"/>
    <col min="16" max="16" width="9.54296875" style="27" customWidth="1"/>
    <col min="17" max="18" width="9.54296875" customWidth="1"/>
    <col min="19" max="19" width="9.54296875" style="18" customWidth="1"/>
    <col min="20" max="20" width="9.54296875" customWidth="1"/>
    <col min="21" max="21" width="9.54296875" style="23" customWidth="1"/>
    <col min="22" max="22" width="9.54296875" style="31" customWidth="1"/>
    <col min="23" max="24" width="9.54296875" customWidth="1"/>
    <col min="25" max="25" width="9.54296875" style="18" customWidth="1"/>
    <col min="26" max="27" width="9.54296875" customWidth="1"/>
    <col min="28" max="28" width="9.54296875" style="31" customWidth="1"/>
    <col min="29" max="30" width="9.54296875" customWidth="1"/>
    <col min="31" max="31" width="9.54296875" style="18" customWidth="1"/>
    <col min="32" max="50" width="9.54296875" customWidth="1"/>
  </cols>
  <sheetData>
    <row r="1" spans="1:49" ht="14.5">
      <c r="A1" s="2"/>
      <c r="B1" s="3"/>
      <c r="C1" s="3"/>
      <c r="D1" s="3"/>
    </row>
    <row r="2" spans="1:49" ht="14.5">
      <c r="A2" s="2"/>
      <c r="B2" s="3"/>
      <c r="C2" s="3"/>
      <c r="D2" s="3"/>
    </row>
    <row r="3" spans="1:49" ht="31.5" customHeight="1">
      <c r="A3" s="2"/>
      <c r="B3" s="13"/>
      <c r="C3" s="13"/>
      <c r="D3" s="13"/>
      <c r="E3" s="13"/>
      <c r="F3" s="13"/>
      <c r="G3" s="13"/>
      <c r="H3" s="13"/>
      <c r="I3" s="13"/>
      <c r="J3" s="29" t="s">
        <v>94</v>
      </c>
      <c r="K3" s="29"/>
      <c r="L3" s="29"/>
      <c r="M3" s="29"/>
      <c r="N3" s="29"/>
      <c r="O3" s="29"/>
      <c r="P3" s="28" t="s">
        <v>95</v>
      </c>
      <c r="Q3" s="28"/>
      <c r="R3" s="28"/>
      <c r="S3" s="28"/>
      <c r="T3" s="28"/>
      <c r="U3" s="28"/>
      <c r="V3" s="30" t="s">
        <v>96</v>
      </c>
      <c r="W3" s="30"/>
      <c r="X3" s="30"/>
      <c r="Y3" s="30"/>
      <c r="Z3" s="30"/>
      <c r="AA3" s="30"/>
      <c r="AB3" s="30" t="s">
        <v>97</v>
      </c>
      <c r="AC3" s="30"/>
      <c r="AD3" s="30"/>
      <c r="AE3" s="30"/>
      <c r="AF3" s="30"/>
      <c r="AG3" s="30"/>
      <c r="AH3" s="30" t="s">
        <v>98</v>
      </c>
      <c r="AI3" s="30"/>
      <c r="AJ3" s="30"/>
      <c r="AK3" s="30"/>
      <c r="AL3" s="30"/>
      <c r="AM3" s="30" t="s">
        <v>99</v>
      </c>
      <c r="AN3" s="30"/>
      <c r="AO3" s="30"/>
      <c r="AP3" s="30"/>
      <c r="AQ3" s="30"/>
      <c r="AR3" s="30" t="s">
        <v>100</v>
      </c>
      <c r="AS3" s="30"/>
      <c r="AT3" s="30"/>
      <c r="AU3" s="30"/>
      <c r="AV3" s="30"/>
      <c r="AW3" s="30"/>
    </row>
    <row r="4" spans="1:49" ht="43.5">
      <c r="A4" s="4" t="s">
        <v>39</v>
      </c>
      <c r="B4" s="4" t="s">
        <v>0</v>
      </c>
      <c r="C4" s="4" t="s">
        <v>40</v>
      </c>
      <c r="D4" s="4" t="s">
        <v>53</v>
      </c>
      <c r="E4" s="6" t="s">
        <v>54</v>
      </c>
      <c r="F4" s="6" t="s">
        <v>55</v>
      </c>
      <c r="G4" s="6" t="s">
        <v>56</v>
      </c>
      <c r="H4" s="6" t="s">
        <v>57</v>
      </c>
      <c r="I4" s="6" t="s">
        <v>58</v>
      </c>
      <c r="J4" s="21" t="s">
        <v>88</v>
      </c>
      <c r="K4" s="24" t="s">
        <v>89</v>
      </c>
      <c r="L4" s="24" t="s">
        <v>90</v>
      </c>
      <c r="M4" s="25" t="s">
        <v>91</v>
      </c>
      <c r="N4" s="24" t="s">
        <v>92</v>
      </c>
      <c r="O4" s="26" t="s">
        <v>93</v>
      </c>
      <c r="P4" s="21" t="s">
        <v>88</v>
      </c>
      <c r="Q4" s="24" t="s">
        <v>89</v>
      </c>
      <c r="R4" s="24" t="s">
        <v>90</v>
      </c>
      <c r="S4" s="25" t="s">
        <v>91</v>
      </c>
      <c r="T4" s="24" t="s">
        <v>92</v>
      </c>
      <c r="U4" s="26" t="s">
        <v>93</v>
      </c>
      <c r="V4" s="32" t="s">
        <v>88</v>
      </c>
      <c r="W4" s="24" t="s">
        <v>89</v>
      </c>
      <c r="X4" s="24" t="s">
        <v>90</v>
      </c>
      <c r="Y4" s="25" t="s">
        <v>91</v>
      </c>
      <c r="Z4" s="24" t="s">
        <v>92</v>
      </c>
      <c r="AA4" s="26" t="s">
        <v>93</v>
      </c>
      <c r="AB4" s="32" t="s">
        <v>88</v>
      </c>
      <c r="AC4" s="24" t="s">
        <v>89</v>
      </c>
      <c r="AD4" s="24" t="s">
        <v>90</v>
      </c>
      <c r="AE4" s="25" t="s">
        <v>91</v>
      </c>
      <c r="AF4" s="24" t="s">
        <v>92</v>
      </c>
      <c r="AG4" s="26" t="s">
        <v>93</v>
      </c>
      <c r="AH4" s="32" t="s">
        <v>88</v>
      </c>
      <c r="AI4" s="24" t="s">
        <v>89</v>
      </c>
      <c r="AJ4" s="24" t="s">
        <v>90</v>
      </c>
      <c r="AK4" s="25" t="s">
        <v>91</v>
      </c>
      <c r="AL4" s="26" t="s">
        <v>93</v>
      </c>
      <c r="AM4" s="32" t="s">
        <v>88</v>
      </c>
      <c r="AN4" s="24" t="s">
        <v>89</v>
      </c>
      <c r="AO4" s="24" t="s">
        <v>90</v>
      </c>
      <c r="AP4" s="25" t="s">
        <v>91</v>
      </c>
      <c r="AQ4" s="26" t="s">
        <v>93</v>
      </c>
      <c r="AR4" s="32" t="s">
        <v>88</v>
      </c>
      <c r="AS4" s="24" t="s">
        <v>89</v>
      </c>
      <c r="AT4" s="24" t="s">
        <v>90</v>
      </c>
      <c r="AU4" s="25" t="s">
        <v>91</v>
      </c>
      <c r="AV4" s="24" t="s">
        <v>92</v>
      </c>
      <c r="AW4" s="26" t="s">
        <v>93</v>
      </c>
    </row>
    <row r="5" spans="1:49">
      <c r="A5" s="8">
        <v>1</v>
      </c>
      <c r="B5" s="8" t="s">
        <v>1</v>
      </c>
      <c r="C5" s="8" t="s">
        <v>2</v>
      </c>
      <c r="D5" s="9"/>
      <c r="E5" s="5">
        <v>20</v>
      </c>
      <c r="F5" s="5">
        <v>20</v>
      </c>
      <c r="G5" s="5">
        <v>25</v>
      </c>
      <c r="H5" s="5">
        <v>25</v>
      </c>
      <c r="I5" s="12">
        <f>H5+G5+F5+E5</f>
        <v>90</v>
      </c>
      <c r="J5" s="22">
        <f>O5/I5</f>
        <v>170</v>
      </c>
      <c r="K5">
        <v>11591</v>
      </c>
      <c r="L5" s="17">
        <f>O5-N5-K5</f>
        <v>1159</v>
      </c>
      <c r="M5" s="19">
        <f>O5-N5</f>
        <v>12750</v>
      </c>
      <c r="N5" s="17">
        <f>O5-O5/1.2</f>
        <v>2550</v>
      </c>
      <c r="O5" s="23">
        <v>15300</v>
      </c>
      <c r="P5" s="27">
        <f>U5/I5</f>
        <v>195</v>
      </c>
      <c r="Q5">
        <v>11250</v>
      </c>
      <c r="R5">
        <f>U5-T5-Q5</f>
        <v>3375</v>
      </c>
      <c r="S5" s="18">
        <f>U5-T5</f>
        <v>14625</v>
      </c>
      <c r="T5">
        <f>U5-U5/1.2</f>
        <v>2925</v>
      </c>
      <c r="U5" s="23">
        <v>17550</v>
      </c>
    </row>
    <row r="6" spans="1:49">
      <c r="A6" s="8">
        <v>2</v>
      </c>
      <c r="B6" s="8" t="s">
        <v>3</v>
      </c>
      <c r="C6" s="8" t="s">
        <v>2</v>
      </c>
      <c r="D6" s="9"/>
      <c r="E6" s="5">
        <v>50</v>
      </c>
      <c r="F6" s="5">
        <v>50</v>
      </c>
      <c r="G6" s="5">
        <v>50</v>
      </c>
      <c r="H6" s="5">
        <v>50</v>
      </c>
      <c r="I6" s="12">
        <f t="shared" ref="I6:I46" si="0">H6+G6+F6+E6</f>
        <v>200</v>
      </c>
      <c r="J6" s="22">
        <f t="shared" ref="J6:J69" si="1">O6/I6</f>
        <v>250</v>
      </c>
      <c r="K6" s="14">
        <v>37879</v>
      </c>
      <c r="L6" s="17">
        <f t="shared" ref="L6:L69" si="2">O6-N6-K6</f>
        <v>3787.6666666666715</v>
      </c>
      <c r="M6" s="19">
        <f t="shared" ref="M6:M69" si="3">O6-N6</f>
        <v>41666.666666666672</v>
      </c>
      <c r="N6" s="17">
        <f t="shared" ref="N6:N69" si="4">O6-O6/1.2</f>
        <v>8333.3333333333285</v>
      </c>
      <c r="O6" s="23">
        <v>50000</v>
      </c>
      <c r="P6" s="27">
        <f t="shared" ref="P6:P69" si="5">U6/I6</f>
        <v>273</v>
      </c>
      <c r="Q6">
        <v>35000</v>
      </c>
      <c r="R6">
        <f t="shared" ref="R6:R69" si="6">U6-T6-Q6</f>
        <v>10500</v>
      </c>
      <c r="S6" s="18">
        <f t="shared" ref="S6:S69" si="7">U6-T6</f>
        <v>45500</v>
      </c>
      <c r="T6">
        <f t="shared" ref="T6:T69" si="8">U6-U6/1.2</f>
        <v>9100</v>
      </c>
      <c r="U6" s="23">
        <v>54600</v>
      </c>
    </row>
    <row r="7" spans="1:49" ht="39">
      <c r="A7" s="8">
        <v>3</v>
      </c>
      <c r="B7" s="8" t="s">
        <v>79</v>
      </c>
      <c r="C7" s="8" t="s">
        <v>2</v>
      </c>
      <c r="D7" s="9"/>
      <c r="E7" s="5"/>
      <c r="F7" s="5"/>
      <c r="G7" s="5"/>
      <c r="H7" s="5">
        <v>40</v>
      </c>
      <c r="I7" s="12">
        <f t="shared" si="0"/>
        <v>40</v>
      </c>
      <c r="J7" s="22">
        <f t="shared" si="1"/>
        <v>500</v>
      </c>
      <c r="K7" s="14">
        <v>15152</v>
      </c>
      <c r="L7" s="17">
        <f t="shared" si="2"/>
        <v>1514.6666666666679</v>
      </c>
      <c r="M7" s="19">
        <f t="shared" si="3"/>
        <v>16666.666666666668</v>
      </c>
      <c r="N7" s="17">
        <f t="shared" si="4"/>
        <v>3333.3333333333321</v>
      </c>
      <c r="O7" s="23">
        <v>20000</v>
      </c>
      <c r="P7" s="27">
        <f t="shared" si="5"/>
        <v>444.6</v>
      </c>
      <c r="Q7">
        <v>11400</v>
      </c>
      <c r="R7">
        <f t="shared" si="6"/>
        <v>3420</v>
      </c>
      <c r="S7" s="18">
        <f t="shared" si="7"/>
        <v>14820</v>
      </c>
      <c r="T7">
        <f t="shared" si="8"/>
        <v>2964</v>
      </c>
      <c r="U7" s="23">
        <v>17784</v>
      </c>
    </row>
    <row r="8" spans="1:49">
      <c r="A8" s="8">
        <v>4</v>
      </c>
      <c r="B8" s="8" t="s">
        <v>38</v>
      </c>
      <c r="C8" s="8" t="s">
        <v>2</v>
      </c>
      <c r="D8" s="9"/>
      <c r="E8" s="5">
        <v>30</v>
      </c>
      <c r="F8" s="5"/>
      <c r="G8" s="5"/>
      <c r="H8" s="5">
        <v>40</v>
      </c>
      <c r="I8" s="12">
        <f t="shared" si="0"/>
        <v>70</v>
      </c>
      <c r="J8" s="22">
        <f t="shared" si="1"/>
        <v>800</v>
      </c>
      <c r="K8" s="15">
        <v>42425</v>
      </c>
      <c r="L8" s="17">
        <f t="shared" si="2"/>
        <v>4241.6666666666715</v>
      </c>
      <c r="M8" s="19">
        <f t="shared" si="3"/>
        <v>46666.666666666672</v>
      </c>
      <c r="N8" s="17">
        <f t="shared" si="4"/>
        <v>9333.3333333333285</v>
      </c>
      <c r="O8" s="23">
        <v>56000</v>
      </c>
      <c r="P8" s="27">
        <f t="shared" si="5"/>
        <v>694.2</v>
      </c>
      <c r="Q8">
        <v>31150</v>
      </c>
      <c r="R8">
        <f t="shared" si="6"/>
        <v>9345</v>
      </c>
      <c r="S8" s="18">
        <f t="shared" si="7"/>
        <v>40495</v>
      </c>
      <c r="T8">
        <f t="shared" si="8"/>
        <v>8099</v>
      </c>
      <c r="U8" s="23">
        <v>48594</v>
      </c>
    </row>
    <row r="9" spans="1:49">
      <c r="A9" s="8">
        <v>5</v>
      </c>
      <c r="B9" s="8" t="s">
        <v>52</v>
      </c>
      <c r="C9" s="8" t="s">
        <v>9</v>
      </c>
      <c r="D9" s="9"/>
      <c r="E9" s="5">
        <v>600</v>
      </c>
      <c r="F9" s="5">
        <v>600</v>
      </c>
      <c r="G9" s="5">
        <v>600</v>
      </c>
      <c r="H9" s="5">
        <v>600</v>
      </c>
      <c r="I9" s="12">
        <f t="shared" si="0"/>
        <v>2400</v>
      </c>
      <c r="J9" s="22">
        <f t="shared" si="1"/>
        <v>100</v>
      </c>
      <c r="K9" s="15">
        <v>181818</v>
      </c>
      <c r="L9" s="17">
        <f t="shared" si="2"/>
        <v>18182</v>
      </c>
      <c r="M9" s="19">
        <f t="shared" si="3"/>
        <v>200000</v>
      </c>
      <c r="N9" s="17">
        <f t="shared" si="4"/>
        <v>40000</v>
      </c>
      <c r="O9" s="23">
        <v>240000</v>
      </c>
      <c r="P9" s="27">
        <f t="shared" si="5"/>
        <v>0</v>
      </c>
      <c r="R9">
        <f t="shared" si="6"/>
        <v>0</v>
      </c>
      <c r="S9" s="18">
        <f t="shared" si="7"/>
        <v>0</v>
      </c>
      <c r="T9">
        <f t="shared" si="8"/>
        <v>0</v>
      </c>
      <c r="AH9" s="31">
        <f>AL9/I9</f>
        <v>90</v>
      </c>
      <c r="AI9">
        <v>144000</v>
      </c>
      <c r="AJ9">
        <v>72000</v>
      </c>
      <c r="AK9" s="18">
        <v>216000</v>
      </c>
      <c r="AL9">
        <v>216000</v>
      </c>
      <c r="AM9" s="31">
        <f>AQ9/I9</f>
        <v>50</v>
      </c>
      <c r="AN9">
        <v>109000</v>
      </c>
      <c r="AO9">
        <v>11000</v>
      </c>
      <c r="AP9" s="18">
        <v>120000</v>
      </c>
      <c r="AQ9">
        <v>120000</v>
      </c>
    </row>
    <row r="10" spans="1:49" ht="26">
      <c r="A10" s="8">
        <v>6</v>
      </c>
      <c r="B10" s="8" t="s">
        <v>5</v>
      </c>
      <c r="C10" s="8" t="s">
        <v>4</v>
      </c>
      <c r="D10" s="9"/>
      <c r="E10" s="5">
        <v>80</v>
      </c>
      <c r="F10" s="5">
        <v>80</v>
      </c>
      <c r="G10" s="5">
        <v>80</v>
      </c>
      <c r="H10" s="5">
        <v>80</v>
      </c>
      <c r="I10" s="12">
        <f t="shared" si="0"/>
        <v>320</v>
      </c>
      <c r="J10" s="22">
        <f t="shared" si="1"/>
        <v>650</v>
      </c>
      <c r="K10" s="14">
        <v>157575</v>
      </c>
      <c r="L10" s="17">
        <f t="shared" si="2"/>
        <v>15758.333333333343</v>
      </c>
      <c r="M10" s="19">
        <f t="shared" si="3"/>
        <v>173333.33333333334</v>
      </c>
      <c r="N10" s="17">
        <f t="shared" si="4"/>
        <v>34666.666666666657</v>
      </c>
      <c r="O10" s="23">
        <v>208000</v>
      </c>
      <c r="P10" s="27">
        <f t="shared" si="5"/>
        <v>741</v>
      </c>
      <c r="Q10">
        <v>152000</v>
      </c>
      <c r="R10">
        <f t="shared" si="6"/>
        <v>45600</v>
      </c>
      <c r="S10" s="18">
        <f t="shared" si="7"/>
        <v>197600</v>
      </c>
      <c r="T10">
        <f t="shared" si="8"/>
        <v>39520</v>
      </c>
      <c r="U10" s="23">
        <v>237120</v>
      </c>
    </row>
    <row r="11" spans="1:49">
      <c r="A11" s="8">
        <v>7</v>
      </c>
      <c r="B11" s="8" t="s">
        <v>6</v>
      </c>
      <c r="C11" s="8" t="s">
        <v>2</v>
      </c>
      <c r="D11" s="9"/>
      <c r="E11" s="5">
        <v>80</v>
      </c>
      <c r="F11" s="5">
        <v>80</v>
      </c>
      <c r="G11" s="5">
        <v>80</v>
      </c>
      <c r="H11" s="5">
        <v>80</v>
      </c>
      <c r="I11" s="12">
        <f t="shared" si="0"/>
        <v>320</v>
      </c>
      <c r="J11" s="22">
        <f t="shared" si="1"/>
        <v>500</v>
      </c>
      <c r="K11" s="16">
        <v>121212</v>
      </c>
      <c r="L11" s="17">
        <f t="shared" si="2"/>
        <v>12121.333333333343</v>
      </c>
      <c r="M11" s="19">
        <f t="shared" si="3"/>
        <v>133333.33333333334</v>
      </c>
      <c r="N11" s="17">
        <f t="shared" si="4"/>
        <v>26666.666666666657</v>
      </c>
      <c r="O11" s="23">
        <v>160000</v>
      </c>
      <c r="P11" s="27">
        <f t="shared" si="5"/>
        <v>499.2</v>
      </c>
      <c r="Q11">
        <v>102400</v>
      </c>
      <c r="R11">
        <f t="shared" si="6"/>
        <v>30720</v>
      </c>
      <c r="S11" s="18">
        <f t="shared" si="7"/>
        <v>133120</v>
      </c>
      <c r="T11">
        <f t="shared" si="8"/>
        <v>26624</v>
      </c>
      <c r="U11" s="23">
        <v>159744</v>
      </c>
    </row>
    <row r="12" spans="1:49" ht="65">
      <c r="A12" s="8">
        <v>8</v>
      </c>
      <c r="B12" s="8" t="s">
        <v>7</v>
      </c>
      <c r="C12" s="8" t="s">
        <v>2</v>
      </c>
      <c r="D12" s="9"/>
      <c r="E12" s="5"/>
      <c r="F12" s="5"/>
      <c r="G12" s="5">
        <v>30</v>
      </c>
      <c r="H12" s="5">
        <v>150</v>
      </c>
      <c r="I12" s="12">
        <f t="shared" si="0"/>
        <v>180</v>
      </c>
      <c r="J12" s="22">
        <f t="shared" si="1"/>
        <v>350</v>
      </c>
      <c r="K12" s="16">
        <v>47727</v>
      </c>
      <c r="L12" s="17">
        <f t="shared" si="2"/>
        <v>4773</v>
      </c>
      <c r="M12" s="19">
        <f t="shared" si="3"/>
        <v>52500</v>
      </c>
      <c r="N12" s="17">
        <f t="shared" si="4"/>
        <v>10500</v>
      </c>
      <c r="O12" s="23">
        <v>63000</v>
      </c>
      <c r="P12" s="27">
        <f t="shared" si="5"/>
        <v>249.6</v>
      </c>
      <c r="Q12">
        <v>28800</v>
      </c>
      <c r="R12">
        <f t="shared" si="6"/>
        <v>8640</v>
      </c>
      <c r="S12" s="18">
        <f t="shared" si="7"/>
        <v>37440</v>
      </c>
      <c r="T12">
        <f t="shared" si="8"/>
        <v>7488</v>
      </c>
      <c r="U12" s="23">
        <v>44928</v>
      </c>
    </row>
    <row r="13" spans="1:49" ht="65">
      <c r="A13" s="8">
        <v>9</v>
      </c>
      <c r="B13" s="8" t="s">
        <v>8</v>
      </c>
      <c r="C13" s="8" t="s">
        <v>2</v>
      </c>
      <c r="D13" s="9"/>
      <c r="E13" s="5"/>
      <c r="F13" s="5">
        <v>30</v>
      </c>
      <c r="G13" s="5"/>
      <c r="H13" s="5"/>
      <c r="I13" s="12">
        <f t="shared" si="0"/>
        <v>30</v>
      </c>
      <c r="J13" s="22">
        <f t="shared" si="1"/>
        <v>400</v>
      </c>
      <c r="K13" s="16">
        <v>9091</v>
      </c>
      <c r="L13" s="17">
        <f t="shared" si="2"/>
        <v>909</v>
      </c>
      <c r="M13" s="19">
        <f t="shared" si="3"/>
        <v>10000</v>
      </c>
      <c r="N13" s="17">
        <f t="shared" si="4"/>
        <v>2000</v>
      </c>
      <c r="O13" s="23">
        <v>12000</v>
      </c>
      <c r="P13" s="27">
        <f t="shared" si="5"/>
        <v>343.2</v>
      </c>
      <c r="Q13">
        <v>6600</v>
      </c>
      <c r="R13">
        <f t="shared" si="6"/>
        <v>1980</v>
      </c>
      <c r="S13" s="18">
        <f t="shared" si="7"/>
        <v>8580</v>
      </c>
      <c r="T13">
        <f t="shared" si="8"/>
        <v>1716</v>
      </c>
      <c r="U13" s="23">
        <v>10296</v>
      </c>
    </row>
    <row r="14" spans="1:49" ht="39">
      <c r="A14" s="8">
        <v>10</v>
      </c>
      <c r="B14" s="8" t="s">
        <v>59</v>
      </c>
      <c r="C14" s="8" t="s">
        <v>2</v>
      </c>
      <c r="D14" s="9"/>
      <c r="E14" s="5"/>
      <c r="F14" s="5"/>
      <c r="G14" s="5"/>
      <c r="H14" s="5">
        <v>150</v>
      </c>
      <c r="I14" s="12">
        <f t="shared" si="0"/>
        <v>150</v>
      </c>
      <c r="J14" s="22">
        <f t="shared" si="1"/>
        <v>350</v>
      </c>
      <c r="K14" s="16">
        <v>39773</v>
      </c>
      <c r="L14" s="17">
        <f t="shared" si="2"/>
        <v>3977</v>
      </c>
      <c r="M14" s="19">
        <f t="shared" si="3"/>
        <v>43750</v>
      </c>
      <c r="N14" s="17">
        <f t="shared" si="4"/>
        <v>8750</v>
      </c>
      <c r="O14" s="23">
        <v>52500</v>
      </c>
      <c r="P14" s="27">
        <f t="shared" si="5"/>
        <v>249.6</v>
      </c>
      <c r="Q14">
        <v>24000</v>
      </c>
      <c r="R14">
        <f t="shared" si="6"/>
        <v>7200</v>
      </c>
      <c r="S14" s="18">
        <f t="shared" si="7"/>
        <v>31200</v>
      </c>
      <c r="T14">
        <f t="shared" si="8"/>
        <v>6240</v>
      </c>
      <c r="U14" s="23">
        <v>37440</v>
      </c>
    </row>
    <row r="15" spans="1:49" ht="39">
      <c r="A15" s="8">
        <v>11</v>
      </c>
      <c r="B15" s="8" t="s">
        <v>60</v>
      </c>
      <c r="C15" s="8" t="s">
        <v>2</v>
      </c>
      <c r="D15" s="9"/>
      <c r="E15" s="5"/>
      <c r="F15" s="5">
        <v>30</v>
      </c>
      <c r="G15" s="5">
        <v>30</v>
      </c>
      <c r="H15" s="5"/>
      <c r="I15" s="12">
        <f t="shared" si="0"/>
        <v>60</v>
      </c>
      <c r="J15" s="22">
        <f t="shared" si="1"/>
        <v>400</v>
      </c>
      <c r="K15" s="16">
        <v>18182</v>
      </c>
      <c r="L15" s="17">
        <f t="shared" si="2"/>
        <v>1818</v>
      </c>
      <c r="M15" s="19">
        <f t="shared" si="3"/>
        <v>20000</v>
      </c>
      <c r="N15" s="17">
        <f t="shared" si="4"/>
        <v>4000</v>
      </c>
      <c r="O15" s="23">
        <v>24000</v>
      </c>
      <c r="P15" s="27">
        <f t="shared" si="5"/>
        <v>444.6</v>
      </c>
      <c r="Q15">
        <v>17100</v>
      </c>
      <c r="R15">
        <f t="shared" si="6"/>
        <v>5130</v>
      </c>
      <c r="S15" s="18">
        <f t="shared" si="7"/>
        <v>22230</v>
      </c>
      <c r="T15">
        <f t="shared" si="8"/>
        <v>4446</v>
      </c>
      <c r="U15" s="23">
        <v>26676</v>
      </c>
    </row>
    <row r="16" spans="1:49">
      <c r="A16" s="8">
        <v>12</v>
      </c>
      <c r="B16" s="8" t="s">
        <v>10</v>
      </c>
      <c r="C16" s="8" t="s">
        <v>2</v>
      </c>
      <c r="D16" s="9"/>
      <c r="E16" s="5"/>
      <c r="F16" s="5">
        <v>10</v>
      </c>
      <c r="G16" s="5">
        <v>10</v>
      </c>
      <c r="H16" s="5">
        <v>10</v>
      </c>
      <c r="I16" s="12">
        <f t="shared" si="0"/>
        <v>30</v>
      </c>
      <c r="J16" s="22">
        <f t="shared" si="1"/>
        <v>300</v>
      </c>
      <c r="K16" s="16">
        <v>6818</v>
      </c>
      <c r="L16" s="17">
        <f t="shared" si="2"/>
        <v>682</v>
      </c>
      <c r="M16" s="19">
        <f t="shared" si="3"/>
        <v>7500</v>
      </c>
      <c r="N16" s="17">
        <f t="shared" si="4"/>
        <v>1500</v>
      </c>
      <c r="O16" s="23">
        <v>9000</v>
      </c>
      <c r="P16" s="27">
        <f t="shared" si="5"/>
        <v>218.4</v>
      </c>
      <c r="Q16">
        <v>4200</v>
      </c>
      <c r="R16">
        <f t="shared" si="6"/>
        <v>1260</v>
      </c>
      <c r="S16" s="18">
        <f t="shared" si="7"/>
        <v>5460</v>
      </c>
      <c r="T16">
        <f t="shared" si="8"/>
        <v>1092</v>
      </c>
      <c r="U16" s="23">
        <v>6552</v>
      </c>
    </row>
    <row r="17" spans="1:33">
      <c r="A17" s="8">
        <v>13</v>
      </c>
      <c r="B17" s="8" t="s">
        <v>11</v>
      </c>
      <c r="C17" s="8" t="s">
        <v>2</v>
      </c>
      <c r="D17" s="9"/>
      <c r="E17" s="5"/>
      <c r="F17" s="5"/>
      <c r="G17" s="5">
        <v>25</v>
      </c>
      <c r="H17" s="5">
        <v>25</v>
      </c>
      <c r="I17" s="12">
        <f t="shared" si="0"/>
        <v>50</v>
      </c>
      <c r="J17" s="22">
        <f t="shared" si="1"/>
        <v>450</v>
      </c>
      <c r="K17" s="16">
        <v>17045</v>
      </c>
      <c r="L17" s="17">
        <f t="shared" si="2"/>
        <v>1705</v>
      </c>
      <c r="M17" s="19">
        <f t="shared" si="3"/>
        <v>18750</v>
      </c>
      <c r="N17" s="17">
        <f t="shared" si="4"/>
        <v>3750</v>
      </c>
      <c r="O17" s="23">
        <v>22500</v>
      </c>
      <c r="P17" s="27">
        <f t="shared" si="5"/>
        <v>397.8</v>
      </c>
      <c r="Q17">
        <v>12750</v>
      </c>
      <c r="R17">
        <f t="shared" si="6"/>
        <v>3825</v>
      </c>
      <c r="S17" s="18">
        <f t="shared" si="7"/>
        <v>16575</v>
      </c>
      <c r="T17">
        <f t="shared" si="8"/>
        <v>3315</v>
      </c>
      <c r="U17" s="23">
        <v>19890</v>
      </c>
    </row>
    <row r="18" spans="1:33" ht="39">
      <c r="A18" s="8">
        <v>14</v>
      </c>
      <c r="B18" s="8" t="s">
        <v>82</v>
      </c>
      <c r="C18" s="8" t="s">
        <v>61</v>
      </c>
      <c r="D18" s="9"/>
      <c r="E18" s="5">
        <v>20</v>
      </c>
      <c r="F18" s="5">
        <v>20</v>
      </c>
      <c r="G18" s="5">
        <v>20</v>
      </c>
      <c r="H18" s="5">
        <v>20</v>
      </c>
      <c r="I18" s="12">
        <f t="shared" si="0"/>
        <v>80</v>
      </c>
      <c r="J18" s="22">
        <f t="shared" si="1"/>
        <v>1000</v>
      </c>
      <c r="K18" s="16">
        <v>60606</v>
      </c>
      <c r="L18" s="17">
        <f t="shared" si="2"/>
        <v>6060.6666666666715</v>
      </c>
      <c r="M18" s="19">
        <f t="shared" si="3"/>
        <v>66666.666666666672</v>
      </c>
      <c r="N18" s="17">
        <f t="shared" si="4"/>
        <v>13333.333333333328</v>
      </c>
      <c r="O18" s="23">
        <v>80000</v>
      </c>
      <c r="P18" s="27">
        <f t="shared" si="5"/>
        <v>0</v>
      </c>
      <c r="R18">
        <f t="shared" si="6"/>
        <v>0</v>
      </c>
      <c r="S18" s="18">
        <f t="shared" si="7"/>
        <v>0</v>
      </c>
      <c r="T18">
        <f t="shared" si="8"/>
        <v>0</v>
      </c>
    </row>
    <row r="19" spans="1:33">
      <c r="A19" s="8">
        <v>15</v>
      </c>
      <c r="B19" s="8" t="s">
        <v>13</v>
      </c>
      <c r="C19" s="8" t="s">
        <v>61</v>
      </c>
      <c r="D19" s="9"/>
      <c r="E19" s="5">
        <v>15</v>
      </c>
      <c r="F19" s="5">
        <v>15</v>
      </c>
      <c r="G19" s="5">
        <v>15</v>
      </c>
      <c r="H19" s="5">
        <v>15</v>
      </c>
      <c r="I19" s="12">
        <f t="shared" si="0"/>
        <v>60</v>
      </c>
      <c r="J19" s="22">
        <f t="shared" si="1"/>
        <v>550</v>
      </c>
      <c r="K19" s="16">
        <v>25000</v>
      </c>
      <c r="L19" s="17">
        <f t="shared" si="2"/>
        <v>2500</v>
      </c>
      <c r="M19" s="19">
        <f t="shared" si="3"/>
        <v>27500</v>
      </c>
      <c r="N19" s="17">
        <f t="shared" si="4"/>
        <v>5500</v>
      </c>
      <c r="O19" s="23">
        <v>33000</v>
      </c>
      <c r="P19" s="27">
        <f t="shared" si="5"/>
        <v>0</v>
      </c>
      <c r="R19">
        <f t="shared" si="6"/>
        <v>0</v>
      </c>
      <c r="S19" s="18">
        <f t="shared" si="7"/>
        <v>0</v>
      </c>
      <c r="T19">
        <f t="shared" si="8"/>
        <v>0</v>
      </c>
    </row>
    <row r="20" spans="1:33" ht="39">
      <c r="A20" s="8">
        <v>16</v>
      </c>
      <c r="B20" s="8" t="s">
        <v>47</v>
      </c>
      <c r="C20" s="8" t="s">
        <v>2</v>
      </c>
      <c r="D20" s="9"/>
      <c r="E20" s="5"/>
      <c r="F20" s="5">
        <v>50</v>
      </c>
      <c r="G20" s="5"/>
      <c r="H20" s="5"/>
      <c r="I20" s="12">
        <f t="shared" si="0"/>
        <v>50</v>
      </c>
      <c r="J20" s="22">
        <f t="shared" si="1"/>
        <v>500</v>
      </c>
      <c r="K20" s="16">
        <v>18939</v>
      </c>
      <c r="L20" s="17">
        <f t="shared" si="2"/>
        <v>1894.3333333333358</v>
      </c>
      <c r="M20" s="19">
        <f t="shared" si="3"/>
        <v>20833.333333333336</v>
      </c>
      <c r="N20" s="17">
        <f t="shared" si="4"/>
        <v>4166.6666666666642</v>
      </c>
      <c r="O20" s="23">
        <v>25000</v>
      </c>
      <c r="P20" s="27">
        <f t="shared" si="5"/>
        <v>397.8</v>
      </c>
      <c r="Q20">
        <v>12750</v>
      </c>
      <c r="R20">
        <f t="shared" si="6"/>
        <v>3825</v>
      </c>
      <c r="S20" s="18">
        <f t="shared" si="7"/>
        <v>16575</v>
      </c>
      <c r="T20">
        <f t="shared" si="8"/>
        <v>3315</v>
      </c>
      <c r="U20" s="23">
        <v>19890</v>
      </c>
    </row>
    <row r="21" spans="1:33" ht="39">
      <c r="A21" s="8">
        <v>17</v>
      </c>
      <c r="B21" s="8" t="s">
        <v>49</v>
      </c>
      <c r="C21" s="8" t="s">
        <v>2</v>
      </c>
      <c r="D21" s="9"/>
      <c r="E21" s="5"/>
      <c r="F21" s="5"/>
      <c r="G21" s="5">
        <v>50</v>
      </c>
      <c r="H21" s="5"/>
      <c r="I21" s="12">
        <f t="shared" si="0"/>
        <v>50</v>
      </c>
      <c r="J21" s="22">
        <f t="shared" si="1"/>
        <v>350</v>
      </c>
      <c r="K21" s="16">
        <v>13257</v>
      </c>
      <c r="L21" s="17">
        <f t="shared" si="2"/>
        <v>1326.3333333333339</v>
      </c>
      <c r="M21" s="19">
        <f t="shared" si="3"/>
        <v>14583.333333333334</v>
      </c>
      <c r="N21" s="17">
        <f t="shared" si="4"/>
        <v>2916.6666666666661</v>
      </c>
      <c r="O21" s="23">
        <v>17500</v>
      </c>
      <c r="P21" s="27">
        <f t="shared" si="5"/>
        <v>397.8</v>
      </c>
      <c r="Q21">
        <v>12750</v>
      </c>
      <c r="R21">
        <f t="shared" si="6"/>
        <v>3825</v>
      </c>
      <c r="S21" s="18">
        <f t="shared" si="7"/>
        <v>16575</v>
      </c>
      <c r="T21">
        <f t="shared" si="8"/>
        <v>3315</v>
      </c>
      <c r="U21" s="23">
        <v>19890</v>
      </c>
    </row>
    <row r="22" spans="1:33" ht="39">
      <c r="A22" s="8">
        <v>18</v>
      </c>
      <c r="B22" s="8" t="s">
        <v>48</v>
      </c>
      <c r="C22" s="8" t="s">
        <v>2</v>
      </c>
      <c r="D22" s="9"/>
      <c r="E22" s="5"/>
      <c r="F22" s="5"/>
      <c r="G22" s="5"/>
      <c r="H22" s="5">
        <v>20</v>
      </c>
      <c r="I22" s="12">
        <f t="shared" si="0"/>
        <v>20</v>
      </c>
      <c r="J22" s="22">
        <f t="shared" si="1"/>
        <v>700</v>
      </c>
      <c r="K22" s="16">
        <v>10606</v>
      </c>
      <c r="L22" s="17">
        <f t="shared" si="2"/>
        <v>1060.6666666666679</v>
      </c>
      <c r="M22" s="19">
        <f t="shared" si="3"/>
        <v>11666.666666666668</v>
      </c>
      <c r="N22" s="17">
        <f t="shared" si="4"/>
        <v>2333.3333333333321</v>
      </c>
      <c r="O22" s="23">
        <v>14000</v>
      </c>
      <c r="P22" s="27">
        <f t="shared" si="5"/>
        <v>897</v>
      </c>
      <c r="Q22">
        <v>11500</v>
      </c>
      <c r="R22">
        <f t="shared" si="6"/>
        <v>3450</v>
      </c>
      <c r="S22" s="18">
        <f t="shared" si="7"/>
        <v>14950</v>
      </c>
      <c r="T22">
        <f t="shared" si="8"/>
        <v>2990</v>
      </c>
      <c r="U22" s="23">
        <v>17940</v>
      </c>
    </row>
    <row r="23" spans="1:33">
      <c r="A23" s="8">
        <v>19</v>
      </c>
      <c r="B23" s="8" t="s">
        <v>83</v>
      </c>
      <c r="C23" s="8" t="s">
        <v>61</v>
      </c>
      <c r="D23" s="9"/>
      <c r="E23" s="5">
        <v>3</v>
      </c>
      <c r="F23" s="5">
        <v>3</v>
      </c>
      <c r="G23" s="5">
        <v>3</v>
      </c>
      <c r="H23" s="5">
        <v>3</v>
      </c>
      <c r="I23" s="12">
        <f t="shared" si="0"/>
        <v>12</v>
      </c>
      <c r="J23" s="22">
        <f t="shared" si="1"/>
        <v>250</v>
      </c>
      <c r="K23" s="16">
        <v>2273</v>
      </c>
      <c r="L23" s="17">
        <f t="shared" si="2"/>
        <v>227</v>
      </c>
      <c r="M23" s="19">
        <f t="shared" si="3"/>
        <v>2500</v>
      </c>
      <c r="N23" s="17">
        <f t="shared" si="4"/>
        <v>500</v>
      </c>
      <c r="O23" s="23">
        <v>3000</v>
      </c>
      <c r="P23" s="27">
        <f t="shared" si="5"/>
        <v>0</v>
      </c>
      <c r="R23">
        <f t="shared" si="6"/>
        <v>0</v>
      </c>
      <c r="S23" s="18">
        <f t="shared" si="7"/>
        <v>0</v>
      </c>
      <c r="T23">
        <f t="shared" si="8"/>
        <v>0</v>
      </c>
    </row>
    <row r="24" spans="1:33">
      <c r="A24" s="8">
        <v>20</v>
      </c>
      <c r="B24" s="8" t="s">
        <v>43</v>
      </c>
      <c r="C24" s="8" t="s">
        <v>2</v>
      </c>
      <c r="D24" s="9"/>
      <c r="E24" s="5">
        <v>100</v>
      </c>
      <c r="F24" s="5"/>
      <c r="G24" s="5"/>
      <c r="H24" s="5">
        <v>150</v>
      </c>
      <c r="I24" s="12">
        <f t="shared" si="0"/>
        <v>250</v>
      </c>
      <c r="J24" s="22">
        <f t="shared" si="1"/>
        <v>0</v>
      </c>
      <c r="K24" s="16"/>
      <c r="L24" s="17">
        <f t="shared" si="2"/>
        <v>0</v>
      </c>
      <c r="M24" s="19">
        <f t="shared" si="3"/>
        <v>0</v>
      </c>
      <c r="N24" s="17">
        <f t="shared" si="4"/>
        <v>0</v>
      </c>
      <c r="P24" s="27">
        <f t="shared" si="5"/>
        <v>296.39999999999998</v>
      </c>
      <c r="Q24">
        <v>47500</v>
      </c>
      <c r="R24">
        <f t="shared" si="6"/>
        <v>14250</v>
      </c>
      <c r="S24" s="18">
        <f t="shared" si="7"/>
        <v>61750</v>
      </c>
      <c r="T24">
        <f t="shared" si="8"/>
        <v>12350</v>
      </c>
      <c r="U24" s="23">
        <v>74100</v>
      </c>
      <c r="AB24" s="31">
        <f>AG24/I24</f>
        <v>350</v>
      </c>
      <c r="AC24">
        <v>65000</v>
      </c>
      <c r="AD24">
        <v>7917</v>
      </c>
      <c r="AE24" s="18">
        <f>AG24-AF24</f>
        <v>72917</v>
      </c>
      <c r="AF24">
        <v>14583</v>
      </c>
      <c r="AG24">
        <v>87500</v>
      </c>
    </row>
    <row r="25" spans="1:33" ht="39">
      <c r="A25" s="8">
        <v>21</v>
      </c>
      <c r="B25" s="8" t="s">
        <v>44</v>
      </c>
      <c r="C25" s="8" t="s">
        <v>2</v>
      </c>
      <c r="D25" s="9"/>
      <c r="E25" s="5"/>
      <c r="F25" s="5">
        <v>50</v>
      </c>
      <c r="G25" s="5">
        <v>50</v>
      </c>
      <c r="H25" s="5"/>
      <c r="I25" s="12">
        <f t="shared" si="0"/>
        <v>100</v>
      </c>
      <c r="J25" s="22">
        <f t="shared" si="1"/>
        <v>0</v>
      </c>
      <c r="K25" s="16"/>
      <c r="L25" s="17">
        <f t="shared" si="2"/>
        <v>0</v>
      </c>
      <c r="M25" s="19">
        <f t="shared" si="3"/>
        <v>0</v>
      </c>
      <c r="N25" s="17">
        <f t="shared" si="4"/>
        <v>0</v>
      </c>
      <c r="P25" s="27">
        <f t="shared" si="5"/>
        <v>397.8</v>
      </c>
      <c r="Q25">
        <v>25500</v>
      </c>
      <c r="R25">
        <f t="shared" si="6"/>
        <v>7650</v>
      </c>
      <c r="S25" s="18">
        <f t="shared" si="7"/>
        <v>33150</v>
      </c>
      <c r="T25">
        <f t="shared" si="8"/>
        <v>6630</v>
      </c>
      <c r="U25" s="23">
        <v>39780</v>
      </c>
      <c r="AB25" s="31">
        <f>AG25/I25</f>
        <v>350</v>
      </c>
      <c r="AC25">
        <v>26000</v>
      </c>
      <c r="AD25">
        <v>3167</v>
      </c>
      <c r="AE25" s="18">
        <f>AG25-AF25</f>
        <v>29167</v>
      </c>
      <c r="AF25">
        <v>5833</v>
      </c>
      <c r="AG25">
        <v>35000</v>
      </c>
    </row>
    <row r="26" spans="1:33">
      <c r="A26" s="8">
        <v>22</v>
      </c>
      <c r="B26" s="8" t="s">
        <v>15</v>
      </c>
      <c r="C26" s="8" t="s">
        <v>2</v>
      </c>
      <c r="D26" s="9"/>
      <c r="E26" s="5"/>
      <c r="F26" s="5"/>
      <c r="G26" s="5">
        <v>30</v>
      </c>
      <c r="H26" s="5"/>
      <c r="I26" s="12">
        <f t="shared" si="0"/>
        <v>30</v>
      </c>
      <c r="J26" s="22">
        <f t="shared" si="1"/>
        <v>450</v>
      </c>
      <c r="K26" s="16">
        <v>10227</v>
      </c>
      <c r="L26" s="17">
        <f t="shared" si="2"/>
        <v>1023</v>
      </c>
      <c r="M26" s="19">
        <f t="shared" si="3"/>
        <v>11250</v>
      </c>
      <c r="N26" s="17">
        <f t="shared" si="4"/>
        <v>2250</v>
      </c>
      <c r="O26" s="23">
        <v>13500</v>
      </c>
      <c r="P26" s="27">
        <f t="shared" si="5"/>
        <v>499.2</v>
      </c>
      <c r="Q26">
        <v>9600</v>
      </c>
      <c r="R26">
        <f t="shared" si="6"/>
        <v>2880</v>
      </c>
      <c r="S26" s="18">
        <f t="shared" si="7"/>
        <v>12480</v>
      </c>
      <c r="T26">
        <f t="shared" si="8"/>
        <v>2496</v>
      </c>
      <c r="U26" s="23">
        <v>14976</v>
      </c>
    </row>
    <row r="27" spans="1:33">
      <c r="A27" s="8">
        <v>23</v>
      </c>
      <c r="B27" s="8" t="s">
        <v>16</v>
      </c>
      <c r="C27" s="8" t="s">
        <v>61</v>
      </c>
      <c r="D27" s="7"/>
      <c r="E27" s="10">
        <v>0.5</v>
      </c>
      <c r="F27" s="10">
        <v>0.5</v>
      </c>
      <c r="G27" s="10">
        <v>0.5</v>
      </c>
      <c r="H27" s="10">
        <v>0.5</v>
      </c>
      <c r="I27" s="12">
        <f t="shared" si="0"/>
        <v>2</v>
      </c>
      <c r="J27" s="22">
        <f t="shared" si="1"/>
        <v>450</v>
      </c>
      <c r="K27" s="16">
        <v>682</v>
      </c>
      <c r="L27" s="17">
        <f t="shared" si="2"/>
        <v>68</v>
      </c>
      <c r="M27" s="19">
        <f t="shared" si="3"/>
        <v>750</v>
      </c>
      <c r="N27" s="17">
        <f t="shared" si="4"/>
        <v>150</v>
      </c>
      <c r="O27" s="23">
        <v>900</v>
      </c>
      <c r="P27" s="27">
        <f t="shared" si="5"/>
        <v>468</v>
      </c>
      <c r="Q27">
        <v>600</v>
      </c>
      <c r="R27">
        <f t="shared" si="6"/>
        <v>180</v>
      </c>
      <c r="S27" s="18">
        <f t="shared" si="7"/>
        <v>780</v>
      </c>
      <c r="T27">
        <f t="shared" si="8"/>
        <v>156</v>
      </c>
      <c r="U27" s="23">
        <v>936</v>
      </c>
    </row>
    <row r="28" spans="1:33" ht="39">
      <c r="A28" s="8">
        <v>24</v>
      </c>
      <c r="B28" s="8" t="s">
        <v>63</v>
      </c>
      <c r="C28" s="8" t="s">
        <v>62</v>
      </c>
      <c r="D28" s="9"/>
      <c r="E28" s="5">
        <v>30</v>
      </c>
      <c r="F28" s="5"/>
      <c r="G28" s="5"/>
      <c r="H28" s="5">
        <v>30</v>
      </c>
      <c r="I28" s="12">
        <f t="shared" si="0"/>
        <v>60</v>
      </c>
      <c r="J28" s="22">
        <f t="shared" si="1"/>
        <v>200</v>
      </c>
      <c r="K28" s="16">
        <v>9091</v>
      </c>
      <c r="L28" s="17">
        <f t="shared" si="2"/>
        <v>909</v>
      </c>
      <c r="M28" s="19">
        <f t="shared" si="3"/>
        <v>10000</v>
      </c>
      <c r="N28" s="17">
        <f t="shared" si="4"/>
        <v>2000</v>
      </c>
      <c r="O28" s="23">
        <v>12000</v>
      </c>
      <c r="P28" s="27">
        <f t="shared" si="5"/>
        <v>296.39999999999998</v>
      </c>
      <c r="Q28">
        <v>11400</v>
      </c>
      <c r="R28">
        <f t="shared" si="6"/>
        <v>3420</v>
      </c>
      <c r="S28" s="18">
        <f t="shared" si="7"/>
        <v>14820</v>
      </c>
      <c r="T28">
        <f t="shared" si="8"/>
        <v>2964</v>
      </c>
      <c r="U28" s="23">
        <v>17784</v>
      </c>
    </row>
    <row r="29" spans="1:33" ht="39">
      <c r="A29" s="8">
        <v>25</v>
      </c>
      <c r="B29" s="8" t="s">
        <v>64</v>
      </c>
      <c r="C29" s="8" t="s">
        <v>62</v>
      </c>
      <c r="D29" s="9"/>
      <c r="E29" s="5"/>
      <c r="F29" s="5">
        <v>30</v>
      </c>
      <c r="G29" s="5">
        <v>30</v>
      </c>
      <c r="H29" s="5"/>
      <c r="I29" s="12">
        <f t="shared" si="0"/>
        <v>60</v>
      </c>
      <c r="J29" s="22">
        <f t="shared" si="1"/>
        <v>200</v>
      </c>
      <c r="K29" s="16">
        <v>9091</v>
      </c>
      <c r="L29" s="17">
        <f t="shared" si="2"/>
        <v>909</v>
      </c>
      <c r="M29" s="19">
        <f t="shared" si="3"/>
        <v>10000</v>
      </c>
      <c r="N29" s="17">
        <f t="shared" si="4"/>
        <v>2000</v>
      </c>
      <c r="O29" s="23">
        <v>12000</v>
      </c>
      <c r="P29" s="27">
        <f t="shared" si="5"/>
        <v>249.6</v>
      </c>
      <c r="Q29">
        <v>9600</v>
      </c>
      <c r="R29">
        <f t="shared" si="6"/>
        <v>2880</v>
      </c>
      <c r="S29" s="18">
        <f t="shared" si="7"/>
        <v>12480</v>
      </c>
      <c r="T29">
        <f t="shared" si="8"/>
        <v>2496</v>
      </c>
      <c r="U29" s="23">
        <v>14976</v>
      </c>
    </row>
    <row r="30" spans="1:33">
      <c r="A30" s="8">
        <v>26</v>
      </c>
      <c r="B30" s="8" t="s">
        <v>65</v>
      </c>
      <c r="C30" s="8" t="s">
        <v>2</v>
      </c>
      <c r="D30" s="9"/>
      <c r="E30" s="5">
        <v>20</v>
      </c>
      <c r="F30" s="5">
        <v>20</v>
      </c>
      <c r="G30" s="5">
        <v>20</v>
      </c>
      <c r="H30" s="5">
        <v>20</v>
      </c>
      <c r="I30" s="12">
        <f t="shared" si="0"/>
        <v>80</v>
      </c>
      <c r="J30" s="22">
        <f t="shared" si="1"/>
        <v>1400</v>
      </c>
      <c r="K30" s="16">
        <v>84848</v>
      </c>
      <c r="L30" s="17">
        <f t="shared" si="2"/>
        <v>8485.333333333343</v>
      </c>
      <c r="M30" s="19">
        <f t="shared" si="3"/>
        <v>93333.333333333343</v>
      </c>
      <c r="N30" s="17">
        <f t="shared" si="4"/>
        <v>18666.666666666657</v>
      </c>
      <c r="O30" s="23">
        <v>112000</v>
      </c>
      <c r="P30" s="27">
        <f t="shared" si="5"/>
        <v>1497.6</v>
      </c>
      <c r="Q30">
        <v>76800</v>
      </c>
      <c r="R30">
        <f t="shared" si="6"/>
        <v>23040</v>
      </c>
      <c r="S30" s="18">
        <f t="shared" si="7"/>
        <v>99840</v>
      </c>
      <c r="T30">
        <f t="shared" si="8"/>
        <v>19968</v>
      </c>
      <c r="U30" s="23">
        <v>119808</v>
      </c>
    </row>
    <row r="31" spans="1:33" ht="52">
      <c r="A31" s="8">
        <v>27</v>
      </c>
      <c r="B31" s="8" t="s">
        <v>66</v>
      </c>
      <c r="C31" s="8" t="s">
        <v>2</v>
      </c>
      <c r="D31" s="9"/>
      <c r="E31" s="5"/>
      <c r="F31" s="5">
        <v>250</v>
      </c>
      <c r="G31" s="5"/>
      <c r="H31" s="5"/>
      <c r="I31" s="12">
        <f t="shared" si="0"/>
        <v>250</v>
      </c>
      <c r="J31" s="22">
        <f t="shared" si="1"/>
        <v>350</v>
      </c>
      <c r="K31" s="16">
        <v>66288</v>
      </c>
      <c r="L31" s="17">
        <f t="shared" si="2"/>
        <v>6628.6666666666715</v>
      </c>
      <c r="M31" s="19">
        <f t="shared" si="3"/>
        <v>72916.666666666672</v>
      </c>
      <c r="N31" s="17">
        <f t="shared" si="4"/>
        <v>14583.333333333328</v>
      </c>
      <c r="O31" s="23">
        <v>87500</v>
      </c>
      <c r="P31" s="27">
        <f t="shared" si="5"/>
        <v>249.6</v>
      </c>
      <c r="Q31">
        <v>40000</v>
      </c>
      <c r="R31">
        <f t="shared" si="6"/>
        <v>12000</v>
      </c>
      <c r="S31" s="18">
        <f t="shared" si="7"/>
        <v>52000</v>
      </c>
      <c r="T31">
        <f t="shared" si="8"/>
        <v>10400</v>
      </c>
      <c r="U31" s="23">
        <v>62400</v>
      </c>
    </row>
    <row r="32" spans="1:33" ht="39">
      <c r="A32" s="8">
        <v>28</v>
      </c>
      <c r="B32" s="8" t="s">
        <v>50</v>
      </c>
      <c r="C32" s="8" t="s">
        <v>2</v>
      </c>
      <c r="D32" s="9"/>
      <c r="E32" s="5"/>
      <c r="F32" s="5"/>
      <c r="G32" s="5">
        <v>250</v>
      </c>
      <c r="H32" s="5"/>
      <c r="I32" s="12">
        <f t="shared" si="0"/>
        <v>250</v>
      </c>
      <c r="J32" s="22">
        <f t="shared" si="1"/>
        <v>250</v>
      </c>
      <c r="K32" s="16">
        <v>47348</v>
      </c>
      <c r="L32" s="17">
        <f t="shared" si="2"/>
        <v>4735.3333333333358</v>
      </c>
      <c r="M32" s="19">
        <f t="shared" si="3"/>
        <v>52083.333333333336</v>
      </c>
      <c r="N32" s="17">
        <f t="shared" si="4"/>
        <v>10416.666666666664</v>
      </c>
      <c r="O32" s="23">
        <v>62500</v>
      </c>
      <c r="P32" s="27">
        <f t="shared" si="5"/>
        <v>249.6</v>
      </c>
      <c r="Q32">
        <v>40000</v>
      </c>
      <c r="R32">
        <f t="shared" si="6"/>
        <v>12000</v>
      </c>
      <c r="S32" s="18">
        <f t="shared" si="7"/>
        <v>52000</v>
      </c>
      <c r="T32">
        <f t="shared" si="8"/>
        <v>10400</v>
      </c>
      <c r="U32" s="23">
        <v>62400</v>
      </c>
    </row>
    <row r="33" spans="1:49" ht="39">
      <c r="A33" s="8">
        <v>29</v>
      </c>
      <c r="B33" s="8" t="s">
        <v>51</v>
      </c>
      <c r="C33" s="8" t="s">
        <v>2</v>
      </c>
      <c r="D33" s="9"/>
      <c r="E33" s="5"/>
      <c r="F33" s="5"/>
      <c r="G33" s="5"/>
      <c r="H33" s="5">
        <v>1100</v>
      </c>
      <c r="I33" s="12">
        <f t="shared" si="0"/>
        <v>1100</v>
      </c>
      <c r="J33" s="22">
        <f t="shared" si="1"/>
        <v>220</v>
      </c>
      <c r="K33" s="16">
        <v>183334</v>
      </c>
      <c r="L33" s="17">
        <f t="shared" si="2"/>
        <v>18332.666666666686</v>
      </c>
      <c r="M33" s="19">
        <f t="shared" si="3"/>
        <v>201666.66666666669</v>
      </c>
      <c r="N33" s="17">
        <f t="shared" si="4"/>
        <v>40333.333333333314</v>
      </c>
      <c r="O33" s="23">
        <v>242000</v>
      </c>
      <c r="P33" s="27">
        <f t="shared" si="5"/>
        <v>195</v>
      </c>
      <c r="Q33">
        <v>137500</v>
      </c>
      <c r="R33">
        <f t="shared" si="6"/>
        <v>41250</v>
      </c>
      <c r="S33" s="18">
        <f t="shared" si="7"/>
        <v>178750</v>
      </c>
      <c r="T33">
        <f t="shared" si="8"/>
        <v>35750</v>
      </c>
      <c r="U33" s="23">
        <v>214500</v>
      </c>
    </row>
    <row r="34" spans="1:49" ht="26">
      <c r="A34" s="8">
        <v>30</v>
      </c>
      <c r="B34" s="8" t="s">
        <v>67</v>
      </c>
      <c r="C34" s="8" t="s">
        <v>2</v>
      </c>
      <c r="D34" s="9"/>
      <c r="E34" s="5"/>
      <c r="F34" s="5"/>
      <c r="G34" s="5">
        <v>90</v>
      </c>
      <c r="H34" s="5"/>
      <c r="I34" s="12">
        <f t="shared" si="0"/>
        <v>90</v>
      </c>
      <c r="J34" s="22">
        <f t="shared" si="1"/>
        <v>200</v>
      </c>
      <c r="K34" s="16">
        <v>13636</v>
      </c>
      <c r="L34" s="17">
        <f t="shared" si="2"/>
        <v>1364</v>
      </c>
      <c r="M34" s="19">
        <f t="shared" si="3"/>
        <v>15000</v>
      </c>
      <c r="N34" s="17">
        <f t="shared" si="4"/>
        <v>3000</v>
      </c>
      <c r="O34" s="23">
        <v>18000</v>
      </c>
      <c r="P34" s="27">
        <f t="shared" si="5"/>
        <v>296.39999999999998</v>
      </c>
      <c r="Q34">
        <v>17100</v>
      </c>
      <c r="R34">
        <f t="shared" si="6"/>
        <v>5130</v>
      </c>
      <c r="S34" s="18">
        <f t="shared" si="7"/>
        <v>22230</v>
      </c>
      <c r="T34">
        <f t="shared" si="8"/>
        <v>4446</v>
      </c>
      <c r="U34" s="23">
        <v>26676</v>
      </c>
    </row>
    <row r="35" spans="1:49" ht="39">
      <c r="A35" s="8">
        <v>31</v>
      </c>
      <c r="B35" s="8" t="s">
        <v>68</v>
      </c>
      <c r="C35" s="8" t="s">
        <v>2</v>
      </c>
      <c r="D35" s="9"/>
      <c r="E35" s="5"/>
      <c r="F35" s="5"/>
      <c r="G35" s="5"/>
      <c r="H35" s="5">
        <v>350</v>
      </c>
      <c r="I35" s="12">
        <f t="shared" si="0"/>
        <v>350</v>
      </c>
      <c r="J35" s="22">
        <f t="shared" si="1"/>
        <v>200</v>
      </c>
      <c r="K35" s="16">
        <v>53030</v>
      </c>
      <c r="L35" s="17">
        <f t="shared" si="2"/>
        <v>5303.3333333333358</v>
      </c>
      <c r="M35" s="19">
        <f t="shared" si="3"/>
        <v>58333.333333333336</v>
      </c>
      <c r="N35" s="17">
        <f t="shared" si="4"/>
        <v>11666.666666666664</v>
      </c>
      <c r="O35" s="23">
        <v>70000</v>
      </c>
      <c r="P35" s="27">
        <f t="shared" si="5"/>
        <v>195</v>
      </c>
      <c r="Q35">
        <v>43750</v>
      </c>
      <c r="R35">
        <f t="shared" si="6"/>
        <v>13125</v>
      </c>
      <c r="S35" s="18">
        <f t="shared" si="7"/>
        <v>56875</v>
      </c>
      <c r="T35">
        <f t="shared" si="8"/>
        <v>11375</v>
      </c>
      <c r="U35" s="23">
        <v>68250</v>
      </c>
    </row>
    <row r="36" spans="1:49" ht="26">
      <c r="A36" s="8">
        <v>32</v>
      </c>
      <c r="B36" s="8" t="s">
        <v>69</v>
      </c>
      <c r="C36" s="8" t="s">
        <v>2</v>
      </c>
      <c r="D36" s="9"/>
      <c r="E36" s="5"/>
      <c r="F36" s="5">
        <v>90</v>
      </c>
      <c r="G36" s="5"/>
      <c r="H36" s="5"/>
      <c r="I36" s="12">
        <f t="shared" si="0"/>
        <v>90</v>
      </c>
      <c r="J36" s="22">
        <f t="shared" si="1"/>
        <v>500</v>
      </c>
      <c r="K36" s="16">
        <v>34091</v>
      </c>
      <c r="L36" s="17">
        <f t="shared" si="2"/>
        <v>3409</v>
      </c>
      <c r="M36" s="19">
        <f t="shared" si="3"/>
        <v>37500</v>
      </c>
      <c r="N36" s="17">
        <f t="shared" si="4"/>
        <v>7500</v>
      </c>
      <c r="O36" s="23">
        <v>45000</v>
      </c>
      <c r="P36" s="27">
        <f t="shared" si="5"/>
        <v>296.39999999999998</v>
      </c>
      <c r="Q36">
        <v>17100</v>
      </c>
      <c r="R36">
        <f t="shared" si="6"/>
        <v>5130</v>
      </c>
      <c r="S36" s="18">
        <f t="shared" si="7"/>
        <v>22230</v>
      </c>
      <c r="T36">
        <f t="shared" si="8"/>
        <v>4446</v>
      </c>
      <c r="U36" s="23">
        <v>26676</v>
      </c>
    </row>
    <row r="37" spans="1:49" ht="26">
      <c r="A37" s="8">
        <v>33</v>
      </c>
      <c r="B37" s="8" t="s">
        <v>21</v>
      </c>
      <c r="C37" s="8" t="s">
        <v>2</v>
      </c>
      <c r="D37" s="9"/>
      <c r="E37" s="5">
        <v>50</v>
      </c>
      <c r="F37" s="5">
        <v>50</v>
      </c>
      <c r="G37" s="5">
        <v>50</v>
      </c>
      <c r="H37" s="5">
        <v>50</v>
      </c>
      <c r="I37" s="12">
        <f t="shared" si="0"/>
        <v>200</v>
      </c>
      <c r="J37" s="22">
        <f t="shared" si="1"/>
        <v>550</v>
      </c>
      <c r="K37" s="16">
        <v>83334</v>
      </c>
      <c r="L37" s="17">
        <f t="shared" si="2"/>
        <v>8332.6666666666715</v>
      </c>
      <c r="M37" s="19">
        <f t="shared" si="3"/>
        <v>91666.666666666672</v>
      </c>
      <c r="N37" s="17">
        <f t="shared" si="4"/>
        <v>18333.333333333328</v>
      </c>
      <c r="O37" s="23">
        <v>110000</v>
      </c>
      <c r="P37" s="27">
        <f t="shared" si="5"/>
        <v>546</v>
      </c>
      <c r="Q37">
        <v>70000</v>
      </c>
      <c r="R37">
        <f t="shared" si="6"/>
        <v>21000</v>
      </c>
      <c r="S37" s="18">
        <f t="shared" si="7"/>
        <v>91000</v>
      </c>
      <c r="T37">
        <f t="shared" si="8"/>
        <v>18200</v>
      </c>
      <c r="U37" s="23">
        <v>109200</v>
      </c>
    </row>
    <row r="38" spans="1:49" ht="26">
      <c r="A38" s="8">
        <v>34</v>
      </c>
      <c r="B38" s="8" t="s">
        <v>22</v>
      </c>
      <c r="C38" s="8" t="s">
        <v>2</v>
      </c>
      <c r="D38" s="9"/>
      <c r="E38" s="5">
        <v>20</v>
      </c>
      <c r="F38" s="5">
        <v>20</v>
      </c>
      <c r="G38" s="5">
        <v>20</v>
      </c>
      <c r="H38" s="5">
        <v>20</v>
      </c>
      <c r="I38" s="12">
        <f t="shared" si="0"/>
        <v>80</v>
      </c>
      <c r="J38" s="22">
        <f t="shared" si="1"/>
        <v>400</v>
      </c>
      <c r="K38" s="16">
        <v>24243</v>
      </c>
      <c r="L38" s="17">
        <f t="shared" si="2"/>
        <v>2423.6666666666679</v>
      </c>
      <c r="M38" s="19">
        <f t="shared" si="3"/>
        <v>26666.666666666668</v>
      </c>
      <c r="N38" s="17">
        <f t="shared" si="4"/>
        <v>5333.3333333333321</v>
      </c>
      <c r="O38" s="23">
        <v>32000</v>
      </c>
      <c r="P38" s="27">
        <f t="shared" si="5"/>
        <v>343.2</v>
      </c>
      <c r="Q38">
        <v>17600</v>
      </c>
      <c r="R38">
        <f t="shared" si="6"/>
        <v>5280</v>
      </c>
      <c r="S38" s="18">
        <f t="shared" si="7"/>
        <v>22880</v>
      </c>
      <c r="T38">
        <f t="shared" si="8"/>
        <v>4576</v>
      </c>
      <c r="U38" s="23">
        <v>27456</v>
      </c>
    </row>
    <row r="39" spans="1:49" ht="26">
      <c r="A39" s="8">
        <v>35</v>
      </c>
      <c r="B39" s="8" t="s">
        <v>23</v>
      </c>
      <c r="C39" s="8" t="s">
        <v>2</v>
      </c>
      <c r="D39" s="9"/>
      <c r="E39" s="5">
        <v>40</v>
      </c>
      <c r="F39" s="5">
        <v>40</v>
      </c>
      <c r="G39" s="5">
        <v>40</v>
      </c>
      <c r="H39" s="5">
        <v>40</v>
      </c>
      <c r="I39" s="12">
        <f t="shared" si="0"/>
        <v>160</v>
      </c>
      <c r="J39" s="22">
        <f t="shared" si="1"/>
        <v>320</v>
      </c>
      <c r="K39" s="16">
        <v>38788</v>
      </c>
      <c r="L39" s="17">
        <f t="shared" si="2"/>
        <v>3878.6666666666715</v>
      </c>
      <c r="M39" s="19">
        <f t="shared" si="3"/>
        <v>42666.666666666672</v>
      </c>
      <c r="N39" s="17">
        <f t="shared" si="4"/>
        <v>8533.3333333333285</v>
      </c>
      <c r="O39" s="23">
        <v>51200</v>
      </c>
      <c r="P39" s="27">
        <f t="shared" si="5"/>
        <v>343.2</v>
      </c>
      <c r="Q39">
        <v>35200</v>
      </c>
      <c r="R39">
        <f t="shared" si="6"/>
        <v>10560</v>
      </c>
      <c r="S39" s="18">
        <f t="shared" si="7"/>
        <v>45760</v>
      </c>
      <c r="T39">
        <f t="shared" si="8"/>
        <v>9152</v>
      </c>
      <c r="U39" s="23">
        <v>54912</v>
      </c>
    </row>
    <row r="40" spans="1:49">
      <c r="A40" s="8">
        <v>36</v>
      </c>
      <c r="B40" s="8" t="s">
        <v>24</v>
      </c>
      <c r="C40" s="8" t="s">
        <v>61</v>
      </c>
      <c r="D40" s="9"/>
      <c r="E40" s="5">
        <v>90</v>
      </c>
      <c r="F40" s="5">
        <v>90</v>
      </c>
      <c r="G40" s="5">
        <v>90</v>
      </c>
      <c r="H40" s="5">
        <v>90</v>
      </c>
      <c r="I40" s="12">
        <f>H40+G40+F40+E40</f>
        <v>360</v>
      </c>
      <c r="J40" s="22">
        <f t="shared" si="1"/>
        <v>550</v>
      </c>
      <c r="K40" s="16">
        <v>150000</v>
      </c>
      <c r="L40" s="17">
        <f t="shared" si="2"/>
        <v>15000</v>
      </c>
      <c r="M40" s="19">
        <f t="shared" si="3"/>
        <v>165000</v>
      </c>
      <c r="N40" s="17">
        <f t="shared" si="4"/>
        <v>33000</v>
      </c>
      <c r="O40" s="23">
        <v>198000</v>
      </c>
      <c r="P40" s="27">
        <f t="shared" si="5"/>
        <v>0</v>
      </c>
      <c r="R40">
        <f t="shared" si="6"/>
        <v>0</v>
      </c>
      <c r="S40" s="18">
        <f t="shared" si="7"/>
        <v>0</v>
      </c>
      <c r="T40">
        <f t="shared" si="8"/>
        <v>0</v>
      </c>
    </row>
    <row r="41" spans="1:49" ht="39">
      <c r="A41" s="8">
        <v>37</v>
      </c>
      <c r="B41" s="8" t="s">
        <v>75</v>
      </c>
      <c r="C41" s="8" t="s">
        <v>2</v>
      </c>
      <c r="D41" s="9"/>
      <c r="E41" s="5">
        <v>30</v>
      </c>
      <c r="F41" s="5"/>
      <c r="G41" s="5"/>
      <c r="H41" s="5">
        <v>60</v>
      </c>
      <c r="I41" s="12">
        <f t="shared" si="0"/>
        <v>90</v>
      </c>
      <c r="J41" s="22">
        <f t="shared" si="1"/>
        <v>500</v>
      </c>
      <c r="K41" s="16">
        <v>34091</v>
      </c>
      <c r="L41" s="17">
        <f t="shared" si="2"/>
        <v>3409</v>
      </c>
      <c r="M41" s="19">
        <f t="shared" si="3"/>
        <v>37500</v>
      </c>
      <c r="N41" s="17">
        <f t="shared" si="4"/>
        <v>7500</v>
      </c>
      <c r="O41" s="23">
        <v>45000</v>
      </c>
      <c r="P41" s="27">
        <f t="shared" si="5"/>
        <v>499.2</v>
      </c>
      <c r="Q41">
        <v>28800</v>
      </c>
      <c r="R41">
        <f t="shared" si="6"/>
        <v>8640</v>
      </c>
      <c r="S41" s="18">
        <f t="shared" si="7"/>
        <v>37440</v>
      </c>
      <c r="T41">
        <f t="shared" si="8"/>
        <v>7488</v>
      </c>
      <c r="U41" s="23">
        <v>44928</v>
      </c>
    </row>
    <row r="42" spans="1:49" ht="39">
      <c r="A42" s="8">
        <v>38</v>
      </c>
      <c r="B42" s="8" t="s">
        <v>76</v>
      </c>
      <c r="C42" s="8" t="s">
        <v>2</v>
      </c>
      <c r="D42" s="9"/>
      <c r="E42" s="5">
        <v>10</v>
      </c>
      <c r="F42" s="5"/>
      <c r="G42" s="5"/>
      <c r="H42" s="5">
        <v>10</v>
      </c>
      <c r="I42" s="12">
        <f t="shared" si="0"/>
        <v>20</v>
      </c>
      <c r="J42" s="22">
        <f t="shared" si="1"/>
        <v>650</v>
      </c>
      <c r="K42" s="16">
        <v>9848</v>
      </c>
      <c r="L42" s="17">
        <f t="shared" si="2"/>
        <v>985.33333333333394</v>
      </c>
      <c r="M42" s="19">
        <f t="shared" si="3"/>
        <v>10833.333333333334</v>
      </c>
      <c r="N42" s="17">
        <f t="shared" si="4"/>
        <v>2166.6666666666661</v>
      </c>
      <c r="O42" s="23">
        <v>13000</v>
      </c>
      <c r="P42" s="27">
        <f t="shared" si="5"/>
        <v>897</v>
      </c>
      <c r="Q42">
        <v>11500</v>
      </c>
      <c r="R42">
        <f t="shared" si="6"/>
        <v>3450</v>
      </c>
      <c r="S42" s="18">
        <f t="shared" si="7"/>
        <v>14950</v>
      </c>
      <c r="T42">
        <f t="shared" si="8"/>
        <v>2990</v>
      </c>
      <c r="U42" s="23">
        <v>17940</v>
      </c>
    </row>
    <row r="43" spans="1:49" ht="26">
      <c r="A43" s="8">
        <v>39</v>
      </c>
      <c r="B43" s="8" t="s">
        <v>25</v>
      </c>
      <c r="C43" s="8" t="s">
        <v>2</v>
      </c>
      <c r="D43" s="9"/>
      <c r="E43" s="5">
        <v>100</v>
      </c>
      <c r="F43" s="5">
        <v>100</v>
      </c>
      <c r="G43" s="5">
        <v>100</v>
      </c>
      <c r="H43" s="5">
        <v>100</v>
      </c>
      <c r="I43" s="12">
        <f t="shared" si="0"/>
        <v>400</v>
      </c>
      <c r="J43" s="22">
        <f t="shared" si="1"/>
        <v>350</v>
      </c>
      <c r="K43" s="16">
        <v>106061</v>
      </c>
      <c r="L43" s="17">
        <f t="shared" si="2"/>
        <v>10605.666666666672</v>
      </c>
      <c r="M43" s="19">
        <f t="shared" si="3"/>
        <v>116666.66666666667</v>
      </c>
      <c r="N43" s="17">
        <f t="shared" si="4"/>
        <v>23333.333333333328</v>
      </c>
      <c r="O43" s="23">
        <v>140000</v>
      </c>
      <c r="P43" s="27">
        <f t="shared" si="5"/>
        <v>296.39999999999998</v>
      </c>
      <c r="Q43">
        <v>76000</v>
      </c>
      <c r="R43">
        <f t="shared" si="6"/>
        <v>22800</v>
      </c>
      <c r="S43" s="18">
        <f t="shared" si="7"/>
        <v>98800</v>
      </c>
      <c r="T43">
        <f t="shared" si="8"/>
        <v>19760</v>
      </c>
      <c r="U43" s="23">
        <v>118560</v>
      </c>
    </row>
    <row r="44" spans="1:49" ht="39">
      <c r="A44" s="8">
        <v>40</v>
      </c>
      <c r="B44" s="8" t="s">
        <v>71</v>
      </c>
      <c r="C44" s="8" t="s">
        <v>2</v>
      </c>
      <c r="D44" s="9"/>
      <c r="E44" s="5">
        <v>10</v>
      </c>
      <c r="F44" s="5">
        <v>10</v>
      </c>
      <c r="G44" s="5">
        <v>10</v>
      </c>
      <c r="H44" s="5">
        <v>10</v>
      </c>
      <c r="I44" s="12">
        <f t="shared" si="0"/>
        <v>40</v>
      </c>
      <c r="J44" s="22">
        <f t="shared" si="1"/>
        <v>1800</v>
      </c>
      <c r="K44" s="16">
        <v>54545</v>
      </c>
      <c r="L44" s="17">
        <f t="shared" si="2"/>
        <v>5455</v>
      </c>
      <c r="M44" s="19">
        <f t="shared" si="3"/>
        <v>60000</v>
      </c>
      <c r="N44" s="17">
        <f t="shared" si="4"/>
        <v>12000</v>
      </c>
      <c r="O44" s="23">
        <v>72000</v>
      </c>
      <c r="P44" s="27">
        <f t="shared" si="5"/>
        <v>2496</v>
      </c>
      <c r="Q44">
        <v>64000</v>
      </c>
      <c r="R44">
        <f t="shared" si="6"/>
        <v>19200</v>
      </c>
      <c r="S44" s="18">
        <f t="shared" si="7"/>
        <v>83200</v>
      </c>
      <c r="T44">
        <f t="shared" si="8"/>
        <v>16640</v>
      </c>
      <c r="U44" s="23">
        <v>99840</v>
      </c>
      <c r="AR44" s="31"/>
      <c r="AU44" s="18"/>
    </row>
    <row r="45" spans="1:49">
      <c r="A45" s="8">
        <v>41</v>
      </c>
      <c r="B45" s="8" t="s">
        <v>26</v>
      </c>
      <c r="C45" s="8" t="s">
        <v>2</v>
      </c>
      <c r="D45" s="9"/>
      <c r="E45" s="5">
        <v>40</v>
      </c>
      <c r="F45" s="5">
        <v>40</v>
      </c>
      <c r="G45" s="5">
        <v>40</v>
      </c>
      <c r="H45" s="5">
        <v>40</v>
      </c>
      <c r="I45" s="12">
        <f t="shared" si="0"/>
        <v>160</v>
      </c>
      <c r="J45" s="22">
        <f t="shared" si="1"/>
        <v>450</v>
      </c>
      <c r="K45" s="16">
        <v>54545</v>
      </c>
      <c r="L45" s="17">
        <f t="shared" si="2"/>
        <v>5455</v>
      </c>
      <c r="M45" s="19">
        <f t="shared" si="3"/>
        <v>60000</v>
      </c>
      <c r="N45" s="17">
        <f t="shared" si="4"/>
        <v>12000</v>
      </c>
      <c r="O45" s="23">
        <v>72000</v>
      </c>
      <c r="P45" s="27">
        <f t="shared" si="5"/>
        <v>444.6</v>
      </c>
      <c r="Q45">
        <v>45600</v>
      </c>
      <c r="R45">
        <f t="shared" si="6"/>
        <v>13680</v>
      </c>
      <c r="S45" s="18">
        <f t="shared" si="7"/>
        <v>59280</v>
      </c>
      <c r="T45">
        <f t="shared" si="8"/>
        <v>11856</v>
      </c>
      <c r="U45" s="23">
        <v>71136</v>
      </c>
    </row>
    <row r="46" spans="1:49">
      <c r="A46" s="8">
        <v>42</v>
      </c>
      <c r="B46" s="8" t="s">
        <v>27</v>
      </c>
      <c r="C46" s="8" t="s">
        <v>2</v>
      </c>
      <c r="D46" s="9"/>
      <c r="E46" s="5"/>
      <c r="F46" s="5">
        <v>2</v>
      </c>
      <c r="G46" s="5"/>
      <c r="H46" s="5"/>
      <c r="I46" s="12">
        <f t="shared" si="0"/>
        <v>2</v>
      </c>
      <c r="J46" s="22">
        <f t="shared" si="1"/>
        <v>1400</v>
      </c>
      <c r="K46" s="16">
        <v>2121</v>
      </c>
      <c r="L46" s="17">
        <f t="shared" si="2"/>
        <v>212.33333333333348</v>
      </c>
      <c r="M46" s="19">
        <f t="shared" si="3"/>
        <v>2333.3333333333335</v>
      </c>
      <c r="N46" s="17">
        <f t="shared" si="4"/>
        <v>466.66666666666652</v>
      </c>
      <c r="O46" s="23">
        <v>2800</v>
      </c>
      <c r="P46" s="27">
        <f t="shared" si="5"/>
        <v>1560</v>
      </c>
      <c r="Q46">
        <v>2000</v>
      </c>
      <c r="R46">
        <f t="shared" si="6"/>
        <v>600</v>
      </c>
      <c r="S46" s="18">
        <f t="shared" si="7"/>
        <v>2600</v>
      </c>
      <c r="T46">
        <f t="shared" si="8"/>
        <v>520</v>
      </c>
      <c r="U46" s="23">
        <v>3120</v>
      </c>
    </row>
    <row r="47" spans="1:49" ht="39">
      <c r="A47" s="8">
        <v>43</v>
      </c>
      <c r="B47" s="8" t="s">
        <v>45</v>
      </c>
      <c r="C47" s="8" t="s">
        <v>2</v>
      </c>
      <c r="D47" s="9"/>
      <c r="E47" s="5">
        <v>10</v>
      </c>
      <c r="F47" s="5">
        <v>10</v>
      </c>
      <c r="G47" s="5">
        <v>10</v>
      </c>
      <c r="H47" s="5">
        <v>10</v>
      </c>
      <c r="I47" s="12">
        <f t="shared" ref="I47:I76" si="9">H47+G47+F47+E47</f>
        <v>40</v>
      </c>
      <c r="J47" s="22">
        <f t="shared" si="1"/>
        <v>3000</v>
      </c>
      <c r="K47" s="16">
        <v>90909</v>
      </c>
      <c r="L47" s="17">
        <f t="shared" si="2"/>
        <v>9091</v>
      </c>
      <c r="M47" s="19">
        <f t="shared" si="3"/>
        <v>100000</v>
      </c>
      <c r="N47" s="17">
        <f t="shared" si="4"/>
        <v>20000</v>
      </c>
      <c r="O47" s="23">
        <v>120000</v>
      </c>
      <c r="P47" s="27">
        <f t="shared" si="5"/>
        <v>0</v>
      </c>
      <c r="R47">
        <f t="shared" si="6"/>
        <v>0</v>
      </c>
      <c r="S47" s="18">
        <f t="shared" si="7"/>
        <v>0</v>
      </c>
      <c r="T47">
        <f t="shared" si="8"/>
        <v>0</v>
      </c>
    </row>
    <row r="48" spans="1:49">
      <c r="A48" s="8">
        <v>44</v>
      </c>
      <c r="B48" s="8" t="s">
        <v>28</v>
      </c>
      <c r="C48" s="8" t="s">
        <v>2</v>
      </c>
      <c r="D48" s="9"/>
      <c r="E48" s="5">
        <v>20</v>
      </c>
      <c r="F48" s="5">
        <v>20</v>
      </c>
      <c r="G48" s="5">
        <v>20</v>
      </c>
      <c r="H48" s="5">
        <v>20</v>
      </c>
      <c r="I48" s="12">
        <f t="shared" si="9"/>
        <v>80</v>
      </c>
      <c r="J48" s="22">
        <f t="shared" si="1"/>
        <v>1100</v>
      </c>
      <c r="K48" s="16">
        <v>66666</v>
      </c>
      <c r="L48" s="17">
        <f t="shared" si="2"/>
        <v>6667.333333333343</v>
      </c>
      <c r="M48" s="19">
        <f t="shared" si="3"/>
        <v>73333.333333333343</v>
      </c>
      <c r="N48" s="17">
        <f t="shared" si="4"/>
        <v>14666.666666666657</v>
      </c>
      <c r="O48" s="23">
        <v>88000</v>
      </c>
      <c r="P48" s="27">
        <f t="shared" si="5"/>
        <v>0</v>
      </c>
      <c r="R48">
        <f t="shared" si="6"/>
        <v>0</v>
      </c>
      <c r="S48" s="18">
        <f t="shared" si="7"/>
        <v>0</v>
      </c>
      <c r="T48">
        <f t="shared" si="8"/>
        <v>0</v>
      </c>
      <c r="AR48" s="31">
        <f>AW48/I48</f>
        <v>1400</v>
      </c>
      <c r="AS48">
        <v>77800</v>
      </c>
      <c r="AT48">
        <v>15533.33</v>
      </c>
      <c r="AU48" s="18">
        <f>AW48-AV48</f>
        <v>93333.33</v>
      </c>
      <c r="AV48">
        <v>18666.669999999998</v>
      </c>
      <c r="AW48">
        <v>112000</v>
      </c>
    </row>
    <row r="49" spans="1:21">
      <c r="A49" s="8">
        <v>45</v>
      </c>
      <c r="B49" s="8" t="s">
        <v>29</v>
      </c>
      <c r="C49" s="8" t="s">
        <v>2</v>
      </c>
      <c r="D49" s="9"/>
      <c r="E49" s="5">
        <v>1</v>
      </c>
      <c r="F49" s="5">
        <v>1</v>
      </c>
      <c r="G49" s="5">
        <v>1</v>
      </c>
      <c r="H49" s="5">
        <v>1</v>
      </c>
      <c r="I49" s="12">
        <f t="shared" si="9"/>
        <v>4</v>
      </c>
      <c r="J49" s="22">
        <f t="shared" si="1"/>
        <v>1000</v>
      </c>
      <c r="K49" s="16">
        <v>3030</v>
      </c>
      <c r="L49" s="17">
        <f t="shared" si="2"/>
        <v>303.33333333333348</v>
      </c>
      <c r="M49" s="19">
        <f t="shared" si="3"/>
        <v>3333.3333333333335</v>
      </c>
      <c r="N49" s="17">
        <f t="shared" si="4"/>
        <v>666.66666666666652</v>
      </c>
      <c r="O49" s="23">
        <v>4000</v>
      </c>
      <c r="P49" s="27">
        <f t="shared" si="5"/>
        <v>1482</v>
      </c>
      <c r="Q49">
        <v>3800</v>
      </c>
      <c r="R49">
        <f t="shared" si="6"/>
        <v>1140</v>
      </c>
      <c r="S49" s="18">
        <f t="shared" si="7"/>
        <v>4940</v>
      </c>
      <c r="T49">
        <f t="shared" si="8"/>
        <v>988</v>
      </c>
      <c r="U49" s="23">
        <v>5928</v>
      </c>
    </row>
    <row r="50" spans="1:21">
      <c r="A50" s="8">
        <v>46</v>
      </c>
      <c r="B50" s="8" t="s">
        <v>30</v>
      </c>
      <c r="C50" s="8" t="s">
        <v>2</v>
      </c>
      <c r="D50" s="9"/>
      <c r="E50" s="5"/>
      <c r="F50" s="5"/>
      <c r="G50" s="5">
        <v>10</v>
      </c>
      <c r="H50" s="5"/>
      <c r="I50" s="12">
        <f t="shared" si="9"/>
        <v>10</v>
      </c>
      <c r="J50" s="22">
        <f t="shared" si="1"/>
        <v>220</v>
      </c>
      <c r="K50" s="16">
        <v>1666</v>
      </c>
      <c r="L50" s="17">
        <f t="shared" si="2"/>
        <v>167.33333333333348</v>
      </c>
      <c r="M50" s="19">
        <f t="shared" si="3"/>
        <v>1833.3333333333335</v>
      </c>
      <c r="N50" s="17">
        <f t="shared" si="4"/>
        <v>366.66666666666652</v>
      </c>
      <c r="O50" s="23">
        <v>2200</v>
      </c>
      <c r="P50" s="27">
        <f t="shared" si="5"/>
        <v>195</v>
      </c>
      <c r="Q50">
        <v>1250</v>
      </c>
      <c r="R50">
        <f t="shared" si="6"/>
        <v>375</v>
      </c>
      <c r="S50" s="18">
        <f t="shared" si="7"/>
        <v>1625</v>
      </c>
      <c r="T50">
        <f t="shared" si="8"/>
        <v>325</v>
      </c>
      <c r="U50" s="23">
        <v>1950</v>
      </c>
    </row>
    <row r="51" spans="1:21">
      <c r="A51" s="8">
        <v>47</v>
      </c>
      <c r="B51" s="8" t="s">
        <v>31</v>
      </c>
      <c r="C51" s="8" t="s">
        <v>2</v>
      </c>
      <c r="D51" s="9"/>
      <c r="E51" s="5"/>
      <c r="F51" s="5">
        <v>10</v>
      </c>
      <c r="G51" s="5">
        <v>20</v>
      </c>
      <c r="H51" s="5">
        <v>100</v>
      </c>
      <c r="I51" s="12">
        <f t="shared" si="9"/>
        <v>130</v>
      </c>
      <c r="J51" s="22">
        <f t="shared" si="1"/>
        <v>350</v>
      </c>
      <c r="K51" s="16">
        <v>34470</v>
      </c>
      <c r="L51" s="17">
        <f t="shared" si="2"/>
        <v>3446.6666666666715</v>
      </c>
      <c r="M51" s="19">
        <f t="shared" si="3"/>
        <v>37916.666666666672</v>
      </c>
      <c r="N51" s="17">
        <f t="shared" si="4"/>
        <v>7583.3333333333285</v>
      </c>
      <c r="O51" s="23">
        <v>45500</v>
      </c>
      <c r="P51" s="27">
        <f t="shared" si="5"/>
        <v>343.2</v>
      </c>
      <c r="Q51">
        <v>28600</v>
      </c>
      <c r="R51">
        <f t="shared" si="6"/>
        <v>8580</v>
      </c>
      <c r="S51" s="18">
        <f t="shared" si="7"/>
        <v>37180</v>
      </c>
      <c r="T51">
        <f t="shared" si="8"/>
        <v>7436</v>
      </c>
      <c r="U51" s="23">
        <v>44616</v>
      </c>
    </row>
    <row r="52" spans="1:21" ht="26">
      <c r="A52" s="8">
        <v>48</v>
      </c>
      <c r="B52" s="8" t="s">
        <v>72</v>
      </c>
      <c r="C52" s="8" t="s">
        <v>2</v>
      </c>
      <c r="D52" s="9"/>
      <c r="E52" s="5"/>
      <c r="F52" s="5"/>
      <c r="G52" s="5">
        <v>20</v>
      </c>
      <c r="H52" s="5"/>
      <c r="I52" s="12">
        <f t="shared" si="9"/>
        <v>20</v>
      </c>
      <c r="J52" s="22">
        <f t="shared" si="1"/>
        <v>500</v>
      </c>
      <c r="K52" s="16">
        <v>7575</v>
      </c>
      <c r="L52" s="17">
        <f t="shared" si="2"/>
        <v>758.33333333333394</v>
      </c>
      <c r="M52" s="19">
        <f t="shared" si="3"/>
        <v>8333.3333333333339</v>
      </c>
      <c r="N52" s="17">
        <f t="shared" si="4"/>
        <v>1666.6666666666661</v>
      </c>
      <c r="O52" s="23">
        <v>10000</v>
      </c>
      <c r="P52" s="27">
        <f t="shared" si="5"/>
        <v>444.6</v>
      </c>
      <c r="Q52">
        <v>5700</v>
      </c>
      <c r="R52">
        <f t="shared" si="6"/>
        <v>1710</v>
      </c>
      <c r="S52" s="18">
        <f t="shared" si="7"/>
        <v>7410</v>
      </c>
      <c r="T52">
        <f t="shared" si="8"/>
        <v>1482</v>
      </c>
      <c r="U52" s="23">
        <v>8892</v>
      </c>
    </row>
    <row r="53" spans="1:21">
      <c r="A53" s="8">
        <v>49</v>
      </c>
      <c r="B53" s="8" t="s">
        <v>32</v>
      </c>
      <c r="C53" s="8" t="s">
        <v>2</v>
      </c>
      <c r="D53" s="9"/>
      <c r="E53" s="5">
        <v>2</v>
      </c>
      <c r="F53" s="5">
        <v>2</v>
      </c>
      <c r="G53" s="5">
        <v>2</v>
      </c>
      <c r="H53" s="5">
        <v>2</v>
      </c>
      <c r="I53" s="12">
        <f t="shared" si="9"/>
        <v>8</v>
      </c>
      <c r="J53" s="22">
        <f t="shared" si="1"/>
        <v>500</v>
      </c>
      <c r="K53" s="16">
        <v>3030</v>
      </c>
      <c r="L53" s="17">
        <f t="shared" si="2"/>
        <v>303.33333333333348</v>
      </c>
      <c r="M53" s="19">
        <f t="shared" si="3"/>
        <v>3333.3333333333335</v>
      </c>
      <c r="N53" s="17">
        <f t="shared" si="4"/>
        <v>666.66666666666652</v>
      </c>
      <c r="O53" s="23">
        <v>4000</v>
      </c>
      <c r="P53" s="27">
        <f t="shared" si="5"/>
        <v>0</v>
      </c>
      <c r="R53">
        <f t="shared" si="6"/>
        <v>0</v>
      </c>
      <c r="S53" s="18">
        <f t="shared" si="7"/>
        <v>0</v>
      </c>
      <c r="T53">
        <f t="shared" si="8"/>
        <v>0</v>
      </c>
    </row>
    <row r="54" spans="1:21">
      <c r="A54" s="8">
        <v>50</v>
      </c>
      <c r="B54" s="8" t="s">
        <v>33</v>
      </c>
      <c r="C54" s="8" t="s">
        <v>2</v>
      </c>
      <c r="D54" s="9"/>
      <c r="E54" s="5">
        <v>5</v>
      </c>
      <c r="F54" s="5">
        <v>5</v>
      </c>
      <c r="G54" s="5">
        <v>5</v>
      </c>
      <c r="H54" s="5">
        <v>5</v>
      </c>
      <c r="I54" s="12">
        <f t="shared" si="9"/>
        <v>20</v>
      </c>
      <c r="J54" s="22">
        <f t="shared" si="1"/>
        <v>1000</v>
      </c>
      <c r="K54" s="16">
        <v>15152</v>
      </c>
      <c r="L54" s="17">
        <f t="shared" si="2"/>
        <v>1514.6666666666679</v>
      </c>
      <c r="M54" s="19">
        <f t="shared" si="3"/>
        <v>16666.666666666668</v>
      </c>
      <c r="N54" s="17">
        <f t="shared" si="4"/>
        <v>3333.3333333333321</v>
      </c>
      <c r="O54" s="23">
        <v>20000</v>
      </c>
      <c r="P54" s="27">
        <f t="shared" si="5"/>
        <v>1092</v>
      </c>
      <c r="Q54">
        <v>14000</v>
      </c>
      <c r="R54">
        <f t="shared" si="6"/>
        <v>4200</v>
      </c>
      <c r="S54" s="18">
        <f t="shared" si="7"/>
        <v>18200</v>
      </c>
      <c r="T54">
        <f t="shared" si="8"/>
        <v>3640</v>
      </c>
      <c r="U54" s="23">
        <v>21840</v>
      </c>
    </row>
    <row r="55" spans="1:21" ht="26">
      <c r="A55" s="8">
        <v>51</v>
      </c>
      <c r="B55" s="8" t="s">
        <v>73</v>
      </c>
      <c r="C55" s="8" t="s">
        <v>2</v>
      </c>
      <c r="D55" s="9"/>
      <c r="E55" s="5"/>
      <c r="F55" s="5">
        <v>50</v>
      </c>
      <c r="G55" s="5"/>
      <c r="H55" s="5"/>
      <c r="I55" s="12">
        <f t="shared" si="9"/>
        <v>50</v>
      </c>
      <c r="J55" s="22">
        <f t="shared" si="1"/>
        <v>400</v>
      </c>
      <c r="K55" s="16">
        <v>15152</v>
      </c>
      <c r="L55" s="17">
        <f t="shared" si="2"/>
        <v>1514.6666666666679</v>
      </c>
      <c r="M55" s="19">
        <f t="shared" si="3"/>
        <v>16666.666666666668</v>
      </c>
      <c r="N55" s="17">
        <f t="shared" si="4"/>
        <v>3333.3333333333321</v>
      </c>
      <c r="O55" s="23">
        <v>20000</v>
      </c>
      <c r="P55" s="27">
        <f t="shared" si="5"/>
        <v>592.79999999999995</v>
      </c>
      <c r="Q55">
        <v>19000</v>
      </c>
      <c r="R55">
        <f t="shared" si="6"/>
        <v>5700</v>
      </c>
      <c r="S55" s="18">
        <f t="shared" si="7"/>
        <v>24700</v>
      </c>
      <c r="T55">
        <f t="shared" si="8"/>
        <v>4940</v>
      </c>
      <c r="U55" s="23">
        <v>29640</v>
      </c>
    </row>
    <row r="56" spans="1:21" ht="26">
      <c r="A56" s="8">
        <v>52</v>
      </c>
      <c r="B56" s="8" t="s">
        <v>74</v>
      </c>
      <c r="C56" s="8" t="s">
        <v>2</v>
      </c>
      <c r="D56" s="9"/>
      <c r="E56" s="5"/>
      <c r="F56" s="5"/>
      <c r="G56" s="5">
        <v>50</v>
      </c>
      <c r="H56" s="5"/>
      <c r="I56" s="12">
        <f t="shared" si="9"/>
        <v>50</v>
      </c>
      <c r="J56" s="22">
        <f t="shared" si="1"/>
        <v>280</v>
      </c>
      <c r="K56" s="16">
        <v>10606</v>
      </c>
      <c r="L56" s="17">
        <f t="shared" si="2"/>
        <v>1060.6666666666679</v>
      </c>
      <c r="M56" s="19">
        <f t="shared" si="3"/>
        <v>11666.666666666668</v>
      </c>
      <c r="N56" s="17">
        <f t="shared" si="4"/>
        <v>2333.3333333333321</v>
      </c>
      <c r="O56" s="23">
        <v>14000</v>
      </c>
      <c r="P56" s="27">
        <f t="shared" si="5"/>
        <v>397.8</v>
      </c>
      <c r="Q56">
        <v>12750</v>
      </c>
      <c r="R56">
        <f t="shared" si="6"/>
        <v>3825</v>
      </c>
      <c r="S56" s="18">
        <f t="shared" si="7"/>
        <v>16575</v>
      </c>
      <c r="T56">
        <f t="shared" si="8"/>
        <v>3315</v>
      </c>
      <c r="U56" s="23">
        <v>19890</v>
      </c>
    </row>
    <row r="57" spans="1:21">
      <c r="A57" s="8">
        <v>53</v>
      </c>
      <c r="B57" s="8" t="s">
        <v>70</v>
      </c>
      <c r="C57" s="8" t="s">
        <v>2</v>
      </c>
      <c r="D57" s="9"/>
      <c r="E57" s="5">
        <v>30</v>
      </c>
      <c r="F57" s="5">
        <v>30</v>
      </c>
      <c r="G57" s="5">
        <v>30</v>
      </c>
      <c r="H57" s="5">
        <v>30</v>
      </c>
      <c r="I57" s="12">
        <f t="shared" si="9"/>
        <v>120</v>
      </c>
      <c r="J57" s="22">
        <f t="shared" si="1"/>
        <v>320</v>
      </c>
      <c r="K57" s="16">
        <v>29091</v>
      </c>
      <c r="L57" s="17">
        <f t="shared" si="2"/>
        <v>2909</v>
      </c>
      <c r="M57" s="19">
        <f t="shared" si="3"/>
        <v>32000</v>
      </c>
      <c r="N57" s="17">
        <f t="shared" si="4"/>
        <v>6400</v>
      </c>
      <c r="O57" s="23">
        <v>38400</v>
      </c>
      <c r="P57" s="27">
        <f t="shared" si="5"/>
        <v>343.2</v>
      </c>
      <c r="Q57">
        <v>26400</v>
      </c>
      <c r="R57">
        <f t="shared" si="6"/>
        <v>7920</v>
      </c>
      <c r="S57" s="18">
        <f t="shared" si="7"/>
        <v>34320</v>
      </c>
      <c r="T57">
        <f t="shared" si="8"/>
        <v>6864</v>
      </c>
      <c r="U57" s="23">
        <v>41184</v>
      </c>
    </row>
    <row r="58" spans="1:21">
      <c r="A58" s="8">
        <v>54</v>
      </c>
      <c r="B58" s="8" t="s">
        <v>34</v>
      </c>
      <c r="C58" s="8" t="s">
        <v>2</v>
      </c>
      <c r="D58" s="9"/>
      <c r="E58" s="5"/>
      <c r="F58" s="5"/>
      <c r="G58" s="5">
        <v>50</v>
      </c>
      <c r="H58" s="5">
        <v>50</v>
      </c>
      <c r="I58" s="12">
        <f t="shared" si="9"/>
        <v>100</v>
      </c>
      <c r="J58" s="22">
        <f t="shared" si="1"/>
        <v>1700</v>
      </c>
      <c r="K58" s="16">
        <v>128788</v>
      </c>
      <c r="L58" s="17">
        <f t="shared" si="2"/>
        <v>12878.666666666686</v>
      </c>
      <c r="M58" s="19">
        <f t="shared" si="3"/>
        <v>141666.66666666669</v>
      </c>
      <c r="N58" s="17">
        <f t="shared" si="4"/>
        <v>28333.333333333314</v>
      </c>
      <c r="O58" s="23">
        <v>170000</v>
      </c>
      <c r="P58" s="27">
        <f t="shared" si="5"/>
        <v>694.2</v>
      </c>
      <c r="Q58">
        <v>44500</v>
      </c>
      <c r="R58">
        <f t="shared" si="6"/>
        <v>13350</v>
      </c>
      <c r="S58" s="18">
        <f t="shared" si="7"/>
        <v>57850</v>
      </c>
      <c r="T58">
        <f t="shared" si="8"/>
        <v>11570</v>
      </c>
      <c r="U58" s="23">
        <v>69420</v>
      </c>
    </row>
    <row r="59" spans="1:21" ht="26">
      <c r="A59" s="8">
        <v>55</v>
      </c>
      <c r="B59" s="8" t="s">
        <v>36</v>
      </c>
      <c r="C59" s="8" t="s">
        <v>2</v>
      </c>
      <c r="D59" s="9"/>
      <c r="E59" s="5">
        <v>3</v>
      </c>
      <c r="F59" s="5">
        <v>3</v>
      </c>
      <c r="G59" s="5">
        <v>3</v>
      </c>
      <c r="H59" s="5">
        <v>3</v>
      </c>
      <c r="I59" s="12">
        <f t="shared" si="9"/>
        <v>12</v>
      </c>
      <c r="J59" s="22">
        <f t="shared" si="1"/>
        <v>950</v>
      </c>
      <c r="K59" s="16">
        <v>8636</v>
      </c>
      <c r="L59" s="17">
        <f t="shared" si="2"/>
        <v>864</v>
      </c>
      <c r="M59" s="19">
        <f t="shared" si="3"/>
        <v>9500</v>
      </c>
      <c r="N59" s="17">
        <f t="shared" si="4"/>
        <v>1900</v>
      </c>
      <c r="O59" s="23">
        <v>11400</v>
      </c>
      <c r="P59" s="27">
        <f t="shared" si="5"/>
        <v>1092</v>
      </c>
      <c r="Q59">
        <v>8400</v>
      </c>
      <c r="R59">
        <f t="shared" si="6"/>
        <v>2520</v>
      </c>
      <c r="S59" s="18">
        <f t="shared" si="7"/>
        <v>10920</v>
      </c>
      <c r="T59">
        <f t="shared" si="8"/>
        <v>2184</v>
      </c>
      <c r="U59" s="23">
        <v>13104</v>
      </c>
    </row>
    <row r="60" spans="1:21" ht="26">
      <c r="A60" s="8">
        <v>56</v>
      </c>
      <c r="B60" s="8" t="s">
        <v>37</v>
      </c>
      <c r="C60" s="8" t="s">
        <v>2</v>
      </c>
      <c r="D60" s="9"/>
      <c r="E60" s="5">
        <v>15</v>
      </c>
      <c r="F60" s="5">
        <v>15</v>
      </c>
      <c r="G60" s="5">
        <v>15</v>
      </c>
      <c r="H60" s="5">
        <v>15</v>
      </c>
      <c r="I60" s="12">
        <f t="shared" si="9"/>
        <v>60</v>
      </c>
      <c r="J60" s="22">
        <f t="shared" si="1"/>
        <v>350</v>
      </c>
      <c r="K60" s="16">
        <v>15909</v>
      </c>
      <c r="L60" s="17">
        <f t="shared" si="2"/>
        <v>1591</v>
      </c>
      <c r="M60" s="19">
        <f t="shared" si="3"/>
        <v>17500</v>
      </c>
      <c r="N60" s="17">
        <f t="shared" si="4"/>
        <v>3500</v>
      </c>
      <c r="O60" s="23">
        <v>21000</v>
      </c>
      <c r="P60" s="27">
        <f t="shared" si="5"/>
        <v>499.2</v>
      </c>
      <c r="Q60">
        <v>19200</v>
      </c>
      <c r="R60">
        <f t="shared" si="6"/>
        <v>5760</v>
      </c>
      <c r="S60" s="18">
        <f t="shared" si="7"/>
        <v>24960</v>
      </c>
      <c r="T60">
        <f t="shared" si="8"/>
        <v>4992</v>
      </c>
      <c r="U60" s="23">
        <v>29952</v>
      </c>
    </row>
    <row r="61" spans="1:21" ht="26">
      <c r="A61" s="8">
        <v>57</v>
      </c>
      <c r="B61" s="8" t="s">
        <v>12</v>
      </c>
      <c r="C61" s="8" t="s">
        <v>2</v>
      </c>
      <c r="D61" s="9"/>
      <c r="E61" s="5">
        <v>20</v>
      </c>
      <c r="F61" s="5">
        <v>20</v>
      </c>
      <c r="G61" s="5">
        <v>20</v>
      </c>
      <c r="H61" s="5">
        <v>20</v>
      </c>
      <c r="I61" s="12">
        <f t="shared" si="9"/>
        <v>80</v>
      </c>
      <c r="J61" s="22">
        <f t="shared" si="1"/>
        <v>700</v>
      </c>
      <c r="K61" s="16">
        <v>42425</v>
      </c>
      <c r="L61" s="17">
        <f t="shared" si="2"/>
        <v>4241.6666666666715</v>
      </c>
      <c r="M61" s="19">
        <f t="shared" si="3"/>
        <v>46666.666666666672</v>
      </c>
      <c r="N61" s="17">
        <f t="shared" si="4"/>
        <v>9333.3333333333285</v>
      </c>
      <c r="O61" s="23">
        <v>56000</v>
      </c>
      <c r="P61" s="27">
        <f t="shared" si="5"/>
        <v>795.6</v>
      </c>
      <c r="Q61">
        <v>40800</v>
      </c>
      <c r="R61">
        <f t="shared" si="6"/>
        <v>12240</v>
      </c>
      <c r="S61" s="18">
        <f t="shared" si="7"/>
        <v>53040</v>
      </c>
      <c r="T61">
        <f t="shared" si="8"/>
        <v>10608</v>
      </c>
      <c r="U61" s="23">
        <v>63648</v>
      </c>
    </row>
    <row r="62" spans="1:21">
      <c r="A62" s="8">
        <v>58</v>
      </c>
      <c r="B62" s="8" t="s">
        <v>14</v>
      </c>
      <c r="C62" s="8" t="s">
        <v>61</v>
      </c>
      <c r="D62" s="9"/>
      <c r="E62" s="5">
        <v>15</v>
      </c>
      <c r="F62" s="5">
        <v>15</v>
      </c>
      <c r="G62" s="5">
        <v>15</v>
      </c>
      <c r="H62" s="5">
        <v>15</v>
      </c>
      <c r="I62" s="12">
        <f t="shared" si="9"/>
        <v>60</v>
      </c>
      <c r="J62" s="22">
        <f t="shared" si="1"/>
        <v>550</v>
      </c>
      <c r="K62" s="16">
        <v>25000</v>
      </c>
      <c r="L62" s="17">
        <f t="shared" si="2"/>
        <v>2500</v>
      </c>
      <c r="M62" s="19">
        <f t="shared" si="3"/>
        <v>27500</v>
      </c>
      <c r="N62" s="17">
        <f t="shared" si="4"/>
        <v>5500</v>
      </c>
      <c r="O62" s="23">
        <v>33000</v>
      </c>
      <c r="P62" s="27">
        <f t="shared" si="5"/>
        <v>0</v>
      </c>
      <c r="R62">
        <f t="shared" si="6"/>
        <v>0</v>
      </c>
      <c r="S62" s="18">
        <f t="shared" si="7"/>
        <v>0</v>
      </c>
      <c r="T62">
        <f t="shared" si="8"/>
        <v>0</v>
      </c>
    </row>
    <row r="63" spans="1:21">
      <c r="A63" s="8">
        <v>59</v>
      </c>
      <c r="B63" s="8" t="s">
        <v>17</v>
      </c>
      <c r="C63" s="8" t="s">
        <v>2</v>
      </c>
      <c r="D63" s="9"/>
      <c r="E63" s="5">
        <v>25</v>
      </c>
      <c r="F63" s="5">
        <v>25</v>
      </c>
      <c r="G63" s="5">
        <v>25</v>
      </c>
      <c r="H63" s="5">
        <v>25</v>
      </c>
      <c r="I63" s="12">
        <f t="shared" si="9"/>
        <v>100</v>
      </c>
      <c r="J63" s="22">
        <f t="shared" si="1"/>
        <v>4200</v>
      </c>
      <c r="K63" s="16">
        <v>318182</v>
      </c>
      <c r="L63" s="17">
        <f t="shared" si="2"/>
        <v>31818</v>
      </c>
      <c r="M63" s="19">
        <f t="shared" si="3"/>
        <v>350000</v>
      </c>
      <c r="N63" s="17">
        <f t="shared" si="4"/>
        <v>70000</v>
      </c>
      <c r="O63" s="23">
        <v>420000</v>
      </c>
      <c r="P63" s="27">
        <f t="shared" si="5"/>
        <v>4492.8</v>
      </c>
      <c r="Q63">
        <v>288000</v>
      </c>
      <c r="R63">
        <f t="shared" si="6"/>
        <v>86400</v>
      </c>
      <c r="S63" s="18">
        <f t="shared" si="7"/>
        <v>374400</v>
      </c>
      <c r="T63">
        <f t="shared" si="8"/>
        <v>74880</v>
      </c>
      <c r="U63" s="23">
        <v>449280</v>
      </c>
    </row>
    <row r="64" spans="1:21">
      <c r="A64" s="8">
        <v>60</v>
      </c>
      <c r="B64" s="8" t="s">
        <v>18</v>
      </c>
      <c r="C64" s="8" t="s">
        <v>61</v>
      </c>
      <c r="D64" s="9"/>
      <c r="E64" s="5">
        <v>10</v>
      </c>
      <c r="F64" s="5">
        <v>10</v>
      </c>
      <c r="G64" s="5">
        <v>10</v>
      </c>
      <c r="H64" s="5">
        <v>10</v>
      </c>
      <c r="I64" s="12">
        <f t="shared" si="9"/>
        <v>40</v>
      </c>
      <c r="J64" s="22">
        <f t="shared" si="1"/>
        <v>480</v>
      </c>
      <c r="K64" s="16">
        <v>14545</v>
      </c>
      <c r="L64" s="17">
        <f t="shared" si="2"/>
        <v>1455</v>
      </c>
      <c r="M64" s="19">
        <f t="shared" si="3"/>
        <v>16000</v>
      </c>
      <c r="N64" s="17">
        <f t="shared" si="4"/>
        <v>3200</v>
      </c>
      <c r="O64" s="23">
        <v>19200</v>
      </c>
      <c r="P64" s="27">
        <f t="shared" si="5"/>
        <v>0</v>
      </c>
      <c r="R64">
        <f t="shared" si="6"/>
        <v>0</v>
      </c>
      <c r="S64" s="18">
        <f t="shared" si="7"/>
        <v>0</v>
      </c>
      <c r="T64">
        <f t="shared" si="8"/>
        <v>0</v>
      </c>
    </row>
    <row r="65" spans="1:27">
      <c r="A65" s="8">
        <v>61</v>
      </c>
      <c r="B65" s="8" t="s">
        <v>80</v>
      </c>
      <c r="C65" s="8" t="s">
        <v>2</v>
      </c>
      <c r="D65" s="9"/>
      <c r="E65" s="5">
        <v>15</v>
      </c>
      <c r="F65" s="5">
        <v>15</v>
      </c>
      <c r="G65" s="5">
        <v>15</v>
      </c>
      <c r="H65" s="5">
        <v>15</v>
      </c>
      <c r="I65" s="12">
        <f t="shared" si="9"/>
        <v>60</v>
      </c>
      <c r="J65" s="22">
        <f t="shared" si="1"/>
        <v>0</v>
      </c>
      <c r="K65" s="16"/>
      <c r="L65" s="17">
        <f t="shared" si="2"/>
        <v>0</v>
      </c>
      <c r="M65" s="19">
        <f t="shared" si="3"/>
        <v>0</v>
      </c>
      <c r="N65" s="17">
        <f t="shared" si="4"/>
        <v>0</v>
      </c>
      <c r="P65" s="27">
        <f t="shared" si="5"/>
        <v>0</v>
      </c>
      <c r="R65">
        <f t="shared" si="6"/>
        <v>0</v>
      </c>
      <c r="S65" s="18">
        <f t="shared" si="7"/>
        <v>0</v>
      </c>
      <c r="T65">
        <f t="shared" si="8"/>
        <v>0</v>
      </c>
      <c r="V65" s="31">
        <f>AA65/I65</f>
        <v>700</v>
      </c>
      <c r="W65">
        <v>28680</v>
      </c>
      <c r="X65">
        <v>6320</v>
      </c>
      <c r="Y65" s="18">
        <f>AA65-Z65</f>
        <v>35000</v>
      </c>
      <c r="Z65">
        <v>7000</v>
      </c>
      <c r="AA65">
        <v>42000</v>
      </c>
    </row>
    <row r="66" spans="1:27" ht="26">
      <c r="A66" s="8">
        <v>62</v>
      </c>
      <c r="B66" s="8" t="s">
        <v>77</v>
      </c>
      <c r="C66" s="8" t="s">
        <v>4</v>
      </c>
      <c r="D66" s="9"/>
      <c r="E66" s="5"/>
      <c r="F66" s="5">
        <v>50</v>
      </c>
      <c r="G66" s="5"/>
      <c r="H66" s="5">
        <v>50</v>
      </c>
      <c r="I66" s="12">
        <f t="shared" si="9"/>
        <v>100</v>
      </c>
      <c r="J66" s="22">
        <f t="shared" si="1"/>
        <v>360</v>
      </c>
      <c r="K66" s="16">
        <v>27273</v>
      </c>
      <c r="L66" s="17">
        <f t="shared" si="2"/>
        <v>2727</v>
      </c>
      <c r="M66" s="19">
        <f t="shared" si="3"/>
        <v>30000</v>
      </c>
      <c r="N66" s="17">
        <f t="shared" si="4"/>
        <v>6000</v>
      </c>
      <c r="O66" s="23">
        <v>36000</v>
      </c>
      <c r="P66" s="27">
        <f t="shared" si="5"/>
        <v>0</v>
      </c>
      <c r="R66">
        <f t="shared" si="6"/>
        <v>0</v>
      </c>
      <c r="S66" s="18">
        <f t="shared" si="7"/>
        <v>0</v>
      </c>
      <c r="T66">
        <f t="shared" si="8"/>
        <v>0</v>
      </c>
    </row>
    <row r="67" spans="1:27">
      <c r="A67" s="8">
        <v>63</v>
      </c>
      <c r="B67" s="8" t="s">
        <v>19</v>
      </c>
      <c r="C67" s="8" t="s">
        <v>2</v>
      </c>
      <c r="D67" s="9"/>
      <c r="E67" s="5">
        <v>600</v>
      </c>
      <c r="F67" s="5">
        <v>600</v>
      </c>
      <c r="G67" s="5">
        <v>600</v>
      </c>
      <c r="H67" s="5">
        <v>600</v>
      </c>
      <c r="I67" s="12">
        <f t="shared" si="9"/>
        <v>2400</v>
      </c>
      <c r="J67" s="22">
        <f t="shared" si="1"/>
        <v>0</v>
      </c>
      <c r="K67" s="16"/>
      <c r="L67" s="17">
        <f t="shared" si="2"/>
        <v>0</v>
      </c>
      <c r="M67" s="19">
        <f t="shared" si="3"/>
        <v>0</v>
      </c>
      <c r="N67" s="17">
        <f t="shared" si="4"/>
        <v>0</v>
      </c>
      <c r="P67" s="27">
        <f t="shared" si="5"/>
        <v>0</v>
      </c>
      <c r="R67">
        <f t="shared" si="6"/>
        <v>0</v>
      </c>
      <c r="S67" s="18">
        <f t="shared" si="7"/>
        <v>0</v>
      </c>
      <c r="T67">
        <f t="shared" si="8"/>
        <v>0</v>
      </c>
      <c r="V67" s="31">
        <f t="shared" ref="V67" si="10">AA67/I67</f>
        <v>370</v>
      </c>
      <c r="W67">
        <v>576000</v>
      </c>
      <c r="X67">
        <v>164000</v>
      </c>
      <c r="Y67" s="18">
        <f t="shared" ref="Y67" si="11">AA67-Z67</f>
        <v>740000</v>
      </c>
      <c r="Z67">
        <v>148000</v>
      </c>
      <c r="AA67">
        <v>888000</v>
      </c>
    </row>
    <row r="68" spans="1:27" ht="39">
      <c r="A68" s="8">
        <v>64</v>
      </c>
      <c r="B68" s="8" t="s">
        <v>78</v>
      </c>
      <c r="C68" s="8" t="s">
        <v>2</v>
      </c>
      <c r="D68" s="9"/>
      <c r="E68" s="5">
        <v>30</v>
      </c>
      <c r="F68" s="5">
        <v>30</v>
      </c>
      <c r="G68" s="5">
        <v>30</v>
      </c>
      <c r="H68" s="5">
        <v>30</v>
      </c>
      <c r="I68" s="12">
        <f t="shared" si="9"/>
        <v>120</v>
      </c>
      <c r="J68" s="22">
        <f t="shared" si="1"/>
        <v>1100</v>
      </c>
      <c r="K68" s="16">
        <v>100000</v>
      </c>
      <c r="L68" s="17">
        <f t="shared" si="2"/>
        <v>10000</v>
      </c>
      <c r="M68" s="19">
        <f t="shared" si="3"/>
        <v>110000</v>
      </c>
      <c r="N68" s="17">
        <f t="shared" si="4"/>
        <v>22000</v>
      </c>
      <c r="O68" s="23">
        <v>132000</v>
      </c>
      <c r="P68" s="27">
        <f t="shared" si="5"/>
        <v>1497.6</v>
      </c>
      <c r="Q68">
        <v>115200</v>
      </c>
      <c r="R68">
        <f t="shared" si="6"/>
        <v>34560</v>
      </c>
      <c r="S68" s="18">
        <f t="shared" si="7"/>
        <v>149760</v>
      </c>
      <c r="T68">
        <f t="shared" si="8"/>
        <v>29952</v>
      </c>
      <c r="U68" s="23">
        <v>179712</v>
      </c>
    </row>
    <row r="69" spans="1:27" ht="39">
      <c r="A69" s="8">
        <v>65</v>
      </c>
      <c r="B69" s="8" t="s">
        <v>46</v>
      </c>
      <c r="C69" s="8" t="s">
        <v>2</v>
      </c>
      <c r="D69" s="9"/>
      <c r="E69" s="5">
        <v>60</v>
      </c>
      <c r="F69" s="5">
        <v>60</v>
      </c>
      <c r="G69" s="5">
        <v>60</v>
      </c>
      <c r="H69" s="5">
        <v>60</v>
      </c>
      <c r="I69" s="12">
        <f t="shared" si="9"/>
        <v>240</v>
      </c>
      <c r="J69" s="22">
        <f t="shared" si="1"/>
        <v>2500</v>
      </c>
      <c r="K69" s="16">
        <v>454545</v>
      </c>
      <c r="L69" s="17">
        <f t="shared" si="2"/>
        <v>45455</v>
      </c>
      <c r="M69" s="19">
        <f t="shared" si="3"/>
        <v>500000</v>
      </c>
      <c r="N69" s="17">
        <f t="shared" si="4"/>
        <v>100000</v>
      </c>
      <c r="O69" s="23">
        <v>600000</v>
      </c>
      <c r="P69" s="27">
        <f t="shared" si="5"/>
        <v>2394.6</v>
      </c>
      <c r="Q69">
        <v>368400</v>
      </c>
      <c r="R69">
        <f t="shared" si="6"/>
        <v>110520</v>
      </c>
      <c r="S69" s="18">
        <f t="shared" si="7"/>
        <v>478920</v>
      </c>
      <c r="T69">
        <f t="shared" si="8"/>
        <v>95784</v>
      </c>
      <c r="U69" s="23">
        <v>574704</v>
      </c>
    </row>
    <row r="70" spans="1:27">
      <c r="A70" s="8">
        <v>66</v>
      </c>
      <c r="B70" s="8" t="s">
        <v>20</v>
      </c>
      <c r="C70" s="8" t="s">
        <v>9</v>
      </c>
      <c r="D70" s="9"/>
      <c r="E70" s="5">
        <v>700</v>
      </c>
      <c r="F70" s="5">
        <v>700</v>
      </c>
      <c r="G70" s="5">
        <v>700</v>
      </c>
      <c r="H70" s="5">
        <v>700</v>
      </c>
      <c r="I70" s="12">
        <f t="shared" si="9"/>
        <v>2800</v>
      </c>
      <c r="J70" s="22">
        <f t="shared" ref="J70:J77" si="12">O70/I70</f>
        <v>65</v>
      </c>
      <c r="K70" s="16">
        <v>137879</v>
      </c>
      <c r="L70" s="17">
        <f t="shared" ref="L70:L77" si="13">O70-N70-K70</f>
        <v>13787.666666666686</v>
      </c>
      <c r="M70" s="19">
        <f t="shared" ref="M70:M77" si="14">O70-N70</f>
        <v>151666.66666666669</v>
      </c>
      <c r="N70" s="17">
        <f t="shared" ref="N70:N77" si="15">O70-O70/1.2</f>
        <v>30333.333333333314</v>
      </c>
      <c r="O70" s="23">
        <v>182000</v>
      </c>
      <c r="P70" s="27">
        <f t="shared" ref="P70:P77" si="16">U70/I70</f>
        <v>59.28</v>
      </c>
      <c r="Q70">
        <v>106400</v>
      </c>
      <c r="R70">
        <f t="shared" ref="R70:R77" si="17">U70-T70-Q70</f>
        <v>31920</v>
      </c>
      <c r="S70" s="18">
        <f t="shared" ref="S70:S77" si="18">U70-T70</f>
        <v>138320</v>
      </c>
      <c r="T70">
        <f t="shared" ref="T70:T77" si="19">U70-U70/1.2</f>
        <v>27664</v>
      </c>
      <c r="U70" s="23">
        <v>165984</v>
      </c>
    </row>
    <row r="71" spans="1:27">
      <c r="A71" s="8">
        <v>67</v>
      </c>
      <c r="B71" s="8" t="s">
        <v>85</v>
      </c>
      <c r="C71" s="8" t="s">
        <v>2</v>
      </c>
      <c r="D71" s="9"/>
      <c r="E71" s="5">
        <v>15</v>
      </c>
      <c r="F71" s="5">
        <v>15</v>
      </c>
      <c r="G71" s="5">
        <v>15</v>
      </c>
      <c r="H71" s="5">
        <v>15</v>
      </c>
      <c r="I71" s="12">
        <f t="shared" si="9"/>
        <v>60</v>
      </c>
      <c r="J71" s="22">
        <f t="shared" si="12"/>
        <v>2000</v>
      </c>
      <c r="K71" s="16">
        <v>90909</v>
      </c>
      <c r="L71" s="17">
        <f t="shared" si="13"/>
        <v>9091</v>
      </c>
      <c r="M71" s="19">
        <f t="shared" si="14"/>
        <v>100000</v>
      </c>
      <c r="N71" s="17">
        <f t="shared" si="15"/>
        <v>20000</v>
      </c>
      <c r="O71" s="23">
        <v>120000</v>
      </c>
      <c r="P71" s="27">
        <f t="shared" si="16"/>
        <v>1684.8</v>
      </c>
      <c r="Q71">
        <v>64800</v>
      </c>
      <c r="R71">
        <f t="shared" si="17"/>
        <v>19440</v>
      </c>
      <c r="S71" s="18">
        <f t="shared" si="18"/>
        <v>84240</v>
      </c>
      <c r="T71">
        <f t="shared" si="19"/>
        <v>16848</v>
      </c>
      <c r="U71" s="23">
        <v>101088</v>
      </c>
    </row>
    <row r="72" spans="1:27">
      <c r="A72" s="8">
        <v>68</v>
      </c>
      <c r="B72" s="8" t="s">
        <v>81</v>
      </c>
      <c r="C72" s="8" t="s">
        <v>2</v>
      </c>
      <c r="D72" s="9"/>
      <c r="E72" s="5">
        <v>20</v>
      </c>
      <c r="F72" s="5">
        <v>20</v>
      </c>
      <c r="G72" s="5" t="s">
        <v>86</v>
      </c>
      <c r="H72" s="5"/>
      <c r="I72" s="12">
        <v>40</v>
      </c>
      <c r="J72" s="22">
        <f t="shared" si="12"/>
        <v>1600</v>
      </c>
      <c r="K72" s="16">
        <v>48485</v>
      </c>
      <c r="L72" s="17">
        <f t="shared" si="13"/>
        <v>4848.3333333333358</v>
      </c>
      <c r="M72" s="19">
        <f t="shared" si="14"/>
        <v>53333.333333333336</v>
      </c>
      <c r="N72" s="17">
        <f t="shared" si="15"/>
        <v>10666.666666666664</v>
      </c>
      <c r="O72" s="23">
        <v>64000</v>
      </c>
      <c r="P72" s="27">
        <f t="shared" si="16"/>
        <v>1388.4</v>
      </c>
      <c r="Q72">
        <v>35600</v>
      </c>
      <c r="R72">
        <f t="shared" si="17"/>
        <v>10680</v>
      </c>
      <c r="S72" s="18">
        <f t="shared" si="18"/>
        <v>46280</v>
      </c>
      <c r="T72">
        <f t="shared" si="19"/>
        <v>9256</v>
      </c>
      <c r="U72" s="23">
        <v>55536</v>
      </c>
    </row>
    <row r="73" spans="1:27" ht="26">
      <c r="A73" s="8">
        <v>69</v>
      </c>
      <c r="B73" s="8" t="s">
        <v>84</v>
      </c>
      <c r="C73" s="8" t="s">
        <v>61</v>
      </c>
      <c r="D73" s="9"/>
      <c r="E73" s="5">
        <v>6</v>
      </c>
      <c r="F73" s="5">
        <v>6</v>
      </c>
      <c r="G73" s="5">
        <v>6</v>
      </c>
      <c r="H73" s="5">
        <v>6</v>
      </c>
      <c r="I73" s="12">
        <f t="shared" si="9"/>
        <v>24</v>
      </c>
      <c r="J73" s="22">
        <f t="shared" si="12"/>
        <v>800</v>
      </c>
      <c r="K73" s="16">
        <v>14545</v>
      </c>
      <c r="L73" s="17">
        <f t="shared" si="13"/>
        <v>1455</v>
      </c>
      <c r="M73" s="19">
        <f t="shared" si="14"/>
        <v>16000</v>
      </c>
      <c r="N73" s="17">
        <f t="shared" si="15"/>
        <v>3200</v>
      </c>
      <c r="O73" s="23">
        <v>19200</v>
      </c>
      <c r="P73" s="27">
        <f t="shared" si="16"/>
        <v>0</v>
      </c>
      <c r="R73">
        <f t="shared" si="17"/>
        <v>0</v>
      </c>
      <c r="S73" s="18">
        <f t="shared" si="18"/>
        <v>0</v>
      </c>
      <c r="T73">
        <f t="shared" si="19"/>
        <v>0</v>
      </c>
    </row>
    <row r="74" spans="1:27" ht="26">
      <c r="A74" s="8">
        <v>70</v>
      </c>
      <c r="B74" s="8" t="s">
        <v>41</v>
      </c>
      <c r="C74" s="8" t="s">
        <v>2</v>
      </c>
      <c r="D74" s="9"/>
      <c r="E74" s="5">
        <v>20</v>
      </c>
      <c r="F74" s="5">
        <v>20</v>
      </c>
      <c r="G74" s="5">
        <v>20</v>
      </c>
      <c r="H74" s="5">
        <v>20</v>
      </c>
      <c r="I74" s="12">
        <f t="shared" si="9"/>
        <v>80</v>
      </c>
      <c r="J74" s="22">
        <f t="shared" si="12"/>
        <v>2200</v>
      </c>
      <c r="K74" s="16">
        <v>133334</v>
      </c>
      <c r="L74" s="17">
        <f t="shared" si="13"/>
        <v>13332.666666666686</v>
      </c>
      <c r="M74" s="19">
        <f t="shared" si="14"/>
        <v>146666.66666666669</v>
      </c>
      <c r="N74" s="17">
        <f t="shared" si="15"/>
        <v>29333.333333333314</v>
      </c>
      <c r="O74" s="23">
        <v>176000</v>
      </c>
      <c r="P74" s="27">
        <f t="shared" si="16"/>
        <v>2199.6</v>
      </c>
      <c r="Q74">
        <v>112800</v>
      </c>
      <c r="R74">
        <f t="shared" si="17"/>
        <v>33840</v>
      </c>
      <c r="S74" s="18">
        <f t="shared" si="18"/>
        <v>146640</v>
      </c>
      <c r="T74">
        <f t="shared" si="19"/>
        <v>29328</v>
      </c>
      <c r="U74" s="23">
        <v>175968</v>
      </c>
    </row>
    <row r="75" spans="1:27" ht="26">
      <c r="A75" s="8">
        <v>71</v>
      </c>
      <c r="B75" s="8" t="s">
        <v>42</v>
      </c>
      <c r="C75" s="8" t="s">
        <v>2</v>
      </c>
      <c r="D75" s="9"/>
      <c r="E75" s="5">
        <v>10</v>
      </c>
      <c r="F75" s="5">
        <v>10</v>
      </c>
      <c r="G75" s="5">
        <v>10</v>
      </c>
      <c r="H75" s="5">
        <v>10</v>
      </c>
      <c r="I75" s="12">
        <f t="shared" si="9"/>
        <v>40</v>
      </c>
      <c r="J75" s="22">
        <f t="shared" si="12"/>
        <v>1800</v>
      </c>
      <c r="K75" s="16">
        <v>54545</v>
      </c>
      <c r="L75" s="17">
        <f t="shared" si="13"/>
        <v>5455</v>
      </c>
      <c r="M75" s="19">
        <f t="shared" si="14"/>
        <v>60000</v>
      </c>
      <c r="N75" s="17">
        <f t="shared" si="15"/>
        <v>12000</v>
      </c>
      <c r="O75" s="23">
        <v>72000</v>
      </c>
      <c r="P75" s="27">
        <f t="shared" si="16"/>
        <v>1895.4</v>
      </c>
      <c r="Q75">
        <v>48600</v>
      </c>
      <c r="R75">
        <f t="shared" si="17"/>
        <v>14580</v>
      </c>
      <c r="S75" s="18">
        <f t="shared" si="18"/>
        <v>63180</v>
      </c>
      <c r="T75">
        <f t="shared" si="19"/>
        <v>12636</v>
      </c>
      <c r="U75" s="23">
        <v>75816</v>
      </c>
    </row>
    <row r="76" spans="1:27" ht="26">
      <c r="A76" s="8">
        <v>72</v>
      </c>
      <c r="B76" s="8" t="s">
        <v>35</v>
      </c>
      <c r="C76" s="8" t="s">
        <v>2</v>
      </c>
      <c r="D76" s="9"/>
      <c r="E76" s="5">
        <v>90</v>
      </c>
      <c r="F76" s="5">
        <v>90</v>
      </c>
      <c r="G76" s="5">
        <v>90</v>
      </c>
      <c r="H76" s="5">
        <v>90</v>
      </c>
      <c r="I76" s="12">
        <f t="shared" si="9"/>
        <v>360</v>
      </c>
      <c r="J76" s="22">
        <f t="shared" si="12"/>
        <v>4200</v>
      </c>
      <c r="K76" s="16">
        <v>1145455</v>
      </c>
      <c r="L76" s="17">
        <f t="shared" si="13"/>
        <v>114545</v>
      </c>
      <c r="M76" s="19">
        <f t="shared" si="14"/>
        <v>1260000</v>
      </c>
      <c r="N76" s="17">
        <f t="shared" si="15"/>
        <v>252000</v>
      </c>
      <c r="O76" s="23">
        <v>1512000</v>
      </c>
      <c r="P76" s="27">
        <f t="shared" si="16"/>
        <v>4492.8</v>
      </c>
      <c r="Q76">
        <v>1036800</v>
      </c>
      <c r="R76">
        <f t="shared" si="17"/>
        <v>311040</v>
      </c>
      <c r="S76" s="18">
        <f t="shared" si="18"/>
        <v>1347840</v>
      </c>
      <c r="T76">
        <f t="shared" si="19"/>
        <v>269568</v>
      </c>
      <c r="U76" s="23">
        <v>1617408</v>
      </c>
    </row>
    <row r="77" spans="1:27" ht="48">
      <c r="A77" s="8">
        <v>73</v>
      </c>
      <c r="B77" s="9" t="s">
        <v>87</v>
      </c>
      <c r="C77" s="9" t="s">
        <v>2</v>
      </c>
      <c r="D77" s="9"/>
      <c r="E77" s="5">
        <v>3</v>
      </c>
      <c r="F77" s="5">
        <v>3</v>
      </c>
      <c r="G77" s="5">
        <v>3</v>
      </c>
      <c r="H77" s="5">
        <v>3</v>
      </c>
      <c r="I77" s="12">
        <v>12</v>
      </c>
      <c r="J77" s="22">
        <f t="shared" si="12"/>
        <v>1800</v>
      </c>
      <c r="K77" s="16">
        <v>16364</v>
      </c>
      <c r="L77" s="17">
        <f t="shared" si="13"/>
        <v>1636</v>
      </c>
      <c r="M77" s="19">
        <f t="shared" si="14"/>
        <v>18000</v>
      </c>
      <c r="N77" s="17">
        <f t="shared" si="15"/>
        <v>3600</v>
      </c>
      <c r="O77" s="23">
        <v>21600</v>
      </c>
      <c r="P77" s="27">
        <f t="shared" si="16"/>
        <v>1560</v>
      </c>
      <c r="Q77">
        <v>12000</v>
      </c>
      <c r="R77">
        <f t="shared" si="17"/>
        <v>3600</v>
      </c>
      <c r="S77" s="18">
        <f t="shared" si="18"/>
        <v>15600</v>
      </c>
      <c r="T77">
        <f t="shared" si="19"/>
        <v>3120</v>
      </c>
      <c r="U77" s="23">
        <v>18720</v>
      </c>
    </row>
  </sheetData>
  <mergeCells count="8">
    <mergeCell ref="AH3:AL3"/>
    <mergeCell ref="AM3:AQ3"/>
    <mergeCell ref="AR3:AW3"/>
    <mergeCell ref="B3:I3"/>
    <mergeCell ref="J3:O3"/>
    <mergeCell ref="P3:U3"/>
    <mergeCell ref="V3:AA3"/>
    <mergeCell ref="AB3:A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gnman jhamanakacuyc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2019-12-11T16:13:05Z</dcterms:modified>
</cp:coreProperties>
</file>