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1"/>
  </bookViews>
  <sheets>
    <sheet name="gnman jamanakacuyc" sheetId="7" r:id="rId1"/>
    <sheet name="Лист1" sheetId="9" r:id="rId2"/>
  </sheets>
  <calcPr calcId="125725"/>
</workbook>
</file>

<file path=xl/calcChain.xml><?xml version="1.0" encoding="utf-8"?>
<calcChain xmlns="http://schemas.openxmlformats.org/spreadsheetml/2006/main">
  <c r="F59" i="9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F36"/>
  <c r="M37"/>
  <c r="N37" s="1"/>
  <c r="F35"/>
  <c r="F18"/>
  <c r="F17"/>
  <c r="F16"/>
  <c r="F14"/>
  <c r="H11"/>
  <c r="H10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J11"/>
  <c r="F8"/>
  <c r="F5"/>
  <c r="J7"/>
  <c r="E3"/>
  <c r="A5"/>
  <c r="B5"/>
  <c r="C5"/>
  <c r="D5"/>
  <c r="P5" s="1"/>
  <c r="E5"/>
  <c r="G5"/>
  <c r="H5"/>
  <c r="I5"/>
  <c r="J5" s="1"/>
  <c r="K5"/>
  <c r="L5"/>
  <c r="M5"/>
  <c r="N5" s="1"/>
  <c r="O5"/>
  <c r="Q5"/>
  <c r="R5" s="1"/>
  <c r="S5"/>
  <c r="T5"/>
  <c r="A6"/>
  <c r="B6"/>
  <c r="C6"/>
  <c r="D6"/>
  <c r="P6" s="1"/>
  <c r="E6"/>
  <c r="G6"/>
  <c r="H6"/>
  <c r="I6"/>
  <c r="J6" s="1"/>
  <c r="K6"/>
  <c r="L6"/>
  <c r="M6"/>
  <c r="N6" s="1"/>
  <c r="O6"/>
  <c r="Q6"/>
  <c r="R6" s="1"/>
  <c r="S6"/>
  <c r="T6"/>
  <c r="A7"/>
  <c r="B7"/>
  <c r="C7"/>
  <c r="D7"/>
  <c r="P7" s="1"/>
  <c r="E7"/>
  <c r="G7"/>
  <c r="H7"/>
  <c r="I7"/>
  <c r="K7"/>
  <c r="L7"/>
  <c r="M7"/>
  <c r="N7" s="1"/>
  <c r="O7"/>
  <c r="Q7"/>
  <c r="R7" s="1"/>
  <c r="S7"/>
  <c r="T7"/>
  <c r="A8"/>
  <c r="B8"/>
  <c r="C8"/>
  <c r="D8"/>
  <c r="P8" s="1"/>
  <c r="E8"/>
  <c r="G8"/>
  <c r="H8"/>
  <c r="I8"/>
  <c r="J8" s="1"/>
  <c r="K8"/>
  <c r="L8"/>
  <c r="M8"/>
  <c r="N8" s="1"/>
  <c r="O8"/>
  <c r="Q8"/>
  <c r="R8" s="1"/>
  <c r="S8"/>
  <c r="T8"/>
  <c r="A9"/>
  <c r="B9"/>
  <c r="C9"/>
  <c r="D9"/>
  <c r="P9" s="1"/>
  <c r="E9"/>
  <c r="G9"/>
  <c r="H9"/>
  <c r="I9"/>
  <c r="J9" s="1"/>
  <c r="K9"/>
  <c r="L9"/>
  <c r="M9"/>
  <c r="N9" s="1"/>
  <c r="O9"/>
  <c r="Q9"/>
  <c r="R9" s="1"/>
  <c r="S9"/>
  <c r="T9"/>
  <c r="A10"/>
  <c r="B10"/>
  <c r="C10"/>
  <c r="D10"/>
  <c r="P10" s="1"/>
  <c r="E10"/>
  <c r="G10"/>
  <c r="I10"/>
  <c r="J10" s="1"/>
  <c r="K10"/>
  <c r="L10"/>
  <c r="M10"/>
  <c r="N10" s="1"/>
  <c r="O10"/>
  <c r="Q10"/>
  <c r="R10" s="1"/>
  <c r="S10"/>
  <c r="T10"/>
  <c r="A11"/>
  <c r="B11"/>
  <c r="C11"/>
  <c r="D11"/>
  <c r="P11" s="1"/>
  <c r="E11"/>
  <c r="G11"/>
  <c r="I11"/>
  <c r="K11"/>
  <c r="L11"/>
  <c r="M11"/>
  <c r="N11" s="1"/>
  <c r="O11"/>
  <c r="Q11"/>
  <c r="R11" s="1"/>
  <c r="S11"/>
  <c r="T11"/>
  <c r="A12"/>
  <c r="B12"/>
  <c r="C12"/>
  <c r="D12"/>
  <c r="P12" s="1"/>
  <c r="E12"/>
  <c r="G12"/>
  <c r="I12"/>
  <c r="J12" s="1"/>
  <c r="K12"/>
  <c r="L12"/>
  <c r="M12"/>
  <c r="N12" s="1"/>
  <c r="O12"/>
  <c r="Q12"/>
  <c r="R12" s="1"/>
  <c r="S12"/>
  <c r="T12"/>
  <c r="A13"/>
  <c r="B13"/>
  <c r="C13"/>
  <c r="D13"/>
  <c r="P13" s="1"/>
  <c r="E13"/>
  <c r="G13"/>
  <c r="I13"/>
  <c r="J13" s="1"/>
  <c r="K13"/>
  <c r="L13"/>
  <c r="M13"/>
  <c r="N13" s="1"/>
  <c r="O13"/>
  <c r="Q13"/>
  <c r="R13" s="1"/>
  <c r="S13"/>
  <c r="T13"/>
  <c r="A14"/>
  <c r="B14"/>
  <c r="C14"/>
  <c r="D14"/>
  <c r="P14" s="1"/>
  <c r="E14"/>
  <c r="G14"/>
  <c r="I14"/>
  <c r="J14" s="1"/>
  <c r="K14"/>
  <c r="L14"/>
  <c r="M14"/>
  <c r="N14" s="1"/>
  <c r="O14"/>
  <c r="Q14"/>
  <c r="R14" s="1"/>
  <c r="S14"/>
  <c r="T14"/>
  <c r="A15"/>
  <c r="B15"/>
  <c r="C15"/>
  <c r="D15"/>
  <c r="P15" s="1"/>
  <c r="E15"/>
  <c r="G15"/>
  <c r="I15"/>
  <c r="J15" s="1"/>
  <c r="K15"/>
  <c r="L15"/>
  <c r="M15"/>
  <c r="N15" s="1"/>
  <c r="O15"/>
  <c r="Q15"/>
  <c r="R15" s="1"/>
  <c r="S15"/>
  <c r="T15"/>
  <c r="A16"/>
  <c r="B16"/>
  <c r="C16"/>
  <c r="D16"/>
  <c r="P16" s="1"/>
  <c r="E16"/>
  <c r="G16"/>
  <c r="I16"/>
  <c r="J16" s="1"/>
  <c r="K16"/>
  <c r="L16"/>
  <c r="M16"/>
  <c r="N16" s="1"/>
  <c r="O16"/>
  <c r="Q16"/>
  <c r="R16" s="1"/>
  <c r="S16"/>
  <c r="T16"/>
  <c r="A17"/>
  <c r="B17"/>
  <c r="C17"/>
  <c r="D17"/>
  <c r="P17" s="1"/>
  <c r="E17"/>
  <c r="G17"/>
  <c r="I17"/>
  <c r="J17" s="1"/>
  <c r="K17"/>
  <c r="L17"/>
  <c r="M17"/>
  <c r="N17" s="1"/>
  <c r="O17"/>
  <c r="Q17"/>
  <c r="R17" s="1"/>
  <c r="S17"/>
  <c r="T17"/>
  <c r="A18"/>
  <c r="B18"/>
  <c r="C18"/>
  <c r="D18"/>
  <c r="P18" s="1"/>
  <c r="E18"/>
  <c r="G18"/>
  <c r="I18"/>
  <c r="J18" s="1"/>
  <c r="K18"/>
  <c r="L18"/>
  <c r="M18"/>
  <c r="N18" s="1"/>
  <c r="O18"/>
  <c r="Q18"/>
  <c r="R18" s="1"/>
  <c r="S18"/>
  <c r="T18"/>
  <c r="A19"/>
  <c r="B19"/>
  <c r="C19"/>
  <c r="D19"/>
  <c r="P19" s="1"/>
  <c r="E19"/>
  <c r="G19"/>
  <c r="I19"/>
  <c r="J19" s="1"/>
  <c r="K19"/>
  <c r="L19"/>
  <c r="M19"/>
  <c r="N19" s="1"/>
  <c r="O19"/>
  <c r="Q19"/>
  <c r="R19" s="1"/>
  <c r="S19"/>
  <c r="T19"/>
  <c r="A20"/>
  <c r="B20"/>
  <c r="C20"/>
  <c r="D20"/>
  <c r="P20" s="1"/>
  <c r="E20"/>
  <c r="G20"/>
  <c r="I20"/>
  <c r="J20" s="1"/>
  <c r="K20"/>
  <c r="L20"/>
  <c r="M20"/>
  <c r="N20" s="1"/>
  <c r="O20"/>
  <c r="Q20"/>
  <c r="R20" s="1"/>
  <c r="S20"/>
  <c r="T20"/>
  <c r="A21"/>
  <c r="B21"/>
  <c r="C21"/>
  <c r="D21"/>
  <c r="P21" s="1"/>
  <c r="E21"/>
  <c r="G21"/>
  <c r="I21"/>
  <c r="J21" s="1"/>
  <c r="K21"/>
  <c r="L21"/>
  <c r="M21"/>
  <c r="N21" s="1"/>
  <c r="O21"/>
  <c r="Q21"/>
  <c r="R21" s="1"/>
  <c r="S21"/>
  <c r="T21"/>
  <c r="A22"/>
  <c r="B22"/>
  <c r="C22"/>
  <c r="D22"/>
  <c r="P22" s="1"/>
  <c r="E22"/>
  <c r="G22"/>
  <c r="I22"/>
  <c r="J22" s="1"/>
  <c r="K22"/>
  <c r="L22"/>
  <c r="M22"/>
  <c r="N22" s="1"/>
  <c r="O22"/>
  <c r="Q22"/>
  <c r="R22" s="1"/>
  <c r="S22"/>
  <c r="T22"/>
  <c r="A23"/>
  <c r="B23"/>
  <c r="C23"/>
  <c r="D23"/>
  <c r="P23" s="1"/>
  <c r="E23"/>
  <c r="G23"/>
  <c r="I23"/>
  <c r="J23" s="1"/>
  <c r="K23"/>
  <c r="L23"/>
  <c r="M23"/>
  <c r="N23" s="1"/>
  <c r="O23"/>
  <c r="Q23"/>
  <c r="R23" s="1"/>
  <c r="S23"/>
  <c r="T23"/>
  <c r="A24"/>
  <c r="B24"/>
  <c r="C24"/>
  <c r="D24"/>
  <c r="P24" s="1"/>
  <c r="E24"/>
  <c r="G24"/>
  <c r="I24"/>
  <c r="J24" s="1"/>
  <c r="K24"/>
  <c r="L24"/>
  <c r="M24"/>
  <c r="N24" s="1"/>
  <c r="O24"/>
  <c r="Q24"/>
  <c r="R24" s="1"/>
  <c r="S24"/>
  <c r="T24"/>
  <c r="A25"/>
  <c r="B25"/>
  <c r="C25"/>
  <c r="D25"/>
  <c r="P25" s="1"/>
  <c r="E25"/>
  <c r="G25"/>
  <c r="I25"/>
  <c r="J25" s="1"/>
  <c r="K25"/>
  <c r="L25"/>
  <c r="M25"/>
  <c r="N25" s="1"/>
  <c r="O25"/>
  <c r="Q25"/>
  <c r="R25" s="1"/>
  <c r="S25"/>
  <c r="T25"/>
  <c r="A26"/>
  <c r="B26"/>
  <c r="C26"/>
  <c r="D26"/>
  <c r="P26" s="1"/>
  <c r="E26"/>
  <c r="G26"/>
  <c r="I26"/>
  <c r="J26" s="1"/>
  <c r="K26"/>
  <c r="L26"/>
  <c r="M26"/>
  <c r="N26" s="1"/>
  <c r="O26"/>
  <c r="Q26"/>
  <c r="R26" s="1"/>
  <c r="S26"/>
  <c r="T26"/>
  <c r="A27"/>
  <c r="B27"/>
  <c r="C27"/>
  <c r="D27"/>
  <c r="P27" s="1"/>
  <c r="E27"/>
  <c r="G27"/>
  <c r="I27"/>
  <c r="J27" s="1"/>
  <c r="K27"/>
  <c r="L27"/>
  <c r="M27"/>
  <c r="N27" s="1"/>
  <c r="O27"/>
  <c r="Q27"/>
  <c r="R27" s="1"/>
  <c r="S27"/>
  <c r="T27"/>
  <c r="A28"/>
  <c r="B28"/>
  <c r="C28"/>
  <c r="D28"/>
  <c r="P28" s="1"/>
  <c r="E28"/>
  <c r="G28"/>
  <c r="I28"/>
  <c r="J28" s="1"/>
  <c r="K28"/>
  <c r="L28"/>
  <c r="M28"/>
  <c r="N28" s="1"/>
  <c r="O28"/>
  <c r="Q28"/>
  <c r="R28" s="1"/>
  <c r="S28"/>
  <c r="T28"/>
  <c r="A29"/>
  <c r="B29"/>
  <c r="C29"/>
  <c r="D29"/>
  <c r="P29" s="1"/>
  <c r="E29"/>
  <c r="G29"/>
  <c r="I29"/>
  <c r="J29" s="1"/>
  <c r="K29"/>
  <c r="L29"/>
  <c r="M29"/>
  <c r="N29" s="1"/>
  <c r="O29"/>
  <c r="Q29"/>
  <c r="R29" s="1"/>
  <c r="S29"/>
  <c r="T29"/>
  <c r="A30"/>
  <c r="B30"/>
  <c r="C30"/>
  <c r="D30"/>
  <c r="P30" s="1"/>
  <c r="E30"/>
  <c r="G30"/>
  <c r="I30"/>
  <c r="J30" s="1"/>
  <c r="K30"/>
  <c r="L30"/>
  <c r="M30"/>
  <c r="N30" s="1"/>
  <c r="O30"/>
  <c r="Q30"/>
  <c r="R30" s="1"/>
  <c r="S30"/>
  <c r="T30"/>
  <c r="A31"/>
  <c r="B31"/>
  <c r="C31"/>
  <c r="D31"/>
  <c r="P31" s="1"/>
  <c r="E31"/>
  <c r="G31"/>
  <c r="I31"/>
  <c r="J31" s="1"/>
  <c r="K31"/>
  <c r="L31"/>
  <c r="M31"/>
  <c r="N31" s="1"/>
  <c r="O31"/>
  <c r="Q31"/>
  <c r="R31" s="1"/>
  <c r="S31"/>
  <c r="T31"/>
  <c r="A32"/>
  <c r="B32"/>
  <c r="C32"/>
  <c r="D32"/>
  <c r="P32" s="1"/>
  <c r="E32"/>
  <c r="G32"/>
  <c r="I32"/>
  <c r="J32" s="1"/>
  <c r="K32"/>
  <c r="L32"/>
  <c r="M32"/>
  <c r="N32" s="1"/>
  <c r="O32"/>
  <c r="Q32"/>
  <c r="R32" s="1"/>
  <c r="S32"/>
  <c r="T32"/>
  <c r="A33"/>
  <c r="B33"/>
  <c r="C33"/>
  <c r="D33"/>
  <c r="P33" s="1"/>
  <c r="E33"/>
  <c r="G33"/>
  <c r="I33"/>
  <c r="J33" s="1"/>
  <c r="K33"/>
  <c r="L33"/>
  <c r="M33"/>
  <c r="N33" s="1"/>
  <c r="O33"/>
  <c r="Q33"/>
  <c r="R33" s="1"/>
  <c r="S33"/>
  <c r="T33"/>
  <c r="A34"/>
  <c r="B34"/>
  <c r="C34"/>
  <c r="D34"/>
  <c r="P34" s="1"/>
  <c r="E34"/>
  <c r="G34"/>
  <c r="I34"/>
  <c r="J34" s="1"/>
  <c r="K34"/>
  <c r="L34"/>
  <c r="M34"/>
  <c r="N34" s="1"/>
  <c r="O34"/>
  <c r="Q34"/>
  <c r="R34" s="1"/>
  <c r="S34"/>
  <c r="T34"/>
  <c r="A35"/>
  <c r="B35"/>
  <c r="C35"/>
  <c r="D35"/>
  <c r="P35" s="1"/>
  <c r="E35"/>
  <c r="G35"/>
  <c r="I35"/>
  <c r="J35" s="1"/>
  <c r="K35"/>
  <c r="L35"/>
  <c r="M35"/>
  <c r="N35" s="1"/>
  <c r="O35"/>
  <c r="Q35"/>
  <c r="R35" s="1"/>
  <c r="S35"/>
  <c r="T35"/>
  <c r="A36"/>
  <c r="B36"/>
  <c r="C36"/>
  <c r="D36"/>
  <c r="P36" s="1"/>
  <c r="E36"/>
  <c r="G36"/>
  <c r="I36"/>
  <c r="J36" s="1"/>
  <c r="K36"/>
  <c r="L36"/>
  <c r="M36"/>
  <c r="N36" s="1"/>
  <c r="O36"/>
  <c r="Q36"/>
  <c r="R36" s="1"/>
  <c r="S36"/>
  <c r="T36"/>
  <c r="A37"/>
  <c r="B37"/>
  <c r="C37"/>
  <c r="D37"/>
  <c r="P37" s="1"/>
  <c r="E37"/>
  <c r="G37"/>
  <c r="I37"/>
  <c r="J37" s="1"/>
  <c r="K37"/>
  <c r="L37"/>
  <c r="O37"/>
  <c r="Q37"/>
  <c r="R37" s="1"/>
  <c r="S37"/>
  <c r="T37"/>
  <c r="A38"/>
  <c r="B38"/>
  <c r="C38"/>
  <c r="D38"/>
  <c r="P38" s="1"/>
  <c r="E38"/>
  <c r="G38"/>
  <c r="I38"/>
  <c r="J38" s="1"/>
  <c r="K38"/>
  <c r="L38"/>
  <c r="M38"/>
  <c r="N38" s="1"/>
  <c r="O38"/>
  <c r="Q38"/>
  <c r="R38" s="1"/>
  <c r="S38"/>
  <c r="T38"/>
  <c r="A39"/>
  <c r="B39"/>
  <c r="C39"/>
  <c r="D39"/>
  <c r="P39" s="1"/>
  <c r="E39"/>
  <c r="G39"/>
  <c r="I39"/>
  <c r="J39" s="1"/>
  <c r="K39"/>
  <c r="L39"/>
  <c r="M39"/>
  <c r="N39" s="1"/>
  <c r="O39"/>
  <c r="Q39"/>
  <c r="R39" s="1"/>
  <c r="S39"/>
  <c r="T39"/>
  <c r="A40"/>
  <c r="B40"/>
  <c r="C40"/>
  <c r="D40"/>
  <c r="P40" s="1"/>
  <c r="E40"/>
  <c r="G40"/>
  <c r="I40"/>
  <c r="J40" s="1"/>
  <c r="K40"/>
  <c r="L40"/>
  <c r="M40"/>
  <c r="N40" s="1"/>
  <c r="O40"/>
  <c r="Q40"/>
  <c r="R40" s="1"/>
  <c r="S40"/>
  <c r="T40"/>
  <c r="A41"/>
  <c r="B41"/>
  <c r="C41"/>
  <c r="D41"/>
  <c r="P41" s="1"/>
  <c r="E41"/>
  <c r="G41"/>
  <c r="I41"/>
  <c r="J41" s="1"/>
  <c r="K41"/>
  <c r="L41"/>
  <c r="M41"/>
  <c r="N41" s="1"/>
  <c r="O41"/>
  <c r="Q41"/>
  <c r="R41" s="1"/>
  <c r="S41"/>
  <c r="T41"/>
  <c r="A42"/>
  <c r="B42"/>
  <c r="C42"/>
  <c r="D42"/>
  <c r="P42" s="1"/>
  <c r="E42"/>
  <c r="G42"/>
  <c r="I42"/>
  <c r="J42" s="1"/>
  <c r="K42"/>
  <c r="L42"/>
  <c r="M42"/>
  <c r="N42" s="1"/>
  <c r="O42"/>
  <c r="Q42"/>
  <c r="R42" s="1"/>
  <c r="S42"/>
  <c r="T42"/>
  <c r="A43"/>
  <c r="B43"/>
  <c r="C43"/>
  <c r="D43"/>
  <c r="P43" s="1"/>
  <c r="E43"/>
  <c r="G43"/>
  <c r="I43"/>
  <c r="J43" s="1"/>
  <c r="K43"/>
  <c r="L43"/>
  <c r="M43"/>
  <c r="N43" s="1"/>
  <c r="O43"/>
  <c r="Q43"/>
  <c r="R43" s="1"/>
  <c r="S43"/>
  <c r="T43"/>
  <c r="A44"/>
  <c r="B44"/>
  <c r="C44"/>
  <c r="D44"/>
  <c r="P44" s="1"/>
  <c r="E44"/>
  <c r="G44"/>
  <c r="I44"/>
  <c r="J44" s="1"/>
  <c r="K44"/>
  <c r="L44"/>
  <c r="M44"/>
  <c r="N44" s="1"/>
  <c r="O44"/>
  <c r="Q44"/>
  <c r="R44" s="1"/>
  <c r="S44"/>
  <c r="T44"/>
  <c r="A45"/>
  <c r="B45"/>
  <c r="C45"/>
  <c r="D45"/>
  <c r="P45" s="1"/>
  <c r="E45"/>
  <c r="G45"/>
  <c r="I45"/>
  <c r="J45" s="1"/>
  <c r="K45"/>
  <c r="L45"/>
  <c r="M45"/>
  <c r="N45" s="1"/>
  <c r="O45"/>
  <c r="Q45"/>
  <c r="R45" s="1"/>
  <c r="S45"/>
  <c r="T45"/>
  <c r="A46"/>
  <c r="B46"/>
  <c r="C46"/>
  <c r="D46"/>
  <c r="P46" s="1"/>
  <c r="E46"/>
  <c r="G46"/>
  <c r="I46"/>
  <c r="J46" s="1"/>
  <c r="K46"/>
  <c r="L46"/>
  <c r="M46"/>
  <c r="N46" s="1"/>
  <c r="O46"/>
  <c r="Q46"/>
  <c r="R46" s="1"/>
  <c r="S46"/>
  <c r="T46"/>
  <c r="A47"/>
  <c r="B47"/>
  <c r="C47"/>
  <c r="D47"/>
  <c r="P47" s="1"/>
  <c r="E47"/>
  <c r="G47"/>
  <c r="I47"/>
  <c r="J47" s="1"/>
  <c r="K47"/>
  <c r="L47"/>
  <c r="M47"/>
  <c r="N47" s="1"/>
  <c r="O47"/>
  <c r="Q47"/>
  <c r="R47" s="1"/>
  <c r="S47"/>
  <c r="T47"/>
  <c r="A48"/>
  <c r="B48"/>
  <c r="C48"/>
  <c r="D48"/>
  <c r="P48" s="1"/>
  <c r="E48"/>
  <c r="G48"/>
  <c r="I48"/>
  <c r="J48" s="1"/>
  <c r="K48"/>
  <c r="L48"/>
  <c r="M48"/>
  <c r="N48" s="1"/>
  <c r="O48"/>
  <c r="Q48"/>
  <c r="R48" s="1"/>
  <c r="S48"/>
  <c r="T48"/>
  <c r="A49"/>
  <c r="B49"/>
  <c r="C49"/>
  <c r="D49"/>
  <c r="P49" s="1"/>
  <c r="E49"/>
  <c r="G49"/>
  <c r="I49"/>
  <c r="J49" s="1"/>
  <c r="K49"/>
  <c r="L49"/>
  <c r="M49"/>
  <c r="N49" s="1"/>
  <c r="O49"/>
  <c r="Q49"/>
  <c r="R49" s="1"/>
  <c r="S49"/>
  <c r="T49"/>
  <c r="A50"/>
  <c r="B50"/>
  <c r="C50"/>
  <c r="D50"/>
  <c r="P50" s="1"/>
  <c r="E50"/>
  <c r="G50"/>
  <c r="I50"/>
  <c r="J50" s="1"/>
  <c r="K50"/>
  <c r="L50"/>
  <c r="M50"/>
  <c r="N50" s="1"/>
  <c r="O50"/>
  <c r="Q50"/>
  <c r="R50" s="1"/>
  <c r="S50"/>
  <c r="T50"/>
  <c r="A51"/>
  <c r="B51"/>
  <c r="C51"/>
  <c r="D51"/>
  <c r="P51" s="1"/>
  <c r="E51"/>
  <c r="G51"/>
  <c r="I51"/>
  <c r="J51" s="1"/>
  <c r="K51"/>
  <c r="L51"/>
  <c r="M51"/>
  <c r="N51" s="1"/>
  <c r="O51"/>
  <c r="Q51"/>
  <c r="R51" s="1"/>
  <c r="S51"/>
  <c r="T51"/>
  <c r="A52"/>
  <c r="B52"/>
  <c r="C52"/>
  <c r="D52"/>
  <c r="P52" s="1"/>
  <c r="E52"/>
  <c r="G52"/>
  <c r="I52"/>
  <c r="J52" s="1"/>
  <c r="K52"/>
  <c r="L52"/>
  <c r="M52"/>
  <c r="N52" s="1"/>
  <c r="O52"/>
  <c r="Q52"/>
  <c r="R52" s="1"/>
  <c r="S52"/>
  <c r="T52"/>
  <c r="A53"/>
  <c r="B53"/>
  <c r="C53"/>
  <c r="D53"/>
  <c r="P53" s="1"/>
  <c r="E53"/>
  <c r="G53"/>
  <c r="I53"/>
  <c r="J53" s="1"/>
  <c r="K53"/>
  <c r="L53"/>
  <c r="M53"/>
  <c r="N53" s="1"/>
  <c r="O53"/>
  <c r="Q53"/>
  <c r="R53" s="1"/>
  <c r="S53"/>
  <c r="T53"/>
  <c r="A54"/>
  <c r="B54"/>
  <c r="C54"/>
  <c r="D54"/>
  <c r="P54" s="1"/>
  <c r="E54"/>
  <c r="G54"/>
  <c r="I54"/>
  <c r="J54" s="1"/>
  <c r="K54"/>
  <c r="L54"/>
  <c r="M54"/>
  <c r="N54" s="1"/>
  <c r="O54"/>
  <c r="Q54"/>
  <c r="R54" s="1"/>
  <c r="S54"/>
  <c r="T54"/>
  <c r="A55"/>
  <c r="B55"/>
  <c r="C55"/>
  <c r="D55"/>
  <c r="P55" s="1"/>
  <c r="E55"/>
  <c r="G55"/>
  <c r="I55"/>
  <c r="J55" s="1"/>
  <c r="K55"/>
  <c r="L55"/>
  <c r="M55"/>
  <c r="N55" s="1"/>
  <c r="O55"/>
  <c r="Q55"/>
  <c r="R55" s="1"/>
  <c r="S55"/>
  <c r="T55"/>
  <c r="A56"/>
  <c r="B56"/>
  <c r="C56"/>
  <c r="D56"/>
  <c r="P56" s="1"/>
  <c r="E56"/>
  <c r="G56"/>
  <c r="I56"/>
  <c r="J56" s="1"/>
  <c r="K56"/>
  <c r="L56"/>
  <c r="M56"/>
  <c r="N56" s="1"/>
  <c r="O56"/>
  <c r="Q56"/>
  <c r="R56" s="1"/>
  <c r="S56"/>
  <c r="T56"/>
  <c r="A57"/>
  <c r="B57"/>
  <c r="C57"/>
  <c r="D57"/>
  <c r="P57" s="1"/>
  <c r="E57"/>
  <c r="G57"/>
  <c r="I57"/>
  <c r="J57" s="1"/>
  <c r="K57"/>
  <c r="L57"/>
  <c r="M57"/>
  <c r="N57" s="1"/>
  <c r="O57"/>
  <c r="Q57"/>
  <c r="R57" s="1"/>
  <c r="S57"/>
  <c r="T57"/>
  <c r="A58"/>
  <c r="B58"/>
  <c r="C58"/>
  <c r="D58"/>
  <c r="P58" s="1"/>
  <c r="E58"/>
  <c r="G58"/>
  <c r="I58"/>
  <c r="J58" s="1"/>
  <c r="K58"/>
  <c r="L58"/>
  <c r="M58"/>
  <c r="N58" s="1"/>
  <c r="O58"/>
  <c r="Q58"/>
  <c r="R58" s="1"/>
  <c r="S58"/>
  <c r="T58"/>
  <c r="A59"/>
  <c r="B59"/>
  <c r="C59"/>
  <c r="D59"/>
  <c r="P59" s="1"/>
  <c r="E59"/>
  <c r="G59"/>
  <c r="I59"/>
  <c r="J59" s="1"/>
  <c r="K59"/>
  <c r="L59"/>
  <c r="M59"/>
  <c r="N59" s="1"/>
  <c r="O59"/>
  <c r="Q59"/>
  <c r="R59" s="1"/>
  <c r="S59"/>
  <c r="T59"/>
  <c r="A60"/>
  <c r="B60"/>
  <c r="C60"/>
  <c r="D60"/>
  <c r="P60" s="1"/>
  <c r="E60"/>
  <c r="G60"/>
  <c r="I60"/>
  <c r="J60" s="1"/>
  <c r="K60"/>
  <c r="L60"/>
  <c r="M60"/>
  <c r="N60" s="1"/>
  <c r="O60"/>
  <c r="Q60"/>
  <c r="R60" s="1"/>
  <c r="S60"/>
  <c r="T60"/>
  <c r="A61"/>
  <c r="B61"/>
  <c r="C61"/>
  <c r="D61"/>
  <c r="P61" s="1"/>
  <c r="E61"/>
  <c r="G61"/>
  <c r="I61"/>
  <c r="J61" s="1"/>
  <c r="K61"/>
  <c r="L61"/>
  <c r="M61"/>
  <c r="N61" s="1"/>
  <c r="O61"/>
  <c r="Q61"/>
  <c r="R61" s="1"/>
  <c r="S61"/>
  <c r="T61"/>
  <c r="A62"/>
  <c r="B62"/>
  <c r="C62"/>
  <c r="D62"/>
  <c r="P62" s="1"/>
  <c r="E62"/>
  <c r="G62"/>
  <c r="I62"/>
  <c r="J62" s="1"/>
  <c r="K62"/>
  <c r="L62"/>
  <c r="M62"/>
  <c r="N62" s="1"/>
  <c r="O62"/>
  <c r="Q62"/>
  <c r="R62" s="1"/>
  <c r="S62"/>
  <c r="T62"/>
  <c r="A63"/>
  <c r="B63"/>
  <c r="C63"/>
  <c r="D63"/>
  <c r="P63" s="1"/>
  <c r="E63"/>
  <c r="G63"/>
  <c r="I63"/>
  <c r="J63" s="1"/>
  <c r="K63"/>
  <c r="L63"/>
  <c r="M63"/>
  <c r="N63" s="1"/>
  <c r="O63"/>
  <c r="Q63"/>
  <c r="R63" s="1"/>
  <c r="S63"/>
  <c r="T63"/>
  <c r="A64"/>
  <c r="B64"/>
  <c r="C64"/>
  <c r="D64"/>
  <c r="P64" s="1"/>
  <c r="E64"/>
  <c r="G64"/>
  <c r="I64"/>
  <c r="J64" s="1"/>
  <c r="K64"/>
  <c r="L64"/>
  <c r="M64"/>
  <c r="N64" s="1"/>
  <c r="O64"/>
  <c r="Q64"/>
  <c r="R64" s="1"/>
  <c r="S64"/>
  <c r="T64"/>
  <c r="A65"/>
  <c r="B65"/>
  <c r="C65"/>
  <c r="D65"/>
  <c r="P65" s="1"/>
  <c r="E65"/>
  <c r="G65"/>
  <c r="I65"/>
  <c r="J65" s="1"/>
  <c r="K65"/>
  <c r="L65"/>
  <c r="M65"/>
  <c r="N65" s="1"/>
  <c r="O65"/>
  <c r="Q65"/>
  <c r="R65" s="1"/>
  <c r="S65"/>
  <c r="T65"/>
  <c r="T4"/>
  <c r="S4"/>
  <c r="Q4"/>
  <c r="Q3"/>
  <c r="R4"/>
  <c r="O3"/>
  <c r="P4"/>
  <c r="O4"/>
  <c r="M3"/>
  <c r="N4"/>
  <c r="M4"/>
  <c r="L4"/>
  <c r="K4"/>
  <c r="J4"/>
  <c r="I4"/>
  <c r="H4"/>
  <c r="G4"/>
  <c r="F4"/>
  <c r="E4"/>
  <c r="D4"/>
  <c r="C4"/>
  <c r="B4"/>
  <c r="A4"/>
  <c r="J19" i="7"/>
  <c r="K19" s="1"/>
  <c r="K9"/>
  <c r="K10"/>
  <c r="K11"/>
  <c r="K12"/>
  <c r="K13"/>
  <c r="K14"/>
  <c r="K15"/>
  <c r="K16"/>
  <c r="K17"/>
  <c r="K18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J9"/>
  <c r="Q10"/>
  <c r="J11"/>
  <c r="J10"/>
  <c r="K8"/>
  <c r="AS57"/>
  <c r="AN35"/>
  <c r="AC20"/>
  <c r="AF20"/>
  <c r="W43"/>
  <c r="Z4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3"/>
  <c r="Q4"/>
  <c r="Q5"/>
  <c r="Q6"/>
  <c r="Q7"/>
  <c r="Q8"/>
  <c r="Q9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5"/>
  <c r="Q46"/>
  <c r="Q47"/>
  <c r="Q48"/>
  <c r="Q49"/>
  <c r="Q50"/>
  <c r="Q52"/>
  <c r="Q53"/>
  <c r="Q54"/>
  <c r="Q55"/>
  <c r="Q56"/>
  <c r="Q57"/>
  <c r="Q58"/>
  <c r="Q59"/>
  <c r="Q60"/>
  <c r="Q61"/>
  <c r="Q62"/>
  <c r="Q63"/>
  <c r="Q64"/>
  <c r="Q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3"/>
  <c r="J5"/>
  <c r="J6"/>
  <c r="J12"/>
  <c r="J13"/>
  <c r="J14"/>
  <c r="J15"/>
  <c r="J16"/>
  <c r="J17"/>
  <c r="J18"/>
  <c r="J20"/>
  <c r="J22"/>
  <c r="J23"/>
  <c r="J24"/>
  <c r="J25"/>
  <c r="J26"/>
  <c r="J27"/>
  <c r="J28"/>
  <c r="J29"/>
  <c r="J30"/>
  <c r="J31"/>
  <c r="J32"/>
  <c r="J35"/>
  <c r="J36"/>
  <c r="J37"/>
  <c r="J39"/>
  <c r="J40"/>
  <c r="J42"/>
  <c r="J43"/>
  <c r="J44"/>
  <c r="J45"/>
  <c r="J46"/>
  <c r="J47"/>
  <c r="J48"/>
  <c r="J49"/>
  <c r="J51"/>
  <c r="J52"/>
  <c r="J53"/>
  <c r="J54"/>
  <c r="J55"/>
  <c r="J56"/>
  <c r="J57"/>
  <c r="J59"/>
  <c r="J61"/>
  <c r="J62"/>
  <c r="J63"/>
  <c r="J64"/>
  <c r="J3"/>
  <c r="N4"/>
  <c r="N5"/>
  <c r="N8"/>
  <c r="N9"/>
  <c r="N12"/>
  <c r="N13"/>
  <c r="N16"/>
  <c r="N17"/>
  <c r="N20"/>
  <c r="N21"/>
  <c r="N24"/>
  <c r="N25"/>
  <c r="N28"/>
  <c r="N29"/>
  <c r="N32"/>
  <c r="N33"/>
  <c r="N36"/>
  <c r="N37"/>
  <c r="N40"/>
  <c r="N41"/>
  <c r="N44"/>
  <c r="N45"/>
  <c r="N48"/>
  <c r="N49"/>
  <c r="N52"/>
  <c r="N53"/>
  <c r="N56"/>
  <c r="N57"/>
  <c r="N59"/>
  <c r="N64"/>
  <c r="N3"/>
  <c r="O56"/>
  <c r="M56" s="1"/>
  <c r="O57"/>
  <c r="M57" s="1"/>
  <c r="M58"/>
  <c r="O58"/>
  <c r="N58" s="1"/>
  <c r="O59"/>
  <c r="M59" s="1"/>
  <c r="O60"/>
  <c r="M60" s="1"/>
  <c r="O61"/>
  <c r="M61" s="1"/>
  <c r="O62"/>
  <c r="N62" s="1"/>
  <c r="O63"/>
  <c r="M63" s="1"/>
  <c r="O64"/>
  <c r="M64" s="1"/>
  <c r="M7"/>
  <c r="M8"/>
  <c r="M12"/>
  <c r="M13"/>
  <c r="M17"/>
  <c r="M23"/>
  <c r="M24"/>
  <c r="M28"/>
  <c r="M29"/>
  <c r="M33"/>
  <c r="M39"/>
  <c r="M40"/>
  <c r="M44"/>
  <c r="M45"/>
  <c r="M49"/>
  <c r="M55"/>
  <c r="M3"/>
  <c r="O4"/>
  <c r="M4" s="1"/>
  <c r="O5"/>
  <c r="M5" s="1"/>
  <c r="O6"/>
  <c r="M6" s="1"/>
  <c r="O7"/>
  <c r="N7" s="1"/>
  <c r="O8"/>
  <c r="O9"/>
  <c r="M9" s="1"/>
  <c r="O10"/>
  <c r="M10" s="1"/>
  <c r="O11"/>
  <c r="N11" s="1"/>
  <c r="O12"/>
  <c r="O13"/>
  <c r="O14"/>
  <c r="M14" s="1"/>
  <c r="O15"/>
  <c r="N15" s="1"/>
  <c r="O16"/>
  <c r="M16" s="1"/>
  <c r="O17"/>
  <c r="O18"/>
  <c r="M18" s="1"/>
  <c r="O19"/>
  <c r="N19" s="1"/>
  <c r="O20"/>
  <c r="M20" s="1"/>
  <c r="O21"/>
  <c r="M21" s="1"/>
  <c r="O22"/>
  <c r="M22" s="1"/>
  <c r="O23"/>
  <c r="N23" s="1"/>
  <c r="O24"/>
  <c r="O25"/>
  <c r="M25" s="1"/>
  <c r="O26"/>
  <c r="M26" s="1"/>
  <c r="O27"/>
  <c r="N27" s="1"/>
  <c r="O28"/>
  <c r="O29"/>
  <c r="O30"/>
  <c r="M30" s="1"/>
  <c r="O31"/>
  <c r="N31" s="1"/>
  <c r="O32"/>
  <c r="M32" s="1"/>
  <c r="O33"/>
  <c r="O34"/>
  <c r="M34" s="1"/>
  <c r="O35"/>
  <c r="N35" s="1"/>
  <c r="O36"/>
  <c r="M36" s="1"/>
  <c r="O37"/>
  <c r="M37" s="1"/>
  <c r="O38"/>
  <c r="M38" s="1"/>
  <c r="O39"/>
  <c r="N39" s="1"/>
  <c r="O40"/>
  <c r="O41"/>
  <c r="M41" s="1"/>
  <c r="O42"/>
  <c r="M42" s="1"/>
  <c r="O43"/>
  <c r="N43" s="1"/>
  <c r="O44"/>
  <c r="O45"/>
  <c r="O46"/>
  <c r="M46" s="1"/>
  <c r="O47"/>
  <c r="N47" s="1"/>
  <c r="O48"/>
  <c r="M48" s="1"/>
  <c r="O49"/>
  <c r="O50"/>
  <c r="M50" s="1"/>
  <c r="O51"/>
  <c r="N51" s="1"/>
  <c r="O52"/>
  <c r="M52" s="1"/>
  <c r="O53"/>
  <c r="M53" s="1"/>
  <c r="O54"/>
  <c r="M54" s="1"/>
  <c r="O55"/>
  <c r="N55" s="1"/>
  <c r="O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3"/>
  <c r="F65" i="9" l="1"/>
  <c r="F64"/>
  <c r="F63"/>
  <c r="F62"/>
  <c r="F61"/>
  <c r="F60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4"/>
  <c r="F33"/>
  <c r="F32"/>
  <c r="F31"/>
  <c r="F30"/>
  <c r="F29"/>
  <c r="F28"/>
  <c r="F27"/>
  <c r="F26"/>
  <c r="F25"/>
  <c r="F24"/>
  <c r="F23"/>
  <c r="F22"/>
  <c r="F21"/>
  <c r="F20"/>
  <c r="F19"/>
  <c r="F15"/>
  <c r="F13"/>
  <c r="F12"/>
  <c r="F11"/>
  <c r="F10"/>
  <c r="F9"/>
  <c r="F7"/>
  <c r="F6"/>
  <c r="N60" i="7"/>
  <c r="M19"/>
  <c r="M47"/>
  <c r="M31"/>
  <c r="M15"/>
  <c r="M62"/>
  <c r="N54"/>
  <c r="N50"/>
  <c r="N46"/>
  <c r="N42"/>
  <c r="N38"/>
  <c r="N34"/>
  <c r="N30"/>
  <c r="N26"/>
  <c r="N22"/>
  <c r="N18"/>
  <c r="N14"/>
  <c r="N10"/>
  <c r="N6"/>
  <c r="M51"/>
  <c r="M35"/>
  <c r="N61"/>
  <c r="M43"/>
  <c r="M27"/>
  <c r="M11"/>
  <c r="N63"/>
</calcChain>
</file>

<file path=xl/sharedStrings.xml><?xml version="1.0" encoding="utf-8"?>
<sst xmlns="http://schemas.openxmlformats.org/spreadsheetml/2006/main" count="190" uniqueCount="94">
  <si>
    <t>Ապրանքի անվանումը</t>
  </si>
  <si>
    <t>Աղ</t>
  </si>
  <si>
    <t>կգ</t>
  </si>
  <si>
    <t>Ալյուր</t>
  </si>
  <si>
    <t>Բալ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</si>
  <si>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</si>
  <si>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</si>
  <si>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</si>
  <si>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</si>
  <si>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</si>
  <si>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</si>
  <si>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</si>
  <si>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</si>
  <si>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</si>
  <si>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</si>
  <si>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</si>
  <si>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</si>
  <si>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</si>
  <si>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</si>
  <si>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</si>
  <si>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</si>
  <si>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</si>
  <si>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</si>
  <si>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</si>
  <si>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</si>
  <si>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</si>
  <si>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</si>
  <si>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</t>
  </si>
  <si>
    <t>Ոսպ</t>
  </si>
  <si>
    <t>Չամիչ</t>
  </si>
  <si>
    <t>Ջեմ</t>
  </si>
  <si>
    <t>Սոխ</t>
  </si>
  <si>
    <t>Սպիտակաձավար</t>
  </si>
  <si>
    <t xml:space="preserve">Սոդա </t>
  </si>
  <si>
    <t>Վաֆլի</t>
  </si>
  <si>
    <t xml:space="preserve">Տավարի միս </t>
  </si>
  <si>
    <t>Տոմատի մածուկ</t>
  </si>
  <si>
    <t>Ցորենաձավար</t>
  </si>
  <si>
    <t>Չ/Հ</t>
  </si>
  <si>
    <t>չ/մ</t>
  </si>
  <si>
    <t>Լոբի հատիկավոր</t>
  </si>
  <si>
    <t>Պանիր /Լոռի/</t>
  </si>
  <si>
    <t xml:space="preserve">Խնձոր </t>
  </si>
  <si>
    <t>Թռչնամիս /Հավի կրծքամիս/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</si>
  <si>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</si>
  <si>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</si>
  <si>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</si>
  <si>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</si>
  <si>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</si>
  <si>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</si>
  <si>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</si>
  <si>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</si>
  <si>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</si>
  <si>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</si>
  <si>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</si>
  <si>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</si>
  <si>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</si>
  <si>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</si>
  <si>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</si>
  <si>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</si>
  <si>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</si>
  <si>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</si>
  <si>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</si>
  <si>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</si>
  <si>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</si>
  <si>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</si>
  <si>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</si>
  <si>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</si>
  <si>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</si>
  <si>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Վարունգ 2-րդ եռ</t>
  </si>
  <si>
    <t>Վարունգ 3-րդ եռ</t>
  </si>
  <si>
    <t>Մանդարին 1-ին և 4-րդ եռ</t>
  </si>
  <si>
    <t>Կաթ/պոլիէթիլենային/</t>
  </si>
  <si>
    <t>Թռչնամիս /Հավի միս/</t>
  </si>
  <si>
    <t>մարմելադ</t>
  </si>
  <si>
    <t>հալած յուղ</t>
  </si>
  <si>
    <t>աղացած կարմիր պղպեղ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</si>
  <si>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</si>
  <si>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</si>
  <si>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</si>
  <si>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</si>
  <si>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</si>
  <si>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</si>
  <si>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,,Սպարապետ,,ՍՊԸ</t>
  </si>
  <si>
    <t>,,ԷՍ ԸՆԴ Է,, ՍՊԸ</t>
  </si>
  <si>
    <t>,,ֆամմա ֆուդ,,սպը</t>
  </si>
  <si>
    <t>,,ՍՄԱՅԼՍ,, ՍՊԸ</t>
  </si>
  <si>
    <t>,,Ալբինա Գրիգորյան Միխայիլի,,ԱՁ</t>
  </si>
  <si>
    <t>,,Հակոբյան Սուսաննա,,ԱՁ</t>
  </si>
  <si>
    <t>,,Լիլիթ Չոբանյան,,ԱՁ</t>
  </si>
  <si>
    <t>,,Կառա և Կարեն,,ՍՊԸ</t>
  </si>
  <si>
    <t>,,ԷՍ ԸՆԴ Է,,ՍՊԸ</t>
  </si>
  <si>
    <t>,,Ֆամմա Ֆուդ,,ՍՊԸ</t>
  </si>
  <si>
    <t>,,ՍՄԱՅԼՍ,,ՍՊԸ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</si>
</sst>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2"/>
      <color rgb="FFFF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charset val="204"/>
    </font>
    <font>
      <b/>
      <sz val="11"/>
      <color theme="3" tint="0.39997558519241921"/>
      <name val="GHEA Grapalat"/>
      <charset val="204"/>
    </font>
    <font>
      <b/>
      <sz val="8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2" fillId="0" borderId="0" xfId="0" applyFont="1"/>
    <xf numFmtId="0" fontId="12" fillId="0" borderId="1" xfId="0" applyFont="1" applyBorder="1"/>
    <xf numFmtId="0" fontId="0" fillId="0" borderId="2" xfId="0" applyFill="1" applyBorder="1"/>
    <xf numFmtId="0" fontId="0" fillId="0" borderId="3" xfId="0" applyFill="1" applyBorder="1"/>
    <xf numFmtId="1" fontId="0" fillId="0" borderId="0" xfId="0" applyNumberFormat="1"/>
    <xf numFmtId="0" fontId="11" fillId="0" borderId="0" xfId="0" applyFont="1"/>
    <xf numFmtId="1" fontId="11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6" fillId="0" borderId="2" xfId="0" applyFont="1" applyBorder="1"/>
    <xf numFmtId="0" fontId="16" fillId="0" borderId="0" xfId="0" applyFont="1"/>
    <xf numFmtId="0" fontId="17" fillId="0" borderId="0" xfId="0" applyFont="1"/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6" fillId="0" borderId="0" xfId="0" applyFont="1" applyBorder="1"/>
    <xf numFmtId="0" fontId="16" fillId="0" borderId="3" xfId="0" applyFont="1" applyBorder="1"/>
    <xf numFmtId="0" fontId="13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0" xfId="0" applyFont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64"/>
  <sheetViews>
    <sheetView workbookViewId="0">
      <selection activeCell="AG10" sqref="AG10"/>
    </sheetView>
  </sheetViews>
  <sheetFormatPr defaultRowHeight="16"/>
  <cols>
    <col min="1" max="1" width="5.1796875" style="1" customWidth="1"/>
    <col min="2" max="2" width="11.453125" style="1" customWidth="1"/>
    <col min="3" max="3" width="7.26953125" style="1" bestFit="1" customWidth="1"/>
    <col min="4" max="4" width="9.7265625" style="1" hidden="1" customWidth="1"/>
    <col min="5" max="8" width="10.1796875" hidden="1" customWidth="1"/>
    <col min="9" max="9" width="5.453125" style="11" customWidth="1"/>
    <col min="10" max="11" width="9.81640625" style="20" customWidth="1"/>
    <col min="12" max="13" width="9.81640625" customWidth="1"/>
    <col min="14" max="14" width="9.81640625" style="16" customWidth="1"/>
    <col min="15" max="19" width="9.81640625" customWidth="1"/>
    <col min="20" max="20" width="9.81640625" style="16" customWidth="1"/>
    <col min="21" max="54" width="9.81640625" customWidth="1"/>
  </cols>
  <sheetData>
    <row r="1" spans="1:54" ht="14.5">
      <c r="A1" s="2"/>
      <c r="B1" s="26" t="s">
        <v>50</v>
      </c>
      <c r="C1" s="26"/>
      <c r="D1" s="26"/>
      <c r="E1" s="26"/>
      <c r="F1" s="26"/>
      <c r="G1" s="26"/>
      <c r="H1" s="26"/>
      <c r="I1" s="26"/>
      <c r="J1" s="18"/>
      <c r="K1" s="18"/>
      <c r="L1" t="s">
        <v>83</v>
      </c>
      <c r="Q1" s="27" t="s">
        <v>84</v>
      </c>
      <c r="R1" s="27"/>
      <c r="S1" s="27"/>
      <c r="T1" s="27"/>
      <c r="U1" s="27"/>
      <c r="V1" s="27"/>
      <c r="W1" s="28" t="s">
        <v>85</v>
      </c>
      <c r="X1" s="28"/>
      <c r="Y1" s="28"/>
      <c r="Z1" s="28"/>
      <c r="AA1" s="28"/>
      <c r="AB1" s="28"/>
      <c r="AC1" s="27" t="s">
        <v>86</v>
      </c>
      <c r="AD1" s="27"/>
      <c r="AE1" s="27"/>
      <c r="AF1" s="27"/>
      <c r="AG1" s="27"/>
      <c r="AI1" t="s">
        <v>87</v>
      </c>
      <c r="AN1" t="s">
        <v>90</v>
      </c>
      <c r="AS1" t="s">
        <v>89</v>
      </c>
      <c r="AX1" s="29" t="s">
        <v>88</v>
      </c>
      <c r="AY1" s="29"/>
      <c r="AZ1" s="29"/>
      <c r="BA1" s="29"/>
    </row>
    <row r="2" spans="1:54" ht="22">
      <c r="A2" s="3" t="s">
        <v>38</v>
      </c>
      <c r="B2" s="3" t="s">
        <v>0</v>
      </c>
      <c r="C2" s="3" t="s">
        <v>39</v>
      </c>
      <c r="D2" s="3" t="s">
        <v>51</v>
      </c>
      <c r="E2" s="5" t="s">
        <v>52</v>
      </c>
      <c r="F2" s="5" t="s">
        <v>53</v>
      </c>
      <c r="G2" s="5" t="s">
        <v>54</v>
      </c>
      <c r="H2" s="5" t="s">
        <v>55</v>
      </c>
      <c r="I2" s="5" t="s">
        <v>56</v>
      </c>
      <c r="J2" s="22" t="s">
        <v>77</v>
      </c>
      <c r="K2" s="22"/>
      <c r="L2" s="23" t="s">
        <v>78</v>
      </c>
      <c r="M2" s="23" t="s">
        <v>79</v>
      </c>
      <c r="N2" s="23" t="s">
        <v>80</v>
      </c>
      <c r="O2" s="23" t="s">
        <v>81</v>
      </c>
      <c r="P2" s="23" t="s">
        <v>82</v>
      </c>
      <c r="Q2" s="22" t="s">
        <v>77</v>
      </c>
      <c r="R2" s="23" t="s">
        <v>78</v>
      </c>
      <c r="S2" s="23" t="s">
        <v>79</v>
      </c>
      <c r="T2" s="23" t="s">
        <v>80</v>
      </c>
      <c r="U2" s="23" t="s">
        <v>81</v>
      </c>
      <c r="V2" s="23" t="s">
        <v>82</v>
      </c>
      <c r="W2" s="22" t="s">
        <v>77</v>
      </c>
      <c r="X2" s="23" t="s">
        <v>78</v>
      </c>
      <c r="Y2" s="23" t="s">
        <v>79</v>
      </c>
      <c r="Z2" s="23" t="s">
        <v>80</v>
      </c>
      <c r="AA2" s="23" t="s">
        <v>81</v>
      </c>
      <c r="AB2" s="23" t="s">
        <v>82</v>
      </c>
      <c r="AC2" s="22" t="s">
        <v>77</v>
      </c>
      <c r="AD2" s="23" t="s">
        <v>78</v>
      </c>
      <c r="AE2" s="23" t="s">
        <v>79</v>
      </c>
      <c r="AF2" s="23" t="s">
        <v>80</v>
      </c>
      <c r="AG2" s="23" t="s">
        <v>81</v>
      </c>
      <c r="AH2" s="23" t="s">
        <v>82</v>
      </c>
      <c r="AI2" s="22" t="s">
        <v>77</v>
      </c>
      <c r="AJ2" s="23" t="s">
        <v>78</v>
      </c>
      <c r="AK2" s="23" t="s">
        <v>79</v>
      </c>
      <c r="AL2" s="23" t="s">
        <v>80</v>
      </c>
      <c r="AM2" s="23" t="s">
        <v>82</v>
      </c>
      <c r="AN2" s="22" t="s">
        <v>77</v>
      </c>
      <c r="AO2" s="23" t="s">
        <v>78</v>
      </c>
      <c r="AP2" s="23" t="s">
        <v>79</v>
      </c>
      <c r="AQ2" s="23" t="s">
        <v>80</v>
      </c>
      <c r="AR2" s="23" t="s">
        <v>82</v>
      </c>
      <c r="AS2" s="22" t="s">
        <v>77</v>
      </c>
      <c r="AT2" s="23" t="s">
        <v>78</v>
      </c>
      <c r="AU2" s="23" t="s">
        <v>79</v>
      </c>
      <c r="AV2" s="23" t="s">
        <v>80</v>
      </c>
      <c r="AW2" s="23" t="s">
        <v>82</v>
      </c>
      <c r="AX2" s="22" t="s">
        <v>77</v>
      </c>
      <c r="AY2" s="23" t="s">
        <v>78</v>
      </c>
      <c r="AZ2" s="23" t="s">
        <v>79</v>
      </c>
      <c r="BA2" s="23" t="s">
        <v>80</v>
      </c>
      <c r="BB2" s="23" t="s">
        <v>82</v>
      </c>
    </row>
    <row r="3" spans="1:54">
      <c r="A3" s="7">
        <v>1</v>
      </c>
      <c r="B3" s="7" t="s">
        <v>1</v>
      </c>
      <c r="C3" s="7" t="s">
        <v>2</v>
      </c>
      <c r="D3" s="8"/>
      <c r="E3" s="4">
        <v>20</v>
      </c>
      <c r="F3" s="4">
        <v>20</v>
      </c>
      <c r="G3" s="4">
        <v>20</v>
      </c>
      <c r="H3" s="4">
        <v>20</v>
      </c>
      <c r="I3" s="12">
        <f>H3+G3+F3+E3</f>
        <v>80</v>
      </c>
      <c r="J3" s="19">
        <f>P3/I3</f>
        <v>170</v>
      </c>
      <c r="K3" s="19"/>
      <c r="L3" s="13">
        <v>10303</v>
      </c>
      <c r="M3" s="15">
        <f t="shared" ref="M3:M34" si="0">P3-O3-L3</f>
        <v>1030.3333333333339</v>
      </c>
      <c r="N3" s="17">
        <f>P3+O3</f>
        <v>15866.666666666666</v>
      </c>
      <c r="O3" s="15">
        <f>P3-P3/1.2</f>
        <v>2266.6666666666661</v>
      </c>
      <c r="P3">
        <v>13600</v>
      </c>
      <c r="Q3" s="21">
        <f>V3/I3</f>
        <v>193.44</v>
      </c>
      <c r="R3">
        <v>9920</v>
      </c>
      <c r="S3">
        <f>V3-U3-R3</f>
        <v>2976.0000000000018</v>
      </c>
      <c r="T3" s="16">
        <f>V3-U3</f>
        <v>12896.000000000002</v>
      </c>
      <c r="U3">
        <f>V3-V3/1.2</f>
        <v>2579.1999999999989</v>
      </c>
      <c r="V3">
        <v>15475.2</v>
      </c>
    </row>
    <row r="4" spans="1:54">
      <c r="A4" s="7">
        <v>2</v>
      </c>
      <c r="B4" s="7" t="s">
        <v>3</v>
      </c>
      <c r="C4" s="7" t="s">
        <v>2</v>
      </c>
      <c r="D4" s="8"/>
      <c r="E4" s="4">
        <v>25</v>
      </c>
      <c r="F4" s="4">
        <v>25</v>
      </c>
      <c r="G4" s="4">
        <v>25</v>
      </c>
      <c r="H4" s="4">
        <v>25</v>
      </c>
      <c r="I4" s="12">
        <f t="shared" ref="I4:I64" si="1">H4+G4+F4+E4</f>
        <v>100</v>
      </c>
      <c r="J4" s="19">
        <v>245</v>
      </c>
      <c r="K4" s="19"/>
      <c r="L4" s="13">
        <v>18939</v>
      </c>
      <c r="M4" s="15">
        <f t="shared" si="0"/>
        <v>1894.3333333333358</v>
      </c>
      <c r="N4" s="17">
        <f t="shared" ref="N4:N64" si="2">P4+O4</f>
        <v>29166.666666666664</v>
      </c>
      <c r="O4" s="15">
        <f t="shared" ref="O4:O64" si="3">P4-P4/1.2</f>
        <v>4166.6666666666642</v>
      </c>
      <c r="P4">
        <v>25000</v>
      </c>
      <c r="Q4" s="21">
        <f t="shared" ref="Q4:Q64" si="4">V4/I4</f>
        <v>249.6</v>
      </c>
      <c r="R4">
        <v>16000</v>
      </c>
      <c r="S4">
        <f t="shared" ref="S4:S64" si="5">V4-U4-R4</f>
        <v>4800</v>
      </c>
      <c r="T4" s="16">
        <f t="shared" ref="T4:T64" si="6">V4-U4</f>
        <v>20800</v>
      </c>
      <c r="U4">
        <f t="shared" ref="U4:U64" si="7">V4-V4/1.2</f>
        <v>4160</v>
      </c>
      <c r="V4">
        <v>24960</v>
      </c>
    </row>
    <row r="5" spans="1:54">
      <c r="A5" s="7">
        <v>3</v>
      </c>
      <c r="B5" s="7" t="s">
        <v>4</v>
      </c>
      <c r="C5" s="7" t="s">
        <v>2</v>
      </c>
      <c r="D5" s="8"/>
      <c r="E5" s="4"/>
      <c r="F5" s="4">
        <v>10</v>
      </c>
      <c r="G5" s="4">
        <v>10</v>
      </c>
      <c r="H5" s="4"/>
      <c r="I5" s="12">
        <f t="shared" si="1"/>
        <v>20</v>
      </c>
      <c r="J5" s="19">
        <f>P5/I5</f>
        <v>1200</v>
      </c>
      <c r="K5" s="24"/>
      <c r="L5">
        <v>18182</v>
      </c>
      <c r="M5" s="15">
        <f t="shared" si="0"/>
        <v>1818</v>
      </c>
      <c r="N5" s="17">
        <f t="shared" si="2"/>
        <v>28000</v>
      </c>
      <c r="O5" s="15">
        <f t="shared" si="3"/>
        <v>4000</v>
      </c>
      <c r="P5">
        <v>24000</v>
      </c>
      <c r="Q5" s="21">
        <f t="shared" si="4"/>
        <v>0</v>
      </c>
      <c r="S5">
        <f t="shared" si="5"/>
        <v>0</v>
      </c>
      <c r="T5" s="16">
        <f t="shared" si="6"/>
        <v>0</v>
      </c>
      <c r="U5">
        <f t="shared" si="7"/>
        <v>0</v>
      </c>
    </row>
    <row r="6" spans="1:54">
      <c r="A6" s="7">
        <v>4</v>
      </c>
      <c r="B6" s="7" t="s">
        <v>49</v>
      </c>
      <c r="C6" s="7" t="s">
        <v>10</v>
      </c>
      <c r="D6" s="8"/>
      <c r="E6" s="4">
        <v>315</v>
      </c>
      <c r="F6" s="4">
        <v>310</v>
      </c>
      <c r="G6" s="4">
        <v>315</v>
      </c>
      <c r="H6" s="4">
        <v>310</v>
      </c>
      <c r="I6" s="12">
        <f t="shared" si="1"/>
        <v>1250</v>
      </c>
      <c r="J6" s="19">
        <f>P6/I6</f>
        <v>100</v>
      </c>
      <c r="K6" s="19"/>
      <c r="L6" s="13">
        <v>94697</v>
      </c>
      <c r="M6" s="15">
        <f t="shared" si="0"/>
        <v>9469.6666666666715</v>
      </c>
      <c r="N6" s="17">
        <f t="shared" si="2"/>
        <v>145833.33333333331</v>
      </c>
      <c r="O6" s="15">
        <f t="shared" si="3"/>
        <v>20833.333333333328</v>
      </c>
      <c r="P6">
        <v>125000</v>
      </c>
      <c r="Q6" s="21">
        <f t="shared" si="4"/>
        <v>0</v>
      </c>
      <c r="S6">
        <f t="shared" si="5"/>
        <v>0</v>
      </c>
      <c r="T6" s="16">
        <f t="shared" si="6"/>
        <v>0</v>
      </c>
      <c r="U6">
        <f t="shared" si="7"/>
        <v>0</v>
      </c>
      <c r="AI6" s="21">
        <v>60</v>
      </c>
      <c r="AJ6">
        <v>75000</v>
      </c>
      <c r="AK6">
        <v>37500</v>
      </c>
      <c r="AL6" s="16">
        <v>112500</v>
      </c>
      <c r="AM6">
        <v>112500</v>
      </c>
      <c r="AX6" s="21">
        <v>60</v>
      </c>
      <c r="AY6">
        <v>75000</v>
      </c>
      <c r="AZ6">
        <v>7500</v>
      </c>
      <c r="BA6" s="16">
        <v>82500</v>
      </c>
      <c r="BB6">
        <v>82500</v>
      </c>
    </row>
    <row r="7" spans="1:54" ht="26">
      <c r="A7" s="7">
        <v>5</v>
      </c>
      <c r="B7" s="7" t="s">
        <v>6</v>
      </c>
      <c r="C7" s="7" t="s">
        <v>5</v>
      </c>
      <c r="D7" s="8"/>
      <c r="E7" s="4">
        <v>40</v>
      </c>
      <c r="F7" s="4">
        <v>35</v>
      </c>
      <c r="G7" s="4">
        <v>40</v>
      </c>
      <c r="H7" s="4">
        <v>35</v>
      </c>
      <c r="I7" s="12">
        <f t="shared" si="1"/>
        <v>150</v>
      </c>
      <c r="J7" s="19">
        <v>620</v>
      </c>
      <c r="K7" s="25"/>
      <c r="L7" s="14">
        <v>73864</v>
      </c>
      <c r="M7" s="15">
        <f t="shared" si="0"/>
        <v>7386</v>
      </c>
      <c r="N7" s="17">
        <f t="shared" si="2"/>
        <v>113750</v>
      </c>
      <c r="O7" s="15">
        <f t="shared" si="3"/>
        <v>16250</v>
      </c>
      <c r="P7">
        <v>97500</v>
      </c>
      <c r="Q7" s="21">
        <f t="shared" si="4"/>
        <v>624</v>
      </c>
      <c r="R7">
        <v>60000</v>
      </c>
      <c r="S7">
        <f t="shared" si="5"/>
        <v>18000</v>
      </c>
      <c r="T7" s="16">
        <f t="shared" si="6"/>
        <v>78000</v>
      </c>
      <c r="U7">
        <f t="shared" si="7"/>
        <v>15600</v>
      </c>
      <c r="V7">
        <v>93600</v>
      </c>
    </row>
    <row r="8" spans="1:54">
      <c r="A8" s="7">
        <v>6</v>
      </c>
      <c r="B8" s="7" t="s">
        <v>7</v>
      </c>
      <c r="C8" s="7" t="s">
        <v>2</v>
      </c>
      <c r="D8" s="8"/>
      <c r="E8" s="4">
        <v>70</v>
      </c>
      <c r="F8" s="4">
        <v>70</v>
      </c>
      <c r="G8" s="4">
        <v>70</v>
      </c>
      <c r="H8" s="4">
        <v>70</v>
      </c>
      <c r="I8" s="12">
        <f t="shared" si="1"/>
        <v>280</v>
      </c>
      <c r="J8" s="19">
        <v>460</v>
      </c>
      <c r="K8" s="25">
        <f>J8*I8</f>
        <v>128800</v>
      </c>
      <c r="L8" s="14">
        <v>106061</v>
      </c>
      <c r="M8" s="15">
        <f t="shared" si="0"/>
        <v>10605.666666666672</v>
      </c>
      <c r="N8" s="17">
        <f t="shared" si="2"/>
        <v>163333.33333333331</v>
      </c>
      <c r="O8" s="15">
        <f t="shared" si="3"/>
        <v>23333.333333333328</v>
      </c>
      <c r="P8">
        <v>140000</v>
      </c>
      <c r="Q8" s="21">
        <f t="shared" si="4"/>
        <v>461.76</v>
      </c>
      <c r="R8">
        <v>82880</v>
      </c>
      <c r="S8">
        <f t="shared" si="5"/>
        <v>24864</v>
      </c>
      <c r="T8" s="16">
        <f t="shared" si="6"/>
        <v>107744</v>
      </c>
      <c r="U8">
        <f t="shared" si="7"/>
        <v>21548.800000000003</v>
      </c>
      <c r="V8">
        <v>129292.8</v>
      </c>
    </row>
    <row r="9" spans="1:54" ht="65">
      <c r="A9" s="7">
        <v>7</v>
      </c>
      <c r="B9" s="7" t="s">
        <v>8</v>
      </c>
      <c r="C9" s="7" t="s">
        <v>2</v>
      </c>
      <c r="D9" s="8"/>
      <c r="E9" s="4"/>
      <c r="F9" s="4"/>
      <c r="G9" s="4">
        <v>40</v>
      </c>
      <c r="H9" s="4">
        <v>60</v>
      </c>
      <c r="I9" s="12">
        <f t="shared" si="1"/>
        <v>100</v>
      </c>
      <c r="J9" s="19">
        <f t="shared" ref="J9:J20" si="8">P9/I9</f>
        <v>350</v>
      </c>
      <c r="K9" s="25">
        <f t="shared" ref="K9:K64" si="9">J9*I9</f>
        <v>35000</v>
      </c>
      <c r="L9" s="14">
        <v>26515</v>
      </c>
      <c r="M9" s="15">
        <f t="shared" si="0"/>
        <v>2651.6666666666679</v>
      </c>
      <c r="N9" s="17">
        <f t="shared" si="2"/>
        <v>40833.333333333328</v>
      </c>
      <c r="O9" s="15">
        <f t="shared" si="3"/>
        <v>5833.3333333333321</v>
      </c>
      <c r="P9">
        <v>35000</v>
      </c>
      <c r="Q9" s="21">
        <f t="shared" si="4"/>
        <v>249.6</v>
      </c>
      <c r="R9">
        <v>16000</v>
      </c>
      <c r="S9">
        <f t="shared" si="5"/>
        <v>4800</v>
      </c>
      <c r="T9" s="16">
        <f t="shared" si="6"/>
        <v>20800</v>
      </c>
      <c r="U9">
        <f t="shared" si="7"/>
        <v>4160</v>
      </c>
      <c r="V9">
        <v>24960</v>
      </c>
    </row>
    <row r="10" spans="1:54" ht="65">
      <c r="A10" s="7">
        <v>8</v>
      </c>
      <c r="B10" s="7" t="s">
        <v>9</v>
      </c>
      <c r="C10" s="7" t="s">
        <v>2</v>
      </c>
      <c r="D10" s="8"/>
      <c r="E10" s="4"/>
      <c r="F10" s="4">
        <v>40</v>
      </c>
      <c r="G10" s="4"/>
      <c r="H10" s="4"/>
      <c r="I10" s="12">
        <f t="shared" si="1"/>
        <v>40</v>
      </c>
      <c r="J10" s="19">
        <f t="shared" si="8"/>
        <v>400</v>
      </c>
      <c r="K10" s="25">
        <f t="shared" si="9"/>
        <v>16000</v>
      </c>
      <c r="L10" s="14">
        <v>12121</v>
      </c>
      <c r="M10" s="15">
        <f t="shared" si="0"/>
        <v>1212.3333333333339</v>
      </c>
      <c r="N10" s="17">
        <f t="shared" si="2"/>
        <v>18666.666666666664</v>
      </c>
      <c r="O10" s="15">
        <f t="shared" si="3"/>
        <v>2666.6666666666661</v>
      </c>
      <c r="P10">
        <v>16000</v>
      </c>
      <c r="Q10" s="21">
        <f t="shared" si="4"/>
        <v>249.6</v>
      </c>
      <c r="R10">
        <v>6400</v>
      </c>
      <c r="S10">
        <f t="shared" si="5"/>
        <v>1920</v>
      </c>
      <c r="T10" s="16">
        <f t="shared" si="6"/>
        <v>8320</v>
      </c>
      <c r="U10">
        <f t="shared" si="7"/>
        <v>1664</v>
      </c>
      <c r="V10">
        <v>9984</v>
      </c>
    </row>
    <row r="11" spans="1:54" ht="39">
      <c r="A11" s="7">
        <v>9</v>
      </c>
      <c r="B11" s="7" t="s">
        <v>57</v>
      </c>
      <c r="C11" s="7" t="s">
        <v>2</v>
      </c>
      <c r="D11" s="8"/>
      <c r="E11" s="4"/>
      <c r="F11" s="4"/>
      <c r="G11" s="4"/>
      <c r="H11" s="4">
        <v>60</v>
      </c>
      <c r="I11" s="12">
        <f t="shared" si="1"/>
        <v>60</v>
      </c>
      <c r="J11" s="19">
        <f t="shared" si="8"/>
        <v>350</v>
      </c>
      <c r="K11" s="25">
        <f t="shared" si="9"/>
        <v>21000</v>
      </c>
      <c r="L11" s="14">
        <v>15909</v>
      </c>
      <c r="M11" s="15">
        <f t="shared" si="0"/>
        <v>1591</v>
      </c>
      <c r="N11" s="17">
        <f t="shared" si="2"/>
        <v>24500</v>
      </c>
      <c r="O11" s="15">
        <f t="shared" si="3"/>
        <v>3500</v>
      </c>
      <c r="P11">
        <v>21000</v>
      </c>
      <c r="Q11" s="21">
        <f t="shared" si="4"/>
        <v>312</v>
      </c>
      <c r="R11">
        <v>12000</v>
      </c>
      <c r="S11">
        <f t="shared" si="5"/>
        <v>3600</v>
      </c>
      <c r="T11" s="16">
        <f t="shared" si="6"/>
        <v>15600</v>
      </c>
      <c r="U11">
        <f t="shared" si="7"/>
        <v>3120</v>
      </c>
      <c r="V11">
        <v>18720</v>
      </c>
    </row>
    <row r="12" spans="1:54" ht="39">
      <c r="A12" s="7">
        <v>10</v>
      </c>
      <c r="B12" s="7" t="s">
        <v>58</v>
      </c>
      <c r="C12" s="7" t="s">
        <v>2</v>
      </c>
      <c r="D12" s="8"/>
      <c r="E12" s="4">
        <v>40</v>
      </c>
      <c r="F12" s="4">
        <v>40</v>
      </c>
      <c r="G12" s="4"/>
      <c r="H12" s="4"/>
      <c r="I12" s="12">
        <f t="shared" si="1"/>
        <v>80</v>
      </c>
      <c r="J12" s="19">
        <f t="shared" si="8"/>
        <v>400</v>
      </c>
      <c r="K12" s="25">
        <f t="shared" si="9"/>
        <v>32000</v>
      </c>
      <c r="L12" s="14">
        <v>24243</v>
      </c>
      <c r="M12" s="15">
        <f t="shared" si="0"/>
        <v>2423.6666666666679</v>
      </c>
      <c r="N12" s="17">
        <f t="shared" si="2"/>
        <v>37333.333333333328</v>
      </c>
      <c r="O12" s="15">
        <f t="shared" si="3"/>
        <v>5333.3333333333321</v>
      </c>
      <c r="P12">
        <v>32000</v>
      </c>
      <c r="Q12" s="21">
        <f t="shared" si="4"/>
        <v>312</v>
      </c>
      <c r="R12">
        <v>16000</v>
      </c>
      <c r="S12">
        <f t="shared" si="5"/>
        <v>4800</v>
      </c>
      <c r="T12" s="16">
        <f t="shared" si="6"/>
        <v>20800</v>
      </c>
      <c r="U12">
        <f t="shared" si="7"/>
        <v>4160</v>
      </c>
      <c r="V12">
        <v>24960</v>
      </c>
    </row>
    <row r="13" spans="1:54" ht="26">
      <c r="A13" s="7">
        <v>11</v>
      </c>
      <c r="B13" s="7" t="s">
        <v>11</v>
      </c>
      <c r="C13" s="7" t="s">
        <v>2</v>
      </c>
      <c r="D13" s="8"/>
      <c r="E13" s="4">
        <v>10</v>
      </c>
      <c r="F13" s="4">
        <v>10</v>
      </c>
      <c r="G13" s="4">
        <v>10</v>
      </c>
      <c r="H13" s="4">
        <v>10</v>
      </c>
      <c r="I13" s="12">
        <f t="shared" si="1"/>
        <v>40</v>
      </c>
      <c r="J13" s="19">
        <f t="shared" si="8"/>
        <v>600</v>
      </c>
      <c r="K13" s="25">
        <f t="shared" si="9"/>
        <v>24000</v>
      </c>
      <c r="L13" s="14">
        <v>18182</v>
      </c>
      <c r="M13" s="15">
        <f t="shared" si="0"/>
        <v>1818</v>
      </c>
      <c r="N13" s="17">
        <f t="shared" si="2"/>
        <v>28000</v>
      </c>
      <c r="O13" s="15">
        <f t="shared" si="3"/>
        <v>4000</v>
      </c>
      <c r="P13">
        <v>24000</v>
      </c>
      <c r="Q13" s="21">
        <f t="shared" si="4"/>
        <v>0</v>
      </c>
      <c r="S13">
        <f t="shared" si="5"/>
        <v>0</v>
      </c>
      <c r="T13" s="16">
        <f t="shared" si="6"/>
        <v>0</v>
      </c>
      <c r="U13">
        <f t="shared" si="7"/>
        <v>0</v>
      </c>
    </row>
    <row r="14" spans="1:54">
      <c r="A14" s="7">
        <v>12</v>
      </c>
      <c r="B14" s="7" t="s">
        <v>12</v>
      </c>
      <c r="C14" s="7" t="s">
        <v>2</v>
      </c>
      <c r="D14" s="8"/>
      <c r="E14" s="4"/>
      <c r="F14" s="4"/>
      <c r="G14" s="4">
        <v>20</v>
      </c>
      <c r="H14" s="4"/>
      <c r="I14" s="12">
        <f t="shared" si="1"/>
        <v>20</v>
      </c>
      <c r="J14" s="19">
        <f t="shared" si="8"/>
        <v>450</v>
      </c>
      <c r="K14" s="25">
        <f t="shared" si="9"/>
        <v>9000</v>
      </c>
      <c r="L14" s="14">
        <v>6818</v>
      </c>
      <c r="M14" s="15">
        <f t="shared" si="0"/>
        <v>682</v>
      </c>
      <c r="N14" s="17">
        <f t="shared" si="2"/>
        <v>10500</v>
      </c>
      <c r="O14" s="15">
        <f t="shared" si="3"/>
        <v>1500</v>
      </c>
      <c r="P14">
        <v>9000</v>
      </c>
      <c r="Q14" s="21">
        <f t="shared" si="4"/>
        <v>336.96</v>
      </c>
      <c r="R14">
        <v>4320</v>
      </c>
      <c r="S14">
        <f t="shared" si="5"/>
        <v>1296</v>
      </c>
      <c r="T14" s="16">
        <f t="shared" si="6"/>
        <v>5616</v>
      </c>
      <c r="U14">
        <f t="shared" si="7"/>
        <v>1123.1999999999998</v>
      </c>
      <c r="V14">
        <v>6739.2</v>
      </c>
    </row>
    <row r="15" spans="1:54">
      <c r="A15" s="7">
        <v>13</v>
      </c>
      <c r="B15" s="7" t="s">
        <v>14</v>
      </c>
      <c r="C15" s="7" t="s">
        <v>59</v>
      </c>
      <c r="D15" s="8"/>
      <c r="E15" s="4">
        <v>10</v>
      </c>
      <c r="F15" s="4">
        <v>10</v>
      </c>
      <c r="G15" s="4">
        <v>10</v>
      </c>
      <c r="H15" s="4">
        <v>10</v>
      </c>
      <c r="I15" s="12">
        <f t="shared" si="1"/>
        <v>40</v>
      </c>
      <c r="J15" s="19">
        <f t="shared" si="8"/>
        <v>550</v>
      </c>
      <c r="K15" s="25">
        <f t="shared" si="9"/>
        <v>22000</v>
      </c>
      <c r="L15" s="14">
        <v>16666</v>
      </c>
      <c r="M15" s="15">
        <f t="shared" si="0"/>
        <v>1667.3333333333358</v>
      </c>
      <c r="N15" s="17">
        <f t="shared" si="2"/>
        <v>25666.666666666664</v>
      </c>
      <c r="O15" s="15">
        <f t="shared" si="3"/>
        <v>3666.6666666666642</v>
      </c>
      <c r="P15">
        <v>22000</v>
      </c>
      <c r="Q15" s="21">
        <f t="shared" si="4"/>
        <v>0</v>
      </c>
      <c r="S15">
        <f t="shared" si="5"/>
        <v>0</v>
      </c>
      <c r="T15" s="16">
        <f t="shared" si="6"/>
        <v>0</v>
      </c>
      <c r="U15">
        <f t="shared" si="7"/>
        <v>0</v>
      </c>
    </row>
    <row r="16" spans="1:54">
      <c r="A16" s="7">
        <v>14</v>
      </c>
      <c r="B16" s="7" t="s">
        <v>16</v>
      </c>
      <c r="C16" s="7" t="s">
        <v>2</v>
      </c>
      <c r="D16" s="8"/>
      <c r="E16" s="4">
        <v>10</v>
      </c>
      <c r="F16" s="4">
        <v>10</v>
      </c>
      <c r="G16" s="4">
        <v>10</v>
      </c>
      <c r="H16" s="4">
        <v>10</v>
      </c>
      <c r="I16" s="12">
        <f t="shared" si="1"/>
        <v>40</v>
      </c>
      <c r="J16" s="19">
        <f t="shared" si="8"/>
        <v>500</v>
      </c>
      <c r="K16" s="25">
        <f t="shared" si="9"/>
        <v>20000</v>
      </c>
      <c r="L16" s="14">
        <v>15152</v>
      </c>
      <c r="M16" s="15">
        <f t="shared" si="0"/>
        <v>1514.6666666666679</v>
      </c>
      <c r="N16" s="17">
        <f t="shared" si="2"/>
        <v>23333.333333333332</v>
      </c>
      <c r="O16" s="15">
        <f t="shared" si="3"/>
        <v>3333.3333333333321</v>
      </c>
      <c r="P16">
        <v>20000</v>
      </c>
      <c r="Q16" s="21">
        <f t="shared" si="4"/>
        <v>0</v>
      </c>
      <c r="S16">
        <f t="shared" si="5"/>
        <v>0</v>
      </c>
      <c r="T16" s="16">
        <f t="shared" si="6"/>
        <v>0</v>
      </c>
      <c r="U16">
        <f t="shared" si="7"/>
        <v>0</v>
      </c>
    </row>
    <row r="17" spans="1:34" ht="39">
      <c r="A17" s="7">
        <v>15</v>
      </c>
      <c r="B17" s="7" t="s">
        <v>40</v>
      </c>
      <c r="C17" s="7" t="s">
        <v>2</v>
      </c>
      <c r="D17" s="8"/>
      <c r="E17" s="4">
        <v>5</v>
      </c>
      <c r="F17" s="4">
        <v>5</v>
      </c>
      <c r="G17" s="4">
        <v>5</v>
      </c>
      <c r="H17" s="4">
        <v>5</v>
      </c>
      <c r="I17" s="12">
        <f t="shared" si="1"/>
        <v>20</v>
      </c>
      <c r="J17" s="19">
        <f t="shared" si="8"/>
        <v>1000</v>
      </c>
      <c r="K17" s="25">
        <f t="shared" si="9"/>
        <v>20000</v>
      </c>
      <c r="L17" s="14">
        <v>15152</v>
      </c>
      <c r="M17" s="15">
        <f t="shared" si="0"/>
        <v>1514.6666666666679</v>
      </c>
      <c r="N17" s="17">
        <f t="shared" si="2"/>
        <v>23333.333333333332</v>
      </c>
      <c r="O17" s="15">
        <f t="shared" si="3"/>
        <v>3333.3333333333321</v>
      </c>
      <c r="P17">
        <v>20000</v>
      </c>
      <c r="Q17" s="21">
        <f t="shared" si="4"/>
        <v>1060.8</v>
      </c>
      <c r="R17">
        <v>13600</v>
      </c>
      <c r="S17">
        <f t="shared" si="5"/>
        <v>4080</v>
      </c>
      <c r="T17" s="16">
        <f t="shared" si="6"/>
        <v>17680</v>
      </c>
      <c r="U17">
        <f t="shared" si="7"/>
        <v>3536</v>
      </c>
      <c r="V17">
        <v>21216</v>
      </c>
    </row>
    <row r="18" spans="1:34" ht="39">
      <c r="A18" s="7">
        <v>16</v>
      </c>
      <c r="B18" s="7" t="s">
        <v>44</v>
      </c>
      <c r="C18" s="7" t="s">
        <v>2</v>
      </c>
      <c r="D18" s="8"/>
      <c r="E18" s="4"/>
      <c r="F18" s="4">
        <v>15</v>
      </c>
      <c r="G18" s="4"/>
      <c r="H18" s="4"/>
      <c r="I18" s="12">
        <f t="shared" si="1"/>
        <v>15</v>
      </c>
      <c r="J18" s="19">
        <f t="shared" si="8"/>
        <v>500</v>
      </c>
      <c r="K18" s="25">
        <f t="shared" si="9"/>
        <v>7500</v>
      </c>
      <c r="L18" s="14">
        <v>5682</v>
      </c>
      <c r="M18" s="15">
        <f t="shared" si="0"/>
        <v>568</v>
      </c>
      <c r="N18" s="17">
        <f t="shared" si="2"/>
        <v>8750</v>
      </c>
      <c r="O18" s="15">
        <f t="shared" si="3"/>
        <v>1250</v>
      </c>
      <c r="P18">
        <v>7500</v>
      </c>
      <c r="Q18" s="21">
        <f t="shared" si="4"/>
        <v>624</v>
      </c>
      <c r="R18">
        <v>6000</v>
      </c>
      <c r="S18">
        <f t="shared" si="5"/>
        <v>1800</v>
      </c>
      <c r="T18" s="16">
        <f t="shared" si="6"/>
        <v>7800</v>
      </c>
      <c r="U18">
        <f t="shared" si="7"/>
        <v>1560</v>
      </c>
      <c r="V18">
        <v>9360</v>
      </c>
    </row>
    <row r="19" spans="1:34" ht="39">
      <c r="A19" s="7">
        <v>17</v>
      </c>
      <c r="B19" s="7" t="s">
        <v>45</v>
      </c>
      <c r="C19" s="7" t="s">
        <v>2</v>
      </c>
      <c r="D19" s="8"/>
      <c r="E19" s="4"/>
      <c r="F19" s="4"/>
      <c r="G19" s="4">
        <v>40</v>
      </c>
      <c r="H19" s="4"/>
      <c r="I19" s="12">
        <f t="shared" si="1"/>
        <v>40</v>
      </c>
      <c r="J19" s="19">
        <f t="shared" si="8"/>
        <v>350</v>
      </c>
      <c r="K19" s="25">
        <f t="shared" si="9"/>
        <v>14000</v>
      </c>
      <c r="L19" s="14">
        <v>10606</v>
      </c>
      <c r="M19" s="15">
        <f t="shared" si="0"/>
        <v>1060.6666666666679</v>
      </c>
      <c r="N19" s="17">
        <f t="shared" si="2"/>
        <v>16333.333333333332</v>
      </c>
      <c r="O19" s="15">
        <f t="shared" si="3"/>
        <v>2333.3333333333321</v>
      </c>
      <c r="P19">
        <v>14000</v>
      </c>
      <c r="Q19" s="21">
        <f t="shared" si="4"/>
        <v>249.6</v>
      </c>
      <c r="R19">
        <v>6400</v>
      </c>
      <c r="S19">
        <f t="shared" si="5"/>
        <v>1920</v>
      </c>
      <c r="T19" s="16">
        <f t="shared" si="6"/>
        <v>8320</v>
      </c>
      <c r="U19">
        <f t="shared" si="7"/>
        <v>1664</v>
      </c>
      <c r="V19">
        <v>9984</v>
      </c>
    </row>
    <row r="20" spans="1:34">
      <c r="A20" s="7">
        <v>18</v>
      </c>
      <c r="B20" s="7" t="s">
        <v>42</v>
      </c>
      <c r="C20" s="7" t="s">
        <v>2</v>
      </c>
      <c r="D20" s="8"/>
      <c r="E20" s="4">
        <v>20</v>
      </c>
      <c r="F20" s="4">
        <v>20</v>
      </c>
      <c r="G20" s="4">
        <v>20</v>
      </c>
      <c r="H20" s="4">
        <v>20</v>
      </c>
      <c r="I20" s="12">
        <f t="shared" si="1"/>
        <v>80</v>
      </c>
      <c r="J20" s="19">
        <f t="shared" si="8"/>
        <v>450</v>
      </c>
      <c r="K20" s="25">
        <f t="shared" si="9"/>
        <v>36000</v>
      </c>
      <c r="L20" s="14">
        <v>27273</v>
      </c>
      <c r="M20" s="15">
        <f t="shared" si="0"/>
        <v>2727</v>
      </c>
      <c r="N20" s="17">
        <f t="shared" si="2"/>
        <v>42000</v>
      </c>
      <c r="O20" s="15">
        <f t="shared" si="3"/>
        <v>6000</v>
      </c>
      <c r="P20">
        <v>36000</v>
      </c>
      <c r="Q20" s="21">
        <f t="shared" si="4"/>
        <v>249.6</v>
      </c>
      <c r="R20">
        <v>12800</v>
      </c>
      <c r="S20">
        <f t="shared" si="5"/>
        <v>3840</v>
      </c>
      <c r="T20" s="16">
        <f t="shared" si="6"/>
        <v>16640</v>
      </c>
      <c r="U20">
        <f t="shared" si="7"/>
        <v>3328</v>
      </c>
      <c r="V20">
        <v>19968</v>
      </c>
      <c r="AC20" s="21">
        <f>AH20/I20</f>
        <v>350</v>
      </c>
      <c r="AD20">
        <v>21000</v>
      </c>
      <c r="AE20">
        <v>2333</v>
      </c>
      <c r="AF20" s="16">
        <f>AH20-AG20</f>
        <v>23333</v>
      </c>
      <c r="AG20">
        <v>4667</v>
      </c>
      <c r="AH20">
        <v>28000</v>
      </c>
    </row>
    <row r="21" spans="1:34">
      <c r="A21" s="7">
        <v>19</v>
      </c>
      <c r="B21" s="7" t="s">
        <v>17</v>
      </c>
      <c r="C21" s="7" t="s">
        <v>2</v>
      </c>
      <c r="D21" s="8"/>
      <c r="E21" s="4"/>
      <c r="F21" s="4">
        <v>15</v>
      </c>
      <c r="G21" s="4">
        <v>15</v>
      </c>
      <c r="H21" s="4"/>
      <c r="I21" s="12">
        <f t="shared" si="1"/>
        <v>30</v>
      </c>
      <c r="J21" s="19">
        <v>365</v>
      </c>
      <c r="K21" s="25">
        <f t="shared" si="9"/>
        <v>10950</v>
      </c>
      <c r="L21" s="14">
        <v>10227</v>
      </c>
      <c r="M21" s="15">
        <f t="shared" si="0"/>
        <v>1023</v>
      </c>
      <c r="N21" s="17">
        <f t="shared" si="2"/>
        <v>15750</v>
      </c>
      <c r="O21" s="15">
        <f t="shared" si="3"/>
        <v>2250</v>
      </c>
      <c r="P21">
        <v>13500</v>
      </c>
      <c r="Q21" s="21">
        <f t="shared" si="4"/>
        <v>374.4</v>
      </c>
      <c r="R21">
        <v>7200</v>
      </c>
      <c r="S21">
        <f t="shared" si="5"/>
        <v>2160</v>
      </c>
      <c r="T21" s="16">
        <f t="shared" si="6"/>
        <v>9360</v>
      </c>
      <c r="U21">
        <f t="shared" si="7"/>
        <v>1872</v>
      </c>
      <c r="V21">
        <v>11232</v>
      </c>
    </row>
    <row r="22" spans="1:34">
      <c r="A22" s="7">
        <v>20</v>
      </c>
      <c r="B22" s="7" t="s">
        <v>18</v>
      </c>
      <c r="C22" s="7" t="s">
        <v>59</v>
      </c>
      <c r="D22" s="8"/>
      <c r="E22" s="4">
        <v>20</v>
      </c>
      <c r="F22" s="4">
        <v>15</v>
      </c>
      <c r="G22" s="4">
        <v>20</v>
      </c>
      <c r="H22" s="4">
        <v>15</v>
      </c>
      <c r="I22" s="12">
        <f t="shared" si="1"/>
        <v>70</v>
      </c>
      <c r="J22" s="19">
        <f t="shared" ref="J22:J32" si="10">P22/I22</f>
        <v>450</v>
      </c>
      <c r="K22" s="25">
        <f t="shared" si="9"/>
        <v>31500</v>
      </c>
      <c r="L22" s="14">
        <v>23864</v>
      </c>
      <c r="M22" s="15">
        <f t="shared" si="0"/>
        <v>2386</v>
      </c>
      <c r="N22" s="17">
        <f t="shared" si="2"/>
        <v>36750</v>
      </c>
      <c r="O22" s="15">
        <f t="shared" si="3"/>
        <v>5250</v>
      </c>
      <c r="P22">
        <v>31500</v>
      </c>
      <c r="Q22" s="21">
        <f t="shared" si="4"/>
        <v>461.76</v>
      </c>
      <c r="R22">
        <v>20720</v>
      </c>
      <c r="S22">
        <f t="shared" si="5"/>
        <v>6216</v>
      </c>
      <c r="T22" s="16">
        <f t="shared" si="6"/>
        <v>26936</v>
      </c>
      <c r="U22">
        <f t="shared" si="7"/>
        <v>5387.2000000000007</v>
      </c>
      <c r="V22">
        <v>32323.200000000001</v>
      </c>
    </row>
    <row r="23" spans="1:34" ht="39">
      <c r="A23" s="7">
        <v>21</v>
      </c>
      <c r="B23" s="7" t="s">
        <v>61</v>
      </c>
      <c r="C23" s="7" t="s">
        <v>60</v>
      </c>
      <c r="D23" s="8"/>
      <c r="E23" s="4">
        <v>25</v>
      </c>
      <c r="F23" s="4"/>
      <c r="G23" s="4"/>
      <c r="H23" s="4">
        <v>25</v>
      </c>
      <c r="I23" s="12">
        <f t="shared" si="1"/>
        <v>50</v>
      </c>
      <c r="J23" s="19">
        <f t="shared" si="10"/>
        <v>200</v>
      </c>
      <c r="K23" s="25">
        <f t="shared" si="9"/>
        <v>10000</v>
      </c>
      <c r="L23" s="14">
        <v>7575</v>
      </c>
      <c r="M23" s="15">
        <f t="shared" si="0"/>
        <v>758.33333333333394</v>
      </c>
      <c r="N23" s="17">
        <f t="shared" si="2"/>
        <v>11666.666666666666</v>
      </c>
      <c r="O23" s="15">
        <f t="shared" si="3"/>
        <v>1666.6666666666661</v>
      </c>
      <c r="P23">
        <v>10000</v>
      </c>
      <c r="Q23" s="21">
        <f t="shared" si="4"/>
        <v>0</v>
      </c>
      <c r="S23">
        <f t="shared" si="5"/>
        <v>0</v>
      </c>
      <c r="T23" s="16">
        <f t="shared" si="6"/>
        <v>0</v>
      </c>
      <c r="U23">
        <f t="shared" si="7"/>
        <v>0</v>
      </c>
    </row>
    <row r="24" spans="1:34" ht="39">
      <c r="A24" s="7">
        <v>22</v>
      </c>
      <c r="B24" s="7" t="s">
        <v>62</v>
      </c>
      <c r="C24" s="7" t="s">
        <v>60</v>
      </c>
      <c r="D24" s="8"/>
      <c r="E24" s="4"/>
      <c r="F24" s="4">
        <v>25</v>
      </c>
      <c r="G24" s="4">
        <v>25</v>
      </c>
      <c r="H24" s="4"/>
      <c r="I24" s="12">
        <f t="shared" si="1"/>
        <v>50</v>
      </c>
      <c r="J24" s="19">
        <f t="shared" si="10"/>
        <v>200</v>
      </c>
      <c r="K24" s="25">
        <f t="shared" si="9"/>
        <v>10000</v>
      </c>
      <c r="L24" s="14">
        <v>7575</v>
      </c>
      <c r="M24" s="15">
        <f t="shared" si="0"/>
        <v>758.33333333333394</v>
      </c>
      <c r="N24" s="17">
        <f t="shared" si="2"/>
        <v>11666.666666666666</v>
      </c>
      <c r="O24" s="15">
        <f t="shared" si="3"/>
        <v>1666.6666666666661</v>
      </c>
      <c r="P24">
        <v>10000</v>
      </c>
      <c r="Q24" s="21">
        <f t="shared" si="4"/>
        <v>0</v>
      </c>
      <c r="S24">
        <f t="shared" si="5"/>
        <v>0</v>
      </c>
      <c r="T24" s="16">
        <f t="shared" si="6"/>
        <v>0</v>
      </c>
      <c r="U24">
        <f t="shared" si="7"/>
        <v>0</v>
      </c>
    </row>
    <row r="25" spans="1:34" ht="52">
      <c r="A25" s="7">
        <v>23</v>
      </c>
      <c r="B25" s="9" t="s">
        <v>63</v>
      </c>
      <c r="C25" s="9" t="s">
        <v>2</v>
      </c>
      <c r="D25" s="6"/>
      <c r="E25" s="10"/>
      <c r="F25" s="10">
        <v>200</v>
      </c>
      <c r="G25" s="10"/>
      <c r="H25" s="10"/>
      <c r="I25" s="12">
        <f t="shared" si="1"/>
        <v>200</v>
      </c>
      <c r="J25" s="19">
        <f t="shared" si="10"/>
        <v>350</v>
      </c>
      <c r="K25" s="25">
        <f t="shared" si="9"/>
        <v>70000</v>
      </c>
      <c r="L25" s="14">
        <v>53030</v>
      </c>
      <c r="M25" s="15">
        <f t="shared" si="0"/>
        <v>5303.3333333333358</v>
      </c>
      <c r="N25" s="17">
        <f t="shared" si="2"/>
        <v>81666.666666666657</v>
      </c>
      <c r="O25" s="15">
        <f t="shared" si="3"/>
        <v>11666.666666666664</v>
      </c>
      <c r="P25">
        <v>70000</v>
      </c>
      <c r="Q25" s="21">
        <f t="shared" si="4"/>
        <v>212.16</v>
      </c>
      <c r="R25">
        <v>27200</v>
      </c>
      <c r="S25">
        <f t="shared" si="5"/>
        <v>8160</v>
      </c>
      <c r="T25" s="16">
        <f t="shared" si="6"/>
        <v>35360</v>
      </c>
      <c r="U25">
        <f t="shared" si="7"/>
        <v>7072</v>
      </c>
      <c r="V25">
        <v>42432</v>
      </c>
    </row>
    <row r="26" spans="1:34" ht="39">
      <c r="A26" s="7">
        <v>24</v>
      </c>
      <c r="B26" s="9" t="s">
        <v>46</v>
      </c>
      <c r="C26" s="9" t="s">
        <v>2</v>
      </c>
      <c r="D26" s="6"/>
      <c r="E26" s="10"/>
      <c r="F26" s="10">
        <v>50</v>
      </c>
      <c r="G26" s="10"/>
      <c r="H26" s="10"/>
      <c r="I26" s="12">
        <f t="shared" si="1"/>
        <v>50</v>
      </c>
      <c r="J26" s="19">
        <f t="shared" si="10"/>
        <v>450</v>
      </c>
      <c r="K26" s="25">
        <f t="shared" si="9"/>
        <v>22500</v>
      </c>
      <c r="L26" s="14">
        <v>17045</v>
      </c>
      <c r="M26" s="15">
        <f t="shared" si="0"/>
        <v>1705</v>
      </c>
      <c r="N26" s="17">
        <f t="shared" si="2"/>
        <v>26250</v>
      </c>
      <c r="O26" s="15">
        <f t="shared" si="3"/>
        <v>3750</v>
      </c>
      <c r="P26">
        <v>22500</v>
      </c>
      <c r="Q26" s="21">
        <f t="shared" si="4"/>
        <v>212.16</v>
      </c>
      <c r="R26">
        <v>6800</v>
      </c>
      <c r="S26">
        <f t="shared" si="5"/>
        <v>2040</v>
      </c>
      <c r="T26" s="16">
        <f t="shared" si="6"/>
        <v>8840</v>
      </c>
      <c r="U26">
        <f t="shared" si="7"/>
        <v>1768</v>
      </c>
      <c r="V26">
        <v>10608</v>
      </c>
    </row>
    <row r="27" spans="1:34" ht="39">
      <c r="A27" s="7">
        <v>25</v>
      </c>
      <c r="B27" s="9" t="s">
        <v>47</v>
      </c>
      <c r="C27" s="9" t="s">
        <v>2</v>
      </c>
      <c r="D27" s="6"/>
      <c r="E27" s="10"/>
      <c r="F27" s="10">
        <v>200</v>
      </c>
      <c r="G27" s="10">
        <v>400</v>
      </c>
      <c r="H27" s="10"/>
      <c r="I27" s="12">
        <f t="shared" si="1"/>
        <v>600</v>
      </c>
      <c r="J27" s="19">
        <f t="shared" si="10"/>
        <v>250</v>
      </c>
      <c r="K27" s="25">
        <f t="shared" si="9"/>
        <v>150000</v>
      </c>
      <c r="L27" s="14">
        <v>113636</v>
      </c>
      <c r="M27" s="15">
        <f t="shared" si="0"/>
        <v>11364</v>
      </c>
      <c r="N27" s="17">
        <f t="shared" si="2"/>
        <v>175000</v>
      </c>
      <c r="O27" s="15">
        <f t="shared" si="3"/>
        <v>25000</v>
      </c>
      <c r="P27">
        <v>150000</v>
      </c>
      <c r="Q27" s="21">
        <f t="shared" si="4"/>
        <v>212.16</v>
      </c>
      <c r="R27">
        <v>81600</v>
      </c>
      <c r="S27">
        <f t="shared" si="5"/>
        <v>24480</v>
      </c>
      <c r="T27" s="16">
        <f t="shared" si="6"/>
        <v>106080</v>
      </c>
      <c r="U27">
        <f t="shared" si="7"/>
        <v>21216</v>
      </c>
      <c r="V27">
        <v>127296</v>
      </c>
    </row>
    <row r="28" spans="1:34" ht="39">
      <c r="A28" s="7">
        <v>26</v>
      </c>
      <c r="B28" s="9" t="s">
        <v>48</v>
      </c>
      <c r="C28" s="9" t="s">
        <v>2</v>
      </c>
      <c r="D28" s="6"/>
      <c r="E28" s="10"/>
      <c r="F28" s="10"/>
      <c r="G28" s="10"/>
      <c r="H28" s="10">
        <v>1000</v>
      </c>
      <c r="I28" s="12">
        <f t="shared" si="1"/>
        <v>1000</v>
      </c>
      <c r="J28" s="19">
        <f t="shared" si="10"/>
        <v>220</v>
      </c>
      <c r="K28" s="25">
        <f t="shared" si="9"/>
        <v>220000</v>
      </c>
      <c r="L28" s="14">
        <v>166666</v>
      </c>
      <c r="M28" s="15">
        <f t="shared" si="0"/>
        <v>16667.333333333343</v>
      </c>
      <c r="N28" s="17">
        <f t="shared" si="2"/>
        <v>256666.66666666666</v>
      </c>
      <c r="O28" s="15">
        <f t="shared" si="3"/>
        <v>36666.666666666657</v>
      </c>
      <c r="P28">
        <v>220000</v>
      </c>
      <c r="Q28" s="21">
        <f t="shared" si="4"/>
        <v>212.16</v>
      </c>
      <c r="R28">
        <v>136000</v>
      </c>
      <c r="S28">
        <f t="shared" si="5"/>
        <v>40800</v>
      </c>
      <c r="T28" s="16">
        <f t="shared" si="6"/>
        <v>176800</v>
      </c>
      <c r="U28">
        <f t="shared" si="7"/>
        <v>35360</v>
      </c>
      <c r="V28">
        <v>212160</v>
      </c>
    </row>
    <row r="29" spans="1:34" ht="26">
      <c r="A29" s="7">
        <v>27</v>
      </c>
      <c r="B29" s="7" t="s">
        <v>64</v>
      </c>
      <c r="C29" s="7" t="s">
        <v>2</v>
      </c>
      <c r="D29" s="8"/>
      <c r="E29" s="4"/>
      <c r="F29" s="4"/>
      <c r="G29" s="4">
        <v>50</v>
      </c>
      <c r="H29" s="4"/>
      <c r="I29" s="12">
        <f t="shared" si="1"/>
        <v>50</v>
      </c>
      <c r="J29" s="19">
        <f t="shared" si="10"/>
        <v>200</v>
      </c>
      <c r="K29" s="25">
        <f t="shared" si="9"/>
        <v>10000</v>
      </c>
      <c r="L29" s="14">
        <v>7575</v>
      </c>
      <c r="M29" s="15">
        <f t="shared" si="0"/>
        <v>758.33333333333394</v>
      </c>
      <c r="N29" s="17">
        <f t="shared" si="2"/>
        <v>11666.666666666666</v>
      </c>
      <c r="O29" s="15">
        <f t="shared" si="3"/>
        <v>1666.6666666666661</v>
      </c>
      <c r="P29">
        <v>10000</v>
      </c>
      <c r="Q29" s="21">
        <f t="shared" si="4"/>
        <v>112.32</v>
      </c>
      <c r="R29">
        <v>3600</v>
      </c>
      <c r="S29">
        <f t="shared" si="5"/>
        <v>1080</v>
      </c>
      <c r="T29" s="16">
        <f t="shared" si="6"/>
        <v>4680</v>
      </c>
      <c r="U29">
        <f t="shared" si="7"/>
        <v>936</v>
      </c>
      <c r="V29">
        <v>5616</v>
      </c>
    </row>
    <row r="30" spans="1:34" ht="39">
      <c r="A30" s="7">
        <v>28</v>
      </c>
      <c r="B30" s="7" t="s">
        <v>65</v>
      </c>
      <c r="C30" s="7" t="s">
        <v>2</v>
      </c>
      <c r="D30" s="8"/>
      <c r="E30" s="4">
        <v>100</v>
      </c>
      <c r="F30" s="4"/>
      <c r="G30" s="4"/>
      <c r="H30" s="4">
        <v>300</v>
      </c>
      <c r="I30" s="12">
        <f t="shared" si="1"/>
        <v>400</v>
      </c>
      <c r="J30" s="19">
        <f t="shared" si="10"/>
        <v>200</v>
      </c>
      <c r="K30" s="25">
        <f t="shared" si="9"/>
        <v>80000</v>
      </c>
      <c r="L30" s="14">
        <v>60606</v>
      </c>
      <c r="M30" s="15">
        <f t="shared" si="0"/>
        <v>6060.6666666666715</v>
      </c>
      <c r="N30" s="17">
        <f t="shared" si="2"/>
        <v>93333.333333333328</v>
      </c>
      <c r="O30" s="15">
        <f t="shared" si="3"/>
        <v>13333.333333333328</v>
      </c>
      <c r="P30">
        <v>80000</v>
      </c>
      <c r="Q30" s="21">
        <f t="shared" si="4"/>
        <v>112.32</v>
      </c>
      <c r="R30">
        <v>28800</v>
      </c>
      <c r="S30">
        <f t="shared" si="5"/>
        <v>8640</v>
      </c>
      <c r="T30" s="16">
        <f t="shared" si="6"/>
        <v>37440</v>
      </c>
      <c r="U30">
        <f t="shared" si="7"/>
        <v>7488</v>
      </c>
      <c r="V30">
        <v>44928</v>
      </c>
    </row>
    <row r="31" spans="1:34" ht="26">
      <c r="A31" s="7">
        <v>29</v>
      </c>
      <c r="B31" s="9" t="s">
        <v>66</v>
      </c>
      <c r="C31" s="9" t="s">
        <v>2</v>
      </c>
      <c r="D31" s="6"/>
      <c r="E31" s="10"/>
      <c r="F31" s="10">
        <v>100</v>
      </c>
      <c r="G31" s="10">
        <v>100</v>
      </c>
      <c r="H31" s="10"/>
      <c r="I31" s="12">
        <f t="shared" si="1"/>
        <v>200</v>
      </c>
      <c r="J31" s="19">
        <f t="shared" si="10"/>
        <v>500</v>
      </c>
      <c r="K31" s="25">
        <f t="shared" si="9"/>
        <v>100000</v>
      </c>
      <c r="L31" s="14">
        <v>75757</v>
      </c>
      <c r="M31" s="15">
        <f t="shared" si="0"/>
        <v>7576.333333333343</v>
      </c>
      <c r="N31" s="17">
        <f t="shared" si="2"/>
        <v>116666.66666666666</v>
      </c>
      <c r="O31" s="15">
        <f t="shared" si="3"/>
        <v>16666.666666666657</v>
      </c>
      <c r="P31">
        <v>100000</v>
      </c>
      <c r="Q31" s="21">
        <f t="shared" si="4"/>
        <v>112.32</v>
      </c>
      <c r="R31">
        <v>14400</v>
      </c>
      <c r="S31">
        <f t="shared" si="5"/>
        <v>4320</v>
      </c>
      <c r="T31" s="16">
        <f t="shared" si="6"/>
        <v>18720</v>
      </c>
      <c r="U31">
        <f t="shared" si="7"/>
        <v>3744</v>
      </c>
      <c r="V31">
        <v>22464</v>
      </c>
    </row>
    <row r="32" spans="1:34" ht="26">
      <c r="A32" s="7">
        <v>30</v>
      </c>
      <c r="B32" s="7" t="s">
        <v>22</v>
      </c>
      <c r="C32" s="7" t="s">
        <v>2</v>
      </c>
      <c r="D32" s="8"/>
      <c r="E32" s="4">
        <v>45</v>
      </c>
      <c r="F32" s="4">
        <v>45</v>
      </c>
      <c r="G32" s="4">
        <v>40</v>
      </c>
      <c r="H32" s="4">
        <v>40</v>
      </c>
      <c r="I32" s="12">
        <f t="shared" si="1"/>
        <v>170</v>
      </c>
      <c r="J32" s="19">
        <f t="shared" si="10"/>
        <v>550</v>
      </c>
      <c r="K32" s="25">
        <f t="shared" si="9"/>
        <v>93500</v>
      </c>
      <c r="L32" s="14">
        <v>70834</v>
      </c>
      <c r="M32" s="15">
        <f t="shared" si="0"/>
        <v>7082.6666666666715</v>
      </c>
      <c r="N32" s="17">
        <f t="shared" si="2"/>
        <v>109083.33333333333</v>
      </c>
      <c r="O32" s="15">
        <f t="shared" si="3"/>
        <v>15583.333333333328</v>
      </c>
      <c r="P32">
        <v>93500</v>
      </c>
      <c r="Q32" s="21">
        <f t="shared" si="4"/>
        <v>599.04</v>
      </c>
      <c r="R32">
        <v>65280</v>
      </c>
      <c r="S32">
        <f t="shared" si="5"/>
        <v>19584</v>
      </c>
      <c r="T32" s="16">
        <f t="shared" si="6"/>
        <v>84864</v>
      </c>
      <c r="U32">
        <f t="shared" si="7"/>
        <v>16972.800000000003</v>
      </c>
      <c r="V32">
        <v>101836.8</v>
      </c>
    </row>
    <row r="33" spans="1:44" ht="26">
      <c r="A33" s="7">
        <v>31</v>
      </c>
      <c r="B33" s="7" t="s">
        <v>23</v>
      </c>
      <c r="C33" s="7" t="s">
        <v>2</v>
      </c>
      <c r="D33" s="8"/>
      <c r="E33" s="4">
        <v>10</v>
      </c>
      <c r="F33" s="4">
        <v>20</v>
      </c>
      <c r="G33" s="4">
        <v>20</v>
      </c>
      <c r="H33" s="4">
        <v>30</v>
      </c>
      <c r="I33" s="12">
        <f t="shared" si="1"/>
        <v>80</v>
      </c>
      <c r="J33" s="19">
        <v>370</v>
      </c>
      <c r="K33" s="25">
        <f t="shared" si="9"/>
        <v>29600</v>
      </c>
      <c r="L33" s="14">
        <v>24243</v>
      </c>
      <c r="M33" s="15">
        <f t="shared" si="0"/>
        <v>2423.6666666666679</v>
      </c>
      <c r="N33" s="17">
        <f t="shared" si="2"/>
        <v>37333.333333333328</v>
      </c>
      <c r="O33" s="15">
        <f t="shared" si="3"/>
        <v>5333.3333333333321</v>
      </c>
      <c r="P33">
        <v>32000</v>
      </c>
      <c r="Q33" s="21">
        <f t="shared" si="4"/>
        <v>374.4</v>
      </c>
      <c r="R33">
        <v>19200</v>
      </c>
      <c r="S33">
        <f t="shared" si="5"/>
        <v>5760</v>
      </c>
      <c r="T33" s="16">
        <f t="shared" si="6"/>
        <v>24960</v>
      </c>
      <c r="U33">
        <f t="shared" si="7"/>
        <v>4992</v>
      </c>
      <c r="V33">
        <v>29952</v>
      </c>
      <c r="AQ33" s="16"/>
    </row>
    <row r="34" spans="1:44" ht="26">
      <c r="A34" s="7">
        <v>32</v>
      </c>
      <c r="B34" s="7" t="s">
        <v>24</v>
      </c>
      <c r="C34" s="7" t="s">
        <v>2</v>
      </c>
      <c r="D34" s="8"/>
      <c r="E34" s="4">
        <v>60</v>
      </c>
      <c r="F34" s="4">
        <v>60</v>
      </c>
      <c r="G34" s="4">
        <v>60</v>
      </c>
      <c r="H34" s="4">
        <v>60</v>
      </c>
      <c r="I34" s="12">
        <f t="shared" si="1"/>
        <v>240</v>
      </c>
      <c r="J34" s="19">
        <v>295</v>
      </c>
      <c r="K34" s="25">
        <f t="shared" si="9"/>
        <v>70800</v>
      </c>
      <c r="L34" s="14">
        <v>58182</v>
      </c>
      <c r="M34" s="15">
        <f t="shared" si="0"/>
        <v>5818</v>
      </c>
      <c r="N34" s="17">
        <f t="shared" si="2"/>
        <v>89600</v>
      </c>
      <c r="O34" s="15">
        <f t="shared" si="3"/>
        <v>12800</v>
      </c>
      <c r="P34">
        <v>76800</v>
      </c>
      <c r="Q34" s="21">
        <f t="shared" si="4"/>
        <v>299.52000000000004</v>
      </c>
      <c r="R34">
        <v>46080</v>
      </c>
      <c r="S34">
        <f t="shared" si="5"/>
        <v>13824.000000000007</v>
      </c>
      <c r="T34" s="16">
        <f t="shared" si="6"/>
        <v>59904.000000000007</v>
      </c>
      <c r="U34">
        <f t="shared" si="7"/>
        <v>11980.799999999996</v>
      </c>
      <c r="V34">
        <v>71884.800000000003</v>
      </c>
    </row>
    <row r="35" spans="1:44">
      <c r="A35" s="7">
        <v>33</v>
      </c>
      <c r="B35" s="7" t="s">
        <v>25</v>
      </c>
      <c r="C35" s="7" t="s">
        <v>59</v>
      </c>
      <c r="D35" s="8"/>
      <c r="E35" s="4">
        <v>40</v>
      </c>
      <c r="F35" s="4">
        <v>40</v>
      </c>
      <c r="G35" s="4">
        <v>40</v>
      </c>
      <c r="H35" s="4">
        <v>40</v>
      </c>
      <c r="I35" s="12">
        <f t="shared" si="1"/>
        <v>160</v>
      </c>
      <c r="J35" s="19">
        <f>P35/I35</f>
        <v>550</v>
      </c>
      <c r="K35" s="25">
        <f t="shared" si="9"/>
        <v>88000</v>
      </c>
      <c r="L35" s="14">
        <v>66666</v>
      </c>
      <c r="M35" s="15">
        <f t="shared" ref="M35:M55" si="11">P35-O35-L35</f>
        <v>6667.333333333343</v>
      </c>
      <c r="N35" s="17">
        <f t="shared" si="2"/>
        <v>102666.66666666666</v>
      </c>
      <c r="O35" s="15">
        <f t="shared" si="3"/>
        <v>14666.666666666657</v>
      </c>
      <c r="P35">
        <v>88000</v>
      </c>
      <c r="Q35" s="21">
        <f t="shared" si="4"/>
        <v>0</v>
      </c>
      <c r="S35">
        <f t="shared" si="5"/>
        <v>0</v>
      </c>
      <c r="T35" s="16">
        <f t="shared" si="6"/>
        <v>0</v>
      </c>
      <c r="U35">
        <f t="shared" si="7"/>
        <v>0</v>
      </c>
      <c r="AN35">
        <f>AR35/I35</f>
        <v>450</v>
      </c>
      <c r="AO35">
        <v>64000</v>
      </c>
      <c r="AP35">
        <v>8000</v>
      </c>
      <c r="AQ35" s="16">
        <v>72000</v>
      </c>
      <c r="AR35">
        <v>72000</v>
      </c>
    </row>
    <row r="36" spans="1:44">
      <c r="A36" s="7">
        <v>34</v>
      </c>
      <c r="B36" s="7" t="s">
        <v>74</v>
      </c>
      <c r="C36" s="7" t="s">
        <v>2</v>
      </c>
      <c r="D36" s="8"/>
      <c r="E36" s="4">
        <v>5</v>
      </c>
      <c r="F36" s="4">
        <v>5</v>
      </c>
      <c r="G36" s="4">
        <v>5</v>
      </c>
      <c r="H36" s="4">
        <v>5</v>
      </c>
      <c r="I36" s="12">
        <f t="shared" si="1"/>
        <v>20</v>
      </c>
      <c r="J36" s="19">
        <f>P36/I36</f>
        <v>1400</v>
      </c>
      <c r="K36" s="25">
        <f t="shared" si="9"/>
        <v>28000</v>
      </c>
      <c r="L36" s="14">
        <v>21212</v>
      </c>
      <c r="M36" s="15">
        <f t="shared" si="11"/>
        <v>2121.3333333333358</v>
      </c>
      <c r="N36" s="17">
        <f t="shared" si="2"/>
        <v>32666.666666666664</v>
      </c>
      <c r="O36" s="15">
        <f t="shared" si="3"/>
        <v>4666.6666666666642</v>
      </c>
      <c r="P36">
        <v>28000</v>
      </c>
      <c r="Q36" s="21">
        <f t="shared" si="4"/>
        <v>0</v>
      </c>
      <c r="S36">
        <f t="shared" si="5"/>
        <v>0</v>
      </c>
      <c r="T36" s="16">
        <f t="shared" si="6"/>
        <v>0</v>
      </c>
      <c r="U36">
        <f t="shared" si="7"/>
        <v>0</v>
      </c>
    </row>
    <row r="37" spans="1:44" ht="39">
      <c r="A37" s="7">
        <v>35</v>
      </c>
      <c r="B37" s="7" t="s">
        <v>71</v>
      </c>
      <c r="C37" s="7" t="s">
        <v>2</v>
      </c>
      <c r="D37" s="8"/>
      <c r="E37" s="4">
        <v>20</v>
      </c>
      <c r="F37" s="4"/>
      <c r="G37" s="4"/>
      <c r="H37" s="4">
        <v>30</v>
      </c>
      <c r="I37" s="12">
        <f t="shared" si="1"/>
        <v>50</v>
      </c>
      <c r="J37" s="19">
        <f>P37/I37</f>
        <v>500</v>
      </c>
      <c r="K37" s="25">
        <f t="shared" si="9"/>
        <v>25000</v>
      </c>
      <c r="L37" s="14">
        <v>18939</v>
      </c>
      <c r="M37" s="15">
        <f t="shared" si="11"/>
        <v>1894.3333333333358</v>
      </c>
      <c r="N37" s="17">
        <f t="shared" si="2"/>
        <v>29166.666666666664</v>
      </c>
      <c r="O37" s="15">
        <f t="shared" si="3"/>
        <v>4166.6666666666642</v>
      </c>
      <c r="P37">
        <v>25000</v>
      </c>
      <c r="Q37" s="21">
        <f t="shared" si="4"/>
        <v>0</v>
      </c>
      <c r="S37">
        <f t="shared" si="5"/>
        <v>0</v>
      </c>
      <c r="T37" s="16">
        <f t="shared" si="6"/>
        <v>0</v>
      </c>
      <c r="U37">
        <f t="shared" si="7"/>
        <v>0</v>
      </c>
    </row>
    <row r="38" spans="1:44" ht="26">
      <c r="A38" s="7">
        <v>36</v>
      </c>
      <c r="B38" s="7" t="s">
        <v>26</v>
      </c>
      <c r="C38" s="7" t="s">
        <v>2</v>
      </c>
      <c r="D38" s="8"/>
      <c r="E38" s="4">
        <v>100</v>
      </c>
      <c r="F38" s="4">
        <v>100</v>
      </c>
      <c r="G38" s="4">
        <v>100</v>
      </c>
      <c r="H38" s="4">
        <v>100</v>
      </c>
      <c r="I38" s="12">
        <f t="shared" si="1"/>
        <v>400</v>
      </c>
      <c r="J38" s="19">
        <v>280</v>
      </c>
      <c r="K38" s="25">
        <f t="shared" si="9"/>
        <v>112000</v>
      </c>
      <c r="L38" s="14">
        <v>106061</v>
      </c>
      <c r="M38" s="15">
        <f t="shared" si="11"/>
        <v>10605.666666666672</v>
      </c>
      <c r="N38" s="17">
        <f t="shared" si="2"/>
        <v>163333.33333333331</v>
      </c>
      <c r="O38" s="15">
        <f t="shared" si="3"/>
        <v>23333.333333333328</v>
      </c>
      <c r="P38">
        <v>140000</v>
      </c>
      <c r="Q38" s="21">
        <f t="shared" si="4"/>
        <v>280.8</v>
      </c>
      <c r="R38">
        <v>72000</v>
      </c>
      <c r="S38">
        <f t="shared" si="5"/>
        <v>21600</v>
      </c>
      <c r="T38" s="16">
        <f t="shared" si="6"/>
        <v>93600</v>
      </c>
      <c r="U38">
        <f t="shared" si="7"/>
        <v>18720</v>
      </c>
      <c r="V38">
        <v>112320</v>
      </c>
    </row>
    <row r="39" spans="1:44" ht="39">
      <c r="A39" s="7">
        <v>37</v>
      </c>
      <c r="B39" s="7" t="s">
        <v>68</v>
      </c>
      <c r="C39" s="7" t="s">
        <v>2</v>
      </c>
      <c r="D39" s="8"/>
      <c r="E39" s="4">
        <v>20</v>
      </c>
      <c r="F39" s="4">
        <v>15</v>
      </c>
      <c r="G39" s="4">
        <v>15</v>
      </c>
      <c r="H39" s="4">
        <v>15</v>
      </c>
      <c r="I39" s="12">
        <f t="shared" si="1"/>
        <v>65</v>
      </c>
      <c r="J39" s="19">
        <f>P39/I39</f>
        <v>1800</v>
      </c>
      <c r="K39" s="25">
        <f t="shared" si="9"/>
        <v>117000</v>
      </c>
      <c r="L39" s="14">
        <v>88636</v>
      </c>
      <c r="M39" s="15">
        <f t="shared" si="11"/>
        <v>8864</v>
      </c>
      <c r="N39" s="17">
        <f t="shared" si="2"/>
        <v>136500</v>
      </c>
      <c r="O39" s="15">
        <f t="shared" si="3"/>
        <v>19500</v>
      </c>
      <c r="P39">
        <v>117000</v>
      </c>
      <c r="Q39" s="21">
        <f t="shared" si="4"/>
        <v>1996.8</v>
      </c>
      <c r="R39">
        <v>83200</v>
      </c>
      <c r="S39">
        <f t="shared" si="5"/>
        <v>24960</v>
      </c>
      <c r="T39" s="16">
        <f t="shared" si="6"/>
        <v>108160</v>
      </c>
      <c r="U39">
        <f t="shared" si="7"/>
        <v>21632</v>
      </c>
      <c r="V39">
        <v>129792</v>
      </c>
    </row>
    <row r="40" spans="1:44">
      <c r="A40" s="7">
        <v>38</v>
      </c>
      <c r="B40" s="7" t="s">
        <v>27</v>
      </c>
      <c r="C40" s="7" t="s">
        <v>2</v>
      </c>
      <c r="D40" s="8"/>
      <c r="E40" s="4">
        <v>40</v>
      </c>
      <c r="F40" s="4">
        <v>40</v>
      </c>
      <c r="G40" s="4">
        <v>40</v>
      </c>
      <c r="H40" s="4">
        <v>40</v>
      </c>
      <c r="I40" s="12">
        <f t="shared" si="1"/>
        <v>160</v>
      </c>
      <c r="J40" s="19">
        <f>P40/I40</f>
        <v>270</v>
      </c>
      <c r="K40" s="25">
        <f t="shared" si="9"/>
        <v>43200</v>
      </c>
      <c r="L40" s="14">
        <v>32727</v>
      </c>
      <c r="M40" s="15">
        <f t="shared" si="11"/>
        <v>3273</v>
      </c>
      <c r="N40" s="17">
        <f t="shared" si="2"/>
        <v>50400</v>
      </c>
      <c r="O40" s="15">
        <f t="shared" si="3"/>
        <v>7200</v>
      </c>
      <c r="P40">
        <v>43200</v>
      </c>
      <c r="Q40" s="21">
        <f t="shared" si="4"/>
        <v>0</v>
      </c>
      <c r="S40">
        <f t="shared" si="5"/>
        <v>0</v>
      </c>
      <c r="T40" s="16">
        <f t="shared" si="6"/>
        <v>0</v>
      </c>
      <c r="U40">
        <f t="shared" si="7"/>
        <v>0</v>
      </c>
    </row>
    <row r="41" spans="1:44">
      <c r="A41" s="7">
        <v>39</v>
      </c>
      <c r="B41" s="7" t="s">
        <v>28</v>
      </c>
      <c r="C41" s="7" t="s">
        <v>2</v>
      </c>
      <c r="D41" s="8"/>
      <c r="E41" s="4">
        <v>45</v>
      </c>
      <c r="F41" s="4">
        <v>45</v>
      </c>
      <c r="G41" s="4">
        <v>45</v>
      </c>
      <c r="H41" s="4">
        <v>45</v>
      </c>
      <c r="I41" s="12">
        <f t="shared" si="1"/>
        <v>180</v>
      </c>
      <c r="J41" s="19">
        <v>345</v>
      </c>
      <c r="K41" s="25">
        <f t="shared" si="9"/>
        <v>62100</v>
      </c>
      <c r="L41" s="14">
        <v>61364</v>
      </c>
      <c r="M41" s="15">
        <f t="shared" si="11"/>
        <v>6136</v>
      </c>
      <c r="N41" s="17">
        <f t="shared" si="2"/>
        <v>94500</v>
      </c>
      <c r="O41" s="15">
        <f t="shared" si="3"/>
        <v>13500</v>
      </c>
      <c r="P41">
        <v>81000</v>
      </c>
      <c r="Q41" s="21">
        <f t="shared" si="4"/>
        <v>349.44</v>
      </c>
      <c r="R41">
        <v>40320</v>
      </c>
      <c r="S41">
        <f t="shared" si="5"/>
        <v>12096</v>
      </c>
      <c r="T41" s="16">
        <f t="shared" si="6"/>
        <v>52416</v>
      </c>
      <c r="U41">
        <f t="shared" si="7"/>
        <v>10483.199999999997</v>
      </c>
      <c r="V41">
        <v>62899.199999999997</v>
      </c>
    </row>
    <row r="42" spans="1:44">
      <c r="A42" s="7">
        <v>40</v>
      </c>
      <c r="B42" s="7" t="s">
        <v>29</v>
      </c>
      <c r="C42" s="7" t="s">
        <v>2</v>
      </c>
      <c r="D42" s="8"/>
      <c r="E42" s="4">
        <v>2</v>
      </c>
      <c r="F42" s="4">
        <v>2</v>
      </c>
      <c r="G42" s="4"/>
      <c r="H42" s="4"/>
      <c r="I42" s="12">
        <f t="shared" si="1"/>
        <v>4</v>
      </c>
      <c r="J42" s="19">
        <f t="shared" ref="J42:J49" si="12">P42/I42</f>
        <v>1400</v>
      </c>
      <c r="K42" s="25">
        <f t="shared" si="9"/>
        <v>5600</v>
      </c>
      <c r="L42" s="14">
        <v>4243</v>
      </c>
      <c r="M42" s="15">
        <f t="shared" si="11"/>
        <v>423.66666666666697</v>
      </c>
      <c r="N42" s="17">
        <f t="shared" si="2"/>
        <v>6533.333333333333</v>
      </c>
      <c r="O42" s="15">
        <f t="shared" si="3"/>
        <v>933.33333333333303</v>
      </c>
      <c r="P42">
        <v>5600</v>
      </c>
      <c r="Q42" s="21">
        <f t="shared" si="4"/>
        <v>0</v>
      </c>
      <c r="S42">
        <f t="shared" si="5"/>
        <v>0</v>
      </c>
      <c r="T42" s="16">
        <f t="shared" si="6"/>
        <v>0</v>
      </c>
      <c r="U42">
        <f t="shared" si="7"/>
        <v>0</v>
      </c>
    </row>
    <row r="43" spans="1:44">
      <c r="A43" s="7">
        <v>41</v>
      </c>
      <c r="B43" s="7" t="s">
        <v>30</v>
      </c>
      <c r="C43" s="7" t="s">
        <v>2</v>
      </c>
      <c r="D43" s="8"/>
      <c r="E43" s="4">
        <v>40</v>
      </c>
      <c r="F43" s="4">
        <v>35</v>
      </c>
      <c r="G43" s="4">
        <v>40</v>
      </c>
      <c r="H43" s="4">
        <v>35</v>
      </c>
      <c r="I43" s="12">
        <f t="shared" si="1"/>
        <v>150</v>
      </c>
      <c r="J43" s="19">
        <f t="shared" si="12"/>
        <v>1100</v>
      </c>
      <c r="K43" s="25">
        <f t="shared" si="9"/>
        <v>165000</v>
      </c>
      <c r="L43" s="14">
        <v>125000</v>
      </c>
      <c r="M43" s="15">
        <f t="shared" si="11"/>
        <v>12500</v>
      </c>
      <c r="N43" s="17">
        <f t="shared" si="2"/>
        <v>192500</v>
      </c>
      <c r="O43" s="15">
        <f t="shared" si="3"/>
        <v>27500</v>
      </c>
      <c r="P43">
        <v>165000</v>
      </c>
      <c r="Q43" s="21">
        <f t="shared" si="4"/>
        <v>0</v>
      </c>
      <c r="S43">
        <f t="shared" si="5"/>
        <v>0</v>
      </c>
      <c r="T43" s="16">
        <f t="shared" si="6"/>
        <v>0</v>
      </c>
      <c r="U43">
        <f t="shared" si="7"/>
        <v>0</v>
      </c>
      <c r="W43" s="21">
        <f>AB43/I43</f>
        <v>1400</v>
      </c>
      <c r="X43">
        <v>145875</v>
      </c>
      <c r="Y43">
        <v>29125</v>
      </c>
      <c r="Z43" s="16">
        <f>AB43-AA43</f>
        <v>175000</v>
      </c>
      <c r="AA43">
        <v>35000</v>
      </c>
      <c r="AB43">
        <v>210000</v>
      </c>
    </row>
    <row r="44" spans="1:44">
      <c r="A44" s="7">
        <v>42</v>
      </c>
      <c r="B44" s="7" t="s">
        <v>31</v>
      </c>
      <c r="C44" s="7" t="s">
        <v>2</v>
      </c>
      <c r="D44" s="8"/>
      <c r="E44" s="4"/>
      <c r="F44" s="4">
        <v>30</v>
      </c>
      <c r="G44" s="4">
        <v>35</v>
      </c>
      <c r="H44" s="4">
        <v>50</v>
      </c>
      <c r="I44" s="12">
        <f t="shared" si="1"/>
        <v>115</v>
      </c>
      <c r="J44" s="19">
        <f t="shared" si="12"/>
        <v>350</v>
      </c>
      <c r="K44" s="25">
        <f t="shared" si="9"/>
        <v>40250</v>
      </c>
      <c r="L44" s="14">
        <v>30493</v>
      </c>
      <c r="M44" s="15">
        <f t="shared" si="11"/>
        <v>3048.6666666666715</v>
      </c>
      <c r="N44" s="17">
        <f t="shared" si="2"/>
        <v>46958.333333333328</v>
      </c>
      <c r="O44" s="15">
        <f t="shared" si="3"/>
        <v>6708.3333333333285</v>
      </c>
      <c r="P44">
        <v>40250</v>
      </c>
      <c r="Q44" s="21">
        <v>260</v>
      </c>
      <c r="R44">
        <v>19320</v>
      </c>
      <c r="S44">
        <f t="shared" si="5"/>
        <v>5796</v>
      </c>
      <c r="T44" s="16">
        <f t="shared" si="6"/>
        <v>25116</v>
      </c>
      <c r="U44">
        <f t="shared" si="7"/>
        <v>5023.2000000000007</v>
      </c>
      <c r="V44">
        <v>30139.200000000001</v>
      </c>
    </row>
    <row r="45" spans="1:44" ht="26">
      <c r="A45" s="7">
        <v>43</v>
      </c>
      <c r="B45" s="7" t="s">
        <v>32</v>
      </c>
      <c r="C45" s="7" t="s">
        <v>2</v>
      </c>
      <c r="D45" s="8"/>
      <c r="E45" s="4">
        <v>8</v>
      </c>
      <c r="F45" s="4">
        <v>8</v>
      </c>
      <c r="G45" s="4">
        <v>8</v>
      </c>
      <c r="H45" s="4">
        <v>8</v>
      </c>
      <c r="I45" s="12">
        <f t="shared" si="1"/>
        <v>32</v>
      </c>
      <c r="J45" s="19">
        <f t="shared" si="12"/>
        <v>350</v>
      </c>
      <c r="K45" s="25">
        <f t="shared" si="9"/>
        <v>11200</v>
      </c>
      <c r="L45" s="14">
        <v>8485</v>
      </c>
      <c r="M45" s="15">
        <f t="shared" si="11"/>
        <v>848.33333333333394</v>
      </c>
      <c r="N45" s="17">
        <f t="shared" si="2"/>
        <v>13066.666666666666</v>
      </c>
      <c r="O45" s="15">
        <f t="shared" si="3"/>
        <v>1866.6666666666661</v>
      </c>
      <c r="P45">
        <v>11200</v>
      </c>
      <c r="Q45" s="21">
        <f t="shared" si="4"/>
        <v>0</v>
      </c>
      <c r="S45">
        <f t="shared" si="5"/>
        <v>0</v>
      </c>
      <c r="T45" s="16">
        <f t="shared" si="6"/>
        <v>0</v>
      </c>
      <c r="U45">
        <f t="shared" si="7"/>
        <v>0</v>
      </c>
    </row>
    <row r="46" spans="1:44">
      <c r="A46" s="7">
        <v>44</v>
      </c>
      <c r="B46" s="7" t="s">
        <v>33</v>
      </c>
      <c r="C46" s="7" t="s">
        <v>2</v>
      </c>
      <c r="D46" s="8"/>
      <c r="E46" s="4">
        <v>3</v>
      </c>
      <c r="F46" s="4">
        <v>3</v>
      </c>
      <c r="G46" s="4">
        <v>3</v>
      </c>
      <c r="H46" s="4">
        <v>3</v>
      </c>
      <c r="I46" s="12">
        <f t="shared" si="1"/>
        <v>12</v>
      </c>
      <c r="J46" s="19">
        <f t="shared" si="12"/>
        <v>350</v>
      </c>
      <c r="K46" s="25">
        <f t="shared" si="9"/>
        <v>4200</v>
      </c>
      <c r="L46" s="14">
        <v>3182</v>
      </c>
      <c r="M46" s="15">
        <f t="shared" si="11"/>
        <v>318</v>
      </c>
      <c r="N46" s="17">
        <f t="shared" si="2"/>
        <v>4900</v>
      </c>
      <c r="O46" s="15">
        <f t="shared" si="3"/>
        <v>700</v>
      </c>
      <c r="P46">
        <v>4200</v>
      </c>
      <c r="Q46" s="21">
        <f t="shared" si="4"/>
        <v>0</v>
      </c>
      <c r="S46">
        <f t="shared" si="5"/>
        <v>0</v>
      </c>
      <c r="T46" s="16">
        <f t="shared" si="6"/>
        <v>0</v>
      </c>
      <c r="U46">
        <f t="shared" si="7"/>
        <v>0</v>
      </c>
    </row>
    <row r="47" spans="1:44">
      <c r="A47" s="7">
        <v>45</v>
      </c>
      <c r="B47" s="7" t="s">
        <v>34</v>
      </c>
      <c r="C47" s="7" t="s">
        <v>2</v>
      </c>
      <c r="D47" s="8"/>
      <c r="E47" s="4">
        <v>15</v>
      </c>
      <c r="F47" s="4">
        <v>15</v>
      </c>
      <c r="G47" s="4">
        <v>15</v>
      </c>
      <c r="H47" s="4">
        <v>15</v>
      </c>
      <c r="I47" s="12">
        <f t="shared" si="1"/>
        <v>60</v>
      </c>
      <c r="J47" s="19">
        <f t="shared" si="12"/>
        <v>1000</v>
      </c>
      <c r="K47" s="25">
        <f t="shared" si="9"/>
        <v>60000</v>
      </c>
      <c r="L47" s="14">
        <v>45455</v>
      </c>
      <c r="M47" s="15">
        <f t="shared" si="11"/>
        <v>4545</v>
      </c>
      <c r="N47" s="17">
        <f t="shared" si="2"/>
        <v>70000</v>
      </c>
      <c r="O47" s="15">
        <f t="shared" si="3"/>
        <v>10000</v>
      </c>
      <c r="P47">
        <v>60000</v>
      </c>
      <c r="Q47" s="21">
        <f t="shared" si="4"/>
        <v>1123.2</v>
      </c>
      <c r="R47">
        <v>43200</v>
      </c>
      <c r="S47">
        <f t="shared" si="5"/>
        <v>12960</v>
      </c>
      <c r="T47" s="16">
        <f t="shared" si="6"/>
        <v>56160</v>
      </c>
      <c r="U47">
        <f t="shared" si="7"/>
        <v>11232</v>
      </c>
      <c r="V47">
        <v>67392</v>
      </c>
    </row>
    <row r="48" spans="1:44" ht="26">
      <c r="A48" s="7">
        <v>46</v>
      </c>
      <c r="B48" s="7" t="s">
        <v>69</v>
      </c>
      <c r="C48" s="7" t="s">
        <v>2</v>
      </c>
      <c r="D48" s="8"/>
      <c r="E48" s="4"/>
      <c r="F48" s="4">
        <v>15</v>
      </c>
      <c r="G48" s="4"/>
      <c r="H48" s="4"/>
      <c r="I48" s="12">
        <f t="shared" si="1"/>
        <v>15</v>
      </c>
      <c r="J48" s="19">
        <f t="shared" si="12"/>
        <v>400</v>
      </c>
      <c r="K48" s="25">
        <f t="shared" si="9"/>
        <v>6000</v>
      </c>
      <c r="L48" s="14">
        <v>4545</v>
      </c>
      <c r="M48" s="15">
        <f t="shared" si="11"/>
        <v>455</v>
      </c>
      <c r="N48" s="17">
        <f t="shared" si="2"/>
        <v>7000</v>
      </c>
      <c r="O48" s="15">
        <f t="shared" si="3"/>
        <v>1000</v>
      </c>
      <c r="P48">
        <v>6000</v>
      </c>
      <c r="Q48" s="21">
        <f t="shared" si="4"/>
        <v>0</v>
      </c>
      <c r="S48">
        <f t="shared" si="5"/>
        <v>0</v>
      </c>
      <c r="T48" s="16">
        <f t="shared" si="6"/>
        <v>0</v>
      </c>
      <c r="U48">
        <f t="shared" si="7"/>
        <v>0</v>
      </c>
    </row>
    <row r="49" spans="1:49" ht="26">
      <c r="A49" s="7">
        <v>47</v>
      </c>
      <c r="B49" s="7" t="s">
        <v>70</v>
      </c>
      <c r="C49" s="7" t="s">
        <v>2</v>
      </c>
      <c r="D49" s="8"/>
      <c r="E49" s="4"/>
      <c r="F49" s="4"/>
      <c r="G49" s="4">
        <v>40</v>
      </c>
      <c r="H49" s="4"/>
      <c r="I49" s="12">
        <f t="shared" si="1"/>
        <v>40</v>
      </c>
      <c r="J49" s="19">
        <f t="shared" si="12"/>
        <v>280</v>
      </c>
      <c r="K49" s="25">
        <f t="shared" si="9"/>
        <v>11200</v>
      </c>
      <c r="L49" s="14">
        <v>8485</v>
      </c>
      <c r="M49" s="15">
        <f t="shared" si="11"/>
        <v>848.33333333333394</v>
      </c>
      <c r="N49" s="17">
        <f t="shared" si="2"/>
        <v>13066.666666666666</v>
      </c>
      <c r="O49" s="15">
        <f t="shared" si="3"/>
        <v>1866.6666666666661</v>
      </c>
      <c r="P49">
        <v>11200</v>
      </c>
      <c r="Q49" s="21">
        <f t="shared" si="4"/>
        <v>0</v>
      </c>
      <c r="S49">
        <f t="shared" si="5"/>
        <v>0</v>
      </c>
      <c r="T49" s="16">
        <f t="shared" si="6"/>
        <v>0</v>
      </c>
      <c r="U49">
        <f t="shared" si="7"/>
        <v>0</v>
      </c>
    </row>
    <row r="50" spans="1:49">
      <c r="A50" s="7">
        <v>48</v>
      </c>
      <c r="B50" s="7" t="s">
        <v>67</v>
      </c>
      <c r="C50" s="7" t="s">
        <v>2</v>
      </c>
      <c r="D50" s="8"/>
      <c r="E50" s="4">
        <v>10</v>
      </c>
      <c r="F50" s="4">
        <v>5</v>
      </c>
      <c r="G50" s="4">
        <v>10</v>
      </c>
      <c r="H50" s="4">
        <v>5</v>
      </c>
      <c r="I50" s="12">
        <f t="shared" si="1"/>
        <v>30</v>
      </c>
      <c r="J50" s="19">
        <v>295</v>
      </c>
      <c r="K50" s="25">
        <f t="shared" si="9"/>
        <v>8850</v>
      </c>
      <c r="L50" s="14">
        <v>7273</v>
      </c>
      <c r="M50" s="15">
        <f t="shared" si="11"/>
        <v>727</v>
      </c>
      <c r="N50" s="17">
        <f t="shared" si="2"/>
        <v>11200</v>
      </c>
      <c r="O50" s="15">
        <f t="shared" si="3"/>
        <v>1600</v>
      </c>
      <c r="P50">
        <v>9600</v>
      </c>
      <c r="Q50" s="21">
        <f t="shared" si="4"/>
        <v>299.52000000000004</v>
      </c>
      <c r="R50">
        <v>5760</v>
      </c>
      <c r="S50">
        <f t="shared" si="5"/>
        <v>1728.0000000000009</v>
      </c>
      <c r="T50" s="16">
        <f t="shared" si="6"/>
        <v>7488.0000000000009</v>
      </c>
      <c r="U50">
        <f t="shared" si="7"/>
        <v>1497.5999999999995</v>
      </c>
      <c r="V50">
        <v>8985.6</v>
      </c>
    </row>
    <row r="51" spans="1:49" ht="26">
      <c r="A51" s="7">
        <v>49</v>
      </c>
      <c r="B51" s="7" t="s">
        <v>36</v>
      </c>
      <c r="C51" s="7" t="s">
        <v>2</v>
      </c>
      <c r="D51" s="8"/>
      <c r="E51" s="4">
        <v>25</v>
      </c>
      <c r="F51" s="4">
        <v>25</v>
      </c>
      <c r="G51" s="4">
        <v>25</v>
      </c>
      <c r="H51" s="4">
        <v>25</v>
      </c>
      <c r="I51" s="12">
        <f t="shared" si="1"/>
        <v>100</v>
      </c>
      <c r="J51" s="19">
        <f t="shared" ref="J51:J57" si="13">P51/I51</f>
        <v>950</v>
      </c>
      <c r="K51" s="25">
        <f t="shared" si="9"/>
        <v>95000</v>
      </c>
      <c r="L51" s="14">
        <v>71970</v>
      </c>
      <c r="M51" s="15">
        <f t="shared" si="11"/>
        <v>7196.6666666666715</v>
      </c>
      <c r="N51" s="17">
        <f t="shared" si="2"/>
        <v>110833.33333333333</v>
      </c>
      <c r="O51" s="15">
        <f t="shared" si="3"/>
        <v>15833.333333333328</v>
      </c>
      <c r="P51">
        <v>95000</v>
      </c>
      <c r="Q51" s="21">
        <v>645</v>
      </c>
      <c r="R51">
        <v>41600</v>
      </c>
      <c r="S51">
        <f t="shared" si="5"/>
        <v>12480</v>
      </c>
      <c r="T51" s="16">
        <f t="shared" si="6"/>
        <v>54080</v>
      </c>
      <c r="U51">
        <f t="shared" si="7"/>
        <v>10816</v>
      </c>
      <c r="V51">
        <v>64896</v>
      </c>
    </row>
    <row r="52" spans="1:49" ht="26">
      <c r="A52" s="7">
        <v>50</v>
      </c>
      <c r="B52" s="7" t="s">
        <v>37</v>
      </c>
      <c r="C52" s="7" t="s">
        <v>2</v>
      </c>
      <c r="D52" s="8"/>
      <c r="E52" s="4">
        <v>10</v>
      </c>
      <c r="F52" s="4">
        <v>20</v>
      </c>
      <c r="G52" s="4">
        <v>20</v>
      </c>
      <c r="H52" s="4">
        <v>30</v>
      </c>
      <c r="I52" s="12">
        <f t="shared" si="1"/>
        <v>80</v>
      </c>
      <c r="J52" s="19">
        <f t="shared" si="13"/>
        <v>350</v>
      </c>
      <c r="K52" s="25">
        <f t="shared" si="9"/>
        <v>28000</v>
      </c>
      <c r="L52" s="14">
        <v>21212</v>
      </c>
      <c r="M52" s="15">
        <f t="shared" si="11"/>
        <v>2121.3333333333358</v>
      </c>
      <c r="N52" s="17">
        <f t="shared" si="2"/>
        <v>32666.666666666664</v>
      </c>
      <c r="O52" s="15">
        <f t="shared" si="3"/>
        <v>4666.6666666666642</v>
      </c>
      <c r="P52">
        <v>28000</v>
      </c>
      <c r="Q52" s="21">
        <f t="shared" si="4"/>
        <v>0</v>
      </c>
      <c r="S52">
        <f t="shared" si="5"/>
        <v>0</v>
      </c>
      <c r="T52" s="16">
        <f t="shared" si="6"/>
        <v>0</v>
      </c>
      <c r="U52">
        <f t="shared" si="7"/>
        <v>0</v>
      </c>
    </row>
    <row r="53" spans="1:49" ht="26">
      <c r="A53" s="7">
        <v>51</v>
      </c>
      <c r="B53" s="7" t="s">
        <v>13</v>
      </c>
      <c r="C53" s="7" t="s">
        <v>2</v>
      </c>
      <c r="D53" s="8"/>
      <c r="E53" s="4">
        <v>15</v>
      </c>
      <c r="F53" s="4">
        <v>15</v>
      </c>
      <c r="G53" s="4">
        <v>15</v>
      </c>
      <c r="H53" s="4">
        <v>15</v>
      </c>
      <c r="I53" s="12">
        <f t="shared" si="1"/>
        <v>60</v>
      </c>
      <c r="J53" s="19">
        <f t="shared" si="13"/>
        <v>700</v>
      </c>
      <c r="K53" s="25">
        <f t="shared" si="9"/>
        <v>42000</v>
      </c>
      <c r="L53" s="14">
        <v>31818</v>
      </c>
      <c r="M53" s="15">
        <f t="shared" si="11"/>
        <v>3182</v>
      </c>
      <c r="N53" s="17">
        <f t="shared" si="2"/>
        <v>49000</v>
      </c>
      <c r="O53" s="15">
        <f t="shared" si="3"/>
        <v>7000</v>
      </c>
      <c r="P53">
        <v>42000</v>
      </c>
      <c r="Q53" s="21">
        <f t="shared" si="4"/>
        <v>748.8</v>
      </c>
      <c r="R53">
        <v>28800</v>
      </c>
      <c r="S53">
        <f t="shared" si="5"/>
        <v>8640</v>
      </c>
      <c r="T53" s="16">
        <f t="shared" si="6"/>
        <v>37440</v>
      </c>
      <c r="U53">
        <f t="shared" si="7"/>
        <v>7488</v>
      </c>
      <c r="V53">
        <v>44928</v>
      </c>
    </row>
    <row r="54" spans="1:49">
      <c r="A54" s="7">
        <v>52</v>
      </c>
      <c r="B54" s="7" t="s">
        <v>15</v>
      </c>
      <c r="C54" s="7" t="s">
        <v>59</v>
      </c>
      <c r="D54" s="8"/>
      <c r="E54" s="4">
        <v>30</v>
      </c>
      <c r="F54" s="4">
        <v>30</v>
      </c>
      <c r="G54" s="4">
        <v>30</v>
      </c>
      <c r="H54" s="4">
        <v>30</v>
      </c>
      <c r="I54" s="12">
        <f t="shared" si="1"/>
        <v>120</v>
      </c>
      <c r="J54" s="19">
        <f t="shared" si="13"/>
        <v>550</v>
      </c>
      <c r="K54" s="25">
        <f t="shared" si="9"/>
        <v>66000</v>
      </c>
      <c r="L54" s="14">
        <v>50000</v>
      </c>
      <c r="M54" s="15">
        <f t="shared" si="11"/>
        <v>5000</v>
      </c>
      <c r="N54" s="17">
        <f t="shared" si="2"/>
        <v>77000</v>
      </c>
      <c r="O54" s="15">
        <f t="shared" si="3"/>
        <v>11000</v>
      </c>
      <c r="P54">
        <v>66000</v>
      </c>
      <c r="Q54" s="21">
        <f t="shared" si="4"/>
        <v>0</v>
      </c>
      <c r="S54">
        <f t="shared" si="5"/>
        <v>0</v>
      </c>
      <c r="T54" s="16">
        <f t="shared" si="6"/>
        <v>0</v>
      </c>
      <c r="U54">
        <f t="shared" si="7"/>
        <v>0</v>
      </c>
    </row>
    <row r="55" spans="1:49">
      <c r="A55" s="7">
        <v>53</v>
      </c>
      <c r="B55" s="7" t="s">
        <v>19</v>
      </c>
      <c r="C55" s="7" t="s">
        <v>2</v>
      </c>
      <c r="D55" s="8"/>
      <c r="E55" s="4">
        <v>30</v>
      </c>
      <c r="F55" s="4">
        <v>30</v>
      </c>
      <c r="G55" s="4">
        <v>30</v>
      </c>
      <c r="H55" s="4">
        <v>30</v>
      </c>
      <c r="I55" s="12">
        <f t="shared" si="1"/>
        <v>120</v>
      </c>
      <c r="J55" s="19">
        <f t="shared" si="13"/>
        <v>4200</v>
      </c>
      <c r="K55" s="25">
        <f t="shared" si="9"/>
        <v>504000</v>
      </c>
      <c r="L55" s="14">
        <v>381818</v>
      </c>
      <c r="M55" s="15">
        <f t="shared" si="11"/>
        <v>38182</v>
      </c>
      <c r="N55" s="17">
        <f t="shared" si="2"/>
        <v>588000</v>
      </c>
      <c r="O55" s="15">
        <f t="shared" si="3"/>
        <v>84000</v>
      </c>
      <c r="P55">
        <v>504000</v>
      </c>
      <c r="Q55" s="21">
        <f t="shared" si="4"/>
        <v>5241.6000000000004</v>
      </c>
      <c r="R55">
        <v>403200</v>
      </c>
      <c r="S55">
        <f t="shared" si="5"/>
        <v>120960</v>
      </c>
      <c r="T55" s="16">
        <f t="shared" si="6"/>
        <v>524160</v>
      </c>
      <c r="U55">
        <f t="shared" si="7"/>
        <v>104832</v>
      </c>
      <c r="V55">
        <v>628992</v>
      </c>
    </row>
    <row r="56" spans="1:49" ht="26">
      <c r="A56" s="7">
        <v>54</v>
      </c>
      <c r="B56" s="7" t="s">
        <v>72</v>
      </c>
      <c r="C56" s="7" t="s">
        <v>5</v>
      </c>
      <c r="D56" s="8"/>
      <c r="E56" s="4">
        <v>60</v>
      </c>
      <c r="F56" s="4">
        <v>60</v>
      </c>
      <c r="G56" s="4">
        <v>60</v>
      </c>
      <c r="H56" s="4">
        <v>60</v>
      </c>
      <c r="I56" s="12">
        <f t="shared" si="1"/>
        <v>240</v>
      </c>
      <c r="J56" s="19">
        <f t="shared" si="13"/>
        <v>360</v>
      </c>
      <c r="K56" s="25">
        <f t="shared" si="9"/>
        <v>86400</v>
      </c>
      <c r="L56" s="14">
        <v>65455</v>
      </c>
      <c r="M56" s="15">
        <f t="shared" ref="M56:M64" si="14">P56-O56-L56</f>
        <v>6545</v>
      </c>
      <c r="N56" s="17">
        <f t="shared" si="2"/>
        <v>100800</v>
      </c>
      <c r="O56" s="15">
        <f t="shared" si="3"/>
        <v>14400</v>
      </c>
      <c r="P56">
        <v>86400</v>
      </c>
      <c r="Q56" s="21">
        <f t="shared" si="4"/>
        <v>0</v>
      </c>
      <c r="S56">
        <f t="shared" si="5"/>
        <v>0</v>
      </c>
      <c r="T56" s="16">
        <f t="shared" si="6"/>
        <v>0</v>
      </c>
      <c r="U56">
        <f t="shared" si="7"/>
        <v>0</v>
      </c>
    </row>
    <row r="57" spans="1:49">
      <c r="A57" s="7">
        <v>55</v>
      </c>
      <c r="B57" s="7" t="s">
        <v>20</v>
      </c>
      <c r="C57" s="7" t="s">
        <v>2</v>
      </c>
      <c r="D57" s="8"/>
      <c r="E57" s="4">
        <v>660</v>
      </c>
      <c r="F57" s="4">
        <v>660</v>
      </c>
      <c r="G57" s="4">
        <v>660</v>
      </c>
      <c r="H57" s="4">
        <v>660</v>
      </c>
      <c r="I57" s="12">
        <f t="shared" si="1"/>
        <v>2640</v>
      </c>
      <c r="J57" s="19">
        <f t="shared" si="13"/>
        <v>0</v>
      </c>
      <c r="K57" s="25">
        <f t="shared" si="9"/>
        <v>0</v>
      </c>
      <c r="L57" s="14"/>
      <c r="M57" s="15">
        <f t="shared" si="14"/>
        <v>0</v>
      </c>
      <c r="N57" s="17">
        <f t="shared" si="2"/>
        <v>0</v>
      </c>
      <c r="O57" s="15">
        <f t="shared" si="3"/>
        <v>0</v>
      </c>
      <c r="Q57" s="21">
        <f t="shared" si="4"/>
        <v>0</v>
      </c>
      <c r="S57">
        <f t="shared" si="5"/>
        <v>0</v>
      </c>
      <c r="T57" s="16">
        <f t="shared" si="6"/>
        <v>0</v>
      </c>
      <c r="U57">
        <f t="shared" si="7"/>
        <v>0</v>
      </c>
      <c r="AS57" s="21">
        <f>AW57/I57</f>
        <v>360</v>
      </c>
      <c r="AT57">
        <v>792000</v>
      </c>
      <c r="AU57">
        <v>158400</v>
      </c>
      <c r="AV57" s="16">
        <v>950400</v>
      </c>
      <c r="AW57">
        <v>950400</v>
      </c>
    </row>
    <row r="58" spans="1:49" ht="39">
      <c r="A58" s="7">
        <v>56</v>
      </c>
      <c r="B58" s="7" t="s">
        <v>43</v>
      </c>
      <c r="C58" s="7" t="s">
        <v>2</v>
      </c>
      <c r="D58" s="8"/>
      <c r="E58" s="4">
        <v>20</v>
      </c>
      <c r="F58" s="4">
        <v>20</v>
      </c>
      <c r="G58" s="4">
        <v>20</v>
      </c>
      <c r="H58" s="4">
        <v>20</v>
      </c>
      <c r="I58" s="12">
        <f t="shared" si="1"/>
        <v>80</v>
      </c>
      <c r="J58" s="19">
        <v>2490</v>
      </c>
      <c r="K58" s="25">
        <f t="shared" si="9"/>
        <v>199200</v>
      </c>
      <c r="L58" s="14">
        <v>151515</v>
      </c>
      <c r="M58" s="15">
        <f t="shared" si="14"/>
        <v>15151.666666666686</v>
      </c>
      <c r="N58" s="17">
        <f t="shared" si="2"/>
        <v>233333.33333333331</v>
      </c>
      <c r="O58" s="15">
        <f t="shared" si="3"/>
        <v>33333.333333333314</v>
      </c>
      <c r="P58">
        <v>200000</v>
      </c>
      <c r="Q58" s="21">
        <f t="shared" si="4"/>
        <v>2496</v>
      </c>
      <c r="R58">
        <v>128000</v>
      </c>
      <c r="S58">
        <f t="shared" si="5"/>
        <v>38400</v>
      </c>
      <c r="T58" s="16">
        <f t="shared" si="6"/>
        <v>166400</v>
      </c>
      <c r="U58">
        <f t="shared" si="7"/>
        <v>33280</v>
      </c>
      <c r="V58">
        <v>199680</v>
      </c>
    </row>
    <row r="59" spans="1:49" ht="39">
      <c r="A59" s="7">
        <v>57</v>
      </c>
      <c r="B59" s="7" t="s">
        <v>73</v>
      </c>
      <c r="C59" s="7" t="s">
        <v>2</v>
      </c>
      <c r="D59" s="8"/>
      <c r="E59" s="4">
        <v>40</v>
      </c>
      <c r="F59" s="4">
        <v>35</v>
      </c>
      <c r="G59" s="4">
        <v>40</v>
      </c>
      <c r="H59" s="4">
        <v>35</v>
      </c>
      <c r="I59" s="12">
        <f t="shared" si="1"/>
        <v>150</v>
      </c>
      <c r="J59" s="19">
        <f>P59/I59</f>
        <v>1400</v>
      </c>
      <c r="K59" s="25">
        <f t="shared" si="9"/>
        <v>210000</v>
      </c>
      <c r="L59" s="14">
        <v>159091</v>
      </c>
      <c r="M59" s="15">
        <f t="shared" si="14"/>
        <v>15909</v>
      </c>
      <c r="N59" s="17">
        <f t="shared" si="2"/>
        <v>245000</v>
      </c>
      <c r="O59" s="15">
        <f t="shared" si="3"/>
        <v>35000</v>
      </c>
      <c r="P59">
        <v>210000</v>
      </c>
      <c r="Q59" s="21">
        <f t="shared" si="4"/>
        <v>1497.6</v>
      </c>
      <c r="R59">
        <v>144000</v>
      </c>
      <c r="S59">
        <f t="shared" si="5"/>
        <v>43200</v>
      </c>
      <c r="T59" s="16">
        <f t="shared" si="6"/>
        <v>187200</v>
      </c>
      <c r="U59">
        <f t="shared" si="7"/>
        <v>37440</v>
      </c>
      <c r="V59">
        <v>224640</v>
      </c>
    </row>
    <row r="60" spans="1:49">
      <c r="A60" s="7">
        <v>58</v>
      </c>
      <c r="B60" s="7" t="s">
        <v>21</v>
      </c>
      <c r="C60" s="7" t="s">
        <v>10</v>
      </c>
      <c r="D60" s="8"/>
      <c r="E60" s="4">
        <v>400</v>
      </c>
      <c r="F60" s="4">
        <v>350</v>
      </c>
      <c r="G60" s="4">
        <v>400</v>
      </c>
      <c r="H60" s="4">
        <v>350</v>
      </c>
      <c r="I60" s="12">
        <f t="shared" si="1"/>
        <v>1500</v>
      </c>
      <c r="J60" s="19">
        <v>62</v>
      </c>
      <c r="K60" s="25">
        <f t="shared" si="9"/>
        <v>93000</v>
      </c>
      <c r="L60" s="14">
        <v>73864</v>
      </c>
      <c r="M60" s="15">
        <f t="shared" si="14"/>
        <v>7386</v>
      </c>
      <c r="N60" s="17">
        <f t="shared" si="2"/>
        <v>113750</v>
      </c>
      <c r="O60" s="15">
        <f t="shared" si="3"/>
        <v>16250</v>
      </c>
      <c r="P60">
        <v>97500</v>
      </c>
      <c r="Q60" s="21">
        <f t="shared" si="4"/>
        <v>62.4</v>
      </c>
      <c r="R60">
        <v>60000</v>
      </c>
      <c r="S60">
        <f t="shared" si="5"/>
        <v>18000</v>
      </c>
      <c r="T60" s="16">
        <f t="shared" si="6"/>
        <v>78000</v>
      </c>
      <c r="U60">
        <f t="shared" si="7"/>
        <v>15600</v>
      </c>
      <c r="V60">
        <v>93600</v>
      </c>
    </row>
    <row r="61" spans="1:49">
      <c r="A61" s="7">
        <v>59</v>
      </c>
      <c r="B61" s="7" t="s">
        <v>75</v>
      </c>
      <c r="C61" s="7" t="s">
        <v>2</v>
      </c>
      <c r="D61" s="8"/>
      <c r="E61" s="4">
        <v>35</v>
      </c>
      <c r="F61" s="4">
        <v>35</v>
      </c>
      <c r="G61" s="4">
        <v>35</v>
      </c>
      <c r="H61" s="4">
        <v>35</v>
      </c>
      <c r="I61" s="12">
        <f t="shared" si="1"/>
        <v>140</v>
      </c>
      <c r="J61" s="19">
        <f>P61/I61</f>
        <v>2000</v>
      </c>
      <c r="K61" s="25">
        <f t="shared" si="9"/>
        <v>280000</v>
      </c>
      <c r="L61" s="14">
        <v>212121</v>
      </c>
      <c r="M61" s="15">
        <f t="shared" si="14"/>
        <v>21212.333333333343</v>
      </c>
      <c r="N61" s="17">
        <f t="shared" si="2"/>
        <v>326666.66666666663</v>
      </c>
      <c r="O61" s="15">
        <f t="shared" si="3"/>
        <v>46666.666666666657</v>
      </c>
      <c r="P61">
        <v>280000</v>
      </c>
      <c r="Q61" s="21">
        <f t="shared" si="4"/>
        <v>0</v>
      </c>
      <c r="S61">
        <f t="shared" si="5"/>
        <v>0</v>
      </c>
      <c r="T61" s="16">
        <f t="shared" si="6"/>
        <v>0</v>
      </c>
      <c r="U61">
        <f t="shared" si="7"/>
        <v>0</v>
      </c>
    </row>
    <row r="62" spans="1:49" ht="26">
      <c r="A62" s="7">
        <v>60</v>
      </c>
      <c r="B62" s="7" t="s">
        <v>41</v>
      </c>
      <c r="C62" s="7" t="s">
        <v>2</v>
      </c>
      <c r="D62" s="8"/>
      <c r="E62" s="4">
        <v>30</v>
      </c>
      <c r="F62" s="4">
        <v>30</v>
      </c>
      <c r="G62" s="4">
        <v>30</v>
      </c>
      <c r="H62" s="4">
        <v>30</v>
      </c>
      <c r="I62" s="12">
        <f t="shared" si="1"/>
        <v>120</v>
      </c>
      <c r="J62" s="19">
        <f>P62/I62</f>
        <v>2200</v>
      </c>
      <c r="K62" s="25">
        <f t="shared" si="9"/>
        <v>264000</v>
      </c>
      <c r="L62" s="14">
        <v>200000</v>
      </c>
      <c r="M62" s="15">
        <f t="shared" si="14"/>
        <v>20000</v>
      </c>
      <c r="N62" s="17">
        <f t="shared" si="2"/>
        <v>308000</v>
      </c>
      <c r="O62" s="15">
        <f t="shared" si="3"/>
        <v>44000</v>
      </c>
      <c r="P62">
        <v>264000</v>
      </c>
      <c r="Q62" s="21">
        <f t="shared" si="4"/>
        <v>2246.4</v>
      </c>
      <c r="R62">
        <v>172800</v>
      </c>
      <c r="S62">
        <f t="shared" si="5"/>
        <v>51840</v>
      </c>
      <c r="T62" s="16">
        <f t="shared" si="6"/>
        <v>224640</v>
      </c>
      <c r="U62">
        <f t="shared" si="7"/>
        <v>44928</v>
      </c>
      <c r="V62">
        <v>269568</v>
      </c>
    </row>
    <row r="63" spans="1:49" ht="26">
      <c r="A63" s="7">
        <v>61</v>
      </c>
      <c r="B63" s="7" t="s">
        <v>35</v>
      </c>
      <c r="C63" s="7" t="s">
        <v>2</v>
      </c>
      <c r="D63" s="8"/>
      <c r="E63" s="4">
        <v>70</v>
      </c>
      <c r="F63" s="4">
        <v>70</v>
      </c>
      <c r="G63" s="4">
        <v>70</v>
      </c>
      <c r="H63" s="4">
        <v>70</v>
      </c>
      <c r="I63" s="12">
        <f t="shared" si="1"/>
        <v>280</v>
      </c>
      <c r="J63" s="19">
        <f>P63/I63</f>
        <v>4200</v>
      </c>
      <c r="K63" s="25">
        <f t="shared" si="9"/>
        <v>1176000</v>
      </c>
      <c r="L63" s="14">
        <v>890909</v>
      </c>
      <c r="M63" s="15">
        <f t="shared" si="14"/>
        <v>89091</v>
      </c>
      <c r="N63" s="17">
        <f t="shared" si="2"/>
        <v>1372000</v>
      </c>
      <c r="O63" s="15">
        <f t="shared" si="3"/>
        <v>196000</v>
      </c>
      <c r="P63">
        <v>1176000</v>
      </c>
      <c r="Q63" s="21">
        <f t="shared" si="4"/>
        <v>5116.8</v>
      </c>
      <c r="R63">
        <v>918400</v>
      </c>
      <c r="S63">
        <f t="shared" si="5"/>
        <v>275520</v>
      </c>
      <c r="T63" s="16">
        <f t="shared" si="6"/>
        <v>1193920</v>
      </c>
      <c r="U63">
        <f t="shared" si="7"/>
        <v>238784</v>
      </c>
      <c r="V63">
        <v>1432704</v>
      </c>
    </row>
    <row r="64" spans="1:49" ht="48">
      <c r="A64" s="7">
        <v>62</v>
      </c>
      <c r="B64" s="8" t="s">
        <v>76</v>
      </c>
      <c r="C64" s="8" t="s">
        <v>2</v>
      </c>
      <c r="D64" s="8"/>
      <c r="E64" s="4">
        <v>7</v>
      </c>
      <c r="F64" s="4">
        <v>6</v>
      </c>
      <c r="G64" s="4">
        <v>7</v>
      </c>
      <c r="H64" s="4">
        <v>6</v>
      </c>
      <c r="I64" s="12">
        <f t="shared" si="1"/>
        <v>26</v>
      </c>
      <c r="J64" s="19">
        <f>P64/I64</f>
        <v>1800</v>
      </c>
      <c r="K64" s="25">
        <f t="shared" si="9"/>
        <v>46800</v>
      </c>
      <c r="L64" s="14">
        <v>35455</v>
      </c>
      <c r="M64" s="15">
        <f t="shared" si="14"/>
        <v>3545</v>
      </c>
      <c r="N64" s="17">
        <f t="shared" si="2"/>
        <v>54600</v>
      </c>
      <c r="O64" s="15">
        <f t="shared" si="3"/>
        <v>7800</v>
      </c>
      <c r="P64">
        <v>46800</v>
      </c>
      <c r="Q64" s="21">
        <f t="shared" si="4"/>
        <v>1872</v>
      </c>
      <c r="R64">
        <v>31200</v>
      </c>
      <c r="S64">
        <f t="shared" si="5"/>
        <v>9360</v>
      </c>
      <c r="T64" s="16">
        <f t="shared" si="6"/>
        <v>40560</v>
      </c>
      <c r="U64">
        <f t="shared" si="7"/>
        <v>8112</v>
      </c>
      <c r="V64">
        <v>48672</v>
      </c>
    </row>
  </sheetData>
  <mergeCells count="5">
    <mergeCell ref="B1:I1"/>
    <mergeCell ref="Q1:V1"/>
    <mergeCell ref="W1:AB1"/>
    <mergeCell ref="AC1:AG1"/>
    <mergeCell ref="AX1:BA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T65"/>
  <sheetViews>
    <sheetView tabSelected="1" topLeftCell="B1" workbookViewId="0">
      <selection activeCell="B58" sqref="A58:XFD58"/>
    </sheetView>
  </sheetViews>
  <sheetFormatPr defaultRowHeight="14.5"/>
  <cols>
    <col min="1" max="1" width="3.54296875" customWidth="1"/>
    <col min="2" max="2" width="35.453125" bestFit="1" customWidth="1"/>
    <col min="3" max="3" width="5.453125" customWidth="1"/>
    <col min="4" max="4" width="5.08984375" customWidth="1"/>
    <col min="5" max="5" width="4.6328125" style="21" customWidth="1"/>
    <col min="6" max="6" width="8.36328125" customWidth="1"/>
    <col min="7" max="7" width="8.7265625" style="21" hidden="1" customWidth="1"/>
    <col min="9" max="9" width="5.08984375" style="21" customWidth="1"/>
    <col min="11" max="11" width="8.7265625" style="21"/>
    <col min="13" max="13" width="8.7265625" style="21"/>
    <col min="15" max="15" width="8.7265625" style="21"/>
    <col min="17" max="17" width="8.7265625" style="21"/>
  </cols>
  <sheetData>
    <row r="3" spans="1:20" s="30" customFormat="1" ht="60" customHeight="1">
      <c r="E3" s="31" t="str">
        <f>'gnman jamanakacuyc'!L1</f>
        <v>,,Սպարապետ,,ՍՊԸ</v>
      </c>
      <c r="F3" s="31"/>
      <c r="G3" s="31" t="s">
        <v>91</v>
      </c>
      <c r="H3" s="31"/>
      <c r="I3" s="31" t="s">
        <v>92</v>
      </c>
      <c r="J3" s="31"/>
      <c r="K3" s="31" t="s">
        <v>93</v>
      </c>
      <c r="L3" s="31"/>
      <c r="M3" s="31" t="str">
        <f>'gnman jamanakacuyc'!AI1</f>
        <v>,,Ալբինա Գրիգորյան Միխայիլի,,ԱՁ</v>
      </c>
      <c r="N3" s="31"/>
      <c r="O3" s="31" t="str">
        <f>'gnman jamanakacuyc'!AN1</f>
        <v>,,Կառա և Կարեն,,ՍՊԸ</v>
      </c>
      <c r="P3" s="31"/>
      <c r="Q3" s="31" t="str">
        <f>'gnman jamanakacuyc'!AS1</f>
        <v>,,Լիլիթ Չոբանյան,,ԱՁ</v>
      </c>
      <c r="R3" s="31"/>
      <c r="S3" s="32" t="s">
        <v>88</v>
      </c>
      <c r="T3" s="32"/>
    </row>
    <row r="4" spans="1:20">
      <c r="A4">
        <f>'gnman jamanakacuyc'!A3</f>
        <v>1</v>
      </c>
      <c r="B4" t="str">
        <f>'gnman jamanakacuyc'!B3</f>
        <v>Աղ</v>
      </c>
      <c r="C4" t="str">
        <f>'gnman jamanakacuyc'!C3</f>
        <v>կգ</v>
      </c>
      <c r="D4">
        <f>'gnman jamanakacuyc'!I3</f>
        <v>80</v>
      </c>
      <c r="E4" s="21">
        <f>'gnman jamanakacuyc'!J3</f>
        <v>170</v>
      </c>
      <c r="F4" s="16">
        <f>E4*D4</f>
        <v>13600</v>
      </c>
      <c r="G4" s="21">
        <f>'gnman jamanakacuyc'!Q3</f>
        <v>193.44</v>
      </c>
      <c r="H4">
        <f>G4*D4</f>
        <v>15475.2</v>
      </c>
      <c r="I4" s="21">
        <f>'gnman jamanakacuyc'!W3</f>
        <v>0</v>
      </c>
      <c r="J4">
        <f>I4*D4</f>
        <v>0</v>
      </c>
      <c r="K4" s="21">
        <f>'gnman jamanakacuyc'!AC3</f>
        <v>0</v>
      </c>
      <c r="L4">
        <f>K4*D4</f>
        <v>0</v>
      </c>
      <c r="M4" s="21">
        <f>'gnman jamanakacuyc'!AI3</f>
        <v>0</v>
      </c>
      <c r="N4">
        <f>M4*D4</f>
        <v>0</v>
      </c>
      <c r="O4" s="21">
        <f>'gnman jamanakacuyc'!AN3</f>
        <v>0</v>
      </c>
      <c r="P4">
        <f>O4*D4</f>
        <v>0</v>
      </c>
      <c r="Q4" s="21">
        <f>'gnman jamanakacuyc'!AS3</f>
        <v>0</v>
      </c>
      <c r="R4">
        <f>Q4*D4</f>
        <v>0</v>
      </c>
      <c r="S4">
        <f>'gnman jamanakacuyc'!AX3</f>
        <v>0</v>
      </c>
      <c r="T4">
        <f>S4*D4</f>
        <v>0</v>
      </c>
    </row>
    <row r="5" spans="1:20">
      <c r="A5">
        <f>'gnman jamanakacuyc'!A4</f>
        <v>2</v>
      </c>
      <c r="B5" t="str">
        <f>'gnman jamanakacuyc'!B4</f>
        <v>Ալյուր</v>
      </c>
      <c r="C5" t="str">
        <f>'gnman jamanakacuyc'!C4</f>
        <v>կգ</v>
      </c>
      <c r="D5">
        <f>'gnman jamanakacuyc'!I4</f>
        <v>100</v>
      </c>
      <c r="E5" s="21">
        <f>'gnman jamanakacuyc'!J4</f>
        <v>245</v>
      </c>
      <c r="F5" s="16">
        <f>E5*D5</f>
        <v>24500</v>
      </c>
      <c r="G5" s="21">
        <f>'gnman jamanakacuyc'!Q4</f>
        <v>249.6</v>
      </c>
      <c r="H5">
        <f t="shared" ref="H5:H65" si="0">G5*D5</f>
        <v>24960</v>
      </c>
      <c r="I5" s="21">
        <f>'gnman jamanakacuyc'!W4</f>
        <v>0</v>
      </c>
      <c r="J5">
        <f t="shared" ref="J5:J65" si="1">I5*D5</f>
        <v>0</v>
      </c>
      <c r="K5" s="21">
        <f>'gnman jamanakacuyc'!AC4</f>
        <v>0</v>
      </c>
      <c r="L5">
        <f t="shared" ref="L5:L65" si="2">K5*D5</f>
        <v>0</v>
      </c>
      <c r="M5" s="21">
        <f>'gnman jamanakacuyc'!AI4</f>
        <v>0</v>
      </c>
      <c r="N5">
        <f t="shared" ref="N5:N65" si="3">M5*D5</f>
        <v>0</v>
      </c>
      <c r="O5" s="21">
        <f>'gnman jamanakacuyc'!AN4</f>
        <v>0</v>
      </c>
      <c r="P5">
        <f t="shared" ref="P5:P65" si="4">O5*D5</f>
        <v>0</v>
      </c>
      <c r="Q5" s="21">
        <f>'gnman jamanakacuyc'!AS4</f>
        <v>0</v>
      </c>
      <c r="R5">
        <f t="shared" ref="R5:R65" si="5">Q5*D5</f>
        <v>0</v>
      </c>
      <c r="S5">
        <f>'gnman jamanakacuyc'!AX4</f>
        <v>0</v>
      </c>
      <c r="T5">
        <f t="shared" ref="T5:T65" si="6">S5*D5</f>
        <v>0</v>
      </c>
    </row>
    <row r="6" spans="1:20">
      <c r="A6">
        <f>'gnman jamanakacuyc'!A5</f>
        <v>3</v>
      </c>
      <c r="B6" t="str">
        <f>'gnman jamanakacuyc'!B5</f>
        <v>Բալ</v>
      </c>
      <c r="C6" t="str">
        <f>'gnman jamanakacuyc'!C5</f>
        <v>կգ</v>
      </c>
      <c r="D6">
        <f>'gnman jamanakacuyc'!I5</f>
        <v>20</v>
      </c>
      <c r="E6" s="21">
        <f>'gnman jamanakacuyc'!J5</f>
        <v>1200</v>
      </c>
      <c r="F6" s="16">
        <f t="shared" ref="F5:F65" si="7">E6*D6</f>
        <v>24000</v>
      </c>
      <c r="G6" s="21">
        <f>'gnman jamanakacuyc'!Q5</f>
        <v>0</v>
      </c>
      <c r="H6">
        <f t="shared" si="0"/>
        <v>0</v>
      </c>
      <c r="I6" s="21">
        <f>'gnman jamanakacuyc'!W5</f>
        <v>0</v>
      </c>
      <c r="J6">
        <f t="shared" si="1"/>
        <v>0</v>
      </c>
      <c r="K6" s="21">
        <f>'gnman jamanakacuyc'!AC5</f>
        <v>0</v>
      </c>
      <c r="L6">
        <f t="shared" si="2"/>
        <v>0</v>
      </c>
      <c r="M6" s="21">
        <f>'gnman jamanakacuyc'!AI5</f>
        <v>0</v>
      </c>
      <c r="N6">
        <f t="shared" si="3"/>
        <v>0</v>
      </c>
      <c r="O6" s="21">
        <f>'gnman jamanakacuyc'!AN5</f>
        <v>0</v>
      </c>
      <c r="P6">
        <f t="shared" si="4"/>
        <v>0</v>
      </c>
      <c r="Q6" s="21">
        <f>'gnman jamanakacuyc'!AS5</f>
        <v>0</v>
      </c>
      <c r="R6">
        <f t="shared" si="5"/>
        <v>0</v>
      </c>
      <c r="S6">
        <f>'gnman jamanakacuyc'!AX5</f>
        <v>0</v>
      </c>
      <c r="T6">
        <f t="shared" si="6"/>
        <v>0</v>
      </c>
    </row>
    <row r="7" spans="1:20">
      <c r="A7">
        <f>'gnman jamanakacuyc'!A6</f>
        <v>4</v>
      </c>
      <c r="B7" t="str">
        <f>'gnman jamanakacuyc'!B6</f>
        <v>Բուլկի</v>
      </c>
      <c r="C7" t="str">
        <f>'gnman jamanakacuyc'!C6</f>
        <v>հատ</v>
      </c>
      <c r="D7">
        <f>'gnman jamanakacuyc'!I6</f>
        <v>1250</v>
      </c>
      <c r="E7" s="21">
        <f>'gnman jamanakacuyc'!J6</f>
        <v>100</v>
      </c>
      <c r="F7">
        <f t="shared" si="7"/>
        <v>125000</v>
      </c>
      <c r="G7" s="21">
        <f>'gnman jamanakacuyc'!Q6</f>
        <v>0</v>
      </c>
      <c r="H7">
        <f t="shared" si="0"/>
        <v>0</v>
      </c>
      <c r="I7" s="21">
        <f>'gnman jamanakacuyc'!W6</f>
        <v>0</v>
      </c>
      <c r="J7">
        <f>I7*D7</f>
        <v>0</v>
      </c>
      <c r="K7" s="21">
        <f>'gnman jamanakacuyc'!AC6</f>
        <v>0</v>
      </c>
      <c r="L7">
        <f t="shared" si="2"/>
        <v>0</v>
      </c>
      <c r="M7" s="21">
        <f>'gnman jamanakacuyc'!AI6</f>
        <v>60</v>
      </c>
      <c r="N7">
        <f t="shared" si="3"/>
        <v>75000</v>
      </c>
      <c r="O7" s="21">
        <f>'gnman jamanakacuyc'!AN6</f>
        <v>0</v>
      </c>
      <c r="P7">
        <f t="shared" si="4"/>
        <v>0</v>
      </c>
      <c r="Q7" s="21">
        <f>'gnman jamanakacuyc'!AS6</f>
        <v>0</v>
      </c>
      <c r="R7">
        <f t="shared" si="5"/>
        <v>0</v>
      </c>
      <c r="S7">
        <f>'gnman jamanakacuyc'!AX6</f>
        <v>60</v>
      </c>
      <c r="T7">
        <f t="shared" si="6"/>
        <v>75000</v>
      </c>
    </row>
    <row r="8" spans="1:20">
      <c r="A8">
        <f>'gnman jamanakacuyc'!A7</f>
        <v>5</v>
      </c>
      <c r="B8" t="str">
        <f>'gnman jamanakacuyc'!B7</f>
        <v>Բուսական յուղ /ձեթ/</v>
      </c>
      <c r="C8" t="str">
        <f>'gnman jamanakacuyc'!C7</f>
        <v>լիտր</v>
      </c>
      <c r="D8">
        <f>'gnman jamanakacuyc'!I7</f>
        <v>150</v>
      </c>
      <c r="E8" s="21">
        <f>'gnman jamanakacuyc'!J7</f>
        <v>620</v>
      </c>
      <c r="F8" s="16">
        <f>E8*D8</f>
        <v>93000</v>
      </c>
      <c r="G8" s="21">
        <f>'gnman jamanakacuyc'!Q7</f>
        <v>624</v>
      </c>
      <c r="H8">
        <f t="shared" si="0"/>
        <v>93600</v>
      </c>
      <c r="I8" s="21">
        <f>'gnman jamanakacuyc'!W7</f>
        <v>0</v>
      </c>
      <c r="J8">
        <f t="shared" si="1"/>
        <v>0</v>
      </c>
      <c r="K8" s="21">
        <f>'gnman jamanakacuyc'!AC7</f>
        <v>0</v>
      </c>
      <c r="L8">
        <f t="shared" si="2"/>
        <v>0</v>
      </c>
      <c r="M8" s="21">
        <f>'gnman jamanakacuyc'!AI7</f>
        <v>0</v>
      </c>
      <c r="N8">
        <f t="shared" si="3"/>
        <v>0</v>
      </c>
      <c r="O8" s="21">
        <f>'gnman jamanakacuyc'!AN7</f>
        <v>0</v>
      </c>
      <c r="P8">
        <f t="shared" si="4"/>
        <v>0</v>
      </c>
      <c r="Q8" s="21">
        <f>'gnman jamanakacuyc'!AS7</f>
        <v>0</v>
      </c>
      <c r="R8">
        <f t="shared" si="5"/>
        <v>0</v>
      </c>
      <c r="S8">
        <f>'gnman jamanakacuyc'!AX7</f>
        <v>0</v>
      </c>
      <c r="T8">
        <f t="shared" si="6"/>
        <v>0</v>
      </c>
    </row>
    <row r="9" spans="1:20">
      <c r="A9">
        <f>'gnman jamanakacuyc'!A8</f>
        <v>6</v>
      </c>
      <c r="B9" t="str">
        <f>'gnman jamanakacuyc'!B8</f>
        <v>Բրինձ</v>
      </c>
      <c r="C9" t="str">
        <f>'gnman jamanakacuyc'!C8</f>
        <v>կգ</v>
      </c>
      <c r="D9">
        <f>'gnman jamanakacuyc'!I8</f>
        <v>280</v>
      </c>
      <c r="E9" s="21">
        <f>'gnman jamanakacuyc'!J8</f>
        <v>460</v>
      </c>
      <c r="F9" s="16">
        <f t="shared" si="7"/>
        <v>128800</v>
      </c>
      <c r="G9" s="21">
        <f>'gnman jamanakacuyc'!Q8</f>
        <v>461.76</v>
      </c>
      <c r="H9">
        <f t="shared" si="0"/>
        <v>129292.8</v>
      </c>
      <c r="I9" s="21">
        <f>'gnman jamanakacuyc'!W8</f>
        <v>0</v>
      </c>
      <c r="J9">
        <f t="shared" si="1"/>
        <v>0</v>
      </c>
      <c r="K9" s="21">
        <f>'gnman jamanakacuyc'!AC8</f>
        <v>0</v>
      </c>
      <c r="L9">
        <f t="shared" si="2"/>
        <v>0</v>
      </c>
      <c r="M9" s="21">
        <f>'gnman jamanakacuyc'!AI8</f>
        <v>0</v>
      </c>
      <c r="N9">
        <f t="shared" si="3"/>
        <v>0</v>
      </c>
      <c r="O9" s="21">
        <f>'gnman jamanakacuyc'!AN8</f>
        <v>0</v>
      </c>
      <c r="P9">
        <f t="shared" si="4"/>
        <v>0</v>
      </c>
      <c r="Q9" s="21">
        <f>'gnman jamanakacuyc'!AS8</f>
        <v>0</v>
      </c>
      <c r="R9">
        <f t="shared" si="5"/>
        <v>0</v>
      </c>
      <c r="S9">
        <f>'gnman jamanakacuyc'!AX8</f>
        <v>0</v>
      </c>
      <c r="T9">
        <f t="shared" si="6"/>
        <v>0</v>
      </c>
    </row>
    <row r="10" spans="1:20">
      <c r="A10">
        <f>'gnman jamanakacuyc'!A9</f>
        <v>7</v>
      </c>
      <c r="B10" t="str">
        <f>'gnman jamanakacuyc'!B9</f>
        <v>Բազուկ /հունիսի 1-ից հունվարի 1-ը/</v>
      </c>
      <c r="C10" t="str">
        <f>'gnman jamanakacuyc'!C9</f>
        <v>կգ</v>
      </c>
      <c r="D10">
        <f>'gnman jamanakacuyc'!I9</f>
        <v>100</v>
      </c>
      <c r="E10" s="21">
        <f>'gnman jamanakacuyc'!J9</f>
        <v>350</v>
      </c>
      <c r="F10">
        <f t="shared" si="7"/>
        <v>35000</v>
      </c>
      <c r="G10" s="21">
        <f>'gnman jamanakacuyc'!Q9</f>
        <v>249.6</v>
      </c>
      <c r="H10" s="16">
        <f t="shared" si="0"/>
        <v>24960</v>
      </c>
      <c r="I10" s="21">
        <f>'gnman jamanakacuyc'!W9</f>
        <v>0</v>
      </c>
      <c r="J10">
        <f t="shared" si="1"/>
        <v>0</v>
      </c>
      <c r="K10" s="21">
        <f>'gnman jamanakacuyc'!AC9</f>
        <v>0</v>
      </c>
      <c r="L10">
        <f t="shared" si="2"/>
        <v>0</v>
      </c>
      <c r="M10" s="21">
        <f>'gnman jamanakacuyc'!AI9</f>
        <v>0</v>
      </c>
      <c r="N10">
        <f t="shared" si="3"/>
        <v>0</v>
      </c>
      <c r="O10" s="21">
        <f>'gnman jamanakacuyc'!AN9</f>
        <v>0</v>
      </c>
      <c r="P10">
        <f t="shared" si="4"/>
        <v>0</v>
      </c>
      <c r="Q10" s="21">
        <f>'gnman jamanakacuyc'!AS9</f>
        <v>0</v>
      </c>
      <c r="R10">
        <f t="shared" si="5"/>
        <v>0</v>
      </c>
      <c r="S10">
        <f>'gnman jamanakacuyc'!AX9</f>
        <v>0</v>
      </c>
      <c r="T10">
        <f t="shared" si="6"/>
        <v>0</v>
      </c>
    </row>
    <row r="11" spans="1:20">
      <c r="A11">
        <f>'gnman jamanakacuyc'!A10</f>
        <v>8</v>
      </c>
      <c r="B11" t="str">
        <f>'gnman jamanakacuyc'!B10</f>
        <v>Բազուկ /հունվարի 1-ից հունիսի 1-ը/</v>
      </c>
      <c r="C11" t="str">
        <f>'gnman jamanakacuyc'!C10</f>
        <v>կգ</v>
      </c>
      <c r="D11">
        <f>'gnman jamanakacuyc'!I10</f>
        <v>40</v>
      </c>
      <c r="E11" s="21">
        <f>'gnman jamanakacuyc'!J10</f>
        <v>400</v>
      </c>
      <c r="F11">
        <f t="shared" si="7"/>
        <v>16000</v>
      </c>
      <c r="G11" s="21">
        <f>'gnman jamanakacuyc'!Q10</f>
        <v>249.6</v>
      </c>
      <c r="H11" s="16">
        <f>G11*D11</f>
        <v>9984</v>
      </c>
      <c r="I11" s="21">
        <f>'gnman jamanakacuyc'!W10</f>
        <v>0</v>
      </c>
      <c r="J11">
        <f>I11*D11</f>
        <v>0</v>
      </c>
      <c r="K11" s="21">
        <f>'gnman jamanakacuyc'!AC10</f>
        <v>0</v>
      </c>
      <c r="L11">
        <f t="shared" si="2"/>
        <v>0</v>
      </c>
      <c r="M11" s="21">
        <f>'gnman jamanakacuyc'!AI10</f>
        <v>0</v>
      </c>
      <c r="N11">
        <f t="shared" si="3"/>
        <v>0</v>
      </c>
      <c r="O11" s="21">
        <f>'gnman jamanakacuyc'!AN10</f>
        <v>0</v>
      </c>
      <c r="P11">
        <f t="shared" si="4"/>
        <v>0</v>
      </c>
      <c r="Q11" s="21">
        <f>'gnman jamanakacuyc'!AS10</f>
        <v>0</v>
      </c>
      <c r="R11">
        <f t="shared" si="5"/>
        <v>0</v>
      </c>
      <c r="S11">
        <f>'gnman jamanakacuyc'!AX10</f>
        <v>0</v>
      </c>
      <c r="T11">
        <f t="shared" si="6"/>
        <v>0</v>
      </c>
    </row>
    <row r="12" spans="1:20">
      <c r="A12">
        <f>'gnman jamanakacuyc'!A11</f>
        <v>9</v>
      </c>
      <c r="B12" t="str">
        <f>'gnman jamanakacuyc'!B11</f>
        <v>Գազար1 /1-ին և 4-րդ եռ/</v>
      </c>
      <c r="C12" t="str">
        <f>'gnman jamanakacuyc'!C11</f>
        <v>կգ</v>
      </c>
      <c r="D12">
        <f>'gnman jamanakacuyc'!I11</f>
        <v>60</v>
      </c>
      <c r="E12" s="21">
        <f>'gnman jamanakacuyc'!J11</f>
        <v>350</v>
      </c>
      <c r="F12">
        <f t="shared" si="7"/>
        <v>21000</v>
      </c>
      <c r="G12" s="21">
        <f>'gnman jamanakacuyc'!Q11</f>
        <v>312</v>
      </c>
      <c r="H12" s="16">
        <f t="shared" si="0"/>
        <v>18720</v>
      </c>
      <c r="I12" s="21">
        <f>'gnman jamanakacuyc'!W11</f>
        <v>0</v>
      </c>
      <c r="J12">
        <f t="shared" si="1"/>
        <v>0</v>
      </c>
      <c r="K12" s="21">
        <f>'gnman jamanakacuyc'!AC11</f>
        <v>0</v>
      </c>
      <c r="L12">
        <f t="shared" si="2"/>
        <v>0</v>
      </c>
      <c r="M12" s="21">
        <f>'gnman jamanakacuyc'!AI11</f>
        <v>0</v>
      </c>
      <c r="N12">
        <f t="shared" si="3"/>
        <v>0</v>
      </c>
      <c r="O12" s="21">
        <f>'gnman jamanakacuyc'!AN11</f>
        <v>0</v>
      </c>
      <c r="P12">
        <f t="shared" si="4"/>
        <v>0</v>
      </c>
      <c r="Q12" s="21">
        <f>'gnman jamanakacuyc'!AS11</f>
        <v>0</v>
      </c>
      <c r="R12">
        <f t="shared" si="5"/>
        <v>0</v>
      </c>
      <c r="S12">
        <f>'gnman jamanakacuyc'!AX11</f>
        <v>0</v>
      </c>
      <c r="T12">
        <f t="shared" si="6"/>
        <v>0</v>
      </c>
    </row>
    <row r="13" spans="1:20">
      <c r="A13">
        <f>'gnman jamanakacuyc'!A12</f>
        <v>10</v>
      </c>
      <c r="B13" t="str">
        <f>'gnman jamanakacuyc'!B12</f>
        <v>Գազար /2-րդ և 3-րդ եռ/</v>
      </c>
      <c r="C13" t="str">
        <f>'gnman jamanakacuyc'!C12</f>
        <v>կգ</v>
      </c>
      <c r="D13">
        <f>'gnman jamanakacuyc'!I12</f>
        <v>80</v>
      </c>
      <c r="E13" s="21">
        <f>'gnman jamanakacuyc'!J12</f>
        <v>400</v>
      </c>
      <c r="F13">
        <f t="shared" si="7"/>
        <v>32000</v>
      </c>
      <c r="G13" s="21">
        <f>'gnman jamanakacuyc'!Q12</f>
        <v>312</v>
      </c>
      <c r="H13" s="16">
        <f t="shared" si="0"/>
        <v>24960</v>
      </c>
      <c r="I13" s="21">
        <f>'gnman jamanakacuyc'!W12</f>
        <v>0</v>
      </c>
      <c r="J13">
        <f t="shared" si="1"/>
        <v>0</v>
      </c>
      <c r="K13" s="21">
        <f>'gnman jamanakacuyc'!AC12</f>
        <v>0</v>
      </c>
      <c r="L13">
        <f t="shared" si="2"/>
        <v>0</v>
      </c>
      <c r="M13" s="21">
        <f>'gnman jamanakacuyc'!AI12</f>
        <v>0</v>
      </c>
      <c r="N13">
        <f t="shared" si="3"/>
        <v>0</v>
      </c>
      <c r="O13" s="21">
        <f>'gnman jamanakacuyc'!AN12</f>
        <v>0</v>
      </c>
      <c r="P13">
        <f t="shared" si="4"/>
        <v>0</v>
      </c>
      <c r="Q13" s="21">
        <f>'gnman jamanakacuyc'!AS12</f>
        <v>0</v>
      </c>
      <c r="R13">
        <f t="shared" si="5"/>
        <v>0</v>
      </c>
      <c r="S13">
        <f>'gnman jamanakacuyc'!AX12</f>
        <v>0</v>
      </c>
      <c r="T13">
        <f t="shared" si="6"/>
        <v>0</v>
      </c>
    </row>
    <row r="14" spans="1:20">
      <c r="A14">
        <f>'gnman jamanakacuyc'!A13</f>
        <v>11</v>
      </c>
      <c r="B14" t="str">
        <f>'gnman jamanakacuyc'!B13</f>
        <v>Գարեձավար</v>
      </c>
      <c r="C14" t="str">
        <f>'gnman jamanakacuyc'!C13</f>
        <v>կգ</v>
      </c>
      <c r="D14">
        <f>'gnman jamanakacuyc'!I13</f>
        <v>40</v>
      </c>
      <c r="E14" s="21">
        <f>'gnman jamanakacuyc'!J13</f>
        <v>600</v>
      </c>
      <c r="F14" s="16">
        <f>E14*D14</f>
        <v>24000</v>
      </c>
      <c r="G14" s="21">
        <f>'gnman jamanakacuyc'!Q13</f>
        <v>0</v>
      </c>
      <c r="H14">
        <f t="shared" si="0"/>
        <v>0</v>
      </c>
      <c r="I14" s="21">
        <f>'gnman jamanakacuyc'!W13</f>
        <v>0</v>
      </c>
      <c r="J14">
        <f t="shared" si="1"/>
        <v>0</v>
      </c>
      <c r="K14" s="21">
        <f>'gnman jamanakacuyc'!AC13</f>
        <v>0</v>
      </c>
      <c r="L14">
        <f t="shared" si="2"/>
        <v>0</v>
      </c>
      <c r="M14" s="21">
        <f>'gnman jamanakacuyc'!AI13</f>
        <v>0</v>
      </c>
      <c r="N14">
        <f t="shared" si="3"/>
        <v>0</v>
      </c>
      <c r="O14" s="21">
        <f>'gnman jamanakacuyc'!AN13</f>
        <v>0</v>
      </c>
      <c r="P14">
        <f t="shared" si="4"/>
        <v>0</v>
      </c>
      <c r="Q14" s="21">
        <f>'gnman jamanakacuyc'!AS13</f>
        <v>0</v>
      </c>
      <c r="R14">
        <f t="shared" si="5"/>
        <v>0</v>
      </c>
      <c r="S14">
        <f>'gnman jamanakacuyc'!AX13</f>
        <v>0</v>
      </c>
      <c r="T14">
        <f t="shared" si="6"/>
        <v>0</v>
      </c>
    </row>
    <row r="15" spans="1:20">
      <c r="A15">
        <f>'gnman jamanakacuyc'!A14</f>
        <v>12</v>
      </c>
      <c r="B15" t="str">
        <f>'gnman jamanakacuyc'!B14</f>
        <v>Դեղձ</v>
      </c>
      <c r="C15" t="str">
        <f>'gnman jamanakacuyc'!C14</f>
        <v>կգ</v>
      </c>
      <c r="D15">
        <f>'gnman jamanakacuyc'!I14</f>
        <v>20</v>
      </c>
      <c r="E15" s="21">
        <f>'gnman jamanakacuyc'!J14</f>
        <v>450</v>
      </c>
      <c r="F15">
        <f t="shared" si="7"/>
        <v>9000</v>
      </c>
      <c r="G15" s="21">
        <f>'gnman jamanakacuyc'!Q14</f>
        <v>336.96</v>
      </c>
      <c r="H15" s="16">
        <f t="shared" si="0"/>
        <v>6739.2</v>
      </c>
      <c r="I15" s="21">
        <f>'gnman jamanakacuyc'!W14</f>
        <v>0</v>
      </c>
      <c r="J15">
        <f t="shared" si="1"/>
        <v>0</v>
      </c>
      <c r="K15" s="21">
        <f>'gnman jamanakacuyc'!AC14</f>
        <v>0</v>
      </c>
      <c r="L15">
        <f t="shared" si="2"/>
        <v>0</v>
      </c>
      <c r="M15" s="21">
        <f>'gnman jamanakacuyc'!AI14</f>
        <v>0</v>
      </c>
      <c r="N15">
        <f t="shared" si="3"/>
        <v>0</v>
      </c>
      <c r="O15" s="21">
        <f>'gnman jamanakacuyc'!AN14</f>
        <v>0</v>
      </c>
      <c r="P15">
        <f t="shared" si="4"/>
        <v>0</v>
      </c>
      <c r="Q15" s="21">
        <f>'gnman jamanakacuyc'!AS14</f>
        <v>0</v>
      </c>
      <c r="R15">
        <f t="shared" si="5"/>
        <v>0</v>
      </c>
      <c r="S15">
        <f>'gnman jamanakacuyc'!AX14</f>
        <v>0</v>
      </c>
      <c r="T15">
        <f t="shared" si="6"/>
        <v>0</v>
      </c>
    </row>
    <row r="16" spans="1:20">
      <c r="A16">
        <f>'gnman jamanakacuyc'!A15</f>
        <v>13</v>
      </c>
      <c r="B16" t="str">
        <f>'gnman jamanakacuyc'!B15</f>
        <v>Թեյ</v>
      </c>
      <c r="C16" t="str">
        <f>'gnman jamanakacuyc'!C15</f>
        <v>տուփ</v>
      </c>
      <c r="D16">
        <f>'gnman jamanakacuyc'!I15</f>
        <v>40</v>
      </c>
      <c r="E16" s="21">
        <f>'gnman jamanakacuyc'!J15</f>
        <v>550</v>
      </c>
      <c r="F16" s="16">
        <f>E16*D16</f>
        <v>22000</v>
      </c>
      <c r="G16" s="21">
        <f>'gnman jamanakacuyc'!Q15</f>
        <v>0</v>
      </c>
      <c r="H16">
        <f t="shared" si="0"/>
        <v>0</v>
      </c>
      <c r="I16" s="21">
        <f>'gnman jamanakacuyc'!W15</f>
        <v>0</v>
      </c>
      <c r="J16">
        <f t="shared" si="1"/>
        <v>0</v>
      </c>
      <c r="K16" s="21">
        <f>'gnman jamanakacuyc'!AC15</f>
        <v>0</v>
      </c>
      <c r="L16">
        <f t="shared" si="2"/>
        <v>0</v>
      </c>
      <c r="M16" s="21">
        <f>'gnman jamanakacuyc'!AI15</f>
        <v>0</v>
      </c>
      <c r="N16">
        <f t="shared" si="3"/>
        <v>0</v>
      </c>
      <c r="O16" s="21">
        <f>'gnman jamanakacuyc'!AN15</f>
        <v>0</v>
      </c>
      <c r="P16">
        <f t="shared" si="4"/>
        <v>0</v>
      </c>
      <c r="Q16" s="21">
        <f>'gnman jamanakacuyc'!AS15</f>
        <v>0</v>
      </c>
      <c r="R16">
        <f t="shared" si="5"/>
        <v>0</v>
      </c>
      <c r="S16">
        <f>'gnman jamanakacuyc'!AX15</f>
        <v>0</v>
      </c>
      <c r="T16">
        <f t="shared" si="6"/>
        <v>0</v>
      </c>
    </row>
    <row r="17" spans="1:20">
      <c r="A17">
        <f>'gnman jamanakacuyc'!A16</f>
        <v>14</v>
      </c>
      <c r="B17" t="str">
        <f>'gnman jamanakacuyc'!B16</f>
        <v xml:space="preserve"> Լոբի</v>
      </c>
      <c r="C17" t="str">
        <f>'gnman jamanakacuyc'!C16</f>
        <v>կգ</v>
      </c>
      <c r="D17">
        <f>'gnman jamanakacuyc'!I16</f>
        <v>40</v>
      </c>
      <c r="E17" s="21">
        <f>'gnman jamanakacuyc'!J16</f>
        <v>500</v>
      </c>
      <c r="F17" s="16">
        <f>E17*D17</f>
        <v>20000</v>
      </c>
      <c r="G17" s="21">
        <f>'gnman jamanakacuyc'!Q16</f>
        <v>0</v>
      </c>
      <c r="H17">
        <f t="shared" si="0"/>
        <v>0</v>
      </c>
      <c r="I17" s="21">
        <f>'gnman jamanakacuyc'!W16</f>
        <v>0</v>
      </c>
      <c r="J17">
        <f t="shared" si="1"/>
        <v>0</v>
      </c>
      <c r="K17" s="21">
        <f>'gnman jamanakacuyc'!AC16</f>
        <v>0</v>
      </c>
      <c r="L17">
        <f t="shared" si="2"/>
        <v>0</v>
      </c>
      <c r="M17" s="21">
        <f>'gnman jamanakacuyc'!AI16</f>
        <v>0</v>
      </c>
      <c r="N17">
        <f t="shared" si="3"/>
        <v>0</v>
      </c>
      <c r="O17" s="21">
        <f>'gnman jamanakacuyc'!AN16</f>
        <v>0</v>
      </c>
      <c r="P17">
        <f t="shared" si="4"/>
        <v>0</v>
      </c>
      <c r="Q17" s="21">
        <f>'gnman jamanakacuyc'!AS16</f>
        <v>0</v>
      </c>
      <c r="R17">
        <f t="shared" si="5"/>
        <v>0</v>
      </c>
      <c r="S17">
        <f>'gnman jamanakacuyc'!AX16</f>
        <v>0</v>
      </c>
      <c r="T17">
        <f t="shared" si="6"/>
        <v>0</v>
      </c>
    </row>
    <row r="18" spans="1:20">
      <c r="A18">
        <f>'gnman jamanakacuyc'!A17</f>
        <v>15</v>
      </c>
      <c r="B18" t="str">
        <f>'gnman jamanakacuyc'!B17</f>
        <v>Լոբի հատիկավոր</v>
      </c>
      <c r="C18" t="str">
        <f>'gnman jamanakacuyc'!C17</f>
        <v>կգ</v>
      </c>
      <c r="D18">
        <f>'gnman jamanakacuyc'!I17</f>
        <v>20</v>
      </c>
      <c r="E18" s="21">
        <f>'gnman jamanakacuyc'!J17</f>
        <v>1000</v>
      </c>
      <c r="F18" s="16">
        <f>E18*D18</f>
        <v>20000</v>
      </c>
      <c r="G18" s="21">
        <f>'gnman jamanakacuyc'!Q17</f>
        <v>1060.8</v>
      </c>
      <c r="H18">
        <f t="shared" si="0"/>
        <v>21216</v>
      </c>
      <c r="I18" s="21">
        <f>'gnman jamanakacuyc'!W17</f>
        <v>0</v>
      </c>
      <c r="J18">
        <f t="shared" si="1"/>
        <v>0</v>
      </c>
      <c r="K18" s="21">
        <f>'gnman jamanakacuyc'!AC17</f>
        <v>0</v>
      </c>
      <c r="L18">
        <f t="shared" si="2"/>
        <v>0</v>
      </c>
      <c r="M18" s="21">
        <f>'gnman jamanakacuyc'!AI17</f>
        <v>0</v>
      </c>
      <c r="N18">
        <f t="shared" si="3"/>
        <v>0</v>
      </c>
      <c r="O18" s="21">
        <f>'gnman jamanakacuyc'!AN17</f>
        <v>0</v>
      </c>
      <c r="P18">
        <f t="shared" si="4"/>
        <v>0</v>
      </c>
      <c r="Q18" s="21">
        <f>'gnman jamanakacuyc'!AS17</f>
        <v>0</v>
      </c>
      <c r="R18">
        <f t="shared" si="5"/>
        <v>0</v>
      </c>
      <c r="S18">
        <f>'gnman jamanakacuyc'!AX17</f>
        <v>0</v>
      </c>
      <c r="T18">
        <f t="shared" si="6"/>
        <v>0</v>
      </c>
    </row>
    <row r="19" spans="1:20">
      <c r="A19">
        <f>'gnman jamanakacuyc'!A18</f>
        <v>16</v>
      </c>
      <c r="B19" t="str">
        <f>'gnman jamanakacuyc'!B18</f>
        <v>Լոլիկ /2-րդ  եռամսյակ/</v>
      </c>
      <c r="C19" t="str">
        <f>'gnman jamanakacuyc'!C18</f>
        <v>կգ</v>
      </c>
      <c r="D19">
        <f>'gnman jamanakacuyc'!I18</f>
        <v>15</v>
      </c>
      <c r="E19" s="21">
        <f>'gnman jamanakacuyc'!J18</f>
        <v>500</v>
      </c>
      <c r="F19" s="16">
        <f t="shared" si="7"/>
        <v>7500</v>
      </c>
      <c r="G19" s="21">
        <f>'gnman jamanakacuyc'!Q18</f>
        <v>624</v>
      </c>
      <c r="H19">
        <f t="shared" si="0"/>
        <v>9360</v>
      </c>
      <c r="I19" s="21">
        <f>'gnman jamanakacuyc'!W18</f>
        <v>0</v>
      </c>
      <c r="J19">
        <f t="shared" si="1"/>
        <v>0</v>
      </c>
      <c r="K19" s="21">
        <f>'gnman jamanakacuyc'!AC18</f>
        <v>0</v>
      </c>
      <c r="L19">
        <f t="shared" si="2"/>
        <v>0</v>
      </c>
      <c r="M19" s="21">
        <f>'gnman jamanakacuyc'!AI18</f>
        <v>0</v>
      </c>
      <c r="N19">
        <f t="shared" si="3"/>
        <v>0</v>
      </c>
      <c r="O19" s="21">
        <f>'gnman jamanakacuyc'!AN18</f>
        <v>0</v>
      </c>
      <c r="P19">
        <f t="shared" si="4"/>
        <v>0</v>
      </c>
      <c r="Q19" s="21">
        <f>'gnman jamanakacuyc'!AS18</f>
        <v>0</v>
      </c>
      <c r="R19">
        <f t="shared" si="5"/>
        <v>0</v>
      </c>
      <c r="S19">
        <f>'gnman jamanakacuyc'!AX18</f>
        <v>0</v>
      </c>
      <c r="T19">
        <f t="shared" si="6"/>
        <v>0</v>
      </c>
    </row>
    <row r="20" spans="1:20">
      <c r="A20">
        <f>'gnman jamanakacuyc'!A19</f>
        <v>17</v>
      </c>
      <c r="B20" t="str">
        <f>'gnman jamanakacuyc'!B19</f>
        <v>Լոլիկ /3-րդ  եռամսյակ/</v>
      </c>
      <c r="C20" t="str">
        <f>'gnman jamanakacuyc'!C19</f>
        <v>կգ</v>
      </c>
      <c r="D20">
        <f>'gnman jamanakacuyc'!I19</f>
        <v>40</v>
      </c>
      <c r="E20" s="21">
        <f>'gnman jamanakacuyc'!J19</f>
        <v>350</v>
      </c>
      <c r="F20">
        <f t="shared" si="7"/>
        <v>14000</v>
      </c>
      <c r="G20" s="21">
        <f>'gnman jamanakacuyc'!Q19</f>
        <v>249.6</v>
      </c>
      <c r="H20" s="16">
        <f t="shared" si="0"/>
        <v>9984</v>
      </c>
      <c r="I20" s="21">
        <f>'gnman jamanakacuyc'!W19</f>
        <v>0</v>
      </c>
      <c r="J20">
        <f t="shared" si="1"/>
        <v>0</v>
      </c>
      <c r="K20" s="21">
        <f>'gnman jamanakacuyc'!AC19</f>
        <v>0</v>
      </c>
      <c r="L20">
        <f t="shared" si="2"/>
        <v>0</v>
      </c>
      <c r="M20" s="21">
        <f>'gnman jamanakacuyc'!AI19</f>
        <v>0</v>
      </c>
      <c r="N20">
        <f t="shared" si="3"/>
        <v>0</v>
      </c>
      <c r="O20" s="21">
        <f>'gnman jamanakacuyc'!AN19</f>
        <v>0</v>
      </c>
      <c r="P20">
        <f t="shared" si="4"/>
        <v>0</v>
      </c>
      <c r="Q20" s="21">
        <f>'gnman jamanakacuyc'!AS19</f>
        <v>0</v>
      </c>
      <c r="R20">
        <f t="shared" si="5"/>
        <v>0</v>
      </c>
      <c r="S20">
        <f>'gnman jamanakacuyc'!AX19</f>
        <v>0</v>
      </c>
      <c r="T20">
        <f t="shared" si="6"/>
        <v>0</v>
      </c>
    </row>
    <row r="21" spans="1:20">
      <c r="A21">
        <f>'gnman jamanakacuyc'!A20</f>
        <v>18</v>
      </c>
      <c r="B21" t="str">
        <f>'gnman jamanakacuyc'!B20</f>
        <v xml:space="preserve">Խնձոր </v>
      </c>
      <c r="C21" t="str">
        <f>'gnman jamanakacuyc'!C20</f>
        <v>կգ</v>
      </c>
      <c r="D21">
        <f>'gnman jamanakacuyc'!I20</f>
        <v>80</v>
      </c>
      <c r="E21" s="21">
        <f>'gnman jamanakacuyc'!J20</f>
        <v>450</v>
      </c>
      <c r="F21">
        <f t="shared" si="7"/>
        <v>36000</v>
      </c>
      <c r="G21" s="21">
        <f>'gnman jamanakacuyc'!Q20</f>
        <v>249.6</v>
      </c>
      <c r="H21" s="16">
        <f t="shared" si="0"/>
        <v>19968</v>
      </c>
      <c r="I21" s="21">
        <f>'gnman jamanakacuyc'!W20</f>
        <v>0</v>
      </c>
      <c r="J21">
        <f t="shared" si="1"/>
        <v>0</v>
      </c>
      <c r="K21" s="21">
        <f>'gnman jamanakacuyc'!AC20</f>
        <v>350</v>
      </c>
      <c r="L21">
        <f t="shared" si="2"/>
        <v>28000</v>
      </c>
      <c r="M21" s="21">
        <f>'gnman jamanakacuyc'!AI20</f>
        <v>0</v>
      </c>
      <c r="N21">
        <f t="shared" si="3"/>
        <v>0</v>
      </c>
      <c r="O21" s="21">
        <f>'gnman jamanakacuyc'!AN20</f>
        <v>0</v>
      </c>
      <c r="P21">
        <f t="shared" si="4"/>
        <v>0</v>
      </c>
      <c r="Q21" s="21">
        <f>'gnman jamanakacuyc'!AS20</f>
        <v>0</v>
      </c>
      <c r="R21">
        <f t="shared" si="5"/>
        <v>0</v>
      </c>
      <c r="S21">
        <f>'gnman jamanakacuyc'!AX20</f>
        <v>0</v>
      </c>
      <c r="T21">
        <f t="shared" si="6"/>
        <v>0</v>
      </c>
    </row>
    <row r="22" spans="1:20">
      <c r="A22">
        <f>'gnman jamanakacuyc'!A21</f>
        <v>19</v>
      </c>
      <c r="B22" t="str">
        <f>'gnman jamanakacuyc'!B21</f>
        <v>Ծիրան</v>
      </c>
      <c r="C22" t="str">
        <f>'gnman jamanakacuyc'!C21</f>
        <v>կգ</v>
      </c>
      <c r="D22">
        <f>'gnman jamanakacuyc'!I21</f>
        <v>30</v>
      </c>
      <c r="E22" s="21">
        <f>'gnman jamanakacuyc'!J21</f>
        <v>365</v>
      </c>
      <c r="F22" s="16">
        <f t="shared" si="7"/>
        <v>10950</v>
      </c>
      <c r="G22" s="21">
        <f>'gnman jamanakacuyc'!Q21</f>
        <v>374.4</v>
      </c>
      <c r="H22">
        <f t="shared" si="0"/>
        <v>11232</v>
      </c>
      <c r="I22" s="21">
        <f>'gnman jamanakacuyc'!W21</f>
        <v>0</v>
      </c>
      <c r="J22">
        <f t="shared" si="1"/>
        <v>0</v>
      </c>
      <c r="K22" s="21">
        <f>'gnman jamanakacuyc'!AC21</f>
        <v>0</v>
      </c>
      <c r="L22">
        <f t="shared" si="2"/>
        <v>0</v>
      </c>
      <c r="M22" s="21">
        <f>'gnman jamanakacuyc'!AI21</f>
        <v>0</v>
      </c>
      <c r="N22">
        <f t="shared" si="3"/>
        <v>0</v>
      </c>
      <c r="O22" s="21">
        <f>'gnman jamanakacuyc'!AN21</f>
        <v>0</v>
      </c>
      <c r="P22">
        <f t="shared" si="4"/>
        <v>0</v>
      </c>
      <c r="Q22" s="21">
        <f>'gnman jamanakacuyc'!AS21</f>
        <v>0</v>
      </c>
      <c r="R22">
        <f t="shared" si="5"/>
        <v>0</v>
      </c>
      <c r="S22">
        <f>'gnman jamanakacuyc'!AX21</f>
        <v>0</v>
      </c>
      <c r="T22">
        <f t="shared" si="6"/>
        <v>0</v>
      </c>
    </row>
    <row r="23" spans="1:20">
      <c r="A23">
        <f>'gnman jamanakacuyc'!A22</f>
        <v>20</v>
      </c>
      <c r="B23" t="str">
        <f>'gnman jamanakacuyc'!B22</f>
        <v>Կակաո</v>
      </c>
      <c r="C23" t="str">
        <f>'gnman jamanakacuyc'!C22</f>
        <v>տուփ</v>
      </c>
      <c r="D23">
        <f>'gnman jamanakacuyc'!I22</f>
        <v>70</v>
      </c>
      <c r="E23" s="21">
        <f>'gnman jamanakacuyc'!J22</f>
        <v>450</v>
      </c>
      <c r="F23" s="16">
        <f t="shared" si="7"/>
        <v>31500</v>
      </c>
      <c r="G23" s="21">
        <f>'gnman jamanakacuyc'!Q22</f>
        <v>461.76</v>
      </c>
      <c r="H23">
        <f t="shared" si="0"/>
        <v>32323.200000000001</v>
      </c>
      <c r="I23" s="21">
        <f>'gnman jamanakacuyc'!W22</f>
        <v>0</v>
      </c>
      <c r="J23">
        <f t="shared" si="1"/>
        <v>0</v>
      </c>
      <c r="K23" s="21">
        <f>'gnman jamanakacuyc'!AC22</f>
        <v>0</v>
      </c>
      <c r="L23">
        <f t="shared" si="2"/>
        <v>0</v>
      </c>
      <c r="M23" s="21">
        <f>'gnman jamanakacuyc'!AI22</f>
        <v>0</v>
      </c>
      <c r="N23">
        <f t="shared" si="3"/>
        <v>0</v>
      </c>
      <c r="O23" s="21">
        <f>'gnman jamanakacuyc'!AN22</f>
        <v>0</v>
      </c>
      <c r="P23">
        <f t="shared" si="4"/>
        <v>0</v>
      </c>
      <c r="Q23" s="21">
        <f>'gnman jamanakacuyc'!AS22</f>
        <v>0</v>
      </c>
      <c r="R23">
        <f t="shared" si="5"/>
        <v>0</v>
      </c>
      <c r="S23">
        <f>'gnman jamanakacuyc'!AX22</f>
        <v>0</v>
      </c>
      <c r="T23">
        <f t="shared" si="6"/>
        <v>0</v>
      </c>
    </row>
    <row r="24" spans="1:20">
      <c r="A24">
        <f>'gnman jamanakacuyc'!A23</f>
        <v>21</v>
      </c>
      <c r="B24" t="str">
        <f>'gnman jamanakacuyc'!B23</f>
        <v>Կանաչի /1-ին և 4-րդ եռ/</v>
      </c>
      <c r="C24" t="str">
        <f>'gnman jamanakacuyc'!C23</f>
        <v>կապ</v>
      </c>
      <c r="D24">
        <f>'gnman jamanakacuyc'!I23</f>
        <v>50</v>
      </c>
      <c r="E24" s="21">
        <f>'gnman jamanakacuyc'!J23</f>
        <v>200</v>
      </c>
      <c r="F24" s="16">
        <f t="shared" si="7"/>
        <v>10000</v>
      </c>
      <c r="G24" s="21">
        <f>'gnman jamanakacuyc'!Q23</f>
        <v>0</v>
      </c>
      <c r="H24">
        <f t="shared" si="0"/>
        <v>0</v>
      </c>
      <c r="I24" s="21">
        <f>'gnman jamanakacuyc'!W23</f>
        <v>0</v>
      </c>
      <c r="J24">
        <f t="shared" si="1"/>
        <v>0</v>
      </c>
      <c r="K24" s="21">
        <f>'gnman jamanakacuyc'!AC23</f>
        <v>0</v>
      </c>
      <c r="L24">
        <f t="shared" si="2"/>
        <v>0</v>
      </c>
      <c r="M24" s="21">
        <f>'gnman jamanakacuyc'!AI23</f>
        <v>0</v>
      </c>
      <c r="N24">
        <f t="shared" si="3"/>
        <v>0</v>
      </c>
      <c r="O24" s="21">
        <f>'gnman jamanakacuyc'!AN23</f>
        <v>0</v>
      </c>
      <c r="P24">
        <f t="shared" si="4"/>
        <v>0</v>
      </c>
      <c r="Q24" s="21">
        <f>'gnman jamanakacuyc'!AS23</f>
        <v>0</v>
      </c>
      <c r="R24">
        <f t="shared" si="5"/>
        <v>0</v>
      </c>
      <c r="S24">
        <f>'gnman jamanakacuyc'!AX23</f>
        <v>0</v>
      </c>
      <c r="T24">
        <f t="shared" si="6"/>
        <v>0</v>
      </c>
    </row>
    <row r="25" spans="1:20">
      <c r="A25">
        <f>'gnman jamanakacuyc'!A24</f>
        <v>22</v>
      </c>
      <c r="B25" t="str">
        <f>'gnman jamanakacuyc'!B24</f>
        <v>Կանաչի /2-րդ և 3-րդ եռ/</v>
      </c>
      <c r="C25" t="str">
        <f>'gnman jamanakacuyc'!C24</f>
        <v>կապ</v>
      </c>
      <c r="D25">
        <f>'gnman jamanakacuyc'!I24</f>
        <v>50</v>
      </c>
      <c r="E25" s="21">
        <f>'gnman jamanakacuyc'!J24</f>
        <v>200</v>
      </c>
      <c r="F25" s="16">
        <f t="shared" si="7"/>
        <v>10000</v>
      </c>
      <c r="G25" s="21">
        <f>'gnman jamanakacuyc'!Q24</f>
        <v>0</v>
      </c>
      <c r="H25">
        <f t="shared" si="0"/>
        <v>0</v>
      </c>
      <c r="I25" s="21">
        <f>'gnman jamanakacuyc'!W24</f>
        <v>0</v>
      </c>
      <c r="J25">
        <f t="shared" si="1"/>
        <v>0</v>
      </c>
      <c r="K25" s="21">
        <f>'gnman jamanakacuyc'!AC24</f>
        <v>0</v>
      </c>
      <c r="L25">
        <f t="shared" si="2"/>
        <v>0</v>
      </c>
      <c r="M25" s="21">
        <f>'gnman jamanakacuyc'!AI24</f>
        <v>0</v>
      </c>
      <c r="N25">
        <f t="shared" si="3"/>
        <v>0</v>
      </c>
      <c r="O25" s="21">
        <f>'gnman jamanakacuyc'!AN24</f>
        <v>0</v>
      </c>
      <c r="P25">
        <f t="shared" si="4"/>
        <v>0</v>
      </c>
      <c r="Q25" s="21">
        <f>'gnman jamanakacuyc'!AS24</f>
        <v>0</v>
      </c>
      <c r="R25">
        <f t="shared" si="5"/>
        <v>0</v>
      </c>
      <c r="S25">
        <f>'gnman jamanakacuyc'!AX24</f>
        <v>0</v>
      </c>
      <c r="T25">
        <f t="shared" si="6"/>
        <v>0</v>
      </c>
    </row>
    <row r="26" spans="1:20">
      <c r="A26">
        <f>'gnman jamanakacuyc'!A25</f>
        <v>23</v>
      </c>
      <c r="B26" t="str">
        <f>'gnman jamanakacuyc'!B25</f>
        <v>Կարտոֆիլ /1-ին և 2-րդ եռ եռամսյակ/</v>
      </c>
      <c r="C26" t="str">
        <f>'gnman jamanakacuyc'!C25</f>
        <v>կգ</v>
      </c>
      <c r="D26">
        <f>'gnman jamanakacuyc'!I25</f>
        <v>200</v>
      </c>
      <c r="E26" s="21">
        <f>'gnman jamanakacuyc'!J25</f>
        <v>350</v>
      </c>
      <c r="F26">
        <f t="shared" si="7"/>
        <v>70000</v>
      </c>
      <c r="G26" s="21">
        <f>'gnman jamanakacuyc'!Q25</f>
        <v>212.16</v>
      </c>
      <c r="H26">
        <f t="shared" si="0"/>
        <v>42432</v>
      </c>
      <c r="I26" s="21">
        <f>'gnman jamanakacuyc'!W25</f>
        <v>0</v>
      </c>
      <c r="J26">
        <f t="shared" si="1"/>
        <v>0</v>
      </c>
      <c r="K26" s="21">
        <f>'gnman jamanakacuyc'!AC25</f>
        <v>0</v>
      </c>
      <c r="L26">
        <f t="shared" si="2"/>
        <v>0</v>
      </c>
      <c r="M26" s="21">
        <f>'gnman jamanakacuyc'!AI25</f>
        <v>0</v>
      </c>
      <c r="N26">
        <f t="shared" si="3"/>
        <v>0</v>
      </c>
      <c r="O26" s="21">
        <f>'gnman jamanakacuyc'!AN25</f>
        <v>0</v>
      </c>
      <c r="P26">
        <f t="shared" si="4"/>
        <v>0</v>
      </c>
      <c r="Q26" s="21">
        <f>'gnman jamanakacuyc'!AS25</f>
        <v>0</v>
      </c>
      <c r="R26">
        <f t="shared" si="5"/>
        <v>0</v>
      </c>
      <c r="S26">
        <f>'gnman jamanakacuyc'!AX25</f>
        <v>0</v>
      </c>
      <c r="T26">
        <f t="shared" si="6"/>
        <v>0</v>
      </c>
    </row>
    <row r="27" spans="1:20">
      <c r="A27">
        <f>'gnman jamanakacuyc'!A26</f>
        <v>24</v>
      </c>
      <c r="B27" t="str">
        <f>'gnman jamanakacuyc'!B26</f>
        <v>Կարտոֆիլ /2-րդ եռամսյակ/</v>
      </c>
      <c r="C27" t="str">
        <f>'gnman jamanakacuyc'!C26</f>
        <v>կգ</v>
      </c>
      <c r="D27">
        <f>'gnman jamanakacuyc'!I26</f>
        <v>50</v>
      </c>
      <c r="E27" s="21">
        <f>'gnman jamanakacuyc'!J26</f>
        <v>450</v>
      </c>
      <c r="F27">
        <f t="shared" si="7"/>
        <v>22500</v>
      </c>
      <c r="G27" s="21">
        <f>'gnman jamanakacuyc'!Q26</f>
        <v>212.16</v>
      </c>
      <c r="H27" s="16">
        <f t="shared" si="0"/>
        <v>10608</v>
      </c>
      <c r="I27" s="21">
        <f>'gnman jamanakacuyc'!W26</f>
        <v>0</v>
      </c>
      <c r="J27">
        <f t="shared" si="1"/>
        <v>0</v>
      </c>
      <c r="K27" s="21">
        <f>'gnman jamanakacuyc'!AC26</f>
        <v>0</v>
      </c>
      <c r="L27">
        <f t="shared" si="2"/>
        <v>0</v>
      </c>
      <c r="M27" s="21">
        <f>'gnman jamanakacuyc'!AI26</f>
        <v>0</v>
      </c>
      <c r="N27">
        <f t="shared" si="3"/>
        <v>0</v>
      </c>
      <c r="O27" s="21">
        <f>'gnman jamanakacuyc'!AN26</f>
        <v>0</v>
      </c>
      <c r="P27">
        <f t="shared" si="4"/>
        <v>0</v>
      </c>
      <c r="Q27" s="21">
        <f>'gnman jamanakacuyc'!AS26</f>
        <v>0</v>
      </c>
      <c r="R27">
        <f t="shared" si="5"/>
        <v>0</v>
      </c>
      <c r="S27">
        <f>'gnman jamanakacuyc'!AX26</f>
        <v>0</v>
      </c>
      <c r="T27">
        <f t="shared" si="6"/>
        <v>0</v>
      </c>
    </row>
    <row r="28" spans="1:20">
      <c r="A28">
        <f>'gnman jamanakacuyc'!A27</f>
        <v>25</v>
      </c>
      <c r="B28" t="str">
        <f>'gnman jamanakacuyc'!B27</f>
        <v>Կարտոֆիլ /3-րդ եռամսյակ/</v>
      </c>
      <c r="C28" t="str">
        <f>'gnman jamanakacuyc'!C27</f>
        <v>կգ</v>
      </c>
      <c r="D28">
        <f>'gnman jamanakacuyc'!I27</f>
        <v>600</v>
      </c>
      <c r="E28" s="21">
        <f>'gnman jamanakacuyc'!J27</f>
        <v>250</v>
      </c>
      <c r="F28" s="16">
        <f t="shared" si="7"/>
        <v>150000</v>
      </c>
      <c r="G28" s="21">
        <f>'gnman jamanakacuyc'!Q27</f>
        <v>212.16</v>
      </c>
      <c r="H28">
        <f t="shared" si="0"/>
        <v>127296</v>
      </c>
      <c r="I28" s="21">
        <f>'gnman jamanakacuyc'!W27</f>
        <v>0</v>
      </c>
      <c r="J28">
        <f t="shared" si="1"/>
        <v>0</v>
      </c>
      <c r="K28" s="21">
        <f>'gnman jamanakacuyc'!AC27</f>
        <v>0</v>
      </c>
      <c r="L28">
        <f t="shared" si="2"/>
        <v>0</v>
      </c>
      <c r="M28" s="21">
        <f>'gnman jamanakacuyc'!AI27</f>
        <v>0</v>
      </c>
      <c r="N28">
        <f t="shared" si="3"/>
        <v>0</v>
      </c>
      <c r="O28" s="21">
        <f>'gnman jamanakacuyc'!AN27</f>
        <v>0</v>
      </c>
      <c r="P28">
        <f t="shared" si="4"/>
        <v>0</v>
      </c>
      <c r="Q28" s="21">
        <f>'gnman jamanakacuyc'!AS27</f>
        <v>0</v>
      </c>
      <c r="R28">
        <f t="shared" si="5"/>
        <v>0</v>
      </c>
      <c r="S28">
        <f>'gnman jamanakacuyc'!AX27</f>
        <v>0</v>
      </c>
      <c r="T28">
        <f t="shared" si="6"/>
        <v>0</v>
      </c>
    </row>
    <row r="29" spans="1:20">
      <c r="A29">
        <f>'gnman jamanakacuyc'!A28</f>
        <v>26</v>
      </c>
      <c r="B29" t="str">
        <f>'gnman jamanakacuyc'!B28</f>
        <v>Կարտոֆիլ /4-րդ եռամսյակ/</v>
      </c>
      <c r="C29" t="str">
        <f>'gnman jamanakacuyc'!C28</f>
        <v>կգ</v>
      </c>
      <c r="D29">
        <f>'gnman jamanakacuyc'!I28</f>
        <v>1000</v>
      </c>
      <c r="E29" s="21">
        <f>'gnman jamanakacuyc'!J28</f>
        <v>220</v>
      </c>
      <c r="F29">
        <f t="shared" si="7"/>
        <v>220000</v>
      </c>
      <c r="G29" s="21">
        <f>'gnman jamanakacuyc'!Q28</f>
        <v>212.16</v>
      </c>
      <c r="H29" s="16">
        <f t="shared" si="0"/>
        <v>212160</v>
      </c>
      <c r="I29" s="21">
        <f>'gnman jamanakacuyc'!W28</f>
        <v>0</v>
      </c>
      <c r="J29">
        <f t="shared" si="1"/>
        <v>0</v>
      </c>
      <c r="K29" s="21">
        <f>'gnman jamanakacuyc'!AC28</f>
        <v>0</v>
      </c>
      <c r="L29">
        <f t="shared" si="2"/>
        <v>0</v>
      </c>
      <c r="M29" s="21">
        <f>'gnman jamanakacuyc'!AI28</f>
        <v>0</v>
      </c>
      <c r="N29">
        <f t="shared" si="3"/>
        <v>0</v>
      </c>
      <c r="O29" s="21">
        <f>'gnman jamanakacuyc'!AN28</f>
        <v>0</v>
      </c>
      <c r="P29">
        <f t="shared" si="4"/>
        <v>0</v>
      </c>
      <c r="Q29" s="21">
        <f>'gnman jamanakacuyc'!AS28</f>
        <v>0</v>
      </c>
      <c r="R29">
        <f t="shared" si="5"/>
        <v>0</v>
      </c>
      <c r="S29">
        <f>'gnman jamanakacuyc'!AX28</f>
        <v>0</v>
      </c>
      <c r="T29">
        <f t="shared" si="6"/>
        <v>0</v>
      </c>
    </row>
    <row r="30" spans="1:20">
      <c r="A30">
        <f>'gnman jamanakacuyc'!A29</f>
        <v>27</v>
      </c>
      <c r="B30" t="str">
        <f>'gnman jamanakacuyc'!B29</f>
        <v xml:space="preserve">Կաղամբ 3-րդ եռ </v>
      </c>
      <c r="C30" t="str">
        <f>'gnman jamanakacuyc'!C29</f>
        <v>կգ</v>
      </c>
      <c r="D30">
        <f>'gnman jamanakacuyc'!I29</f>
        <v>50</v>
      </c>
      <c r="E30" s="21">
        <f>'gnman jamanakacuyc'!J29</f>
        <v>200</v>
      </c>
      <c r="F30">
        <f t="shared" si="7"/>
        <v>10000</v>
      </c>
      <c r="G30" s="21">
        <f>'gnman jamanakacuyc'!Q29</f>
        <v>112.32</v>
      </c>
      <c r="H30" s="16">
        <f t="shared" si="0"/>
        <v>5616</v>
      </c>
      <c r="I30" s="21">
        <f>'gnman jamanakacuyc'!W29</f>
        <v>0</v>
      </c>
      <c r="J30">
        <f t="shared" si="1"/>
        <v>0</v>
      </c>
      <c r="K30" s="21">
        <f>'gnman jamanakacuyc'!AC29</f>
        <v>0</v>
      </c>
      <c r="L30">
        <f t="shared" si="2"/>
        <v>0</v>
      </c>
      <c r="M30" s="21">
        <f>'gnman jamanakacuyc'!AI29</f>
        <v>0</v>
      </c>
      <c r="N30">
        <f t="shared" si="3"/>
        <v>0</v>
      </c>
      <c r="O30" s="21">
        <f>'gnman jamanakacuyc'!AN29</f>
        <v>0</v>
      </c>
      <c r="P30">
        <f t="shared" si="4"/>
        <v>0</v>
      </c>
      <c r="Q30" s="21">
        <f>'gnman jamanakacuyc'!AS29</f>
        <v>0</v>
      </c>
      <c r="R30">
        <f t="shared" si="5"/>
        <v>0</v>
      </c>
      <c r="S30">
        <f>'gnman jamanakacuyc'!AX29</f>
        <v>0</v>
      </c>
      <c r="T30">
        <f t="shared" si="6"/>
        <v>0</v>
      </c>
    </row>
    <row r="31" spans="1:20">
      <c r="A31">
        <f>'gnman jamanakacuyc'!A30</f>
        <v>28</v>
      </c>
      <c r="B31" t="str">
        <f>'gnman jamanakacuyc'!B30</f>
        <v>Կաղամբ /1-ին և 4-րդ եռ/</v>
      </c>
      <c r="C31" t="str">
        <f>'gnman jamanakacuyc'!C30</f>
        <v>կգ</v>
      </c>
      <c r="D31">
        <f>'gnman jamanakacuyc'!I30</f>
        <v>400</v>
      </c>
      <c r="E31" s="21">
        <f>'gnman jamanakacuyc'!J30</f>
        <v>200</v>
      </c>
      <c r="F31">
        <f t="shared" si="7"/>
        <v>80000</v>
      </c>
      <c r="G31" s="21">
        <f>'gnman jamanakacuyc'!Q30</f>
        <v>112.32</v>
      </c>
      <c r="H31" s="16">
        <f t="shared" si="0"/>
        <v>44928</v>
      </c>
      <c r="I31" s="21">
        <f>'gnman jamanakacuyc'!W30</f>
        <v>0</v>
      </c>
      <c r="J31">
        <f t="shared" si="1"/>
        <v>0</v>
      </c>
      <c r="K31" s="21">
        <f>'gnman jamanakacuyc'!AC30</f>
        <v>0</v>
      </c>
      <c r="L31">
        <f t="shared" si="2"/>
        <v>0</v>
      </c>
      <c r="M31" s="21">
        <f>'gnman jamanakacuyc'!AI30</f>
        <v>0</v>
      </c>
      <c r="N31">
        <f t="shared" si="3"/>
        <v>0</v>
      </c>
      <c r="O31" s="21">
        <f>'gnman jamanakacuyc'!AN30</f>
        <v>0</v>
      </c>
      <c r="P31">
        <f t="shared" si="4"/>
        <v>0</v>
      </c>
      <c r="Q31" s="21">
        <f>'gnman jamanakacuyc'!AS30</f>
        <v>0</v>
      </c>
      <c r="R31">
        <f t="shared" si="5"/>
        <v>0</v>
      </c>
      <c r="S31">
        <f>'gnman jamanakacuyc'!AX30</f>
        <v>0</v>
      </c>
      <c r="T31">
        <f t="shared" si="6"/>
        <v>0</v>
      </c>
    </row>
    <row r="32" spans="1:20">
      <c r="A32">
        <f>'gnman jamanakacuyc'!A31</f>
        <v>29</v>
      </c>
      <c r="B32" t="str">
        <f>'gnman jamanakacuyc'!B31</f>
        <v>Կաղամբ /2-րդ եռ/</v>
      </c>
      <c r="C32" t="str">
        <f>'gnman jamanakacuyc'!C31</f>
        <v>կգ</v>
      </c>
      <c r="D32">
        <f>'gnman jamanakacuyc'!I31</f>
        <v>200</v>
      </c>
      <c r="E32" s="21">
        <f>'gnman jamanakacuyc'!J31</f>
        <v>500</v>
      </c>
      <c r="F32">
        <f t="shared" si="7"/>
        <v>100000</v>
      </c>
      <c r="G32" s="21">
        <f>'gnman jamanakacuyc'!Q31</f>
        <v>112.32</v>
      </c>
      <c r="H32" s="16">
        <f t="shared" si="0"/>
        <v>22464</v>
      </c>
      <c r="I32" s="21">
        <f>'gnman jamanakacuyc'!W31</f>
        <v>0</v>
      </c>
      <c r="J32">
        <f t="shared" si="1"/>
        <v>0</v>
      </c>
      <c r="K32" s="21">
        <f>'gnman jamanakacuyc'!AC31</f>
        <v>0</v>
      </c>
      <c r="L32">
        <f t="shared" si="2"/>
        <v>0</v>
      </c>
      <c r="M32" s="21">
        <f>'gnman jamanakacuyc'!AI31</f>
        <v>0</v>
      </c>
      <c r="N32">
        <f t="shared" si="3"/>
        <v>0</v>
      </c>
      <c r="O32" s="21">
        <f>'gnman jamanakacuyc'!AN31</f>
        <v>0</v>
      </c>
      <c r="P32">
        <f t="shared" si="4"/>
        <v>0</v>
      </c>
      <c r="Q32" s="21">
        <f>'gnman jamanakacuyc'!AS31</f>
        <v>0</v>
      </c>
      <c r="R32">
        <f t="shared" si="5"/>
        <v>0</v>
      </c>
      <c r="S32">
        <f>'gnman jamanakacuyc'!AX31</f>
        <v>0</v>
      </c>
      <c r="T32">
        <f t="shared" si="6"/>
        <v>0</v>
      </c>
    </row>
    <row r="33" spans="1:20">
      <c r="A33">
        <f>'gnman jamanakacuyc'!A32</f>
        <v>30</v>
      </c>
      <c r="B33" t="str">
        <f>'gnman jamanakacuyc'!B32</f>
        <v>Հնդկաձավար</v>
      </c>
      <c r="C33" t="str">
        <f>'gnman jamanakacuyc'!C32</f>
        <v>կգ</v>
      </c>
      <c r="D33">
        <f>'gnman jamanakacuyc'!I32</f>
        <v>170</v>
      </c>
      <c r="E33" s="21">
        <f>'gnman jamanakacuyc'!J32</f>
        <v>550</v>
      </c>
      <c r="F33" s="16">
        <f t="shared" si="7"/>
        <v>93500</v>
      </c>
      <c r="G33" s="21">
        <f>'gnman jamanakacuyc'!Q32</f>
        <v>599.04</v>
      </c>
      <c r="H33">
        <f t="shared" si="0"/>
        <v>101836.79999999999</v>
      </c>
      <c r="I33" s="21">
        <f>'gnman jamanakacuyc'!W32</f>
        <v>0</v>
      </c>
      <c r="J33">
        <f t="shared" si="1"/>
        <v>0</v>
      </c>
      <c r="K33" s="21">
        <f>'gnman jamanakacuyc'!AC32</f>
        <v>0</v>
      </c>
      <c r="L33">
        <f t="shared" si="2"/>
        <v>0</v>
      </c>
      <c r="M33" s="21">
        <f>'gnman jamanakacuyc'!AI32</f>
        <v>0</v>
      </c>
      <c r="N33">
        <f t="shared" si="3"/>
        <v>0</v>
      </c>
      <c r="O33" s="21">
        <f>'gnman jamanakacuyc'!AN32</f>
        <v>0</v>
      </c>
      <c r="P33">
        <f t="shared" si="4"/>
        <v>0</v>
      </c>
      <c r="Q33" s="21">
        <f>'gnman jamanakacuyc'!AS32</f>
        <v>0</v>
      </c>
      <c r="R33">
        <f t="shared" si="5"/>
        <v>0</v>
      </c>
      <c r="S33">
        <f>'gnman jamanakacuyc'!AX32</f>
        <v>0</v>
      </c>
      <c r="T33">
        <f t="shared" si="6"/>
        <v>0</v>
      </c>
    </row>
    <row r="34" spans="1:20">
      <c r="A34">
        <f>'gnman jamanakacuyc'!A33</f>
        <v>31</v>
      </c>
      <c r="B34" t="str">
        <f>'gnman jamanakacuyc'!B33</f>
        <v>Հաճարաձավար</v>
      </c>
      <c r="C34" t="str">
        <f>'gnman jamanakacuyc'!C33</f>
        <v>կգ</v>
      </c>
      <c r="D34">
        <f>'gnman jamanakacuyc'!I33</f>
        <v>80</v>
      </c>
      <c r="E34" s="21">
        <f>'gnman jamanakacuyc'!J33</f>
        <v>370</v>
      </c>
      <c r="F34" s="16">
        <f t="shared" si="7"/>
        <v>29600</v>
      </c>
      <c r="G34" s="21">
        <f>'gnman jamanakacuyc'!Q33</f>
        <v>374.4</v>
      </c>
      <c r="H34">
        <f t="shared" si="0"/>
        <v>29952</v>
      </c>
      <c r="I34" s="21">
        <f>'gnman jamanakacuyc'!W33</f>
        <v>0</v>
      </c>
      <c r="J34">
        <f t="shared" si="1"/>
        <v>0</v>
      </c>
      <c r="K34" s="21">
        <f>'gnman jamanakacuyc'!AC33</f>
        <v>0</v>
      </c>
      <c r="L34">
        <f t="shared" si="2"/>
        <v>0</v>
      </c>
      <c r="M34" s="21">
        <f>'gnman jamanakacuyc'!AI33</f>
        <v>0</v>
      </c>
      <c r="N34">
        <f t="shared" si="3"/>
        <v>0</v>
      </c>
      <c r="O34" s="21">
        <f>'gnman jamanakacuyc'!AN33</f>
        <v>0</v>
      </c>
      <c r="P34">
        <f t="shared" si="4"/>
        <v>0</v>
      </c>
      <c r="Q34" s="21">
        <f>'gnman jamanakacuyc'!AS33</f>
        <v>0</v>
      </c>
      <c r="R34">
        <f t="shared" si="5"/>
        <v>0</v>
      </c>
      <c r="S34">
        <f>'gnman jamanakacuyc'!AX33</f>
        <v>0</v>
      </c>
      <c r="T34">
        <f t="shared" si="6"/>
        <v>0</v>
      </c>
    </row>
    <row r="35" spans="1:20">
      <c r="A35">
        <f>'gnman jamanakacuyc'!A34</f>
        <v>32</v>
      </c>
      <c r="B35" t="str">
        <f>'gnman jamanakacuyc'!B34</f>
        <v>Մակարոնեղեն</v>
      </c>
      <c r="C35" t="str">
        <f>'gnman jamanakacuyc'!C34</f>
        <v>կգ</v>
      </c>
      <c r="D35">
        <f>'gnman jamanakacuyc'!I34</f>
        <v>240</v>
      </c>
      <c r="E35" s="21">
        <f>'gnman jamanakacuyc'!J34</f>
        <v>295</v>
      </c>
      <c r="F35" s="16">
        <f>E35*D35</f>
        <v>70800</v>
      </c>
      <c r="G35" s="21">
        <f>'gnman jamanakacuyc'!Q34</f>
        <v>299.52000000000004</v>
      </c>
      <c r="H35">
        <f t="shared" si="0"/>
        <v>71884.800000000003</v>
      </c>
      <c r="I35" s="21">
        <f>'gnman jamanakacuyc'!W34</f>
        <v>0</v>
      </c>
      <c r="J35">
        <f t="shared" si="1"/>
        <v>0</v>
      </c>
      <c r="K35" s="21">
        <f>'gnman jamanakacuyc'!AC34</f>
        <v>0</v>
      </c>
      <c r="L35">
        <f t="shared" si="2"/>
        <v>0</v>
      </c>
      <c r="M35" s="21">
        <f>'gnman jamanakacuyc'!AI34</f>
        <v>0</v>
      </c>
      <c r="N35">
        <f t="shared" si="3"/>
        <v>0</v>
      </c>
      <c r="O35" s="21">
        <f>'gnman jamanakacuyc'!AN34</f>
        <v>0</v>
      </c>
      <c r="P35">
        <f t="shared" si="4"/>
        <v>0</v>
      </c>
      <c r="Q35" s="21">
        <f>'gnman jamanakacuyc'!AS34</f>
        <v>0</v>
      </c>
      <c r="R35">
        <f t="shared" si="5"/>
        <v>0</v>
      </c>
      <c r="S35">
        <f>'gnman jamanakacuyc'!AX34</f>
        <v>0</v>
      </c>
      <c r="T35">
        <f t="shared" si="6"/>
        <v>0</v>
      </c>
    </row>
    <row r="36" spans="1:20">
      <c r="A36">
        <f>'gnman jamanakacuyc'!A35</f>
        <v>33</v>
      </c>
      <c r="B36" t="str">
        <f>'gnman jamanakacuyc'!B35</f>
        <v>Մածուն</v>
      </c>
      <c r="C36" t="str">
        <f>'gnman jamanakacuyc'!C35</f>
        <v>տուփ</v>
      </c>
      <c r="D36">
        <f>'gnman jamanakacuyc'!I35</f>
        <v>160</v>
      </c>
      <c r="E36" s="21">
        <f>'gnman jamanakacuyc'!J35</f>
        <v>550</v>
      </c>
      <c r="F36" s="33">
        <f>E36*D36</f>
        <v>88000</v>
      </c>
      <c r="G36" s="21">
        <f>'gnman jamanakacuyc'!Q35</f>
        <v>0</v>
      </c>
      <c r="H36">
        <f t="shared" si="0"/>
        <v>0</v>
      </c>
      <c r="I36" s="21">
        <f>'gnman jamanakacuyc'!W35</f>
        <v>0</v>
      </c>
      <c r="J36">
        <f t="shared" si="1"/>
        <v>0</v>
      </c>
      <c r="K36" s="21">
        <f>'gnman jamanakacuyc'!AC35</f>
        <v>0</v>
      </c>
      <c r="L36">
        <f t="shared" si="2"/>
        <v>0</v>
      </c>
      <c r="M36" s="21">
        <f>'gnman jamanakacuyc'!AI35</f>
        <v>0</v>
      </c>
      <c r="N36">
        <f t="shared" si="3"/>
        <v>0</v>
      </c>
      <c r="O36" s="21">
        <f>'gnman jamanakacuyc'!AN35</f>
        <v>450</v>
      </c>
      <c r="P36" s="16">
        <f t="shared" si="4"/>
        <v>72000</v>
      </c>
      <c r="Q36" s="21">
        <f>'gnman jamanakacuyc'!AS35</f>
        <v>0</v>
      </c>
      <c r="R36">
        <f t="shared" si="5"/>
        <v>0</v>
      </c>
      <c r="S36">
        <f>'gnman jamanakacuyc'!AX35</f>
        <v>0</v>
      </c>
      <c r="T36">
        <f t="shared" si="6"/>
        <v>0</v>
      </c>
    </row>
    <row r="37" spans="1:20">
      <c r="A37">
        <f>'gnman jamanakacuyc'!A36</f>
        <v>34</v>
      </c>
      <c r="B37" t="str">
        <f>'gnman jamanakacuyc'!B36</f>
        <v>մարմելադ</v>
      </c>
      <c r="C37" t="str">
        <f>'gnman jamanakacuyc'!C36</f>
        <v>կգ</v>
      </c>
      <c r="D37">
        <f>'gnman jamanakacuyc'!I36</f>
        <v>20</v>
      </c>
      <c r="E37" s="21">
        <f>'gnman jamanakacuyc'!J36</f>
        <v>1400</v>
      </c>
      <c r="F37" s="16">
        <f t="shared" si="7"/>
        <v>28000</v>
      </c>
      <c r="G37" s="21">
        <f>'gnman jamanakacuyc'!Q36</f>
        <v>0</v>
      </c>
      <c r="H37">
        <f t="shared" si="0"/>
        <v>0</v>
      </c>
      <c r="I37" s="21">
        <f>'gnman jamanakacuyc'!W36</f>
        <v>0</v>
      </c>
      <c r="J37">
        <f t="shared" si="1"/>
        <v>0</v>
      </c>
      <c r="K37" s="21">
        <f>'gnman jamanakacuyc'!AC36</f>
        <v>0</v>
      </c>
      <c r="L37">
        <f t="shared" si="2"/>
        <v>0</v>
      </c>
      <c r="M37" s="21">
        <f>'gnman jamanakacuyc'!AI36</f>
        <v>0</v>
      </c>
      <c r="N37">
        <f t="shared" si="3"/>
        <v>0</v>
      </c>
      <c r="O37" s="21">
        <f>'gnman jamanakacuyc'!AN36</f>
        <v>0</v>
      </c>
      <c r="P37">
        <f t="shared" si="4"/>
        <v>0</v>
      </c>
      <c r="Q37" s="21">
        <f>'gnman jamanakacuyc'!AS36</f>
        <v>0</v>
      </c>
      <c r="R37">
        <f t="shared" si="5"/>
        <v>0</v>
      </c>
      <c r="S37">
        <f>'gnman jamanakacuyc'!AX36</f>
        <v>0</v>
      </c>
      <c r="T37">
        <f t="shared" si="6"/>
        <v>0</v>
      </c>
    </row>
    <row r="38" spans="1:20">
      <c r="A38">
        <f>'gnman jamanakacuyc'!A37</f>
        <v>35</v>
      </c>
      <c r="B38" t="str">
        <f>'gnman jamanakacuyc'!B37</f>
        <v>Մանդարին 1-ին և 4-րդ եռ</v>
      </c>
      <c r="C38" t="str">
        <f>'gnman jamanakacuyc'!C37</f>
        <v>կգ</v>
      </c>
      <c r="D38">
        <f>'gnman jamanakacuyc'!I37</f>
        <v>50</v>
      </c>
      <c r="E38" s="21">
        <f>'gnman jamanakacuyc'!J37</f>
        <v>500</v>
      </c>
      <c r="F38" s="16">
        <f t="shared" si="7"/>
        <v>25000</v>
      </c>
      <c r="G38" s="21">
        <f>'gnman jamanakacuyc'!Q37</f>
        <v>0</v>
      </c>
      <c r="H38">
        <f t="shared" si="0"/>
        <v>0</v>
      </c>
      <c r="I38" s="21">
        <f>'gnman jamanakacuyc'!W37</f>
        <v>0</v>
      </c>
      <c r="J38">
        <f t="shared" si="1"/>
        <v>0</v>
      </c>
      <c r="K38" s="21">
        <f>'gnman jamanakacuyc'!AC37</f>
        <v>0</v>
      </c>
      <c r="L38">
        <f t="shared" si="2"/>
        <v>0</v>
      </c>
      <c r="M38" s="21">
        <f>'gnman jamanakacuyc'!AI37</f>
        <v>0</v>
      </c>
      <c r="N38">
        <f t="shared" si="3"/>
        <v>0</v>
      </c>
      <c r="O38" s="21">
        <f>'gnman jamanakacuyc'!AN37</f>
        <v>0</v>
      </c>
      <c r="P38">
        <f t="shared" si="4"/>
        <v>0</v>
      </c>
      <c r="Q38" s="21">
        <f>'gnman jamanakacuyc'!AS37</f>
        <v>0</v>
      </c>
      <c r="R38">
        <f t="shared" si="5"/>
        <v>0</v>
      </c>
      <c r="S38">
        <f>'gnman jamanakacuyc'!AX37</f>
        <v>0</v>
      </c>
      <c r="T38">
        <f t="shared" si="6"/>
        <v>0</v>
      </c>
    </row>
    <row r="39" spans="1:20">
      <c r="A39">
        <f>'gnman jamanakacuyc'!A38</f>
        <v>36</v>
      </c>
      <c r="B39" t="str">
        <f>'gnman jamanakacuyc'!B38</f>
        <v>Շաքարավազ</v>
      </c>
      <c r="C39" t="str">
        <f>'gnman jamanakacuyc'!C38</f>
        <v>կգ</v>
      </c>
      <c r="D39">
        <f>'gnman jamanakacuyc'!I38</f>
        <v>400</v>
      </c>
      <c r="E39" s="21">
        <f>'gnman jamanakacuyc'!J38</f>
        <v>280</v>
      </c>
      <c r="F39" s="16">
        <f t="shared" si="7"/>
        <v>112000</v>
      </c>
      <c r="G39" s="21">
        <f>'gnman jamanakacuyc'!Q38</f>
        <v>280.8</v>
      </c>
      <c r="H39">
        <f t="shared" si="0"/>
        <v>112320</v>
      </c>
      <c r="I39" s="21">
        <f>'gnman jamanakacuyc'!W38</f>
        <v>0</v>
      </c>
      <c r="J39">
        <f t="shared" si="1"/>
        <v>0</v>
      </c>
      <c r="K39" s="21">
        <f>'gnman jamanakacuyc'!AC38</f>
        <v>0</v>
      </c>
      <c r="L39">
        <f t="shared" si="2"/>
        <v>0</v>
      </c>
      <c r="M39" s="21">
        <f>'gnman jamanakacuyc'!AI38</f>
        <v>0</v>
      </c>
      <c r="N39">
        <f t="shared" si="3"/>
        <v>0</v>
      </c>
      <c r="O39" s="21">
        <f>'gnman jamanakacuyc'!AN38</f>
        <v>0</v>
      </c>
      <c r="P39">
        <f t="shared" si="4"/>
        <v>0</v>
      </c>
      <c r="Q39" s="21">
        <f>'gnman jamanakacuyc'!AS38</f>
        <v>0</v>
      </c>
      <c r="R39">
        <f t="shared" si="5"/>
        <v>0</v>
      </c>
      <c r="S39">
        <f>'gnman jamanakacuyc'!AX38</f>
        <v>0</v>
      </c>
      <c r="T39">
        <f t="shared" si="6"/>
        <v>0</v>
      </c>
    </row>
    <row r="40" spans="1:20">
      <c r="A40">
        <f>'gnman jamanakacuyc'!A39</f>
        <v>37</v>
      </c>
      <c r="B40" t="str">
        <f>'gnman jamanakacuyc'!B39</f>
        <v>Շոկոլադապատ կոնֆետ</v>
      </c>
      <c r="C40" t="str">
        <f>'gnman jamanakacuyc'!C39</f>
        <v>կգ</v>
      </c>
      <c r="D40">
        <f>'gnman jamanakacuyc'!I39</f>
        <v>65</v>
      </c>
      <c r="E40" s="21">
        <f>'gnman jamanakacuyc'!J39</f>
        <v>1800</v>
      </c>
      <c r="F40" s="16">
        <f t="shared" si="7"/>
        <v>117000</v>
      </c>
      <c r="G40" s="21">
        <f>'gnman jamanakacuyc'!Q39</f>
        <v>1996.8</v>
      </c>
      <c r="H40">
        <f t="shared" si="0"/>
        <v>129792</v>
      </c>
      <c r="I40" s="21">
        <f>'gnman jamanakacuyc'!W39</f>
        <v>0</v>
      </c>
      <c r="J40">
        <f t="shared" si="1"/>
        <v>0</v>
      </c>
      <c r="K40" s="21">
        <f>'gnman jamanakacuyc'!AC39</f>
        <v>0</v>
      </c>
      <c r="L40">
        <f t="shared" si="2"/>
        <v>0</v>
      </c>
      <c r="M40" s="21">
        <f>'gnman jamanakacuyc'!AI39</f>
        <v>0</v>
      </c>
      <c r="N40">
        <f t="shared" si="3"/>
        <v>0</v>
      </c>
      <c r="O40" s="21">
        <f>'gnman jamanakacuyc'!AN39</f>
        <v>0</v>
      </c>
      <c r="P40">
        <f t="shared" si="4"/>
        <v>0</v>
      </c>
      <c r="Q40" s="21">
        <f>'gnman jamanakacuyc'!AS39</f>
        <v>0</v>
      </c>
      <c r="R40">
        <f t="shared" si="5"/>
        <v>0</v>
      </c>
      <c r="S40">
        <f>'gnman jamanakacuyc'!AX39</f>
        <v>0</v>
      </c>
      <c r="T40">
        <f t="shared" si="6"/>
        <v>0</v>
      </c>
    </row>
    <row r="41" spans="1:20">
      <c r="A41">
        <f>'gnman jamanakacuyc'!A40</f>
        <v>38</v>
      </c>
      <c r="B41" t="str">
        <f>'gnman jamanakacuyc'!B40</f>
        <v>Ոլոռ</v>
      </c>
      <c r="C41" t="str">
        <f>'gnman jamanakacuyc'!C40</f>
        <v>կգ</v>
      </c>
      <c r="D41">
        <f>'gnman jamanakacuyc'!I40</f>
        <v>160</v>
      </c>
      <c r="E41" s="21">
        <f>'gnman jamanakacuyc'!J40</f>
        <v>270</v>
      </c>
      <c r="F41" s="16">
        <f t="shared" si="7"/>
        <v>43200</v>
      </c>
      <c r="G41" s="21">
        <f>'gnman jamanakacuyc'!Q40</f>
        <v>0</v>
      </c>
      <c r="H41">
        <f t="shared" si="0"/>
        <v>0</v>
      </c>
      <c r="I41" s="21">
        <f>'gnman jamanakacuyc'!W40</f>
        <v>0</v>
      </c>
      <c r="J41">
        <f t="shared" si="1"/>
        <v>0</v>
      </c>
      <c r="K41" s="21">
        <f>'gnman jamanakacuyc'!AC40</f>
        <v>0</v>
      </c>
      <c r="L41">
        <f t="shared" si="2"/>
        <v>0</v>
      </c>
      <c r="M41" s="21">
        <f>'gnman jamanakacuyc'!AI40</f>
        <v>0</v>
      </c>
      <c r="N41">
        <f t="shared" si="3"/>
        <v>0</v>
      </c>
      <c r="O41" s="21">
        <f>'gnman jamanakacuyc'!AN40</f>
        <v>0</v>
      </c>
      <c r="P41">
        <f t="shared" si="4"/>
        <v>0</v>
      </c>
      <c r="Q41" s="21">
        <f>'gnman jamanakacuyc'!AS40</f>
        <v>0</v>
      </c>
      <c r="R41">
        <f t="shared" si="5"/>
        <v>0</v>
      </c>
      <c r="S41">
        <f>'gnman jamanakacuyc'!AX40</f>
        <v>0</v>
      </c>
      <c r="T41">
        <f t="shared" si="6"/>
        <v>0</v>
      </c>
    </row>
    <row r="42" spans="1:20">
      <c r="A42">
        <f>'gnman jamanakacuyc'!A41</f>
        <v>39</v>
      </c>
      <c r="B42" t="str">
        <f>'gnman jamanakacuyc'!B41</f>
        <v>Ոսպ</v>
      </c>
      <c r="C42" t="str">
        <f>'gnman jamanakacuyc'!C41</f>
        <v>կգ</v>
      </c>
      <c r="D42">
        <f>'gnman jamanakacuyc'!I41</f>
        <v>180</v>
      </c>
      <c r="E42" s="21">
        <f>'gnman jamanakacuyc'!J41</f>
        <v>345</v>
      </c>
      <c r="F42" s="16">
        <f t="shared" si="7"/>
        <v>62100</v>
      </c>
      <c r="G42" s="21">
        <f>'gnman jamanakacuyc'!Q41</f>
        <v>349.44</v>
      </c>
      <c r="H42">
        <f t="shared" si="0"/>
        <v>62899.199999999997</v>
      </c>
      <c r="I42" s="21">
        <f>'gnman jamanakacuyc'!W41</f>
        <v>0</v>
      </c>
      <c r="J42">
        <f t="shared" si="1"/>
        <v>0</v>
      </c>
      <c r="K42" s="21">
        <f>'gnman jamanakacuyc'!AC41</f>
        <v>0</v>
      </c>
      <c r="L42">
        <f t="shared" si="2"/>
        <v>0</v>
      </c>
      <c r="M42" s="21">
        <f>'gnman jamanakacuyc'!AI41</f>
        <v>0</v>
      </c>
      <c r="N42">
        <f t="shared" si="3"/>
        <v>0</v>
      </c>
      <c r="O42" s="21">
        <f>'gnman jamanakacuyc'!AN41</f>
        <v>0</v>
      </c>
      <c r="P42">
        <f t="shared" si="4"/>
        <v>0</v>
      </c>
      <c r="Q42" s="21">
        <f>'gnman jamanakacuyc'!AS41</f>
        <v>0</v>
      </c>
      <c r="R42">
        <f t="shared" si="5"/>
        <v>0</v>
      </c>
      <c r="S42">
        <f>'gnman jamanakacuyc'!AX41</f>
        <v>0</v>
      </c>
      <c r="T42">
        <f t="shared" si="6"/>
        <v>0</v>
      </c>
    </row>
    <row r="43" spans="1:20">
      <c r="A43">
        <f>'gnman jamanakacuyc'!A42</f>
        <v>40</v>
      </c>
      <c r="B43" t="str">
        <f>'gnman jamanakacuyc'!B42</f>
        <v>Չամիչ</v>
      </c>
      <c r="C43" t="str">
        <f>'gnman jamanakacuyc'!C42</f>
        <v>կգ</v>
      </c>
      <c r="D43">
        <f>'gnman jamanakacuyc'!I42</f>
        <v>4</v>
      </c>
      <c r="E43" s="21">
        <f>'gnman jamanakacuyc'!J42</f>
        <v>1400</v>
      </c>
      <c r="F43" s="16">
        <f t="shared" si="7"/>
        <v>5600</v>
      </c>
      <c r="G43" s="21">
        <f>'gnman jamanakacuyc'!Q42</f>
        <v>0</v>
      </c>
      <c r="H43">
        <f t="shared" si="0"/>
        <v>0</v>
      </c>
      <c r="I43" s="21">
        <f>'gnman jamanakacuyc'!W42</f>
        <v>0</v>
      </c>
      <c r="J43">
        <f t="shared" si="1"/>
        <v>0</v>
      </c>
      <c r="K43" s="21">
        <f>'gnman jamanakacuyc'!AC42</f>
        <v>0</v>
      </c>
      <c r="L43">
        <f t="shared" si="2"/>
        <v>0</v>
      </c>
      <c r="M43" s="21">
        <f>'gnman jamanakacuyc'!AI42</f>
        <v>0</v>
      </c>
      <c r="N43">
        <f t="shared" si="3"/>
        <v>0</v>
      </c>
      <c r="O43" s="21">
        <f>'gnman jamanakacuyc'!AN42</f>
        <v>0</v>
      </c>
      <c r="P43">
        <f t="shared" si="4"/>
        <v>0</v>
      </c>
      <c r="Q43" s="21">
        <f>'gnman jamanakacuyc'!AS42</f>
        <v>0</v>
      </c>
      <c r="R43">
        <f t="shared" si="5"/>
        <v>0</v>
      </c>
      <c r="S43">
        <f>'gnman jamanakacuyc'!AX42</f>
        <v>0</v>
      </c>
      <c r="T43">
        <f t="shared" si="6"/>
        <v>0</v>
      </c>
    </row>
    <row r="44" spans="1:20">
      <c r="A44">
        <f>'gnman jamanakacuyc'!A43</f>
        <v>41</v>
      </c>
      <c r="B44" t="str">
        <f>'gnman jamanakacuyc'!B43</f>
        <v>Ջեմ</v>
      </c>
      <c r="C44" t="str">
        <f>'gnman jamanakacuyc'!C43</f>
        <v>կգ</v>
      </c>
      <c r="D44">
        <f>'gnman jamanakacuyc'!I43</f>
        <v>150</v>
      </c>
      <c r="E44" s="21">
        <f>'gnman jamanakacuyc'!J43</f>
        <v>1100</v>
      </c>
      <c r="F44" s="16">
        <f t="shared" si="7"/>
        <v>165000</v>
      </c>
      <c r="G44" s="21">
        <f>'gnman jamanakacuyc'!Q43</f>
        <v>0</v>
      </c>
      <c r="H44">
        <f t="shared" si="0"/>
        <v>0</v>
      </c>
      <c r="I44" s="21">
        <f>'gnman jamanakacuyc'!W43</f>
        <v>1400</v>
      </c>
      <c r="J44">
        <f t="shared" si="1"/>
        <v>210000</v>
      </c>
      <c r="K44" s="21">
        <f>'gnman jamanakacuyc'!AC43</f>
        <v>0</v>
      </c>
      <c r="L44">
        <f t="shared" si="2"/>
        <v>0</v>
      </c>
      <c r="M44" s="21">
        <f>'gnman jamanakacuyc'!AI43</f>
        <v>0</v>
      </c>
      <c r="N44">
        <f t="shared" si="3"/>
        <v>0</v>
      </c>
      <c r="O44" s="21">
        <f>'gnman jamanakacuyc'!AN43</f>
        <v>0</v>
      </c>
      <c r="P44">
        <f t="shared" si="4"/>
        <v>0</v>
      </c>
      <c r="Q44" s="21">
        <f>'gnman jamanakacuyc'!AS43</f>
        <v>0</v>
      </c>
      <c r="R44">
        <f t="shared" si="5"/>
        <v>0</v>
      </c>
      <c r="S44">
        <f>'gnman jamanakacuyc'!AX43</f>
        <v>0</v>
      </c>
      <c r="T44">
        <f t="shared" si="6"/>
        <v>0</v>
      </c>
    </row>
    <row r="45" spans="1:20">
      <c r="A45">
        <f>'gnman jamanakacuyc'!A44</f>
        <v>42</v>
      </c>
      <c r="B45" t="str">
        <f>'gnman jamanakacuyc'!B44</f>
        <v>Սոխ</v>
      </c>
      <c r="C45" t="str">
        <f>'gnman jamanakacuyc'!C44</f>
        <v>կգ</v>
      </c>
      <c r="D45">
        <f>'gnman jamanakacuyc'!I44</f>
        <v>115</v>
      </c>
      <c r="E45" s="21">
        <f>'gnman jamanakacuyc'!J44</f>
        <v>350</v>
      </c>
      <c r="F45">
        <f t="shared" si="7"/>
        <v>40250</v>
      </c>
      <c r="G45" s="21">
        <f>'gnman jamanakacuyc'!Q44</f>
        <v>260</v>
      </c>
      <c r="H45" s="16">
        <f t="shared" si="0"/>
        <v>29900</v>
      </c>
      <c r="I45" s="21">
        <f>'gnman jamanakacuyc'!W44</f>
        <v>0</v>
      </c>
      <c r="J45">
        <f t="shared" si="1"/>
        <v>0</v>
      </c>
      <c r="K45" s="21">
        <f>'gnman jamanakacuyc'!AC44</f>
        <v>0</v>
      </c>
      <c r="L45">
        <f t="shared" si="2"/>
        <v>0</v>
      </c>
      <c r="M45" s="21">
        <f>'gnman jamanakacuyc'!AI44</f>
        <v>0</v>
      </c>
      <c r="N45">
        <f t="shared" si="3"/>
        <v>0</v>
      </c>
      <c r="O45" s="21">
        <f>'gnman jamanakacuyc'!AN44</f>
        <v>0</v>
      </c>
      <c r="P45">
        <f t="shared" si="4"/>
        <v>0</v>
      </c>
      <c r="Q45" s="21">
        <f>'gnman jamanakacuyc'!AS44</f>
        <v>0</v>
      </c>
      <c r="R45">
        <f t="shared" si="5"/>
        <v>0</v>
      </c>
      <c r="S45">
        <f>'gnman jamanakacuyc'!AX44</f>
        <v>0</v>
      </c>
      <c r="T45">
        <f t="shared" si="6"/>
        <v>0</v>
      </c>
    </row>
    <row r="46" spans="1:20">
      <c r="A46">
        <f>'gnman jamanakacuyc'!A45</f>
        <v>43</v>
      </c>
      <c r="B46" t="str">
        <f>'gnman jamanakacuyc'!B45</f>
        <v>Սպիտակաձավար</v>
      </c>
      <c r="C46" t="str">
        <f>'gnman jamanakacuyc'!C45</f>
        <v>կգ</v>
      </c>
      <c r="D46">
        <f>'gnman jamanakacuyc'!I45</f>
        <v>32</v>
      </c>
      <c r="E46" s="21">
        <f>'gnman jamanakacuyc'!J45</f>
        <v>350</v>
      </c>
      <c r="F46" s="16">
        <f t="shared" si="7"/>
        <v>11200</v>
      </c>
      <c r="G46" s="21">
        <f>'gnman jamanakacuyc'!Q45</f>
        <v>0</v>
      </c>
      <c r="H46">
        <f t="shared" si="0"/>
        <v>0</v>
      </c>
      <c r="I46" s="21">
        <f>'gnman jamanakacuyc'!W45</f>
        <v>0</v>
      </c>
      <c r="J46">
        <f t="shared" si="1"/>
        <v>0</v>
      </c>
      <c r="K46" s="21">
        <f>'gnman jamanakacuyc'!AC45</f>
        <v>0</v>
      </c>
      <c r="L46">
        <f t="shared" si="2"/>
        <v>0</v>
      </c>
      <c r="M46" s="21">
        <f>'gnman jamanakacuyc'!AI45</f>
        <v>0</v>
      </c>
      <c r="N46">
        <f t="shared" si="3"/>
        <v>0</v>
      </c>
      <c r="O46" s="21">
        <f>'gnman jamanakacuyc'!AN45</f>
        <v>0</v>
      </c>
      <c r="P46">
        <f t="shared" si="4"/>
        <v>0</v>
      </c>
      <c r="Q46" s="21">
        <f>'gnman jamanakacuyc'!AS45</f>
        <v>0</v>
      </c>
      <c r="R46">
        <f t="shared" si="5"/>
        <v>0</v>
      </c>
      <c r="S46">
        <f>'gnman jamanakacuyc'!AX45</f>
        <v>0</v>
      </c>
      <c r="T46">
        <f t="shared" si="6"/>
        <v>0</v>
      </c>
    </row>
    <row r="47" spans="1:20">
      <c r="A47">
        <f>'gnman jamanakacuyc'!A46</f>
        <v>44</v>
      </c>
      <c r="B47" t="str">
        <f>'gnman jamanakacuyc'!B46</f>
        <v xml:space="preserve">Սոդա </v>
      </c>
      <c r="C47" t="str">
        <f>'gnman jamanakacuyc'!C46</f>
        <v>կգ</v>
      </c>
      <c r="D47">
        <f>'gnman jamanakacuyc'!I46</f>
        <v>12</v>
      </c>
      <c r="E47" s="21">
        <f>'gnman jamanakacuyc'!J46</f>
        <v>350</v>
      </c>
      <c r="F47" s="16">
        <f t="shared" si="7"/>
        <v>4200</v>
      </c>
      <c r="G47" s="21">
        <f>'gnman jamanakacuyc'!Q46</f>
        <v>0</v>
      </c>
      <c r="H47">
        <f t="shared" si="0"/>
        <v>0</v>
      </c>
      <c r="I47" s="21">
        <f>'gnman jamanakacuyc'!W46</f>
        <v>0</v>
      </c>
      <c r="J47">
        <f t="shared" si="1"/>
        <v>0</v>
      </c>
      <c r="K47" s="21">
        <f>'gnman jamanakacuyc'!AC46</f>
        <v>0</v>
      </c>
      <c r="L47">
        <f t="shared" si="2"/>
        <v>0</v>
      </c>
      <c r="M47" s="21">
        <f>'gnman jamanakacuyc'!AI46</f>
        <v>0</v>
      </c>
      <c r="N47">
        <f t="shared" si="3"/>
        <v>0</v>
      </c>
      <c r="O47" s="21">
        <f>'gnman jamanakacuyc'!AN46</f>
        <v>0</v>
      </c>
      <c r="P47">
        <f t="shared" si="4"/>
        <v>0</v>
      </c>
      <c r="Q47" s="21">
        <f>'gnman jamanakacuyc'!AS46</f>
        <v>0</v>
      </c>
      <c r="R47">
        <f t="shared" si="5"/>
        <v>0</v>
      </c>
      <c r="S47">
        <f>'gnman jamanakacuyc'!AX46</f>
        <v>0</v>
      </c>
      <c r="T47">
        <f t="shared" si="6"/>
        <v>0</v>
      </c>
    </row>
    <row r="48" spans="1:20">
      <c r="A48">
        <f>'gnman jamanakacuyc'!A47</f>
        <v>45</v>
      </c>
      <c r="B48" t="str">
        <f>'gnman jamanakacuyc'!B47</f>
        <v>Վաֆլի</v>
      </c>
      <c r="C48" t="str">
        <f>'gnman jamanakacuyc'!C47</f>
        <v>կգ</v>
      </c>
      <c r="D48">
        <f>'gnman jamanakacuyc'!I47</f>
        <v>60</v>
      </c>
      <c r="E48" s="21">
        <f>'gnman jamanakacuyc'!J47</f>
        <v>1000</v>
      </c>
      <c r="F48" s="16">
        <f t="shared" si="7"/>
        <v>60000</v>
      </c>
      <c r="G48" s="21">
        <f>'gnman jamanakacuyc'!Q47</f>
        <v>1123.2</v>
      </c>
      <c r="H48">
        <f t="shared" si="0"/>
        <v>67392</v>
      </c>
      <c r="I48" s="21">
        <f>'gnman jamanakacuyc'!W47</f>
        <v>0</v>
      </c>
      <c r="J48">
        <f t="shared" si="1"/>
        <v>0</v>
      </c>
      <c r="K48" s="21">
        <f>'gnman jamanakacuyc'!AC47</f>
        <v>0</v>
      </c>
      <c r="L48">
        <f t="shared" si="2"/>
        <v>0</v>
      </c>
      <c r="M48" s="21">
        <f>'gnman jamanakacuyc'!AI47</f>
        <v>0</v>
      </c>
      <c r="N48">
        <f t="shared" si="3"/>
        <v>0</v>
      </c>
      <c r="O48" s="21">
        <f>'gnman jamanakacuyc'!AN47</f>
        <v>0</v>
      </c>
      <c r="P48">
        <f t="shared" si="4"/>
        <v>0</v>
      </c>
      <c r="Q48" s="21">
        <f>'gnman jamanakacuyc'!AS47</f>
        <v>0</v>
      </c>
      <c r="R48">
        <f t="shared" si="5"/>
        <v>0</v>
      </c>
      <c r="S48">
        <f>'gnman jamanakacuyc'!AX47</f>
        <v>0</v>
      </c>
      <c r="T48">
        <f t="shared" si="6"/>
        <v>0</v>
      </c>
    </row>
    <row r="49" spans="1:20">
      <c r="A49">
        <f>'gnman jamanakacuyc'!A48</f>
        <v>46</v>
      </c>
      <c r="B49" t="str">
        <f>'gnman jamanakacuyc'!B48</f>
        <v>Վարունգ 2-րդ եռ</v>
      </c>
      <c r="C49" t="str">
        <f>'gnman jamanakacuyc'!C48</f>
        <v>կգ</v>
      </c>
      <c r="D49">
        <f>'gnman jamanakacuyc'!I48</f>
        <v>15</v>
      </c>
      <c r="E49" s="21">
        <f>'gnman jamanakacuyc'!J48</f>
        <v>400</v>
      </c>
      <c r="F49" s="16">
        <f t="shared" si="7"/>
        <v>6000</v>
      </c>
      <c r="G49" s="21">
        <f>'gnman jamanakacuyc'!Q48</f>
        <v>0</v>
      </c>
      <c r="H49">
        <f t="shared" si="0"/>
        <v>0</v>
      </c>
      <c r="I49" s="21">
        <f>'gnman jamanakacuyc'!W48</f>
        <v>0</v>
      </c>
      <c r="J49">
        <f t="shared" si="1"/>
        <v>0</v>
      </c>
      <c r="K49" s="21">
        <f>'gnman jamanakacuyc'!AC48</f>
        <v>0</v>
      </c>
      <c r="L49">
        <f t="shared" si="2"/>
        <v>0</v>
      </c>
      <c r="M49" s="21">
        <f>'gnman jamanakacuyc'!AI48</f>
        <v>0</v>
      </c>
      <c r="N49">
        <f t="shared" si="3"/>
        <v>0</v>
      </c>
      <c r="O49" s="21">
        <f>'gnman jamanakacuyc'!AN48</f>
        <v>0</v>
      </c>
      <c r="P49">
        <f t="shared" si="4"/>
        <v>0</v>
      </c>
      <c r="Q49" s="21">
        <f>'gnman jamanakacuyc'!AS48</f>
        <v>0</v>
      </c>
      <c r="R49">
        <f t="shared" si="5"/>
        <v>0</v>
      </c>
      <c r="S49">
        <f>'gnman jamanakacuyc'!AX48</f>
        <v>0</v>
      </c>
      <c r="T49">
        <f t="shared" si="6"/>
        <v>0</v>
      </c>
    </row>
    <row r="50" spans="1:20">
      <c r="A50">
        <f>'gnman jamanakacuyc'!A49</f>
        <v>47</v>
      </c>
      <c r="B50" t="str">
        <f>'gnman jamanakacuyc'!B49</f>
        <v>Վարունգ 3-րդ եռ</v>
      </c>
      <c r="C50" t="str">
        <f>'gnman jamanakacuyc'!C49</f>
        <v>կգ</v>
      </c>
      <c r="D50">
        <f>'gnman jamanakacuyc'!I49</f>
        <v>40</v>
      </c>
      <c r="E50" s="21">
        <f>'gnman jamanakacuyc'!J49</f>
        <v>280</v>
      </c>
      <c r="F50" s="16">
        <f t="shared" si="7"/>
        <v>11200</v>
      </c>
      <c r="G50" s="21">
        <f>'gnman jamanakacuyc'!Q49</f>
        <v>0</v>
      </c>
      <c r="H50">
        <f t="shared" si="0"/>
        <v>0</v>
      </c>
      <c r="I50" s="21">
        <f>'gnman jamanakacuyc'!W49</f>
        <v>0</v>
      </c>
      <c r="J50">
        <f t="shared" si="1"/>
        <v>0</v>
      </c>
      <c r="K50" s="21">
        <f>'gnman jamanakacuyc'!AC49</f>
        <v>0</v>
      </c>
      <c r="L50">
        <f t="shared" si="2"/>
        <v>0</v>
      </c>
      <c r="M50" s="21">
        <f>'gnman jamanakacuyc'!AI49</f>
        <v>0</v>
      </c>
      <c r="N50">
        <f t="shared" si="3"/>
        <v>0</v>
      </c>
      <c r="O50" s="21">
        <f>'gnman jamanakacuyc'!AN49</f>
        <v>0</v>
      </c>
      <c r="P50">
        <f t="shared" si="4"/>
        <v>0</v>
      </c>
      <c r="Q50" s="21">
        <f>'gnman jamanakacuyc'!AS49</f>
        <v>0</v>
      </c>
      <c r="R50">
        <f t="shared" si="5"/>
        <v>0</v>
      </c>
      <c r="S50">
        <f>'gnman jamanakacuyc'!AX49</f>
        <v>0</v>
      </c>
      <c r="T50">
        <f t="shared" si="6"/>
        <v>0</v>
      </c>
    </row>
    <row r="51" spans="1:20">
      <c r="A51">
        <f>'gnman jamanakacuyc'!A50</f>
        <v>48</v>
      </c>
      <c r="B51" t="str">
        <f>'gnman jamanakacuyc'!B50</f>
        <v>Վերմիշել</v>
      </c>
      <c r="C51" t="str">
        <f>'gnman jamanakacuyc'!C50</f>
        <v>կգ</v>
      </c>
      <c r="D51">
        <f>'gnman jamanakacuyc'!I50</f>
        <v>30</v>
      </c>
      <c r="E51" s="21">
        <f>'gnman jamanakacuyc'!J50</f>
        <v>295</v>
      </c>
      <c r="F51" s="16">
        <f t="shared" si="7"/>
        <v>8850</v>
      </c>
      <c r="G51" s="21">
        <f>'gnman jamanakacuyc'!Q50</f>
        <v>299.52000000000004</v>
      </c>
      <c r="H51">
        <f t="shared" si="0"/>
        <v>8985.6</v>
      </c>
      <c r="I51" s="21">
        <f>'gnman jamanakacuyc'!W50</f>
        <v>0</v>
      </c>
      <c r="J51">
        <f t="shared" si="1"/>
        <v>0</v>
      </c>
      <c r="K51" s="21">
        <f>'gnman jamanakacuyc'!AC50</f>
        <v>0</v>
      </c>
      <c r="L51">
        <f t="shared" si="2"/>
        <v>0</v>
      </c>
      <c r="M51" s="21">
        <f>'gnman jamanakacuyc'!AI50</f>
        <v>0</v>
      </c>
      <c r="N51">
        <f t="shared" si="3"/>
        <v>0</v>
      </c>
      <c r="O51" s="21">
        <f>'gnman jamanakacuyc'!AN50</f>
        <v>0</v>
      </c>
      <c r="P51">
        <f t="shared" si="4"/>
        <v>0</v>
      </c>
      <c r="Q51" s="21">
        <f>'gnman jamanakacuyc'!AS50</f>
        <v>0</v>
      </c>
      <c r="R51">
        <f t="shared" si="5"/>
        <v>0</v>
      </c>
      <c r="S51">
        <f>'gnman jamanakacuyc'!AX50</f>
        <v>0</v>
      </c>
      <c r="T51">
        <f t="shared" si="6"/>
        <v>0</v>
      </c>
    </row>
    <row r="52" spans="1:20">
      <c r="A52">
        <f>'gnman jamanakacuyc'!A51</f>
        <v>49</v>
      </c>
      <c r="B52" t="str">
        <f>'gnman jamanakacuyc'!B51</f>
        <v>Տոմատի մածուկ</v>
      </c>
      <c r="C52" t="str">
        <f>'gnman jamanakacuyc'!C51</f>
        <v>կգ</v>
      </c>
      <c r="D52">
        <f>'gnman jamanakacuyc'!I51</f>
        <v>100</v>
      </c>
      <c r="E52" s="21">
        <f>'gnman jamanakacuyc'!J51</f>
        <v>950</v>
      </c>
      <c r="F52">
        <f t="shared" si="7"/>
        <v>95000</v>
      </c>
      <c r="G52" s="21">
        <f>'gnman jamanakacuyc'!Q51</f>
        <v>645</v>
      </c>
      <c r="H52" s="16">
        <f t="shared" si="0"/>
        <v>64500</v>
      </c>
      <c r="I52" s="21">
        <f>'gnman jamanakacuyc'!W51</f>
        <v>0</v>
      </c>
      <c r="J52">
        <f t="shared" si="1"/>
        <v>0</v>
      </c>
      <c r="K52" s="21">
        <f>'gnman jamanakacuyc'!AC51</f>
        <v>0</v>
      </c>
      <c r="L52">
        <f t="shared" si="2"/>
        <v>0</v>
      </c>
      <c r="M52" s="21">
        <f>'gnman jamanakacuyc'!AI51</f>
        <v>0</v>
      </c>
      <c r="N52">
        <f t="shared" si="3"/>
        <v>0</v>
      </c>
      <c r="O52" s="21">
        <f>'gnman jamanakacuyc'!AN51</f>
        <v>0</v>
      </c>
      <c r="P52">
        <f t="shared" si="4"/>
        <v>0</v>
      </c>
      <c r="Q52" s="21">
        <f>'gnman jamanakacuyc'!AS51</f>
        <v>0</v>
      </c>
      <c r="R52">
        <f t="shared" si="5"/>
        <v>0</v>
      </c>
      <c r="S52">
        <f>'gnman jamanakacuyc'!AX51</f>
        <v>0</v>
      </c>
      <c r="T52">
        <f t="shared" si="6"/>
        <v>0</v>
      </c>
    </row>
    <row r="53" spans="1:20">
      <c r="A53">
        <f>'gnman jamanakacuyc'!A52</f>
        <v>50</v>
      </c>
      <c r="B53" t="str">
        <f>'gnman jamanakacuyc'!B52</f>
        <v>Ցորենաձավար</v>
      </c>
      <c r="C53" t="str">
        <f>'gnman jamanakacuyc'!C52</f>
        <v>կգ</v>
      </c>
      <c r="D53">
        <f>'gnman jamanakacuyc'!I52</f>
        <v>80</v>
      </c>
      <c r="E53" s="21">
        <f>'gnman jamanakacuyc'!J52</f>
        <v>350</v>
      </c>
      <c r="F53" s="16">
        <f t="shared" si="7"/>
        <v>28000</v>
      </c>
      <c r="G53" s="21">
        <f>'gnman jamanakacuyc'!Q52</f>
        <v>0</v>
      </c>
      <c r="H53">
        <f t="shared" si="0"/>
        <v>0</v>
      </c>
      <c r="I53" s="21">
        <f>'gnman jamanakacuyc'!W52</f>
        <v>0</v>
      </c>
      <c r="J53">
        <f t="shared" si="1"/>
        <v>0</v>
      </c>
      <c r="K53" s="21">
        <f>'gnman jamanakacuyc'!AC52</f>
        <v>0</v>
      </c>
      <c r="L53">
        <f t="shared" si="2"/>
        <v>0</v>
      </c>
      <c r="M53" s="21">
        <f>'gnman jamanakacuyc'!AI52</f>
        <v>0</v>
      </c>
      <c r="N53">
        <f t="shared" si="3"/>
        <v>0</v>
      </c>
      <c r="O53" s="21">
        <f>'gnman jamanakacuyc'!AN52</f>
        <v>0</v>
      </c>
      <c r="P53">
        <f t="shared" si="4"/>
        <v>0</v>
      </c>
      <c r="Q53" s="21">
        <f>'gnman jamanakacuyc'!AS52</f>
        <v>0</v>
      </c>
      <c r="R53">
        <f t="shared" si="5"/>
        <v>0</v>
      </c>
      <c r="S53">
        <f>'gnman jamanakacuyc'!AX52</f>
        <v>0</v>
      </c>
      <c r="T53">
        <f t="shared" si="6"/>
        <v>0</v>
      </c>
    </row>
    <row r="54" spans="1:20">
      <c r="A54">
        <f>'gnman jamanakacuyc'!A53</f>
        <v>51</v>
      </c>
      <c r="B54" t="str">
        <f>'gnman jamanakacuyc'!B53</f>
        <v>Թխվածքաբլիթ</v>
      </c>
      <c r="C54" t="str">
        <f>'gnman jamanakacuyc'!C53</f>
        <v>կգ</v>
      </c>
      <c r="D54">
        <f>'gnman jamanakacuyc'!I53</f>
        <v>60</v>
      </c>
      <c r="E54" s="21">
        <f>'gnman jamanakacuyc'!J53</f>
        <v>700</v>
      </c>
      <c r="F54" s="16">
        <f t="shared" si="7"/>
        <v>42000</v>
      </c>
      <c r="G54" s="21">
        <f>'gnman jamanakacuyc'!Q53</f>
        <v>748.8</v>
      </c>
      <c r="H54">
        <f t="shared" si="0"/>
        <v>44928</v>
      </c>
      <c r="I54" s="21">
        <f>'gnman jamanakacuyc'!W53</f>
        <v>0</v>
      </c>
      <c r="J54">
        <f t="shared" si="1"/>
        <v>0</v>
      </c>
      <c r="K54" s="21">
        <f>'gnman jamanakacuyc'!AC53</f>
        <v>0</v>
      </c>
      <c r="L54">
        <f t="shared" si="2"/>
        <v>0</v>
      </c>
      <c r="M54" s="21">
        <f>'gnman jamanakacuyc'!AI53</f>
        <v>0</v>
      </c>
      <c r="N54">
        <f t="shared" si="3"/>
        <v>0</v>
      </c>
      <c r="O54" s="21">
        <f>'gnman jamanakacuyc'!AN53</f>
        <v>0</v>
      </c>
      <c r="P54">
        <f t="shared" si="4"/>
        <v>0</v>
      </c>
      <c r="Q54" s="21">
        <f>'gnman jamanakacuyc'!AS53</f>
        <v>0</v>
      </c>
      <c r="R54">
        <f t="shared" si="5"/>
        <v>0</v>
      </c>
      <c r="S54">
        <f>'gnman jamanakacuyc'!AX53</f>
        <v>0</v>
      </c>
      <c r="T54">
        <f t="shared" si="6"/>
        <v>0</v>
      </c>
    </row>
    <row r="55" spans="1:20">
      <c r="A55">
        <f>'gnman jamanakacuyc'!A54</f>
        <v>52</v>
      </c>
      <c r="B55" t="str">
        <f>'gnman jamanakacuyc'!B54</f>
        <v xml:space="preserve">Թթվասեր </v>
      </c>
      <c r="C55" t="str">
        <f>'gnman jamanakacuyc'!C54</f>
        <v>տուփ</v>
      </c>
      <c r="D55">
        <f>'gnman jamanakacuyc'!I54</f>
        <v>120</v>
      </c>
      <c r="E55" s="21">
        <f>'gnman jamanakacuyc'!J54</f>
        <v>550</v>
      </c>
      <c r="F55" s="16">
        <f t="shared" si="7"/>
        <v>66000</v>
      </c>
      <c r="G55" s="21">
        <f>'gnman jamanakacuyc'!Q54</f>
        <v>0</v>
      </c>
      <c r="H55">
        <f t="shared" si="0"/>
        <v>0</v>
      </c>
      <c r="I55" s="21">
        <f>'gnman jamanakacuyc'!W54</f>
        <v>0</v>
      </c>
      <c r="J55">
        <f t="shared" si="1"/>
        <v>0</v>
      </c>
      <c r="K55" s="21">
        <f>'gnman jamanakacuyc'!AC54</f>
        <v>0</v>
      </c>
      <c r="L55">
        <f t="shared" si="2"/>
        <v>0</v>
      </c>
      <c r="M55" s="21">
        <f>'gnman jamanakacuyc'!AI54</f>
        <v>0</v>
      </c>
      <c r="N55">
        <f t="shared" si="3"/>
        <v>0</v>
      </c>
      <c r="O55" s="21">
        <f>'gnman jamanakacuyc'!AN54</f>
        <v>0</v>
      </c>
      <c r="P55">
        <f t="shared" si="4"/>
        <v>0</v>
      </c>
      <c r="Q55" s="21">
        <f>'gnman jamanakacuyc'!AS54</f>
        <v>0</v>
      </c>
      <c r="R55">
        <f t="shared" si="5"/>
        <v>0</v>
      </c>
      <c r="S55">
        <f>'gnman jamanakacuyc'!AX54</f>
        <v>0</v>
      </c>
      <c r="T55">
        <f t="shared" si="6"/>
        <v>0</v>
      </c>
    </row>
    <row r="56" spans="1:20">
      <c r="A56">
        <f>'gnman jamanakacuyc'!A55</f>
        <v>53</v>
      </c>
      <c r="B56" t="str">
        <f>'gnman jamanakacuyc'!B55</f>
        <v xml:space="preserve">Կարագ </v>
      </c>
      <c r="C56" t="str">
        <f>'gnman jamanakacuyc'!C55</f>
        <v>կգ</v>
      </c>
      <c r="D56">
        <f>'gnman jamanakacuyc'!I55</f>
        <v>120</v>
      </c>
      <c r="E56" s="21">
        <f>'gnman jamanakacuyc'!J55</f>
        <v>4200</v>
      </c>
      <c r="F56" s="16">
        <f t="shared" si="7"/>
        <v>504000</v>
      </c>
      <c r="G56" s="21">
        <f>'gnman jamanakacuyc'!Q55</f>
        <v>5241.6000000000004</v>
      </c>
      <c r="H56">
        <f t="shared" si="0"/>
        <v>628992</v>
      </c>
      <c r="I56" s="21">
        <f>'gnman jamanakacuyc'!W55</f>
        <v>0</v>
      </c>
      <c r="J56">
        <f t="shared" si="1"/>
        <v>0</v>
      </c>
      <c r="K56" s="21">
        <f>'gnman jamanakacuyc'!AC55</f>
        <v>0</v>
      </c>
      <c r="L56">
        <f t="shared" si="2"/>
        <v>0</v>
      </c>
      <c r="M56" s="21">
        <f>'gnman jamanakacuyc'!AI55</f>
        <v>0</v>
      </c>
      <c r="N56">
        <f t="shared" si="3"/>
        <v>0</v>
      </c>
      <c r="O56" s="21">
        <f>'gnman jamanakacuyc'!AN55</f>
        <v>0</v>
      </c>
      <c r="P56">
        <f t="shared" si="4"/>
        <v>0</v>
      </c>
      <c r="Q56" s="21">
        <f>'gnman jamanakacuyc'!AS55</f>
        <v>0</v>
      </c>
      <c r="R56">
        <f t="shared" si="5"/>
        <v>0</v>
      </c>
      <c r="S56">
        <f>'gnman jamanakacuyc'!AX55</f>
        <v>0</v>
      </c>
      <c r="T56">
        <f t="shared" si="6"/>
        <v>0</v>
      </c>
    </row>
    <row r="57" spans="1:20">
      <c r="A57">
        <f>'gnman jamanakacuyc'!A56</f>
        <v>54</v>
      </c>
      <c r="B57" t="str">
        <f>'gnman jamanakacuyc'!B56</f>
        <v>Կաթ/պոլիէթիլենային/</v>
      </c>
      <c r="C57" t="str">
        <f>'gnman jamanakacuyc'!C56</f>
        <v>լիտր</v>
      </c>
      <c r="D57">
        <f>'gnman jamanakacuyc'!I56</f>
        <v>240</v>
      </c>
      <c r="E57" s="21">
        <f>'gnman jamanakacuyc'!J56</f>
        <v>360</v>
      </c>
      <c r="F57" s="16">
        <f t="shared" si="7"/>
        <v>86400</v>
      </c>
      <c r="G57" s="21">
        <f>'gnman jamanakacuyc'!Q56</f>
        <v>0</v>
      </c>
      <c r="H57">
        <f t="shared" si="0"/>
        <v>0</v>
      </c>
      <c r="I57" s="21">
        <f>'gnman jamanakacuyc'!W56</f>
        <v>0</v>
      </c>
      <c r="J57">
        <f t="shared" si="1"/>
        <v>0</v>
      </c>
      <c r="K57" s="21">
        <f>'gnman jamanakacuyc'!AC56</f>
        <v>0</v>
      </c>
      <c r="L57">
        <f t="shared" si="2"/>
        <v>0</v>
      </c>
      <c r="M57" s="21">
        <f>'gnman jamanakacuyc'!AI56</f>
        <v>0</v>
      </c>
      <c r="N57">
        <f t="shared" si="3"/>
        <v>0</v>
      </c>
      <c r="O57" s="21">
        <f>'gnman jamanakacuyc'!AN56</f>
        <v>0</v>
      </c>
      <c r="P57">
        <f t="shared" si="4"/>
        <v>0</v>
      </c>
      <c r="Q57" s="21">
        <f>'gnman jamanakacuyc'!AS56</f>
        <v>0</v>
      </c>
      <c r="R57">
        <f t="shared" si="5"/>
        <v>0</v>
      </c>
      <c r="S57">
        <f>'gnman jamanakacuyc'!AX56</f>
        <v>0</v>
      </c>
      <c r="T57">
        <f t="shared" si="6"/>
        <v>0</v>
      </c>
    </row>
    <row r="58" spans="1:20">
      <c r="A58">
        <f>'gnman jamanakacuyc'!A57</f>
        <v>55</v>
      </c>
      <c r="B58" t="str">
        <f>'gnman jamanakacuyc'!B57</f>
        <v>Հաց</v>
      </c>
      <c r="C58" t="str">
        <f>'gnman jamanakacuyc'!C57</f>
        <v>կգ</v>
      </c>
      <c r="D58">
        <f>'gnman jamanakacuyc'!I57</f>
        <v>2640</v>
      </c>
      <c r="E58" s="21">
        <f>'gnman jamanakacuyc'!J57</f>
        <v>0</v>
      </c>
      <c r="F58">
        <f t="shared" si="7"/>
        <v>0</v>
      </c>
      <c r="G58" s="21">
        <f>'gnman jamanakacuyc'!Q57</f>
        <v>0</v>
      </c>
      <c r="H58">
        <f t="shared" si="0"/>
        <v>0</v>
      </c>
      <c r="I58" s="21">
        <f>'gnman jamanakacuyc'!W57</f>
        <v>0</v>
      </c>
      <c r="J58">
        <f t="shared" si="1"/>
        <v>0</v>
      </c>
      <c r="K58" s="21">
        <f>'gnman jamanakacuyc'!AC57</f>
        <v>0</v>
      </c>
      <c r="L58">
        <f t="shared" si="2"/>
        <v>0</v>
      </c>
      <c r="M58" s="21">
        <f>'gnman jamanakacuyc'!AI57</f>
        <v>0</v>
      </c>
      <c r="N58">
        <f t="shared" si="3"/>
        <v>0</v>
      </c>
      <c r="O58" s="21">
        <f>'gnman jamanakacuyc'!AN57</f>
        <v>0</v>
      </c>
      <c r="P58">
        <f t="shared" si="4"/>
        <v>0</v>
      </c>
      <c r="Q58" s="21">
        <f>'gnman jamanakacuyc'!AS57</f>
        <v>360</v>
      </c>
      <c r="R58" s="16">
        <f t="shared" si="5"/>
        <v>950400</v>
      </c>
      <c r="S58">
        <f>'gnman jamanakacuyc'!AX57</f>
        <v>0</v>
      </c>
      <c r="T58">
        <f t="shared" si="6"/>
        <v>0</v>
      </c>
    </row>
    <row r="59" spans="1:20">
      <c r="A59">
        <f>'gnman jamanakacuyc'!A58</f>
        <v>56</v>
      </c>
      <c r="B59" t="str">
        <f>'gnman jamanakacuyc'!B58</f>
        <v>Թռչնամիս /Հավի կրծքամիս/</v>
      </c>
      <c r="C59" t="str">
        <f>'gnman jamanakacuyc'!C58</f>
        <v>կգ</v>
      </c>
      <c r="D59">
        <f>'gnman jamanakacuyc'!I58</f>
        <v>80</v>
      </c>
      <c r="E59" s="21">
        <f>'gnman jamanakacuyc'!J58</f>
        <v>2490</v>
      </c>
      <c r="F59" s="16">
        <f t="shared" si="7"/>
        <v>199200</v>
      </c>
      <c r="G59" s="21">
        <f>'gnman jamanakacuyc'!Q58</f>
        <v>2496</v>
      </c>
      <c r="H59">
        <f t="shared" si="0"/>
        <v>199680</v>
      </c>
      <c r="I59" s="21">
        <f>'gnman jamanakacuyc'!W58</f>
        <v>0</v>
      </c>
      <c r="J59">
        <f t="shared" si="1"/>
        <v>0</v>
      </c>
      <c r="K59" s="21">
        <f>'gnman jamanakacuyc'!AC58</f>
        <v>0</v>
      </c>
      <c r="L59">
        <f t="shared" si="2"/>
        <v>0</v>
      </c>
      <c r="M59" s="21">
        <f>'gnman jamanakacuyc'!AI58</f>
        <v>0</v>
      </c>
      <c r="N59">
        <f t="shared" si="3"/>
        <v>0</v>
      </c>
      <c r="O59" s="21">
        <f>'gnman jamanakacuyc'!AN58</f>
        <v>0</v>
      </c>
      <c r="P59">
        <f t="shared" si="4"/>
        <v>0</v>
      </c>
      <c r="Q59" s="21">
        <f>'gnman jamanakacuyc'!AS58</f>
        <v>0</v>
      </c>
      <c r="R59">
        <f t="shared" si="5"/>
        <v>0</v>
      </c>
      <c r="S59">
        <f>'gnman jamanakacuyc'!AX58</f>
        <v>0</v>
      </c>
      <c r="T59">
        <f t="shared" si="6"/>
        <v>0</v>
      </c>
    </row>
    <row r="60" spans="1:20">
      <c r="A60">
        <f>'gnman jamanakacuyc'!A59</f>
        <v>57</v>
      </c>
      <c r="B60" t="str">
        <f>'gnman jamanakacuyc'!B59</f>
        <v>Թռչնամիս /Հավի միս/</v>
      </c>
      <c r="C60" t="str">
        <f>'gnman jamanakacuyc'!C59</f>
        <v>կգ</v>
      </c>
      <c r="D60">
        <f>'gnman jamanakacuyc'!I59</f>
        <v>150</v>
      </c>
      <c r="E60" s="21">
        <f>'gnman jamanakacuyc'!J59</f>
        <v>1400</v>
      </c>
      <c r="F60" s="16">
        <f t="shared" si="7"/>
        <v>210000</v>
      </c>
      <c r="G60" s="21">
        <f>'gnman jamanakacuyc'!Q59</f>
        <v>1497.6</v>
      </c>
      <c r="H60">
        <f t="shared" si="0"/>
        <v>224640</v>
      </c>
      <c r="I60" s="21">
        <f>'gnman jamanakacuyc'!W59</f>
        <v>0</v>
      </c>
      <c r="J60">
        <f t="shared" si="1"/>
        <v>0</v>
      </c>
      <c r="K60" s="21">
        <f>'gnman jamanakacuyc'!AC59</f>
        <v>0</v>
      </c>
      <c r="L60">
        <f t="shared" si="2"/>
        <v>0</v>
      </c>
      <c r="M60" s="21">
        <f>'gnman jamanakacuyc'!AI59</f>
        <v>0</v>
      </c>
      <c r="N60">
        <f t="shared" si="3"/>
        <v>0</v>
      </c>
      <c r="O60" s="21">
        <f>'gnman jamanakacuyc'!AN59</f>
        <v>0</v>
      </c>
      <c r="P60">
        <f t="shared" si="4"/>
        <v>0</v>
      </c>
      <c r="Q60" s="21">
        <f>'gnman jamanakacuyc'!AS59</f>
        <v>0</v>
      </c>
      <c r="R60">
        <f t="shared" si="5"/>
        <v>0</v>
      </c>
      <c r="S60">
        <f>'gnman jamanakacuyc'!AX59</f>
        <v>0</v>
      </c>
      <c r="T60">
        <f t="shared" si="6"/>
        <v>0</v>
      </c>
    </row>
    <row r="61" spans="1:20">
      <c r="A61">
        <f>'gnman jamanakacuyc'!A60</f>
        <v>58</v>
      </c>
      <c r="B61" t="str">
        <f>'gnman jamanakacuyc'!B60</f>
        <v>Հավի ձու</v>
      </c>
      <c r="C61" t="str">
        <f>'gnman jamanakacuyc'!C60</f>
        <v>հատ</v>
      </c>
      <c r="D61">
        <f>'gnman jamanakacuyc'!I60</f>
        <v>1500</v>
      </c>
      <c r="E61" s="21">
        <f>'gnman jamanakacuyc'!J60</f>
        <v>62</v>
      </c>
      <c r="F61" s="16">
        <f t="shared" si="7"/>
        <v>93000</v>
      </c>
      <c r="G61" s="21">
        <f>'gnman jamanakacuyc'!Q60</f>
        <v>62.4</v>
      </c>
      <c r="H61">
        <f t="shared" si="0"/>
        <v>93600</v>
      </c>
      <c r="I61" s="21">
        <f>'gnman jamanakacuyc'!W60</f>
        <v>0</v>
      </c>
      <c r="J61">
        <f t="shared" si="1"/>
        <v>0</v>
      </c>
      <c r="K61" s="21">
        <f>'gnman jamanakacuyc'!AC60</f>
        <v>0</v>
      </c>
      <c r="L61">
        <f t="shared" si="2"/>
        <v>0</v>
      </c>
      <c r="M61" s="21">
        <f>'gnman jamanakacuyc'!AI60</f>
        <v>0</v>
      </c>
      <c r="N61">
        <f t="shared" si="3"/>
        <v>0</v>
      </c>
      <c r="O61" s="21">
        <f>'gnman jamanakacuyc'!AN60</f>
        <v>0</v>
      </c>
      <c r="P61">
        <f t="shared" si="4"/>
        <v>0</v>
      </c>
      <c r="Q61" s="21">
        <f>'gnman jamanakacuyc'!AS60</f>
        <v>0</v>
      </c>
      <c r="R61">
        <f t="shared" si="5"/>
        <v>0</v>
      </c>
      <c r="S61">
        <f>'gnman jamanakacuyc'!AX60</f>
        <v>0</v>
      </c>
      <c r="T61">
        <f t="shared" si="6"/>
        <v>0</v>
      </c>
    </row>
    <row r="62" spans="1:20">
      <c r="A62">
        <f>'gnman jamanakacuyc'!A61</f>
        <v>59</v>
      </c>
      <c r="B62" t="str">
        <f>'gnman jamanakacuyc'!B61</f>
        <v>հալած յուղ</v>
      </c>
      <c r="C62" t="str">
        <f>'gnman jamanakacuyc'!C61</f>
        <v>կգ</v>
      </c>
      <c r="D62">
        <f>'gnman jamanakacuyc'!I61</f>
        <v>140</v>
      </c>
      <c r="E62" s="21">
        <f>'gnman jamanakacuyc'!J61</f>
        <v>2000</v>
      </c>
      <c r="F62" s="16">
        <f t="shared" si="7"/>
        <v>280000</v>
      </c>
      <c r="G62" s="21">
        <f>'gnman jamanakacuyc'!Q61</f>
        <v>0</v>
      </c>
      <c r="H62">
        <f t="shared" si="0"/>
        <v>0</v>
      </c>
      <c r="I62" s="21">
        <f>'gnman jamanakacuyc'!W61</f>
        <v>0</v>
      </c>
      <c r="J62">
        <f t="shared" si="1"/>
        <v>0</v>
      </c>
      <c r="K62" s="21">
        <f>'gnman jamanakacuyc'!AC61</f>
        <v>0</v>
      </c>
      <c r="L62">
        <f t="shared" si="2"/>
        <v>0</v>
      </c>
      <c r="M62" s="21">
        <f>'gnman jamanakacuyc'!AI61</f>
        <v>0</v>
      </c>
      <c r="N62">
        <f t="shared" si="3"/>
        <v>0</v>
      </c>
      <c r="O62" s="21">
        <f>'gnman jamanakacuyc'!AN61</f>
        <v>0</v>
      </c>
      <c r="P62">
        <f t="shared" si="4"/>
        <v>0</v>
      </c>
      <c r="Q62" s="21">
        <f>'gnman jamanakacuyc'!AS61</f>
        <v>0</v>
      </c>
      <c r="R62">
        <f t="shared" si="5"/>
        <v>0</v>
      </c>
      <c r="S62">
        <f>'gnman jamanakacuyc'!AX61</f>
        <v>0</v>
      </c>
      <c r="T62">
        <f t="shared" si="6"/>
        <v>0</v>
      </c>
    </row>
    <row r="63" spans="1:20">
      <c r="A63">
        <f>'gnman jamanakacuyc'!A62</f>
        <v>60</v>
      </c>
      <c r="B63" t="str">
        <f>'gnman jamanakacuyc'!B62</f>
        <v>Պանիր /Լոռի/</v>
      </c>
      <c r="C63" t="str">
        <f>'gnman jamanakacuyc'!C62</f>
        <v>կգ</v>
      </c>
      <c r="D63">
        <f>'gnman jamanakacuyc'!I62</f>
        <v>120</v>
      </c>
      <c r="E63" s="21">
        <f>'gnman jamanakacuyc'!J62</f>
        <v>2200</v>
      </c>
      <c r="F63" s="16">
        <f t="shared" si="7"/>
        <v>264000</v>
      </c>
      <c r="G63" s="21">
        <f>'gnman jamanakacuyc'!Q62</f>
        <v>2246.4</v>
      </c>
      <c r="H63">
        <f t="shared" si="0"/>
        <v>269568</v>
      </c>
      <c r="I63" s="21">
        <f>'gnman jamanakacuyc'!W62</f>
        <v>0</v>
      </c>
      <c r="J63">
        <f t="shared" si="1"/>
        <v>0</v>
      </c>
      <c r="K63" s="21">
        <f>'gnman jamanakacuyc'!AC62</f>
        <v>0</v>
      </c>
      <c r="L63">
        <f t="shared" si="2"/>
        <v>0</v>
      </c>
      <c r="M63" s="21">
        <f>'gnman jamanakacuyc'!AI62</f>
        <v>0</v>
      </c>
      <c r="N63">
        <f t="shared" si="3"/>
        <v>0</v>
      </c>
      <c r="O63" s="21">
        <f>'gnman jamanakacuyc'!AN62</f>
        <v>0</v>
      </c>
      <c r="P63">
        <f t="shared" si="4"/>
        <v>0</v>
      </c>
      <c r="Q63" s="21">
        <f>'gnman jamanakacuyc'!AS62</f>
        <v>0</v>
      </c>
      <c r="R63">
        <f t="shared" si="5"/>
        <v>0</v>
      </c>
      <c r="S63">
        <f>'gnman jamanakacuyc'!AX62</f>
        <v>0</v>
      </c>
      <c r="T63">
        <f t="shared" si="6"/>
        <v>0</v>
      </c>
    </row>
    <row r="64" spans="1:20">
      <c r="A64">
        <f>'gnman jamanakacuyc'!A63</f>
        <v>61</v>
      </c>
      <c r="B64" t="str">
        <f>'gnman jamanakacuyc'!B63</f>
        <v xml:space="preserve">Տավարի միս </v>
      </c>
      <c r="C64" t="str">
        <f>'gnman jamanakacuyc'!C63</f>
        <v>կգ</v>
      </c>
      <c r="D64">
        <f>'gnman jamanakacuyc'!I63</f>
        <v>280</v>
      </c>
      <c r="E64" s="21">
        <f>'gnman jamanakacuyc'!J63</f>
        <v>4200</v>
      </c>
      <c r="F64" s="16">
        <f t="shared" si="7"/>
        <v>1176000</v>
      </c>
      <c r="G64" s="21">
        <f>'gnman jamanakacuyc'!Q63</f>
        <v>5116.8</v>
      </c>
      <c r="H64">
        <f t="shared" si="0"/>
        <v>1432704</v>
      </c>
      <c r="I64" s="21">
        <f>'gnman jamanakacuyc'!W63</f>
        <v>0</v>
      </c>
      <c r="J64">
        <f t="shared" si="1"/>
        <v>0</v>
      </c>
      <c r="K64" s="21">
        <f>'gnman jamanakacuyc'!AC63</f>
        <v>0</v>
      </c>
      <c r="L64">
        <f t="shared" si="2"/>
        <v>0</v>
      </c>
      <c r="M64" s="21">
        <f>'gnman jamanakacuyc'!AI63</f>
        <v>0</v>
      </c>
      <c r="N64">
        <f t="shared" si="3"/>
        <v>0</v>
      </c>
      <c r="O64" s="21">
        <f>'gnman jamanakacuyc'!AN63</f>
        <v>0</v>
      </c>
      <c r="P64">
        <f t="shared" si="4"/>
        <v>0</v>
      </c>
      <c r="Q64" s="21">
        <f>'gnman jamanakacuyc'!AS63</f>
        <v>0</v>
      </c>
      <c r="R64">
        <f t="shared" si="5"/>
        <v>0</v>
      </c>
      <c r="S64">
        <f>'gnman jamanakacuyc'!AX63</f>
        <v>0</v>
      </c>
      <c r="T64">
        <f t="shared" si="6"/>
        <v>0</v>
      </c>
    </row>
    <row r="65" spans="1:20">
      <c r="A65">
        <f>'gnman jamanakacuyc'!A64</f>
        <v>62</v>
      </c>
      <c r="B65" t="str">
        <f>'gnman jamanakacuyc'!B64</f>
        <v>աղացած կարմիր պղպեղ</v>
      </c>
      <c r="C65" t="str">
        <f>'gnman jamanakacuyc'!C64</f>
        <v>կգ</v>
      </c>
      <c r="D65">
        <f>'gnman jamanakacuyc'!I64</f>
        <v>26</v>
      </c>
      <c r="E65" s="21">
        <f>'gnman jamanakacuyc'!J64</f>
        <v>1800</v>
      </c>
      <c r="F65" s="16">
        <f t="shared" si="7"/>
        <v>46800</v>
      </c>
      <c r="G65" s="21">
        <f>'gnman jamanakacuyc'!Q64</f>
        <v>1872</v>
      </c>
      <c r="H65">
        <f t="shared" si="0"/>
        <v>48672</v>
      </c>
      <c r="I65" s="21">
        <f>'gnman jamanakacuyc'!W64</f>
        <v>0</v>
      </c>
      <c r="J65">
        <f t="shared" si="1"/>
        <v>0</v>
      </c>
      <c r="K65" s="21">
        <f>'gnman jamanakacuyc'!AC64</f>
        <v>0</v>
      </c>
      <c r="L65">
        <f t="shared" si="2"/>
        <v>0</v>
      </c>
      <c r="M65" s="21">
        <f>'gnman jamanakacuyc'!AI64</f>
        <v>0</v>
      </c>
      <c r="N65">
        <f t="shared" si="3"/>
        <v>0</v>
      </c>
      <c r="O65" s="21">
        <f>'gnman jamanakacuyc'!AN64</f>
        <v>0</v>
      </c>
      <c r="P65">
        <f t="shared" si="4"/>
        <v>0</v>
      </c>
      <c r="Q65" s="21">
        <f>'gnman jamanakacuyc'!AS64</f>
        <v>0</v>
      </c>
      <c r="R65">
        <f t="shared" si="5"/>
        <v>0</v>
      </c>
      <c r="S65">
        <f>'gnman jamanakacuyc'!AX64</f>
        <v>0</v>
      </c>
      <c r="T65">
        <f t="shared" si="6"/>
        <v>0</v>
      </c>
    </row>
  </sheetData>
  <mergeCells count="8">
    <mergeCell ref="Q3:R3"/>
    <mergeCell ref="S3:T3"/>
    <mergeCell ref="E3:F3"/>
    <mergeCell ref="G3:H3"/>
    <mergeCell ref="I3:J3"/>
    <mergeCell ref="K3:L3"/>
    <mergeCell ref="M3:N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 jamanakacuyc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2019-12-11T20:10:55Z</dcterms:modified>
</cp:coreProperties>
</file>