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esktop\"/>
    </mc:Choice>
  </mc:AlternateContent>
  <bookViews>
    <workbookView xWindow="0" yWindow="0" windowWidth="28800" windowHeight="12300" activeTab="1"/>
  </bookViews>
  <sheets>
    <sheet name="ashxatanq" sheetId="1" r:id="rId1"/>
    <sheet name="apranq" sheetId="2" r:id="rId2"/>
    <sheet name="MM" sheetId="3" r:id="rId3"/>
    <sheet name="AYL" sheetId="4" r:id="rId4"/>
  </sheets>
  <definedNames>
    <definedName name="_xlnm._FilterDatabase" localSheetId="1" hidden="1">apranq!$A$18:$I$153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9" i="1" l="1"/>
  <c r="G32" i="4"/>
  <c r="G145" i="2"/>
  <c r="G22" i="3" l="1"/>
</calcChain>
</file>

<file path=xl/sharedStrings.xml><?xml version="1.0" encoding="utf-8"?>
<sst xmlns="http://schemas.openxmlformats.org/spreadsheetml/2006/main" count="1546" uniqueCount="615">
  <si>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</si>
  <si>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</si>
  <si>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</si>
  <si>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</si>
  <si>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</si>
  <si>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</si>
  <si>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</si>
  <si>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ՄԸ, Կարգի 14-րդ կետ           КО, пункта 14 Положения 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</si>
  <si>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</si>
  <si>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</si>
  <si>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</si>
  <si>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</si>
  <si>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</si>
  <si>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</si>
  <si>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</si>
  <si>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</si>
  <si>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</si>
  <si>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</si>
  <si>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</si>
  <si>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</si>
  <si>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</si>
  <si>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</si>
  <si>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</si>
  <si>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</si>
  <si>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</si>
  <si>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</si>
  <si>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</si>
  <si>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</si>
  <si>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</si>
  <si>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</si>
  <si>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</si>
  <si>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</si>
  <si>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</si>
  <si>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</si>
  <si>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</si>
  <si>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</si>
  <si>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</si>
  <si>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</si>
  <si>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</si>
  <si>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</si>
  <si>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</si>
  <si>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</si>
  <si>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</si>
  <si>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</si>
  <si>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</si>
  <si>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</si>
  <si>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</si>
  <si>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</si>
  <si>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</si>
  <si>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</si>
  <si>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</si>
  <si>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</si>
  <si>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</si>
  <si>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</si>
  <si>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</si>
  <si>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</si>
  <si>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</si>
  <si>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</si>
  <si>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</si>
  <si>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</si>
  <si>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</si>
  <si>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</si>
  <si>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</si>
  <si>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</si>
  <si>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</si>
  <si>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</si>
  <si>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</si>
  <si>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</si>
  <si>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</si>
  <si>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</si>
  <si>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</si>
  <si>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</si>
  <si>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</si>
  <si>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</si>
  <si>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</si>
  <si>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</si>
  <si>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</si>
  <si>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</si>
  <si>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</si>
  <si>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</si>
  <si>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</si>
  <si>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</si>
  <si>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</si>
  <si>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</si>
  <si>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</si>
  <si>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</si>
  <si>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</si>
  <si>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</si>
  <si>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</si>
  <si>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</si>
  <si>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</si>
  <si>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</si>
  <si>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</si>
  <si>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</si>
  <si>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</si>
  <si>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</si>
  <si>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</si>
  <si>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</si>
  <si>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</si>
  <si>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</si>
  <si>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</si>
  <si>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</si>
  <si>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</si>
  <si>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</si>
  <si>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</si>
  <si>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</si>
  <si>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</si>
  <si>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</si>
  <si>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</si>
  <si>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</si>
  <si>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</si>
  <si>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>1001127755</t>
  </si>
  <si>
    <t>1001114289</t>
  </si>
  <si>
    <t>1001096224</t>
  </si>
  <si>
    <t>1001082144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</si>
  <si>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</si>
  <si>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</si>
  <si>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</si>
  <si>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</si>
  <si>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</si>
  <si>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</si>
  <si>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</si>
  <si>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</si>
  <si>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</si>
  <si>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</si>
  <si>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</si>
  <si>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</si>
  <si>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</si>
  <si>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</si>
  <si>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</si>
  <si>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</si>
  <si>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</si>
  <si>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</si>
  <si>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</si>
  <si>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</si>
  <si>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</si>
  <si>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</si>
  <si>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</si>
  <si>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</si>
  <si>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</si>
  <si>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</si>
  <si>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</si>
  <si>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</si>
  <si>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</si>
  <si>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</si>
  <si>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</si>
  <si>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</si>
  <si>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</si>
  <si>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</si>
  <si>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</si>
  <si>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</si>
  <si>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</si>
  <si>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</si>
  <si>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</si>
  <si>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</si>
  <si>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</si>
  <si>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</si>
  <si>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</si>
  <si>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</si>
  <si>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</si>
  <si>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</si>
  <si>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</si>
  <si>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</si>
  <si>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12800
126000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</si>
  <si>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</si>
  <si>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</si>
  <si>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</si>
  <si>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</si>
  <si>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 xml:space="preserve">    Փետրվար 2023թ.                Февраль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</si>
  <si>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</si>
  <si>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</si>
  <si>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</si>
  <si>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 xml:space="preserve">Գրենական պիտույքների ձեռքբերում   Поставка  канцелярских товаров  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</si>
  <si>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</si>
  <si>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</si>
  <si>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</si>
  <si>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</si>
  <si>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</si>
  <si>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</si>
  <si>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</si>
  <si>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</si>
  <si>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</si>
  <si>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</si>
  <si>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</si>
  <si>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</si>
  <si>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</si>
  <si>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</si>
  <si>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</si>
  <si>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</si>
  <si>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</si>
  <si>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</si>
  <si>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</si>
  <si>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</si>
  <si>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</si>
  <si>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</si>
  <si>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</si>
  <si>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</si>
  <si>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</si>
  <si>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</si>
  <si>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</si>
  <si>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</si>
  <si>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</si>
  <si>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</si>
  <si>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</si>
  <si>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</si>
  <si>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</si>
  <si>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</si>
  <si>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</si>
  <si>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1001156392</t>
  </si>
  <si>
    <t>1001164352</t>
  </si>
  <si>
    <t>Լիթիումային մարտկոցների ձեռքբերում Приобретение литих батареек</t>
  </si>
  <si>
    <t>1001161863</t>
  </si>
  <si>
    <t>1001160018</t>
  </si>
  <si>
    <t xml:space="preserve"> 1001167036</t>
  </si>
  <si>
    <t xml:space="preserve"> 1001153971</t>
  </si>
  <si>
    <t>1001164468</t>
  </si>
  <si>
    <t>1001164360</t>
  </si>
  <si>
    <t>1001156510</t>
  </si>
  <si>
    <t>11</t>
  </si>
  <si>
    <t>1001171351</t>
  </si>
  <si>
    <t>1001171347</t>
  </si>
  <si>
    <t>1001171294</t>
  </si>
  <si>
    <t>1001166675</t>
  </si>
  <si>
    <t>Արդյունաբերական գազի զտիչների ձեռքբերում                                                Поставка промышленных газовых фультров</t>
  </si>
  <si>
    <t>Բնական գազի զտիչ-չորացուցիչների ձեռքբերում                                                 Поставка фильтров-осушителей природного газа</t>
  </si>
  <si>
    <t>3044369.04</t>
  </si>
  <si>
    <t>Չափող սարքերի ձեռքբերում (ադգեզիմետր),                                             Поставка измерительных приборов (адгезиметр)</t>
  </si>
  <si>
    <t>1001164538</t>
  </si>
  <si>
    <t>Տրանսֆորմատորների ձեռքբերում Приобретение трансформаторов</t>
  </si>
  <si>
    <t>1001164351</t>
  </si>
  <si>
    <t xml:space="preserve">Օդորակիչների ձեռքբերում </t>
  </si>
  <si>
    <t>Էլեկտրամեկուսիչ ներդիրների  ձեռքբերում (Ду 1020х10 мм)                                              Поставка электроизолирующих вставок (Ду 1020х10 мм)</t>
  </si>
  <si>
    <t>1001166673</t>
  </si>
  <si>
    <t>Տեխնիկական մանոմետրերի սպասարկման և վերանորոգման ծառայությունների ձեռքբերում Приобретение услуг по обслуживанию и ремонту технических манометров</t>
  </si>
  <si>
    <t>1001156517</t>
  </si>
  <si>
    <t>1000</t>
  </si>
  <si>
    <t>520</t>
  </si>
  <si>
    <t>1001156511</t>
  </si>
  <si>
    <t>1001156509</t>
  </si>
  <si>
    <t xml:space="preserve">Սեղմված բնական գազային վառելիքով շահագործվող ավտոմեքենաների գազաբալոնների վկայագրում Выполнение работ по периодическому освидетельствованию  газобаллонов  </t>
  </si>
  <si>
    <t>Միջազգային ստանդարտներին համապատասխան կազմված ֆինանսական հաշվետվությունների տարեկան աուդիտի անցկացում                                       Оказание услуг по аудиту годовой финансовой отчетности в соответствии с Международными стандартами финансовой отчетности (МСФО) для   нужд ЗАО "Газпром Армения"</t>
  </si>
  <si>
    <t>GPS նավիգատորի ձեռքբերում                  Поставка GPS навигатор</t>
  </si>
  <si>
    <t>1001171350</t>
  </si>
  <si>
    <t>Շինարարական հսկողության սարքերի (հայտեր № SSK-26/23 և № SSK-27/23) ձեռքբերում                             Поставка устройств строительного контроля (Testo)</t>
  </si>
  <si>
    <t xml:space="preserve">Մեմբրանային գազահաշվիչների ձեռքբերում                                               Поставка  мембранных газовых счетчиков    </t>
  </si>
  <si>
    <t>1001137988</t>
  </si>
  <si>
    <t>1001156393</t>
  </si>
  <si>
    <t>Գազահորերի նորոգման աշխատանքների համար անհրաժեշտ գործիքների ձեռքբերում                                              Поставка оборудования и инструментов для выполнения ремонтно-восстановительных работ скважин</t>
  </si>
  <si>
    <t>1001156455</t>
  </si>
  <si>
    <t>1001164354</t>
  </si>
  <si>
    <t>1001164374</t>
  </si>
  <si>
    <t>1001164469</t>
  </si>
  <si>
    <t>Պողպատյա  խողովակների  (15-159 մմ) ձեռքբերում                                                 Приобретение стальных труб (15-159 мм)</t>
  </si>
  <si>
    <t>Կտրող քարերի և սկավառակների ձեռքբերում                                                           Поставка отрезного круга у дисков</t>
  </si>
  <si>
    <t>ներկի և լուծիչի ձեռքբերում                                                                            Поставка краски и растворителей</t>
  </si>
  <si>
    <t>1001164471</t>
  </si>
  <si>
    <t>1001164472</t>
  </si>
  <si>
    <t>1001164473</t>
  </si>
  <si>
    <t>1001156504</t>
  </si>
  <si>
    <t>1001164474</t>
  </si>
  <si>
    <t>1001164534</t>
  </si>
  <si>
    <t xml:space="preserve">Պոմպերի լրակազմերի և պահեստամասերի ձեռքբերում Поставка ремкомплектов и запчастей  насосов                                                </t>
  </si>
  <si>
    <t>Ներկման համար անհրաժեշտ գլանակների և մետաղական խոզանակների                                         Поставка плоских кистей и валиков</t>
  </si>
  <si>
    <t xml:space="preserve">Գազակարգավորիչ կետերի ձեռքբերում Поставка газорегуляторных пунктов  </t>
  </si>
  <si>
    <t xml:space="preserve">Գազախողովակների հենասյունների ձեռքբերում                                                       Поставка опоров труб для газопроводов и электроснабжения </t>
  </si>
  <si>
    <t>1001167042</t>
  </si>
  <si>
    <t>1001171352</t>
  </si>
  <si>
    <t>1001166679</t>
  </si>
  <si>
    <t>1001166997</t>
  </si>
  <si>
    <t>1001171384</t>
  </si>
  <si>
    <t>1001167043</t>
  </si>
  <si>
    <t>1001164359</t>
  </si>
  <si>
    <t>534</t>
  </si>
  <si>
    <t>24490884</t>
  </si>
  <si>
    <t>1001137991</t>
  </si>
  <si>
    <t>1001156491</t>
  </si>
  <si>
    <t>1001160021</t>
  </si>
  <si>
    <t>1001164390</t>
  </si>
  <si>
    <t xml:space="preserve">Փոխարկիչի համար մոդուլների ձեռքբերում                                              Поставка модулей для  преобразователя </t>
  </si>
  <si>
    <t xml:space="preserve">Ստուգիչ-չափիչ սարքերի                    Поставка контрольно-измерительных приборов </t>
  </si>
  <si>
    <t>1001171379</t>
  </si>
  <si>
    <t>1001171980</t>
  </si>
  <si>
    <t>1001172005</t>
  </si>
  <si>
    <t xml:space="preserve">Տրանսպորտային միջոցների (այդ թվում  «Հրազդան 5» հիմնարկի)  տեխնիկական սպասարկման և վերանորոգման  աշխատանքներ, այդ թվում   Kia, Nissan, Ford, Liaz, chevrolet Niva, Gaz, lexus և այլ մակնիշի ավտոմեքենաներ                   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</si>
  <si>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Տոյոտա մակնիշի ավտոմեքենաների տեխնիկական սպասարկման և ընթացիկ նորոգման աշխատանքների  (ներառյալ պահեստամասերը)  ձեռքբերում Приобретение  технического  обслуживание и  ремонтных работ для транспортных средств марки Тойота (в том числе запасных частей)</t>
  </si>
  <si>
    <t>1001156507</t>
  </si>
  <si>
    <t>Մերսեդես Բենց, ինչպես նաև Տոյոտա մակնիշի ավտոմեքենաների տեխնիկական սպասարկման և ընթացիկ նորոգման աշխատանքների  (ներառյալ պահեստամասերը)  ձեռքբերում Приобретение  технического  обслуживание и  ремонтных работ для транспортных средств марки Мерседес бенц (в том числе запасных частей)</t>
  </si>
  <si>
    <t>9033149,65</t>
  </si>
  <si>
    <t>Երևան քաղաքի Մալաթիա - Սեբաստիա վարչական շրջանի Մուշ թաղամասի գազամատակարարման ռեժիմի կարգավորում           Регулирование режима газоснабжения квартала Муш административного района Малатия-Себастия города Ереван</t>
  </si>
  <si>
    <t>1001168028</t>
  </si>
  <si>
    <t>1001170426</t>
  </si>
  <si>
    <t>1001170427</t>
  </si>
  <si>
    <t>1001185587</t>
  </si>
  <si>
    <t>1001185585</t>
  </si>
  <si>
    <t>1001185076</t>
  </si>
  <si>
    <t>1001185073</t>
  </si>
  <si>
    <t>1001182899</t>
  </si>
  <si>
    <t>1001182883</t>
  </si>
  <si>
    <t>1001182882</t>
  </si>
  <si>
    <t>Поставка мебели для учебного - спортивного комплекса  ЗАО «Газпром Армения»</t>
  </si>
  <si>
    <t>1001182881</t>
  </si>
  <si>
    <t>Поставка  интерактивных экранов для  нужд ЗАО "Газпром Армения"</t>
  </si>
  <si>
    <t>1001182879</t>
  </si>
  <si>
    <t>1001182878</t>
  </si>
  <si>
    <t>1001181233</t>
  </si>
  <si>
    <t>1001181232</t>
  </si>
  <si>
    <t>1001181230</t>
  </si>
  <si>
    <t>1001181228</t>
  </si>
  <si>
    <t>Поставка  студенческих стульев  для  нужд ЗАО "Газпром Армения"</t>
  </si>
  <si>
    <t>1001181227</t>
  </si>
  <si>
    <t>1001177037</t>
  </si>
  <si>
    <t>1001172053</t>
  </si>
  <si>
    <t>1001167040</t>
  </si>
  <si>
    <t>1001167039</t>
  </si>
  <si>
    <t>1001167038</t>
  </si>
  <si>
    <t>1001166585</t>
  </si>
  <si>
    <t>1001164545</t>
  </si>
  <si>
    <t>1001164542</t>
  </si>
  <si>
    <t>1001164541</t>
  </si>
  <si>
    <t>1001164535</t>
  </si>
  <si>
    <t>1001164392</t>
  </si>
  <si>
    <t>1001164391</t>
  </si>
  <si>
    <t>1001164389</t>
  </si>
  <si>
    <t>1001163360</t>
  </si>
  <si>
    <t>1001160023</t>
  </si>
  <si>
    <t>1001160020</t>
  </si>
  <si>
    <t>1001156456</t>
  </si>
  <si>
    <t>1001129749</t>
  </si>
  <si>
    <t>1001128114</t>
  </si>
  <si>
    <t>1001125425</t>
  </si>
  <si>
    <t>1001114348</t>
  </si>
  <si>
    <t>756,744</t>
  </si>
  <si>
    <t>1001095703</t>
  </si>
  <si>
    <t xml:space="preserve">                    7500                     180</t>
  </si>
  <si>
    <t>12694
2675
2</t>
  </si>
  <si>
    <t>компл.</t>
  </si>
  <si>
    <t>2000</t>
  </si>
  <si>
    <t>66</t>
  </si>
  <si>
    <t>158</t>
  </si>
  <si>
    <t>92</t>
  </si>
  <si>
    <t>326
1</t>
  </si>
  <si>
    <t>742</t>
  </si>
  <si>
    <t>тн.</t>
  </si>
  <si>
    <t>Պայմանագրի առարկան            Предмет договора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</si>
  <si>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</si>
  <si>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</si>
  <si>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</si>
  <si>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</si>
  <si>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</si>
  <si>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</si>
  <si>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</si>
  <si>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Գնումների պլանի դիրքը               ППЗ</t>
  </si>
  <si>
    <t xml:space="preserve">                   Մարտ 2023թ.                     Март 2023г.</t>
  </si>
  <si>
    <t xml:space="preserve">      ՄԸ, Կարգի 14-րդ կետ          КО, пункта 14 Положения </t>
  </si>
  <si>
    <t xml:space="preserve">           Հատ              шт.
պայմանական միավորը   Условная единица
         Փաթեթ          Рулон</t>
  </si>
  <si>
    <t xml:space="preserve">        Տուփ         Упаковка</t>
  </si>
  <si>
    <t xml:space="preserve">                  Լոտ 2 պոլիմերային                   Лот 2 полимерный</t>
  </si>
  <si>
    <t>Անցումների ձեռքբերում (3/4-3/4, 3/4-1/2, 3/4 պարուրակից ներքին 1/2 պարուրակ)    Приобретение переходов ( 3/4-3/4, 3/4-1/2, с наружной резьбы 3/4 на внутреннюю резьбу 1/2)</t>
  </si>
  <si>
    <t xml:space="preserve">          Հունվար 2023թ.       Январь 2023г.</t>
  </si>
  <si>
    <t xml:space="preserve">             Փետրվար 2023թ.         Февраль 2023г.</t>
  </si>
  <si>
    <t xml:space="preserve">            Մարտ 2023թ.           Март 2023г.</t>
  </si>
  <si>
    <t xml:space="preserve">Կենցաղաին գազահաշվիչների հանգույցների միացման դետալների ձեռքբերում  Լոտ1 թուջե                           Поставка соединительных деталей для узлов бытовых газовых счетчиков    Лот 1 чугунный   </t>
  </si>
  <si>
    <t xml:space="preserve">          Տուփ                Упаковка
         Փաթեթ        Рулон
            Հատ              шт.
           Լիտր            Литр</t>
  </si>
  <si>
    <t xml:space="preserve">Գրասենյակային թղթի  ձեռքբերում Поставка  офисной бумаги </t>
  </si>
  <si>
    <t xml:space="preserve">           հատ         шт.</t>
  </si>
  <si>
    <t xml:space="preserve">            Հատ                         шт.                          գծմ.             п.м.</t>
  </si>
  <si>
    <t xml:space="preserve">         Տոննա        Тонна</t>
  </si>
  <si>
    <t xml:space="preserve">        Լրակազմ               Комплект                Հատ                        шт.                          զույգ           Пара</t>
  </si>
  <si>
    <t xml:space="preserve">             հատ              шт.
             գծմ.               п.м.</t>
  </si>
  <si>
    <t xml:space="preserve">    Լրակազմ     комплект</t>
  </si>
  <si>
    <t>Էլեկտրամեկուսիչ ներդիրների ձեռքբերում                                 Поставка электроизолирующих вставок</t>
  </si>
  <si>
    <t xml:space="preserve">          Դեկտեմբեր 2022թ.                       Декабрь 2022г.                            Հունվար 2023թ.            Январь 2023г.</t>
  </si>
  <si>
    <t xml:space="preserve">           Տոննա           Тонна</t>
  </si>
  <si>
    <t xml:space="preserve">           Դեկտեմբեր 2022թ.                     Декабрь 2022г.                           Հունվար 2023թ.            Январь 2023г.</t>
  </si>
  <si>
    <t xml:space="preserve">              Ապրիլ 2023թ.               Апрель 2023г.</t>
  </si>
  <si>
    <t>Հոսքային խրոմոտոգրաֆների ձեռքբերում                                Поставка потоковых хроматографов</t>
  </si>
  <si>
    <t xml:space="preserve">         Լրակազմ         Комплект</t>
  </si>
  <si>
    <t xml:space="preserve">            Տոննա            тонна</t>
  </si>
  <si>
    <t xml:space="preserve">       Դեկտեմբեր 2022թ.                           Декабрь 2022г.                            Հունվար 2023թ.                           Январь 2023г.                          Մարտ 2023թ.              Март 2023г.</t>
  </si>
  <si>
    <t>Կենցաղային և արդյունաբերական գազահաշվիչների (MKM, BK) պահեստամասերի ձեռքբերում                   Поставка  запасных частей для бытовых и промышленных газовых счетчиков</t>
  </si>
  <si>
    <t xml:space="preserve">                Նոյեմբեր 2022թ.              Ноябрь 2022г.</t>
  </si>
  <si>
    <t>Ավտոմեքենաների մարտկոցների ձեռքբերում                                    Поставка аккумуляторов для автомобилей</t>
  </si>
  <si>
    <t>Շարժիչային և տրանսմիսիոն յուղերի  ձեռքբերում                                                  Поставка моторного масла для автомашин и механизмов</t>
  </si>
  <si>
    <t xml:space="preserve">             Լիտր               Литр</t>
  </si>
  <si>
    <t>Ավտոմեքենաների անվադողերի  ձեռքբերում                                     Пoставка шин для автомашин</t>
  </si>
  <si>
    <t xml:space="preserve">              կգ.              кг.</t>
  </si>
  <si>
    <t xml:space="preserve">            Հունվար 2023թ.                         Январь 2023г.                             Փետրվար 2023թ.         Февраль 2023г.</t>
  </si>
  <si>
    <t xml:space="preserve">            Հատ             шт.
Չափման միավոր Условная единица
             քմ.              Квадратный метр
              կգ                кг.</t>
  </si>
  <si>
    <t xml:space="preserve">              Փետրվար 2023թ.                       Февраль 2023г.                           Մարտ 2023.              Март 2023г.</t>
  </si>
  <si>
    <t xml:space="preserve">            Դեկտեմբեր 2022թ.                      Декабрь 2022г.                            Փետրվար 2023թ.         Февраль 2023г.</t>
  </si>
  <si>
    <t xml:space="preserve">              Հոկտեմբեր 2022թ.        Октябрь 2022г.</t>
  </si>
  <si>
    <t xml:space="preserve">Էլեկտրոնային ճշտիչների կապի մալուխների ձեռքբերում                                      Поставка кабелей связи  для электронного корректора </t>
  </si>
  <si>
    <t xml:space="preserve">           Գործիքների ձեռքբերում            Поставка инструментов </t>
  </si>
  <si>
    <t xml:space="preserve">          հատ                        шт.                          կգ.             кг</t>
  </si>
  <si>
    <t>Գրասենյակային բազկաթոռների ձեռքբերում                                                     Приобретение офисных кресел</t>
  </si>
  <si>
    <t xml:space="preserve">             Փետրվար 2023թ.                         Февраль 2023г.                             Մարտ 2023թ.               Март 2023г.</t>
  </si>
  <si>
    <t xml:space="preserve">Սողնակային փականների ձեռքբերում Поставка клиновых задвижек  </t>
  </si>
  <si>
    <t xml:space="preserve">Գազամոտոկոմպրեսորների պահեստամասերի ձեռքբերում  Приобретение запасных частей для газомотокомпрессоров  нужд </t>
  </si>
  <si>
    <t xml:space="preserve">           Հատ              шт.   
           քմ.                 Квадратный метр
</t>
  </si>
  <si>
    <t xml:space="preserve">            կգ.              кг.</t>
  </si>
  <si>
    <t xml:space="preserve">      Եռակցման լարի Ф 3 մմ ձեռքբերում              Поставка провода для сварки Ф3 мм                               </t>
  </si>
  <si>
    <t xml:space="preserve">           գծմ.             пм.</t>
  </si>
  <si>
    <t xml:space="preserve">Գրասենյակային կահույքի ձեռքբերում Поставка мебели  </t>
  </si>
  <si>
    <t xml:space="preserve">Հաղորդալարի և մալուխի ձեռքբերում                Поставка провда и кабеля                </t>
  </si>
  <si>
    <t xml:space="preserve">Ազդանշանային սարքերի սնուցման բլոկների ձեռքբերում                          Поставка адаптеры сигнализаторов  </t>
  </si>
  <si>
    <t xml:space="preserve">Լույսերի և լուսատեխնիկական սարքավորումների ձեռքբերում      Поставка  осветительных приборов и фурнитуры для монтажа </t>
  </si>
  <si>
    <t xml:space="preserve">         Ձեռքի գործիքների ձեռքբերում                 Поставка ручных инструментов </t>
  </si>
  <si>
    <t xml:space="preserve">Բենզինային շարժիչով բեռնատար ֆուրգոն ավտոմեքենայի ձեռքբերում                     Поставка автомобилей с грузовым фургоном с бензиновым двигателем  </t>
  </si>
  <si>
    <t xml:space="preserve"> Հոսքաչափերի տիպային տարրերի և պահեստամասերի ձեռքբերում               Поставка типовых элементов замены и запасных частей расходомеров</t>
  </si>
  <si>
    <t xml:space="preserve">Նոմենկլատուրային քիմռեագենտների և քիմռեակտիվների ձեռքբերում          Поставка номенклатуры химреагентов и химреактивов  </t>
  </si>
  <si>
    <t xml:space="preserve">Էլեկտրոնային ճշտիչներով կահավորված Ռոտացիոն գազահաշվիչների ձեռքբերում Поставка ротационных счетчиков газа  с электронными корректорами </t>
  </si>
  <si>
    <t xml:space="preserve"> Գազի հաշվառման հանգույցների ձեռքբերում  Поставка узлов учёта газа</t>
  </si>
  <si>
    <t>Դաշտային փորձարարական լաբորատորիայի սարքվորումների ձեռքբերում Поставка оборудования для палевой испытательной лаборатории</t>
  </si>
  <si>
    <t>Օդային հովացման համակարգի ապարատների սեկցիաների ձեռքբերում  Поставка секций аппаратов воздушного охлаждения</t>
  </si>
  <si>
    <t>Ռոտացիոն գազային հաշվիչների արկղ հանգույցների ձեռքբերում Поставка ящиков-узлов для ротационных газовых счетчиков.</t>
  </si>
  <si>
    <t xml:space="preserve">              հատ                        шт.                        կոմպլ.            компл.</t>
  </si>
  <si>
    <t>ՈՒնիվերսալ դիաֆրագմայի ձեռքբերում       Поставка универсальных диафрагм</t>
  </si>
  <si>
    <t xml:space="preserve">       կոմպլ.        компл.</t>
  </si>
  <si>
    <t>374
5900</t>
  </si>
  <si>
    <t>548</t>
  </si>
  <si>
    <t>167</t>
  </si>
  <si>
    <t xml:space="preserve">        կոմպլ.        компл.</t>
  </si>
  <si>
    <t xml:space="preserve">            գծմ.               п.м.</t>
  </si>
  <si>
    <t xml:space="preserve">                        Տվիչների ջեռքբերում                     Поставка  датчиков</t>
  </si>
  <si>
    <t xml:space="preserve">Պաշտպանության տեխնիկական միջոցների ձեռքբերում                        Поставка технических средств охраны </t>
  </si>
  <si>
    <t xml:space="preserve">Թեթև մարդատար ավտոմեքենաների ձեռքբերում                                             Поставка легковых автомашин с бензиновым двигателем  </t>
  </si>
  <si>
    <t>300 մմ  տրամագծի ստորգետնյա գնդային փականների ձեռքբերում    Поставка  подземных шаровых кранов диаметром 300 мм</t>
  </si>
  <si>
    <t xml:space="preserve">100-200 մմ տրամագծի ստորգետնյա գնդային փականների ձեռքբերում   Поставка  подземных шаровых кранов диаметром 100-200 мм  </t>
  </si>
  <si>
    <t xml:space="preserve">       լիտր                 литр               կգ.                   кг.                 փաթեթ       Упаковка</t>
  </si>
  <si>
    <t>Վթարային անջատիչ կափույրների ձեռքբերում                                                     Поставка аварийно - отсечных клапанов газа</t>
  </si>
  <si>
    <t xml:space="preserve">           հատ                      шт.                         գծմ.            пм.</t>
  </si>
  <si>
    <t>9</t>
  </si>
  <si>
    <t>31
23
5</t>
  </si>
  <si>
    <t>21</t>
  </si>
  <si>
    <t>515</t>
  </si>
  <si>
    <t>10
25</t>
  </si>
  <si>
    <t>53
2</t>
  </si>
  <si>
    <t>50</t>
  </si>
  <si>
    <t>18
1</t>
  </si>
  <si>
    <t>72</t>
  </si>
  <si>
    <t xml:space="preserve">           հատ          шт.</t>
  </si>
  <si>
    <t xml:space="preserve">Զտիչների համար քարթրիջների ձեռքբերում                                                          Поставка картриджей для фильтрующих установок </t>
  </si>
  <si>
    <t xml:space="preserve">Կապի սարքավորումների ձեռքբերում   Поставка  оборудования связи </t>
  </si>
  <si>
    <t xml:space="preserve">համակարգչային տեխնիկայի ձեռքբերում         Поставка  компьютерной, офисной и оргтехники  </t>
  </si>
  <si>
    <t>Ձեռքի պայթունանվտագ լապտերների ձեռքբերում  Поставка ручных взрывозащищенных светодиодных фар</t>
  </si>
  <si>
    <t>530 մմ տրամագծի խողովակների ձեռքբերում                                               Поставка  труб  с диаметром 530 мм</t>
  </si>
  <si>
    <t xml:space="preserve">100 մմ  տրամագծի գնդային փականների ձեռքբերում                                                         Поставка  шаровых кранов  Ду 100мм </t>
  </si>
  <si>
    <t>5400</t>
  </si>
  <si>
    <t>205876</t>
  </si>
  <si>
    <t xml:space="preserve">           Անվադողերի ձեռքբերում                   Поставка шин </t>
  </si>
  <si>
    <t>300 մմ տրամագծի գնդային փականների ձեռքբերում     Поставка шаровых кранов диаметром 300 мм для нужд ЗАО «Газпром Армения»</t>
  </si>
  <si>
    <t xml:space="preserve">          գծմ.                  п.м                  հատ          шт.</t>
  </si>
  <si>
    <t xml:space="preserve">       կոմպլ               компл.             հատ         шт.</t>
  </si>
  <si>
    <t>5008</t>
  </si>
  <si>
    <t xml:space="preserve">         հատ                      шт.                    կոմպլ         компл.</t>
  </si>
  <si>
    <t xml:space="preserve">       Կոր արմունկների ձեռքբերում          Поставка гнутых отводов</t>
  </si>
  <si>
    <t xml:space="preserve">կենցաղային հաշվիչների տեղադրում  Поставка  бытовых счетчиков </t>
  </si>
  <si>
    <t>500 մմ և բարձր միացման դետալների ձեռքբերում                                                 Поставка соединительных деталей диаметром свыше 500 мм</t>
  </si>
  <si>
    <t xml:space="preserve">բարձր լարման աղբյուրի և բոցի հսկման սարքավորման ձեռքբերում Поставка  источников высокого напряжения и устройств контроля пламени </t>
  </si>
  <si>
    <t xml:space="preserve">Կենցաղային գազահաշվիչների արկղ հանգույցների ձեռքբերում Поставка ящиков узлов бытовых газовых счетчиков </t>
  </si>
  <si>
    <t xml:space="preserve">ճանապարհա-շինարարական տեխնիկայի ձեռքբերում     Поставка дорожно- строительной техники с дизельным двигателем </t>
  </si>
  <si>
    <t xml:space="preserve">դիզելային և բենզինային շարժիչով կողավոր բեռնատարների ձեռքբերում Поставка  грузовых бортовых автомобилей с бензиновыми и дизельными  двигателями </t>
  </si>
  <si>
    <t xml:space="preserve">կենցաղային գազահաշվիչների պահեստամասերի ձեռքբերում     Поставка  запасных частей для бытовых  газовых счетчиков  </t>
  </si>
  <si>
    <t xml:space="preserve">Շատրվանային արմատուրայի ձեռքբերում   Поставка фонтанной арматуры </t>
  </si>
  <si>
    <t xml:space="preserve">գազային խառնուրդների, ցանցերի, պարոնիտների ձեռքբերում               Поставка газовых смесей, сеток, паронитов, шайб и кранов </t>
  </si>
  <si>
    <t>պայմ. միավոր      Усл.ед.                կգ.                    кг.         шт.</t>
  </si>
  <si>
    <t>գազհորերի համար 114մմ տրամագծով 8.6 մմ պատի հաստությամբ շրջապահ խողովակների ձեռքբերում                                Поставка обсадных труб ГОСТ 632-80 диаметром 114мм толщина 8.6мм  длина 9,5-11,0м для обустройства скважин</t>
  </si>
  <si>
    <t xml:space="preserve">Բարձր ճնշման թևերի և կիպացման օղակների ձեռքբերում    Поставка рукавов высокого давления  и уплотнительных колец   </t>
  </si>
  <si>
    <t>Պոմպերի ռեմկոմպլեկտների ձեռքբերում     Поставка ремкомплекта для насоса</t>
  </si>
  <si>
    <t>Բենզինային շարժիչով ավտո ձեռքբերում Поставка   автомастерских с бензиновым двигателем</t>
  </si>
  <si>
    <t xml:space="preserve">Գազաանալիզատորների լրակազմերի ձեռքբերում                                    Поставка газоанализаторов и комплектующих </t>
  </si>
  <si>
    <t>Կիպանցման օղակների ձեռքբերում    Поставка уплотнительных колец</t>
  </si>
  <si>
    <t>Միկրոպրոցեսորային ծախսաչափական համալիրների և պահեստամասերի, բազմապարամետրային փոխարկիչների և տվիչների մատակարարումПоставка микропроцессорных расходоизмерительных  комплексов и запчастей, многопараметрических преобразователей и датчиков</t>
  </si>
  <si>
    <t>«Գազպրոմ Արմենիա» ՓԲԸ       ЗАО "Газпром Армения"</t>
  </si>
  <si>
    <t xml:space="preserve">      Մարտ 2023թ.    Март 2023г.</t>
  </si>
  <si>
    <t>Կոնյակի ձեռքբերում   Поставка коньяка</t>
  </si>
  <si>
    <t>20</t>
  </si>
  <si>
    <t>460</t>
  </si>
  <si>
    <t>Բազմաֆունկցիոնալ Ճնշման կարգաբերիչ DRUCK DPI 615HC կամ համարժեք    Многофункциональный калибратор давления  DRUCK DPI 615 или аналог</t>
  </si>
  <si>
    <t xml:space="preserve">Ավտոամբարձիչի ձեռքբերում МАЗ 533702-246-457 КС 45729А-0-01 (16.2 տոննա, կամ համարժեք)                                Поставка автокран для нужд ЗАО «Газпром Армения»     МАЗ 533702-246-457 КС 45729А-0-01 (16.2 т., или аналог)                            </t>
  </si>
  <si>
    <t xml:space="preserve">Դիզելային շարժիչով միկրոավտոբուսի ձեռքբերում(Ford Tranzit կամ համարժեք)     Поставка микроавтобус (Ford Tranzit или аналог) </t>
  </si>
  <si>
    <t xml:space="preserve">      Լոտ 2 Uaz Patriot կամ համարժեք        Лот 2 Uaz Patriot или аналог</t>
  </si>
  <si>
    <t>Բենզինային շարժիչով բեռնա-մարդատար ավտոմեքենաների ձեռքբերում Լոտ 1 ՈւԱԶ կամ համարժեք               Поставка грузопассажирских автомобилей с бензиновыми двигателям Лот 1 УАЗ или аналог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</si>
  <si>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</si>
  <si>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</si>
  <si>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</si>
  <si>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(10 ГКНА) տիպի  գազամոտոկոմպրեսորների ընթացիկ և կապիտալ և հիմքերի կապիտալ նորոգման աշխատանքներ                                       Текущий и капитальный ремонт   газомотокомпрессоров  типа (10 ГКНА)  и фундаментов газомотокомпрессоров  типа</t>
  </si>
  <si>
    <t xml:space="preserve">    Փետրվար 2023թ.     Февраль 2023г.</t>
  </si>
  <si>
    <t xml:space="preserve">                Մարտ 2023թ.               Март 2023г.</t>
  </si>
  <si>
    <t>Գնումների պլանի դիրքը  ППЗ</t>
  </si>
  <si>
    <t>1001185460</t>
  </si>
  <si>
    <t>Ремонт здания крытого катка   учреждения учебно-строительный комплекса ЗАО'' Газпром Армения''</t>
  </si>
  <si>
    <t>1001184152</t>
  </si>
  <si>
    <t xml:space="preserve">Реконструкция здания крытого катка учебно-спортивного комплекса ЗАО ''Газпром Армения'' </t>
  </si>
  <si>
    <t>1001183769</t>
  </si>
  <si>
    <t>Капитальный ремонт газопровод среднего давления питающего  с. Тех  Сюникского марза</t>
  </si>
  <si>
    <t>1001182838</t>
  </si>
  <si>
    <t>Услуги по уборке  «Учебно-спортивный комплекс» ЗАО «Газпром Армения»</t>
  </si>
  <si>
    <t>1001182837</t>
  </si>
  <si>
    <t>Обслуживание инженерных систем закрытого катка без котельной для нужд ЗАО'' Газпром Армения''</t>
  </si>
  <si>
    <t>1001182836</t>
  </si>
  <si>
    <t xml:space="preserve">Работы по капитальному  ремонту машин и механизмов ЗАО «Газпром Армения» </t>
  </si>
  <si>
    <t>1001182835</t>
  </si>
  <si>
    <t>Замена и установка газобаллонного оборудования на автомашинах ЗАО ''Газпром Армения''</t>
  </si>
  <si>
    <t>1001182831</t>
  </si>
  <si>
    <t xml:space="preserve">Программное обеспечение и интеграция с автоматизированной системой управления и инвентаризации ОС ЗАО Газпром Армения </t>
  </si>
  <si>
    <t>1001182830</t>
  </si>
  <si>
    <t>1001182810</t>
  </si>
  <si>
    <t>Капитальный ремонт ГРС Каджаран</t>
  </si>
  <si>
    <t>1001182808</t>
  </si>
  <si>
    <t>Капитальный ремонт узла АВО газа 1-ой и 2-ой ступени Абовянской СПХГ</t>
  </si>
  <si>
    <t>1001182806</t>
  </si>
  <si>
    <t>Капитальный ремонт  АВО воды горячего цикла Абовянской СПХГ</t>
  </si>
  <si>
    <t>1001182804</t>
  </si>
  <si>
    <t>Капитальный ремонт ГРС Арзни</t>
  </si>
  <si>
    <t>1001182802</t>
  </si>
  <si>
    <t>Капитальный ремонт подземного газопровода низкого давления от кв. Западный до Астхадзор с. Золакар Гегаркуникского марза</t>
  </si>
  <si>
    <t>1001182776</t>
  </si>
  <si>
    <t>Капитальный ремонт  изоляционного покрытия подземного газопровода низкого давления от ШГРП N 1 до ул. Кентронакан с. Ланчахбюр Гегаркуникского марза</t>
  </si>
  <si>
    <t>1001182775</t>
  </si>
  <si>
    <t>Капитальный ремонт подводящего подземного газопровода среднего давления с. Н. Геташен и низкого давления ул. Кентронакан Гегаркуникского марза</t>
  </si>
  <si>
    <t>1001182531</t>
  </si>
  <si>
    <t>Капитальный ремонт изоляционного покрытия подземного газопровода среднего и низкого давления с. Цовинар Гегаркуникского марза</t>
  </si>
  <si>
    <t>1001182530</t>
  </si>
  <si>
    <t>Капитальный ремонт подземного газопровода среднего давления с. Золакар и низкого давления от ул. Кентронакан до кв. "Хачкар" с. Золакар Гегаркуникского марза</t>
  </si>
  <si>
    <t>1001182529</t>
  </si>
  <si>
    <t>Капитальный ремонт  изоляционного покрытия подземного газопровода среднего давления от моста с. Гандзак до с. Сарухан Гегаркуникского марза</t>
  </si>
  <si>
    <t>1001182528</t>
  </si>
  <si>
    <t>Капитальный ремонт  изоляционного покрытия подземного газопровода среднего давления от ШГРП N 3 до ШГРП N 4 с. Норатус Гегаркуникского марза</t>
  </si>
  <si>
    <t>1001182525</t>
  </si>
  <si>
    <t>Капитальный ремонт  изоляционного покрытия подземного газопровода среднего давления ул. Севана с. Норатус  Гегаркуникского марза</t>
  </si>
  <si>
    <t>1001182523</t>
  </si>
  <si>
    <t>Капитальный ремонт подводящего подземного газопровода среднего давления села Бовадзор Лорийского марза</t>
  </si>
  <si>
    <t>1001181447</t>
  </si>
  <si>
    <t>Капитальный ремонт изоляционного покрытия подводящего подземного газопровода среднего давления г. Ташир Лорийского марза</t>
  </si>
  <si>
    <t>1001181445</t>
  </si>
  <si>
    <t>Капитальный ремонт изоляционного покрытия  подземного газопровода низкого давления ул. Акопян-ул.Ханджян г. Артик  Ширакского марза</t>
  </si>
  <si>
    <t>1001181444</t>
  </si>
  <si>
    <t xml:space="preserve">Капитальный ремонт изоляционного покрытия  подземного газопровода низкого давления ул. Налбандян г. Артик  Ширакского марза часть 1 </t>
  </si>
  <si>
    <t>1001181442</t>
  </si>
  <si>
    <t xml:space="preserve">Капитальный ремонт изоляционного покрытия  подземного газопровода низкого давления ул. Налбандян г. Артик  Ширакского марза часть 2 </t>
  </si>
  <si>
    <t>1001181350</t>
  </si>
  <si>
    <t xml:space="preserve">Капитальный ремонт подземного газопровода низкого давления кв. Антонян Гензел с. Н. Геташен Гегаркуникского марза </t>
  </si>
  <si>
    <t>1001181348</t>
  </si>
  <si>
    <t xml:space="preserve">Капитальный ремонт  подземного газопровода низкого давления с. Карашамб Котайкского марза </t>
  </si>
  <si>
    <t>1001181346</t>
  </si>
  <si>
    <t xml:space="preserve">Капитальный ремонт изоляционного покрытия подводящего подземного газопровода среднего давления зоны отдыха Ахверан Котайкского марза </t>
  </si>
  <si>
    <t>1001170432</t>
  </si>
  <si>
    <t xml:space="preserve">Капитальный ремонт изоляционного покрытия  подземного газопровода среднего давления  от замерного узла с. Маисян до запорного клапана  Ширакского марза </t>
  </si>
  <si>
    <t>1001170430</t>
  </si>
  <si>
    <t xml:space="preserve">Капитальный ремонт магистрального газопровода Ереван-Армавир Ду-500 </t>
  </si>
  <si>
    <t xml:space="preserve">Капитальный ремонт  магистрального газопровода Ванадзор-Алаверди Ду-700 </t>
  </si>
  <si>
    <t xml:space="preserve">Капитальный ремонт магистрального газопровода Гюмри-Маралик Ду-500 </t>
  </si>
  <si>
    <t>1001170423</t>
  </si>
  <si>
    <t xml:space="preserve">Капитальный ремонт изоляционного покрытия подземного газопровода среднего давления КПД Шаумянского района  г. Еревана </t>
  </si>
  <si>
    <t>1001170404</t>
  </si>
  <si>
    <t xml:space="preserve">Капитальный ремонт изоляционного покрытия подземного газопровода среднего давления от ул. Таманцинер Эчмиадзинского шоссе до АТП-4 г. Еревана </t>
  </si>
  <si>
    <t>1001170403</t>
  </si>
  <si>
    <t>Капитальный ремонт изоляционного покрытия подземного газопровода среднего давления от ГРС-2 до центральной котельной ЮЗ  массива г.  Еревана</t>
  </si>
  <si>
    <t>1001170400</t>
  </si>
  <si>
    <t xml:space="preserve">Капитальный ремонт подводящего подземного газопровода среднего давления с. Верин Кармир Ахбюр Тавушского марза </t>
  </si>
  <si>
    <t>1001170398</t>
  </si>
  <si>
    <t xml:space="preserve">Капитальный ремонт подводящего подземного газопровода среднего давления  с. Карчахбюр Гегаркуникского марза  </t>
  </si>
  <si>
    <t>1001170324</t>
  </si>
  <si>
    <t xml:space="preserve">Капитальный ремонт подземного газопровода низкого давления с. Геховит Гегаркуникского марза </t>
  </si>
  <si>
    <t>1001168036</t>
  </si>
  <si>
    <t xml:space="preserve">Капитальный ремонт подземного газопровода низкого давления с. Геховит  Гегаркуникского марза </t>
  </si>
  <si>
    <t>1001168033</t>
  </si>
  <si>
    <t xml:space="preserve">Капитальный ремонт  подземного газопровода низкого давления с. Птхунк Армавирского марза </t>
  </si>
  <si>
    <t>1001168030</t>
  </si>
  <si>
    <t xml:space="preserve">Капитальный ремонт изоляционного покрытия подводящего подземного газопровода среднего давления от Арташатской ГРС до г. Арташат с. Айгепат-с. Шаумян Араратского марза </t>
  </si>
  <si>
    <t>1001168027</t>
  </si>
  <si>
    <t xml:space="preserve">Капитальный ремонт подземного газопровода низкого давления кв. Нахрагна с. Н. Геташен Гегаркуникского марза </t>
  </si>
  <si>
    <t>1001168013</t>
  </si>
  <si>
    <t xml:space="preserve">Капитальный ремонт подземного газопровода низкого давления кв. М. Ахджояна с. Геховит Гегаркуникского марза </t>
  </si>
  <si>
    <t>1001168012</t>
  </si>
  <si>
    <t xml:space="preserve">Капитальный ремонт подводящего подземного газопровода среднего давления  с. Карчахбюр Гегаркуникского марза </t>
  </si>
  <si>
    <t>1001168007</t>
  </si>
  <si>
    <t xml:space="preserve">Капитальный ремонт изоляционного покрытия подземного газопровода среднего давления ул. Д. Анахта и Дро г. Еревана </t>
  </si>
  <si>
    <t>1001167956</t>
  </si>
  <si>
    <t xml:space="preserve">Проведение комплексных диагностических работ на подземном резервуаре № 23Г  </t>
  </si>
  <si>
    <t>1001156521</t>
  </si>
  <si>
    <t xml:space="preserve">Проведение комплексных диагностических работ на подземном резервуаре № 27Г  </t>
  </si>
  <si>
    <t>1001156519</t>
  </si>
  <si>
    <t xml:space="preserve">Проведение комплексных диагностических работ на подземном резервуаре № 1Г  </t>
  </si>
  <si>
    <t>1001129750</t>
  </si>
  <si>
    <t xml:space="preserve">Работы по диагностике эл. установок и замеры контуров заземлений для нужд ЗАО «Газпром Армения» </t>
  </si>
  <si>
    <t xml:space="preserve">Работы по техническому обслуживанию инженерно-технических средств охраны объектов  ЗАО "Газпром Армения" </t>
  </si>
  <si>
    <t>1001182876</t>
  </si>
  <si>
    <t>1001182839</t>
  </si>
  <si>
    <t>1001156508</t>
  </si>
  <si>
    <t>Услуги общественного питания для школы и детского сада   для учебного - спортивного комплекса  ЗАО «Газпром Армения»</t>
  </si>
  <si>
    <t>Обеспечение круглосуточной охраны в учреждении «Учебно-спортивный комплекс» ЗАО «Газпром Армения»</t>
  </si>
  <si>
    <t xml:space="preserve"> Կանաչապատման աշխատաննքների իրականացում Выполнение работ по озеленению территории  ЗАО "Газпром Армения" </t>
  </si>
  <si>
    <t xml:space="preserve">              տարի           год</t>
  </si>
  <si>
    <t xml:space="preserve">          12 ամիս             12 месяцев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</si>
  <si>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</si>
  <si>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</si>
  <si>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</si>
  <si>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                     Պայմանագրի առարկան                      Предмет договора</t>
  </si>
  <si>
    <t xml:space="preserve">         558-5000             48
50
10</t>
  </si>
  <si>
    <t>40</t>
  </si>
  <si>
    <t>Մարդ   Человек
       հատ                 шт.                   կմ.                    км                գազահոր   скважина</t>
  </si>
  <si>
    <t xml:space="preserve">        ամիս                         месяц</t>
  </si>
  <si>
    <t xml:space="preserve">       Դեկտեմբեր 2022թ.               Декабрь 2022г.                   Մարտ 2023թ.           Март 2023г.</t>
  </si>
  <si>
    <t>Կատոդային կայանների ձեռքբերում                                      չափաբաժին 1                                    Приобретение катодных станции  Лот1</t>
  </si>
  <si>
    <t>ԷՔՊ սարք-սարքավորումների ձեռքբերում                     չափաբաժին 2          Приобретение оборудования электрохимической защиты от коррозии             Лот 2</t>
  </si>
  <si>
    <t>Շարժական էլեկտրազոդիչ ագրեգատի (ԱԴԴ կամ համարժեք) ձեռքբերում                        Поставка сварочного агрегата АДД или аналог</t>
  </si>
  <si>
    <t xml:space="preserve">             Փետրվար 2023թ.                          Февраль 2023г.                           Մարտ 2023թ.                  Март 2023г.</t>
  </si>
  <si>
    <t xml:space="preserve">Գազի ձայնաազդանշանային սարքերի ստուգաչափման  աշխատանքների ձեռքբերում       Выполнение работ по поверке сигнализаторов для ЗАО «Газпром Армения» Լոտ1 Лот1     </t>
  </si>
  <si>
    <t xml:space="preserve">Գազի ձայնաազդանշանային սարքերի ստուգաչափման  աշխատանքների ձեռքբերում       Выполнение работ по поверке сигнализаторов для ЗАО «Газпром Армения»           Լոտ2 Лот2 </t>
  </si>
  <si>
    <t xml:space="preserve"> Փետրվար 2023թ. Февраль 2023г. Մարտ 2023թ.    Март 2023г.</t>
  </si>
  <si>
    <t>19</t>
  </si>
  <si>
    <t>Նախագծա-նախահաշվային փաստաթղթերի փորձաքննություն     Проведение экспертизы проектной документации предусмотренной законодательством РА</t>
  </si>
  <si>
    <t xml:space="preserve">      հատ          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</si>
</sst>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3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10"/>
      <color theme="1"/>
      <name val="Calibri"/>
      <family val="2"/>
      <scheme val="minor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11" applyNumberFormat="0" applyAlignment="0" applyProtection="0"/>
    <xf numFmtId="0" fontId="51" fillId="7" borderId="12" applyNumberFormat="0" applyAlignment="0" applyProtection="0"/>
    <xf numFmtId="0" fontId="52" fillId="7" borderId="11" applyNumberFormat="0" applyAlignment="0" applyProtection="0"/>
    <xf numFmtId="0" fontId="53" fillId="0" borderId="13" applyNumberFormat="0" applyFill="0" applyAlignment="0" applyProtection="0"/>
    <xf numFmtId="0" fontId="54" fillId="8" borderId="14" applyNumberFormat="0" applyAlignment="0" applyProtection="0"/>
    <xf numFmtId="0" fontId="55" fillId="0" borderId="0" applyNumberFormat="0" applyFill="0" applyBorder="0" applyAlignment="0" applyProtection="0"/>
    <xf numFmtId="0" fontId="42" fillId="9" borderId="1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58" fillId="33" borderId="0" applyNumberFormat="0" applyBorder="0" applyAlignment="0" applyProtection="0"/>
    <xf numFmtId="0" fontId="19" fillId="0" borderId="0">
      <alignment vertical="center"/>
    </xf>
    <xf numFmtId="43" fontId="42" fillId="0" borderId="0" applyFont="0" applyFill="0" applyBorder="0" applyAlignment="0" applyProtection="0"/>
  </cellStyleXfs>
  <cellXfs count="2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3" fontId="21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top"/>
    </xf>
    <xf numFmtId="0" fontId="21" fillId="0" borderId="0" xfId="0" applyFont="1" applyBorder="1" applyAlignment="1">
      <alignment horizontal="right" vertical="center"/>
    </xf>
    <xf numFmtId="0" fontId="19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Alignment="1"/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18" fillId="0" borderId="0" xfId="0" applyFont="1" applyFill="1" applyAlignment="1">
      <alignment vertical="center" wrapText="1"/>
    </xf>
    <xf numFmtId="0" fontId="28" fillId="0" borderId="0" xfId="0" applyFont="1" applyAlignment="1"/>
    <xf numFmtId="0" fontId="29" fillId="0" borderId="0" xfId="0" applyFont="1" applyAlignment="1"/>
    <xf numFmtId="0" fontId="15" fillId="0" borderId="0" xfId="0" applyFont="1" applyAlignment="1"/>
    <xf numFmtId="49" fontId="18" fillId="0" borderId="0" xfId="0" applyNumberFormat="1" applyFont="1" applyFill="1" applyAlignment="1">
      <alignment horizontal="left" vertical="center" wrapText="1"/>
    </xf>
    <xf numFmtId="0" fontId="30" fillId="0" borderId="0" xfId="1" applyFont="1" applyFill="1" applyAlignment="1" applyProtection="1">
      <alignment vertical="center" wrapText="1"/>
    </xf>
    <xf numFmtId="0" fontId="31" fillId="0" borderId="0" xfId="0" applyFont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14" fillId="0" borderId="0" xfId="0" applyFont="1" applyAlignment="1"/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7" fillId="2" borderId="0" xfId="2" applyFont="1" applyFill="1" applyBorder="1" applyAlignment="1">
      <alignment vertical="center"/>
    </xf>
    <xf numFmtId="0" fontId="36" fillId="0" borderId="0" xfId="2" applyNumberFormat="1" applyFont="1" applyFill="1" applyBorder="1" applyAlignment="1" applyProtection="1"/>
    <xf numFmtId="0" fontId="37" fillId="2" borderId="0" xfId="2" applyFont="1" applyFill="1" applyBorder="1" applyAlignment="1">
      <alignment horizontal="right" vertical="center"/>
    </xf>
    <xf numFmtId="0" fontId="38" fillId="2" borderId="0" xfId="2" applyFont="1" applyFill="1" applyBorder="1"/>
    <xf numFmtId="0" fontId="32" fillId="0" borderId="0" xfId="2" applyFont="1" applyFill="1"/>
    <xf numFmtId="0" fontId="36" fillId="0" borderId="0" xfId="2" applyFill="1" applyAlignment="1">
      <alignment horizontal="right"/>
    </xf>
    <xf numFmtId="0" fontId="1" fillId="0" borderId="0" xfId="0" applyFont="1" applyAlignment="1"/>
    <xf numFmtId="0" fontId="39" fillId="2" borderId="0" xfId="0" applyFont="1" applyFill="1" applyAlignment="1">
      <alignment horizontal="center" vertical="center"/>
    </xf>
    <xf numFmtId="0" fontId="35" fillId="2" borderId="0" xfId="0" applyFont="1" applyFill="1" applyAlignment="1"/>
    <xf numFmtId="3" fontId="35" fillId="2" borderId="0" xfId="0" applyNumberFormat="1" applyFont="1" applyFill="1" applyAlignment="1"/>
    <xf numFmtId="0" fontId="38" fillId="2" borderId="0" xfId="2" applyFont="1" applyFill="1"/>
    <xf numFmtId="3" fontId="38" fillId="2" borderId="0" xfId="0" applyNumberFormat="1" applyFont="1" applyFill="1" applyAlignment="1"/>
    <xf numFmtId="0" fontId="38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0" fillId="0" borderId="0" xfId="0" applyFont="1" applyAlignment="1"/>
    <xf numFmtId="0" fontId="16" fillId="0" borderId="0" xfId="0" applyFont="1" applyAlignment="1"/>
    <xf numFmtId="0" fontId="17" fillId="0" borderId="0" xfId="0" applyFont="1" applyFill="1" applyAlignment="1">
      <alignment vertical="center" wrapText="1"/>
    </xf>
    <xf numFmtId="0" fontId="2" fillId="0" borderId="0" xfId="0" applyFont="1" applyAlignment="1"/>
    <xf numFmtId="0" fontId="34" fillId="0" borderId="0" xfId="0" applyFont="1" applyAlignment="1"/>
    <xf numFmtId="49" fontId="17" fillId="0" borderId="0" xfId="0" applyNumberFormat="1" applyFont="1" applyFill="1" applyAlignment="1">
      <alignment horizontal="left" vertical="center" wrapText="1"/>
    </xf>
    <xf numFmtId="0" fontId="41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9" fillId="0" borderId="17" xfId="44" applyNumberFormat="1" applyBorder="1" applyAlignment="1">
      <alignment horizontal="center" vertical="center" wrapText="1"/>
    </xf>
    <xf numFmtId="49" fontId="19" fillId="0" borderId="17" xfId="44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1" fillId="0" borderId="0" xfId="45" applyNumberFormat="1" applyFont="1" applyBorder="1" applyAlignment="1">
      <alignment horizontal="center" vertical="center" wrapText="1"/>
    </xf>
    <xf numFmtId="164" fontId="23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3" fillId="0" borderId="0" xfId="45" applyNumberFormat="1" applyFont="1" applyFill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0" fillId="0" borderId="17" xfId="45" applyNumberFormat="1" applyFont="1" applyBorder="1" applyAlignment="1">
      <alignment horizontal="center" vertical="center" wrapText="1"/>
    </xf>
    <xf numFmtId="0" fontId="59" fillId="0" borderId="17" xfId="45" applyNumberFormat="1" applyFont="1" applyBorder="1" applyAlignment="1">
      <alignment horizontal="center" vertical="center" wrapText="1"/>
    </xf>
    <xf numFmtId="0" fontId="34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4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1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3" fillId="2" borderId="17" xfId="2" applyNumberFormat="1" applyFont="1" applyFill="1" applyBorder="1" applyAlignment="1">
      <alignment vertical="center" wrapText="1"/>
    </xf>
    <xf numFmtId="4" fontId="63" fillId="2" borderId="1" xfId="2" applyNumberFormat="1" applyFont="1" applyFill="1" applyBorder="1" applyAlignment="1">
      <alignment vertical="center" wrapText="1"/>
    </xf>
    <xf numFmtId="4" fontId="63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49" fontId="28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4" fillId="2" borderId="17" xfId="2" applyFont="1" applyFill="1" applyBorder="1" applyAlignment="1">
      <alignment horizontal="left" vertical="center" wrapText="1"/>
    </xf>
    <xf numFmtId="49" fontId="65" fillId="0" borderId="17" xfId="0" applyNumberFormat="1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49" fontId="66" fillId="0" borderId="17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6" fillId="0" borderId="7" xfId="0" applyNumberFormat="1" applyFont="1" applyBorder="1" applyAlignment="1">
      <alignment horizontal="center" vertical="center" wrapText="1"/>
    </xf>
    <xf numFmtId="0" fontId="60" fillId="0" borderId="17" xfId="0" applyNumberFormat="1" applyFont="1" applyBorder="1" applyAlignment="1">
      <alignment horizontal="center" vertical="center" wrapText="1"/>
    </xf>
    <xf numFmtId="0" fontId="60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66" fillId="0" borderId="5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0" fillId="0" borderId="0" xfId="0" applyFont="1"/>
    <xf numFmtId="0" fontId="60" fillId="0" borderId="1" xfId="0" applyFont="1" applyBorder="1" applyAlignment="1">
      <alignment horizontal="center" vertical="center"/>
    </xf>
    <xf numFmtId="0" fontId="31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7" fillId="0" borderId="0" xfId="0" applyFont="1" applyFill="1" applyAlignment="1">
      <alignment horizontal="center"/>
    </xf>
    <xf numFmtId="0" fontId="67" fillId="0" borderId="0" xfId="0" applyFont="1" applyAlignment="1">
      <alignment vertical="center"/>
    </xf>
    <xf numFmtId="49" fontId="14" fillId="0" borderId="17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20" fillId="0" borderId="0" xfId="0" applyFont="1" applyBorder="1" applyAlignment="1">
      <alignment vertical="top" wrapText="1"/>
    </xf>
    <xf numFmtId="0" fontId="23" fillId="0" borderId="0" xfId="0" applyFont="1" applyFill="1" applyAlignment="1">
      <alignment wrapText="1"/>
    </xf>
    <xf numFmtId="43" fontId="60" fillId="0" borderId="1" xfId="45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 wrapText="1"/>
    </xf>
    <xf numFmtId="49" fontId="0" fillId="0" borderId="0" xfId="0" applyNumberFormat="1"/>
    <xf numFmtId="0" fontId="68" fillId="0" borderId="0" xfId="0" applyFont="1"/>
    <xf numFmtId="0" fontId="68" fillId="0" borderId="0" xfId="0" applyFont="1" applyAlignment="1"/>
    <xf numFmtId="43" fontId="66" fillId="0" borderId="1" xfId="45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/>
    <xf numFmtId="0" fontId="68" fillId="0" borderId="0" xfId="0" applyFont="1" applyAlignment="1">
      <alignment vertical="center"/>
    </xf>
    <xf numFmtId="0" fontId="66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69" fillId="0" borderId="0" xfId="1" applyFont="1" applyFill="1" applyAlignment="1" applyProtection="1">
      <alignment vertical="center" wrapText="1"/>
    </xf>
    <xf numFmtId="0" fontId="66" fillId="0" borderId="1" xfId="0" applyFont="1" applyBorder="1" applyAlignment="1">
      <alignment horizontal="center" vertical="center"/>
    </xf>
    <xf numFmtId="49" fontId="2" fillId="0" borderId="17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2" xfId="44" applyNumberFormat="1" applyFont="1" applyBorder="1" applyAlignment="1">
      <alignment horizontal="center" vertical="center" wrapText="1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34" fillId="0" borderId="0" xfId="0" applyFont="1" applyFill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4" fillId="2" borderId="17" xfId="0" applyFont="1" applyFill="1" applyBorder="1" applyAlignment="1">
      <alignment horizontal="left" wrapText="1"/>
    </xf>
    <xf numFmtId="0" fontId="2" fillId="0" borderId="17" xfId="44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66" fillId="0" borderId="18" xfId="0" applyNumberFormat="1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left" wrapText="1"/>
    </xf>
    <xf numFmtId="0" fontId="7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2" fillId="0" borderId="17" xfId="45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72" fillId="0" borderId="0" xfId="0" applyFont="1" applyFill="1" applyAlignment="1"/>
    <xf numFmtId="0" fontId="66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66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49" fontId="2" fillId="0" borderId="5" xfId="44" applyNumberFormat="1" applyFont="1" applyBorder="1" applyAlignment="1">
      <alignment horizontal="center" vertical="center" wrapText="1"/>
    </xf>
    <xf numFmtId="49" fontId="2" fillId="0" borderId="6" xfId="44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center" wrapText="1"/>
    </xf>
    <xf numFmtId="0" fontId="64" fillId="0" borderId="2" xfId="0" applyFont="1" applyBorder="1" applyAlignment="1">
      <alignment horizontal="left" vertical="center"/>
    </xf>
    <xf numFmtId="0" fontId="64" fillId="0" borderId="3" xfId="0" applyFont="1" applyBorder="1" applyAlignment="1">
      <alignment horizontal="left" vertical="center"/>
    </xf>
    <xf numFmtId="0" fontId="64" fillId="0" borderId="4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7"/>
  <sheetViews>
    <sheetView topLeftCell="A18" zoomScaleNormal="100" workbookViewId="0">
      <selection activeCell="K20" sqref="K20"/>
    </sheetView>
  </sheetViews>
  <sheetFormatPr defaultRowHeight="15.75" x14ac:dyDescent="0.3"/>
  <cols>
    <col min="1" max="1" width="8.140625" customWidth="1"/>
    <col min="2" max="2" width="25.85546875" customWidth="1"/>
    <col min="3" max="3" width="22" style="160" customWidth="1"/>
    <col min="4" max="4" width="40.7109375" style="160" customWidth="1"/>
    <col min="5" max="5" width="14" style="95" customWidth="1"/>
    <col min="6" max="6" width="21.7109375" customWidth="1"/>
    <col min="7" max="7" width="21.7109375" style="160" customWidth="1"/>
    <col min="8" max="8" width="25.28515625" customWidth="1"/>
    <col min="9" max="9" width="25.5703125" style="153" customWidth="1"/>
  </cols>
  <sheetData>
    <row r="2" spans="1:9" ht="15.75" customHeight="1" x14ac:dyDescent="0.3"/>
    <row r="3" spans="1:9" ht="26.25" x14ac:dyDescent="0.4">
      <c r="D3" s="206" t="s">
        <v>20</v>
      </c>
      <c r="E3" s="206"/>
    </row>
    <row r="4" spans="1:9" ht="26.25" x14ac:dyDescent="0.4">
      <c r="D4" s="206" t="s">
        <v>21</v>
      </c>
      <c r="E4" s="206"/>
    </row>
    <row r="5" spans="1:9" ht="14.25" customHeight="1" x14ac:dyDescent="0.3"/>
    <row r="6" spans="1:9" s="12" customFormat="1" ht="19.5" x14ac:dyDescent="0.3">
      <c r="A6" s="207" t="s">
        <v>30</v>
      </c>
      <c r="B6" s="207"/>
      <c r="C6" s="207"/>
      <c r="D6" s="207"/>
      <c r="E6" s="207"/>
      <c r="F6" s="207"/>
      <c r="G6" s="207"/>
      <c r="H6" s="207"/>
      <c r="I6" s="154"/>
    </row>
    <row r="7" spans="1:9" s="12" customFormat="1" ht="19.5" x14ac:dyDescent="0.3">
      <c r="A7" s="207" t="s">
        <v>31</v>
      </c>
      <c r="B7" s="207"/>
      <c r="C7" s="207"/>
      <c r="D7" s="207"/>
      <c r="E7" s="207"/>
      <c r="F7" s="207"/>
      <c r="G7" s="207"/>
      <c r="H7" s="207"/>
      <c r="I7" s="154"/>
    </row>
    <row r="8" spans="1:9" s="12" customFormat="1" ht="19.5" x14ac:dyDescent="0.3">
      <c r="A8" s="207" t="s">
        <v>18</v>
      </c>
      <c r="B8" s="207"/>
      <c r="C8" s="207"/>
      <c r="D8" s="207"/>
      <c r="E8" s="207"/>
      <c r="F8" s="207"/>
      <c r="G8" s="207"/>
      <c r="H8" s="207"/>
      <c r="I8" s="154"/>
    </row>
    <row r="9" spans="1:9" s="12" customFormat="1" ht="19.5" x14ac:dyDescent="0.3">
      <c r="A9" s="207" t="s">
        <v>19</v>
      </c>
      <c r="B9" s="207"/>
      <c r="C9" s="207"/>
      <c r="D9" s="207"/>
      <c r="E9" s="207"/>
      <c r="F9" s="207"/>
      <c r="G9" s="207"/>
      <c r="H9" s="207"/>
      <c r="I9" s="154"/>
    </row>
    <row r="11" spans="1:9" s="4" customFormat="1" ht="45" customHeight="1" x14ac:dyDescent="0.3">
      <c r="A11" s="203" t="s">
        <v>15</v>
      </c>
      <c r="B11" s="203"/>
      <c r="C11" s="5" t="s">
        <v>597</v>
      </c>
      <c r="D11" s="66"/>
      <c r="E11" s="96"/>
      <c r="F11" s="7"/>
      <c r="G11" s="67"/>
      <c r="H11" s="7"/>
      <c r="I11" s="64"/>
    </row>
    <row r="12" spans="1:9" s="4" customFormat="1" ht="42" customHeight="1" x14ac:dyDescent="0.3">
      <c r="A12" s="203" t="s">
        <v>484</v>
      </c>
      <c r="B12" s="203"/>
      <c r="C12" s="161" t="s">
        <v>483</v>
      </c>
      <c r="D12" s="66"/>
      <c r="E12" s="96"/>
      <c r="F12" s="7" t="s">
        <v>10</v>
      </c>
      <c r="G12" s="67"/>
      <c r="H12" s="7"/>
      <c r="I12" s="64"/>
    </row>
    <row r="13" spans="1:9" s="4" customFormat="1" ht="21" customHeight="1" x14ac:dyDescent="0.3">
      <c r="A13" s="203" t="s">
        <v>16</v>
      </c>
      <c r="B13" s="203"/>
      <c r="C13" s="162" t="s">
        <v>11</v>
      </c>
      <c r="D13" s="66"/>
      <c r="E13" s="96"/>
      <c r="F13" s="7"/>
      <c r="G13" s="67"/>
      <c r="H13" s="7"/>
      <c r="I13" s="64"/>
    </row>
    <row r="14" spans="1:9" s="4" customFormat="1" ht="21" customHeight="1" x14ac:dyDescent="0.3">
      <c r="A14" s="203" t="s">
        <v>17</v>
      </c>
      <c r="B14" s="203"/>
      <c r="C14" s="163" t="s">
        <v>12</v>
      </c>
      <c r="D14" s="66"/>
      <c r="E14" s="96"/>
      <c r="F14" s="7"/>
      <c r="G14" s="67"/>
      <c r="H14" s="7"/>
      <c r="I14" s="64"/>
    </row>
    <row r="15" spans="1:9" s="4" customFormat="1" ht="25.5" x14ac:dyDescent="0.3">
      <c r="A15" s="11" t="s">
        <v>13</v>
      </c>
      <c r="B15" s="10" t="s">
        <v>14</v>
      </c>
      <c r="C15" s="66"/>
      <c r="D15" s="66"/>
      <c r="E15" s="96"/>
      <c r="F15" s="7"/>
      <c r="G15" s="67"/>
      <c r="H15" s="7"/>
      <c r="I15" s="64"/>
    </row>
    <row r="17" spans="1:9" ht="102" customHeight="1" x14ac:dyDescent="0.25">
      <c r="A17" s="148" t="s">
        <v>347</v>
      </c>
      <c r="B17" s="148" t="s">
        <v>348</v>
      </c>
      <c r="C17" s="155" t="s">
        <v>489</v>
      </c>
      <c r="D17" s="155" t="s">
        <v>599</v>
      </c>
      <c r="E17" s="148" t="s">
        <v>3</v>
      </c>
      <c r="F17" s="148" t="s">
        <v>349</v>
      </c>
      <c r="G17" s="155" t="s">
        <v>41</v>
      </c>
      <c r="H17" s="148" t="s">
        <v>345</v>
      </c>
      <c r="I17" s="155" t="s">
        <v>350</v>
      </c>
    </row>
    <row r="18" spans="1:9" ht="15" x14ac:dyDescent="0.25">
      <c r="A18" s="2">
        <v>1</v>
      </c>
      <c r="B18" s="2">
        <v>2</v>
      </c>
      <c r="C18" s="164">
        <v>3</v>
      </c>
      <c r="D18" s="164">
        <v>4</v>
      </c>
      <c r="E18" s="97">
        <v>5</v>
      </c>
      <c r="F18" s="2">
        <v>6</v>
      </c>
      <c r="G18" s="164">
        <v>7</v>
      </c>
      <c r="H18" s="2">
        <v>8</v>
      </c>
      <c r="I18" s="156">
        <v>9</v>
      </c>
    </row>
    <row r="19" spans="1:9" ht="75" x14ac:dyDescent="0.25">
      <c r="A19" s="2">
        <v>1</v>
      </c>
      <c r="B19" s="3" t="s">
        <v>485</v>
      </c>
      <c r="C19" s="165" t="s">
        <v>71</v>
      </c>
      <c r="D19" s="175" t="s">
        <v>116</v>
      </c>
      <c r="E19" s="81" t="s">
        <v>614</v>
      </c>
      <c r="F19" s="75" t="s">
        <v>154</v>
      </c>
      <c r="G19" s="183">
        <v>210042000</v>
      </c>
      <c r="H19" s="124" t="s">
        <v>74</v>
      </c>
      <c r="I19" s="3" t="s">
        <v>7</v>
      </c>
    </row>
    <row r="20" spans="1:9" ht="255" x14ac:dyDescent="0.25">
      <c r="A20" s="2">
        <v>2</v>
      </c>
      <c r="B20" s="3" t="s">
        <v>485</v>
      </c>
      <c r="C20" s="165" t="s">
        <v>72</v>
      </c>
      <c r="D20" s="175" t="s">
        <v>118</v>
      </c>
      <c r="E20" s="81" t="s">
        <v>614</v>
      </c>
      <c r="F20" s="75" t="s">
        <v>155</v>
      </c>
      <c r="G20" s="183">
        <v>314660000</v>
      </c>
      <c r="H20" s="124" t="s">
        <v>162</v>
      </c>
      <c r="I20" s="3" t="s">
        <v>7</v>
      </c>
    </row>
    <row r="21" spans="1:9" ht="120" x14ac:dyDescent="0.25">
      <c r="A21" s="2">
        <v>3</v>
      </c>
      <c r="B21" s="3" t="s">
        <v>485</v>
      </c>
      <c r="C21" s="165" t="s">
        <v>73</v>
      </c>
      <c r="D21" s="175" t="s">
        <v>115</v>
      </c>
      <c r="E21" s="81" t="s">
        <v>614</v>
      </c>
      <c r="F21" s="75" t="s">
        <v>156</v>
      </c>
      <c r="G21" s="183">
        <v>119856000</v>
      </c>
      <c r="H21" s="124" t="s">
        <v>74</v>
      </c>
      <c r="I21" s="3" t="s">
        <v>7</v>
      </c>
    </row>
    <row r="22" spans="1:9" ht="165" x14ac:dyDescent="0.25">
      <c r="A22" s="2">
        <v>4</v>
      </c>
      <c r="B22" s="3" t="s">
        <v>485</v>
      </c>
      <c r="C22" s="165" t="s">
        <v>111</v>
      </c>
      <c r="D22" s="175" t="s">
        <v>119</v>
      </c>
      <c r="E22" s="81" t="s">
        <v>614</v>
      </c>
      <c r="F22" s="75" t="s">
        <v>157</v>
      </c>
      <c r="G22" s="183">
        <v>443127700</v>
      </c>
      <c r="H22" s="124" t="s">
        <v>74</v>
      </c>
      <c r="I22" s="3" t="s">
        <v>7</v>
      </c>
    </row>
    <row r="23" spans="1:9" ht="120" x14ac:dyDescent="0.25">
      <c r="A23" s="2">
        <v>5</v>
      </c>
      <c r="B23" s="3" t="s">
        <v>485</v>
      </c>
      <c r="C23" s="165" t="s">
        <v>112</v>
      </c>
      <c r="D23" s="175" t="s">
        <v>120</v>
      </c>
      <c r="E23" s="98" t="s">
        <v>603</v>
      </c>
      <c r="F23" s="75" t="s">
        <v>158</v>
      </c>
      <c r="G23" s="183">
        <v>7200000</v>
      </c>
      <c r="H23" s="124" t="s">
        <v>74</v>
      </c>
      <c r="I23" s="3" t="s">
        <v>7</v>
      </c>
    </row>
    <row r="24" spans="1:9" ht="75" x14ac:dyDescent="0.25">
      <c r="A24" s="204">
        <v>6</v>
      </c>
      <c r="B24" s="3" t="s">
        <v>485</v>
      </c>
      <c r="C24" s="200" t="s">
        <v>113</v>
      </c>
      <c r="D24" s="175" t="s">
        <v>609</v>
      </c>
      <c r="E24" s="81" t="s">
        <v>614</v>
      </c>
      <c r="F24" s="75">
        <v>128400</v>
      </c>
      <c r="G24" s="183">
        <v>61632000</v>
      </c>
      <c r="H24" s="198" t="s">
        <v>604</v>
      </c>
      <c r="I24" s="3" t="s">
        <v>7</v>
      </c>
    </row>
    <row r="25" spans="1:9" ht="75" x14ac:dyDescent="0.25">
      <c r="A25" s="205"/>
      <c r="B25" s="3" t="s">
        <v>485</v>
      </c>
      <c r="C25" s="201"/>
      <c r="D25" s="175" t="s">
        <v>610</v>
      </c>
      <c r="E25" s="81" t="s">
        <v>614</v>
      </c>
      <c r="F25" s="75">
        <v>28130</v>
      </c>
      <c r="G25" s="183">
        <v>13502400</v>
      </c>
      <c r="H25" s="199"/>
      <c r="I25" s="3" t="s">
        <v>7</v>
      </c>
    </row>
    <row r="26" spans="1:9" ht="120" x14ac:dyDescent="0.25">
      <c r="A26" s="2">
        <v>7</v>
      </c>
      <c r="B26" s="3" t="s">
        <v>485</v>
      </c>
      <c r="C26" s="165" t="s">
        <v>114</v>
      </c>
      <c r="D26" s="175" t="s">
        <v>117</v>
      </c>
      <c r="E26" s="94" t="s">
        <v>602</v>
      </c>
      <c r="F26" s="75" t="s">
        <v>600</v>
      </c>
      <c r="G26" s="183">
        <v>479340000</v>
      </c>
      <c r="H26" s="124" t="s">
        <v>74</v>
      </c>
      <c r="I26" s="3" t="s">
        <v>7</v>
      </c>
    </row>
    <row r="27" spans="1:9" ht="150" x14ac:dyDescent="0.25">
      <c r="A27" s="2">
        <v>8</v>
      </c>
      <c r="B27" s="3" t="s">
        <v>485</v>
      </c>
      <c r="C27" s="165" t="s">
        <v>124</v>
      </c>
      <c r="D27" s="175" t="s">
        <v>121</v>
      </c>
      <c r="E27" s="81" t="s">
        <v>614</v>
      </c>
      <c r="F27" s="75" t="s">
        <v>122</v>
      </c>
      <c r="G27" s="183">
        <v>2760000</v>
      </c>
      <c r="H27" s="124" t="s">
        <v>74</v>
      </c>
      <c r="I27" s="3" t="s">
        <v>7</v>
      </c>
    </row>
    <row r="28" spans="1:9" ht="120" x14ac:dyDescent="0.25">
      <c r="A28" s="2">
        <v>9</v>
      </c>
      <c r="B28" s="3" t="s">
        <v>485</v>
      </c>
      <c r="C28" s="166" t="s">
        <v>123</v>
      </c>
      <c r="D28" s="175" t="s">
        <v>125</v>
      </c>
      <c r="E28" s="81" t="s">
        <v>614</v>
      </c>
      <c r="F28" s="75" t="s">
        <v>42</v>
      </c>
      <c r="G28" s="183">
        <v>6912000</v>
      </c>
      <c r="H28" s="124" t="s">
        <v>74</v>
      </c>
      <c r="I28" s="3" t="s">
        <v>7</v>
      </c>
    </row>
    <row r="29" spans="1:9" ht="120" x14ac:dyDescent="0.25">
      <c r="A29" s="2">
        <v>10</v>
      </c>
      <c r="B29" s="3" t="s">
        <v>485</v>
      </c>
      <c r="C29" s="165" t="s">
        <v>290</v>
      </c>
      <c r="D29" s="175" t="s">
        <v>146</v>
      </c>
      <c r="E29" s="81" t="s">
        <v>614</v>
      </c>
      <c r="F29" s="75" t="s">
        <v>42</v>
      </c>
      <c r="G29" s="183">
        <v>135200000</v>
      </c>
      <c r="H29" s="125" t="s">
        <v>147</v>
      </c>
      <c r="I29" s="80" t="s">
        <v>7</v>
      </c>
    </row>
    <row r="30" spans="1:9" ht="90" x14ac:dyDescent="0.25">
      <c r="A30" s="2">
        <v>11</v>
      </c>
      <c r="B30" s="3" t="s">
        <v>485</v>
      </c>
      <c r="C30" s="166" t="s">
        <v>291</v>
      </c>
      <c r="D30" s="176" t="s">
        <v>169</v>
      </c>
      <c r="E30" s="81" t="s">
        <v>614</v>
      </c>
      <c r="F30" s="72" t="s">
        <v>42</v>
      </c>
      <c r="G30" s="183">
        <v>147884300</v>
      </c>
      <c r="H30" s="74" t="s">
        <v>168</v>
      </c>
      <c r="I30" s="80" t="s">
        <v>7</v>
      </c>
    </row>
    <row r="31" spans="1:9" ht="90" x14ac:dyDescent="0.25">
      <c r="A31" s="2">
        <v>12</v>
      </c>
      <c r="B31" s="3" t="s">
        <v>485</v>
      </c>
      <c r="C31" s="166" t="s">
        <v>206</v>
      </c>
      <c r="D31" s="176" t="s">
        <v>202</v>
      </c>
      <c r="E31" s="81" t="s">
        <v>614</v>
      </c>
      <c r="F31" s="72" t="s">
        <v>42</v>
      </c>
      <c r="G31" s="183">
        <v>19264759.960000001</v>
      </c>
      <c r="H31" s="81" t="s">
        <v>487</v>
      </c>
      <c r="I31" s="80" t="s">
        <v>7</v>
      </c>
    </row>
    <row r="32" spans="1:9" ht="96.75" customHeight="1" x14ac:dyDescent="0.25">
      <c r="A32" s="2">
        <v>13</v>
      </c>
      <c r="B32" s="3" t="s">
        <v>485</v>
      </c>
      <c r="C32" s="167" t="s">
        <v>205</v>
      </c>
      <c r="D32" s="176" t="s">
        <v>203</v>
      </c>
      <c r="E32" s="81" t="s">
        <v>614</v>
      </c>
      <c r="F32" s="72" t="s">
        <v>42</v>
      </c>
      <c r="G32" s="183">
        <v>8180440</v>
      </c>
      <c r="H32" s="81" t="s">
        <v>487</v>
      </c>
      <c r="I32" s="80" t="s">
        <v>7</v>
      </c>
    </row>
    <row r="33" spans="1:11" ht="106.5" customHeight="1" x14ac:dyDescent="0.25">
      <c r="A33" s="2">
        <v>14</v>
      </c>
      <c r="B33" s="3" t="s">
        <v>485</v>
      </c>
      <c r="C33" s="167" t="s">
        <v>205</v>
      </c>
      <c r="D33" s="176" t="s">
        <v>204</v>
      </c>
      <c r="E33" s="81" t="s">
        <v>614</v>
      </c>
      <c r="F33" s="72" t="s">
        <v>42</v>
      </c>
      <c r="G33" s="183">
        <v>8275483</v>
      </c>
      <c r="H33" s="81" t="s">
        <v>487</v>
      </c>
      <c r="I33" s="80" t="s">
        <v>7</v>
      </c>
    </row>
    <row r="34" spans="1:11" ht="98.25" customHeight="1" x14ac:dyDescent="0.25">
      <c r="A34" s="2">
        <v>15</v>
      </c>
      <c r="B34" s="3" t="s">
        <v>485</v>
      </c>
      <c r="C34" s="166" t="s">
        <v>217</v>
      </c>
      <c r="D34" s="176" t="s">
        <v>486</v>
      </c>
      <c r="E34" s="81" t="s">
        <v>614</v>
      </c>
      <c r="F34" s="72" t="s">
        <v>218</v>
      </c>
      <c r="G34" s="183">
        <v>286096915.19999999</v>
      </c>
      <c r="H34" s="81" t="s">
        <v>487</v>
      </c>
      <c r="I34" s="80" t="s">
        <v>7</v>
      </c>
    </row>
    <row r="35" spans="1:11" ht="75" x14ac:dyDescent="0.25">
      <c r="A35" s="2">
        <v>16</v>
      </c>
      <c r="B35" s="3" t="s">
        <v>485</v>
      </c>
      <c r="C35" s="166" t="s">
        <v>234</v>
      </c>
      <c r="D35" s="176" t="s">
        <v>233</v>
      </c>
      <c r="E35" s="81" t="s">
        <v>614</v>
      </c>
      <c r="F35" s="72" t="s">
        <v>235</v>
      </c>
      <c r="G35" s="183">
        <v>5700000</v>
      </c>
      <c r="H35" s="74" t="s">
        <v>488</v>
      </c>
      <c r="I35" s="80" t="s">
        <v>7</v>
      </c>
      <c r="K35" t="s">
        <v>10</v>
      </c>
    </row>
    <row r="36" spans="1:11" ht="75" x14ac:dyDescent="0.25">
      <c r="A36" s="2">
        <v>17</v>
      </c>
      <c r="B36" s="3" t="s">
        <v>485</v>
      </c>
      <c r="C36" s="167" t="s">
        <v>237</v>
      </c>
      <c r="D36" s="176" t="s">
        <v>239</v>
      </c>
      <c r="E36" s="81" t="s">
        <v>614</v>
      </c>
      <c r="F36" s="72" t="s">
        <v>236</v>
      </c>
      <c r="G36" s="183">
        <v>8944416</v>
      </c>
      <c r="H36" s="81" t="s">
        <v>487</v>
      </c>
      <c r="I36" s="80" t="s">
        <v>7</v>
      </c>
    </row>
    <row r="37" spans="1:11" ht="101.25" customHeight="1" x14ac:dyDescent="0.25">
      <c r="A37" s="2">
        <v>18</v>
      </c>
      <c r="B37" s="3" t="s">
        <v>485</v>
      </c>
      <c r="C37" s="165" t="s">
        <v>238</v>
      </c>
      <c r="D37" s="176" t="s">
        <v>240</v>
      </c>
      <c r="E37" s="135" t="s">
        <v>594</v>
      </c>
      <c r="F37" s="72" t="s">
        <v>42</v>
      </c>
      <c r="G37" s="183">
        <v>64119999</v>
      </c>
      <c r="H37" s="81" t="s">
        <v>487</v>
      </c>
      <c r="I37" s="80" t="s">
        <v>7</v>
      </c>
    </row>
    <row r="38" spans="1:11" ht="150" x14ac:dyDescent="0.3">
      <c r="A38" s="2">
        <v>19</v>
      </c>
      <c r="B38" s="3" t="s">
        <v>485</v>
      </c>
      <c r="C38" s="165" t="s">
        <v>285</v>
      </c>
      <c r="D38" s="174" t="s">
        <v>283</v>
      </c>
      <c r="E38" s="135" t="s">
        <v>594</v>
      </c>
      <c r="F38" s="133" t="s">
        <v>42</v>
      </c>
      <c r="G38" s="183">
        <v>20000000</v>
      </c>
      <c r="H38" s="74" t="s">
        <v>488</v>
      </c>
      <c r="I38" s="80" t="s">
        <v>7</v>
      </c>
    </row>
    <row r="39" spans="1:11" ht="105" x14ac:dyDescent="0.3">
      <c r="A39" s="2">
        <v>20</v>
      </c>
      <c r="B39" s="3" t="s">
        <v>485</v>
      </c>
      <c r="C39" s="165" t="s">
        <v>285</v>
      </c>
      <c r="D39" s="174" t="s">
        <v>284</v>
      </c>
      <c r="E39" s="135" t="s">
        <v>594</v>
      </c>
      <c r="F39" s="133" t="s">
        <v>42</v>
      </c>
      <c r="G39" s="183">
        <v>8000000</v>
      </c>
      <c r="H39" s="74" t="s">
        <v>488</v>
      </c>
      <c r="I39" s="80" t="s">
        <v>7</v>
      </c>
    </row>
    <row r="40" spans="1:11" ht="135" x14ac:dyDescent="0.3">
      <c r="A40" s="2">
        <v>21</v>
      </c>
      <c r="B40" s="3" t="s">
        <v>485</v>
      </c>
      <c r="C40" s="165" t="s">
        <v>285</v>
      </c>
      <c r="D40" s="174" t="s">
        <v>286</v>
      </c>
      <c r="E40" s="135" t="s">
        <v>594</v>
      </c>
      <c r="F40" s="72" t="s">
        <v>42</v>
      </c>
      <c r="G40" s="183">
        <v>23000000</v>
      </c>
      <c r="H40" s="74" t="s">
        <v>488</v>
      </c>
      <c r="I40" s="80" t="s">
        <v>7</v>
      </c>
    </row>
    <row r="41" spans="1:11" ht="105" x14ac:dyDescent="0.3">
      <c r="A41" s="2">
        <v>22</v>
      </c>
      <c r="B41" s="3" t="s">
        <v>485</v>
      </c>
      <c r="C41" s="165" t="s">
        <v>289</v>
      </c>
      <c r="D41" s="174" t="s">
        <v>288</v>
      </c>
      <c r="E41" s="81" t="s">
        <v>614</v>
      </c>
      <c r="F41" s="72" t="s">
        <v>42</v>
      </c>
      <c r="G41" s="183" t="s">
        <v>287</v>
      </c>
      <c r="H41" s="74" t="s">
        <v>488</v>
      </c>
      <c r="I41" s="80" t="s">
        <v>7</v>
      </c>
    </row>
    <row r="42" spans="1:11" ht="30" x14ac:dyDescent="0.25">
      <c r="A42" s="2">
        <v>23</v>
      </c>
      <c r="B42" s="3" t="s">
        <v>485</v>
      </c>
      <c r="C42" s="136" t="s">
        <v>494</v>
      </c>
      <c r="D42" s="177" t="s">
        <v>495</v>
      </c>
      <c r="E42" s="81" t="s">
        <v>614</v>
      </c>
      <c r="F42" s="72" t="s">
        <v>42</v>
      </c>
      <c r="G42" s="183">
        <v>67034710.799999997</v>
      </c>
      <c r="H42" s="74" t="s">
        <v>488</v>
      </c>
      <c r="I42" s="80" t="s">
        <v>7</v>
      </c>
    </row>
    <row r="43" spans="1:11" ht="30" x14ac:dyDescent="0.25">
      <c r="A43" s="2">
        <v>24</v>
      </c>
      <c r="B43" s="3" t="s">
        <v>485</v>
      </c>
      <c r="C43" s="136" t="s">
        <v>500</v>
      </c>
      <c r="D43" s="177" t="s">
        <v>501</v>
      </c>
      <c r="E43" s="81" t="s">
        <v>614</v>
      </c>
      <c r="F43" s="136" t="s">
        <v>42</v>
      </c>
      <c r="G43" s="183">
        <v>4000000.8</v>
      </c>
      <c r="H43" s="74" t="s">
        <v>488</v>
      </c>
      <c r="I43" s="80" t="s">
        <v>7</v>
      </c>
    </row>
    <row r="44" spans="1:11" ht="45" x14ac:dyDescent="0.25">
      <c r="A44" s="2">
        <v>25</v>
      </c>
      <c r="B44" s="3" t="s">
        <v>485</v>
      </c>
      <c r="C44" s="136" t="s">
        <v>502</v>
      </c>
      <c r="D44" s="177" t="s">
        <v>503</v>
      </c>
      <c r="E44" s="81" t="s">
        <v>614</v>
      </c>
      <c r="F44" s="136" t="s">
        <v>601</v>
      </c>
      <c r="G44" s="183">
        <v>32663997.600000001</v>
      </c>
      <c r="H44" s="74" t="s">
        <v>488</v>
      </c>
      <c r="I44" s="80" t="s">
        <v>7</v>
      </c>
    </row>
    <row r="45" spans="1:11" ht="45" x14ac:dyDescent="0.25">
      <c r="A45" s="2">
        <v>26</v>
      </c>
      <c r="B45" s="3" t="s">
        <v>485</v>
      </c>
      <c r="C45" s="136" t="s">
        <v>504</v>
      </c>
      <c r="D45" s="177" t="s">
        <v>505</v>
      </c>
      <c r="E45" s="81" t="s">
        <v>614</v>
      </c>
      <c r="F45" s="136" t="s">
        <v>42</v>
      </c>
      <c r="G45" s="183">
        <v>20040000</v>
      </c>
      <c r="H45" s="74" t="s">
        <v>488</v>
      </c>
      <c r="I45" s="80" t="s">
        <v>7</v>
      </c>
    </row>
    <row r="46" spans="1:11" ht="60" x14ac:dyDescent="0.25">
      <c r="A46" s="2">
        <v>27</v>
      </c>
      <c r="B46" s="3" t="s">
        <v>485</v>
      </c>
      <c r="C46" s="136" t="s">
        <v>506</v>
      </c>
      <c r="D46" s="177" t="s">
        <v>613</v>
      </c>
      <c r="E46" s="81" t="s">
        <v>614</v>
      </c>
      <c r="F46" s="136" t="s">
        <v>42</v>
      </c>
      <c r="G46" s="183">
        <v>8697650.4000000004</v>
      </c>
      <c r="H46" s="74" t="s">
        <v>488</v>
      </c>
      <c r="I46" s="80" t="s">
        <v>7</v>
      </c>
    </row>
    <row r="47" spans="1:11" ht="30" x14ac:dyDescent="0.25">
      <c r="A47" s="2">
        <v>28</v>
      </c>
      <c r="B47" s="3" t="s">
        <v>485</v>
      </c>
      <c r="C47" s="136" t="s">
        <v>507</v>
      </c>
      <c r="D47" s="177" t="s">
        <v>508</v>
      </c>
      <c r="E47" s="81" t="s">
        <v>614</v>
      </c>
      <c r="F47" s="136" t="s">
        <v>42</v>
      </c>
      <c r="G47" s="183">
        <v>127515350.40000001</v>
      </c>
      <c r="H47" s="74" t="s">
        <v>488</v>
      </c>
      <c r="I47" s="80" t="s">
        <v>7</v>
      </c>
    </row>
    <row r="48" spans="1:11" ht="30" x14ac:dyDescent="0.25">
      <c r="A48" s="2">
        <v>29</v>
      </c>
      <c r="B48" s="3" t="s">
        <v>485</v>
      </c>
      <c r="C48" s="136" t="s">
        <v>509</v>
      </c>
      <c r="D48" s="177" t="s">
        <v>510</v>
      </c>
      <c r="E48" s="81" t="s">
        <v>614</v>
      </c>
      <c r="F48" s="136" t="s">
        <v>42</v>
      </c>
      <c r="G48" s="183">
        <v>17273800.800000001</v>
      </c>
      <c r="H48" s="74" t="s">
        <v>488</v>
      </c>
      <c r="I48" s="80" t="s">
        <v>7</v>
      </c>
    </row>
    <row r="49" spans="1:9" ht="30" x14ac:dyDescent="0.25">
      <c r="A49" s="2">
        <v>30</v>
      </c>
      <c r="B49" s="3" t="s">
        <v>485</v>
      </c>
      <c r="C49" s="136" t="s">
        <v>511</v>
      </c>
      <c r="D49" s="177" t="s">
        <v>512</v>
      </c>
      <c r="E49" s="81" t="s">
        <v>614</v>
      </c>
      <c r="F49" s="136" t="s">
        <v>42</v>
      </c>
      <c r="G49" s="183">
        <v>61365270</v>
      </c>
      <c r="H49" s="74" t="s">
        <v>488</v>
      </c>
      <c r="I49" s="80" t="s">
        <v>7</v>
      </c>
    </row>
    <row r="50" spans="1:9" ht="30" x14ac:dyDescent="0.25">
      <c r="A50" s="2">
        <v>31</v>
      </c>
      <c r="B50" s="3" t="s">
        <v>485</v>
      </c>
      <c r="C50" s="136" t="s">
        <v>513</v>
      </c>
      <c r="D50" s="177" t="s">
        <v>514</v>
      </c>
      <c r="E50" s="81" t="s">
        <v>614</v>
      </c>
      <c r="F50" s="136" t="s">
        <v>42</v>
      </c>
      <c r="G50" s="183">
        <v>207742470</v>
      </c>
      <c r="H50" s="74" t="s">
        <v>488</v>
      </c>
      <c r="I50" s="80" t="s">
        <v>7</v>
      </c>
    </row>
    <row r="51" spans="1:9" ht="45" x14ac:dyDescent="0.25">
      <c r="A51" s="2">
        <v>32</v>
      </c>
      <c r="B51" s="3" t="s">
        <v>485</v>
      </c>
      <c r="C51" s="136" t="s">
        <v>515</v>
      </c>
      <c r="D51" s="177" t="s">
        <v>516</v>
      </c>
      <c r="E51" s="81" t="s">
        <v>614</v>
      </c>
      <c r="F51" s="136" t="s">
        <v>42</v>
      </c>
      <c r="G51" s="183">
        <v>64439880</v>
      </c>
      <c r="H51" s="74" t="s">
        <v>488</v>
      </c>
      <c r="I51" s="80" t="s">
        <v>7</v>
      </c>
    </row>
    <row r="52" spans="1:9" ht="60" x14ac:dyDescent="0.25">
      <c r="A52" s="2">
        <v>33</v>
      </c>
      <c r="B52" s="3" t="s">
        <v>485</v>
      </c>
      <c r="C52" s="136" t="s">
        <v>517</v>
      </c>
      <c r="D52" s="177" t="s">
        <v>518</v>
      </c>
      <c r="E52" s="81" t="s">
        <v>614</v>
      </c>
      <c r="F52" s="136" t="s">
        <v>42</v>
      </c>
      <c r="G52" s="183">
        <v>11600050.800000001</v>
      </c>
      <c r="H52" s="74" t="s">
        <v>488</v>
      </c>
      <c r="I52" s="80" t="s">
        <v>7</v>
      </c>
    </row>
    <row r="53" spans="1:9" ht="60" x14ac:dyDescent="0.25">
      <c r="A53" s="2">
        <v>34</v>
      </c>
      <c r="B53" s="3" t="s">
        <v>485</v>
      </c>
      <c r="C53" s="136" t="s">
        <v>519</v>
      </c>
      <c r="D53" s="177" t="s">
        <v>520</v>
      </c>
      <c r="E53" s="81" t="s">
        <v>614</v>
      </c>
      <c r="F53" s="136" t="s">
        <v>42</v>
      </c>
      <c r="G53" s="183">
        <v>156819460.80000001</v>
      </c>
      <c r="H53" s="74" t="s">
        <v>488</v>
      </c>
      <c r="I53" s="80" t="s">
        <v>7</v>
      </c>
    </row>
    <row r="54" spans="1:9" ht="45" x14ac:dyDescent="0.25">
      <c r="A54" s="2">
        <v>35</v>
      </c>
      <c r="B54" s="3" t="s">
        <v>485</v>
      </c>
      <c r="C54" s="136" t="s">
        <v>521</v>
      </c>
      <c r="D54" s="177" t="s">
        <v>522</v>
      </c>
      <c r="E54" s="81" t="s">
        <v>614</v>
      </c>
      <c r="F54" s="136" t="s">
        <v>42</v>
      </c>
      <c r="G54" s="183">
        <v>168762180</v>
      </c>
      <c r="H54" s="74" t="s">
        <v>488</v>
      </c>
      <c r="I54" s="80" t="s">
        <v>7</v>
      </c>
    </row>
    <row r="55" spans="1:9" ht="60" x14ac:dyDescent="0.25">
      <c r="A55" s="2">
        <v>36</v>
      </c>
      <c r="B55" s="3" t="s">
        <v>485</v>
      </c>
      <c r="C55" s="136" t="s">
        <v>523</v>
      </c>
      <c r="D55" s="177" t="s">
        <v>524</v>
      </c>
      <c r="E55" s="81" t="s">
        <v>614</v>
      </c>
      <c r="F55" s="136" t="s">
        <v>42</v>
      </c>
      <c r="G55" s="183">
        <v>148556200.80000001</v>
      </c>
      <c r="H55" s="74" t="s">
        <v>488</v>
      </c>
      <c r="I55" s="80" t="s">
        <v>7</v>
      </c>
    </row>
    <row r="56" spans="1:9" ht="60" x14ac:dyDescent="0.25">
      <c r="A56" s="2">
        <v>37</v>
      </c>
      <c r="B56" s="3" t="s">
        <v>485</v>
      </c>
      <c r="C56" s="136" t="s">
        <v>525</v>
      </c>
      <c r="D56" s="177" t="s">
        <v>526</v>
      </c>
      <c r="E56" s="81" t="s">
        <v>614</v>
      </c>
      <c r="F56" s="136" t="s">
        <v>42</v>
      </c>
      <c r="G56" s="183">
        <v>27954530.399999999</v>
      </c>
      <c r="H56" s="74" t="s">
        <v>488</v>
      </c>
      <c r="I56" s="80" t="s">
        <v>7</v>
      </c>
    </row>
    <row r="57" spans="1:9" ht="60" x14ac:dyDescent="0.25">
      <c r="A57" s="2">
        <v>38</v>
      </c>
      <c r="B57" s="3" t="s">
        <v>485</v>
      </c>
      <c r="C57" s="136" t="s">
        <v>527</v>
      </c>
      <c r="D57" s="177" t="s">
        <v>528</v>
      </c>
      <c r="E57" s="81" t="s">
        <v>614</v>
      </c>
      <c r="F57" s="136" t="s">
        <v>42</v>
      </c>
      <c r="G57" s="183">
        <v>28457180.399999999</v>
      </c>
      <c r="H57" s="74" t="s">
        <v>488</v>
      </c>
      <c r="I57" s="80" t="s">
        <v>7</v>
      </c>
    </row>
    <row r="58" spans="1:9" ht="60" x14ac:dyDescent="0.25">
      <c r="A58" s="2">
        <v>39</v>
      </c>
      <c r="B58" s="3" t="s">
        <v>485</v>
      </c>
      <c r="C58" s="136" t="s">
        <v>529</v>
      </c>
      <c r="D58" s="177" t="s">
        <v>530</v>
      </c>
      <c r="E58" s="81" t="s">
        <v>614</v>
      </c>
      <c r="F58" s="136" t="s">
        <v>42</v>
      </c>
      <c r="G58" s="183">
        <v>47161370.399999999</v>
      </c>
      <c r="H58" s="74" t="s">
        <v>488</v>
      </c>
      <c r="I58" s="80" t="s">
        <v>7</v>
      </c>
    </row>
    <row r="59" spans="1:9" ht="45" x14ac:dyDescent="0.25">
      <c r="A59" s="2">
        <v>40</v>
      </c>
      <c r="B59" s="3" t="s">
        <v>485</v>
      </c>
      <c r="C59" s="136" t="s">
        <v>531</v>
      </c>
      <c r="D59" s="177" t="s">
        <v>532</v>
      </c>
      <c r="E59" s="81" t="s">
        <v>614</v>
      </c>
      <c r="F59" s="136" t="s">
        <v>42</v>
      </c>
      <c r="G59" s="183">
        <v>16752170.4</v>
      </c>
      <c r="H59" s="74" t="s">
        <v>488</v>
      </c>
      <c r="I59" s="80" t="s">
        <v>7</v>
      </c>
    </row>
    <row r="60" spans="1:9" ht="45" x14ac:dyDescent="0.25">
      <c r="A60" s="2">
        <v>41</v>
      </c>
      <c r="B60" s="3" t="s">
        <v>485</v>
      </c>
      <c r="C60" s="136" t="s">
        <v>533</v>
      </c>
      <c r="D60" s="177" t="s">
        <v>534</v>
      </c>
      <c r="E60" s="81" t="s">
        <v>614</v>
      </c>
      <c r="F60" s="136" t="s">
        <v>42</v>
      </c>
      <c r="G60" s="183">
        <v>167360190</v>
      </c>
      <c r="H60" s="74" t="s">
        <v>488</v>
      </c>
      <c r="I60" s="80" t="s">
        <v>7</v>
      </c>
    </row>
    <row r="61" spans="1:9" ht="60" x14ac:dyDescent="0.25">
      <c r="A61" s="2">
        <v>42</v>
      </c>
      <c r="B61" s="3" t="s">
        <v>485</v>
      </c>
      <c r="C61" s="136" t="s">
        <v>535</v>
      </c>
      <c r="D61" s="177" t="s">
        <v>536</v>
      </c>
      <c r="E61" s="81" t="s">
        <v>614</v>
      </c>
      <c r="F61" s="136" t="s">
        <v>42</v>
      </c>
      <c r="G61" s="183">
        <v>5787240</v>
      </c>
      <c r="H61" s="74" t="s">
        <v>488</v>
      </c>
      <c r="I61" s="80" t="s">
        <v>7</v>
      </c>
    </row>
    <row r="62" spans="1:9" ht="45" x14ac:dyDescent="0.25">
      <c r="A62" s="2">
        <v>43</v>
      </c>
      <c r="B62" s="3" t="s">
        <v>485</v>
      </c>
      <c r="C62" s="136" t="s">
        <v>537</v>
      </c>
      <c r="D62" s="177" t="s">
        <v>538</v>
      </c>
      <c r="E62" s="81" t="s">
        <v>614</v>
      </c>
      <c r="F62" s="136" t="s">
        <v>42</v>
      </c>
      <c r="G62" s="183">
        <v>21481430.399999999</v>
      </c>
      <c r="H62" s="74" t="s">
        <v>488</v>
      </c>
      <c r="I62" s="80" t="s">
        <v>7</v>
      </c>
    </row>
    <row r="63" spans="1:9" ht="45" x14ac:dyDescent="0.25">
      <c r="A63" s="2">
        <v>44</v>
      </c>
      <c r="B63" s="3" t="s">
        <v>485</v>
      </c>
      <c r="C63" s="136" t="s">
        <v>539</v>
      </c>
      <c r="D63" s="177" t="s">
        <v>540</v>
      </c>
      <c r="E63" s="81" t="s">
        <v>614</v>
      </c>
      <c r="F63" s="136" t="s">
        <v>42</v>
      </c>
      <c r="G63" s="183">
        <v>19092129.600000001</v>
      </c>
      <c r="H63" s="74" t="s">
        <v>488</v>
      </c>
      <c r="I63" s="80" t="s">
        <v>7</v>
      </c>
    </row>
    <row r="64" spans="1:9" ht="45" x14ac:dyDescent="0.25">
      <c r="A64" s="2">
        <v>45</v>
      </c>
      <c r="B64" s="3" t="s">
        <v>485</v>
      </c>
      <c r="C64" s="136" t="s">
        <v>541</v>
      </c>
      <c r="D64" s="177" t="s">
        <v>542</v>
      </c>
      <c r="E64" s="81" t="s">
        <v>614</v>
      </c>
      <c r="F64" s="136" t="s">
        <v>42</v>
      </c>
      <c r="G64" s="183">
        <v>27388830</v>
      </c>
      <c r="H64" s="74" t="s">
        <v>488</v>
      </c>
      <c r="I64" s="80" t="s">
        <v>7</v>
      </c>
    </row>
    <row r="65" spans="1:9" ht="45" x14ac:dyDescent="0.25">
      <c r="A65" s="2">
        <v>46</v>
      </c>
      <c r="B65" s="3" t="s">
        <v>485</v>
      </c>
      <c r="C65" s="136" t="s">
        <v>543</v>
      </c>
      <c r="D65" s="177" t="s">
        <v>544</v>
      </c>
      <c r="E65" s="81" t="s">
        <v>614</v>
      </c>
      <c r="F65" s="136" t="s">
        <v>42</v>
      </c>
      <c r="G65" s="183">
        <v>24085770</v>
      </c>
      <c r="H65" s="74" t="s">
        <v>488</v>
      </c>
      <c r="I65" s="80" t="s">
        <v>7</v>
      </c>
    </row>
    <row r="66" spans="1:9" ht="60" x14ac:dyDescent="0.25">
      <c r="A66" s="2">
        <v>47</v>
      </c>
      <c r="B66" s="3" t="s">
        <v>485</v>
      </c>
      <c r="C66" s="136" t="s">
        <v>545</v>
      </c>
      <c r="D66" s="177" t="s">
        <v>546</v>
      </c>
      <c r="E66" s="81" t="s">
        <v>614</v>
      </c>
      <c r="F66" s="136" t="s">
        <v>42</v>
      </c>
      <c r="G66" s="183">
        <v>70572470.400000006</v>
      </c>
      <c r="H66" s="74" t="s">
        <v>488</v>
      </c>
      <c r="I66" s="80" t="s">
        <v>7</v>
      </c>
    </row>
    <row r="67" spans="1:9" ht="60" x14ac:dyDescent="0.25">
      <c r="A67" s="2">
        <v>48</v>
      </c>
      <c r="B67" s="3" t="s">
        <v>485</v>
      </c>
      <c r="C67" s="136" t="s">
        <v>547</v>
      </c>
      <c r="D67" s="177" t="s">
        <v>548</v>
      </c>
      <c r="E67" s="81" t="s">
        <v>614</v>
      </c>
      <c r="F67" s="136" t="s">
        <v>42</v>
      </c>
      <c r="G67" s="183">
        <v>23500440</v>
      </c>
      <c r="H67" s="74" t="s">
        <v>488</v>
      </c>
      <c r="I67" s="80" t="s">
        <v>7</v>
      </c>
    </row>
    <row r="68" spans="1:9" ht="30" x14ac:dyDescent="0.25">
      <c r="A68" s="2">
        <v>49</v>
      </c>
      <c r="B68" s="3" t="s">
        <v>485</v>
      </c>
      <c r="C68" s="136" t="s">
        <v>549</v>
      </c>
      <c r="D68" s="177" t="s">
        <v>550</v>
      </c>
      <c r="E68" s="81" t="s">
        <v>614</v>
      </c>
      <c r="F68" s="136" t="s">
        <v>42</v>
      </c>
      <c r="G68" s="183">
        <v>118574300.40000001</v>
      </c>
      <c r="H68" s="74" t="s">
        <v>488</v>
      </c>
      <c r="I68" s="80" t="s">
        <v>7</v>
      </c>
    </row>
    <row r="69" spans="1:9" ht="30" x14ac:dyDescent="0.25">
      <c r="A69" s="2">
        <v>50</v>
      </c>
      <c r="B69" s="3" t="s">
        <v>485</v>
      </c>
      <c r="C69" s="136" t="s">
        <v>291</v>
      </c>
      <c r="D69" s="177" t="s">
        <v>551</v>
      </c>
      <c r="E69" s="81" t="s">
        <v>614</v>
      </c>
      <c r="F69" s="136" t="s">
        <v>42</v>
      </c>
      <c r="G69" s="183">
        <v>153059300.40000001</v>
      </c>
      <c r="H69" s="74" t="s">
        <v>488</v>
      </c>
      <c r="I69" s="80" t="s">
        <v>7</v>
      </c>
    </row>
    <row r="70" spans="1:9" ht="30" x14ac:dyDescent="0.25">
      <c r="A70" s="2">
        <v>51</v>
      </c>
      <c r="B70" s="3" t="s">
        <v>485</v>
      </c>
      <c r="C70" s="136" t="s">
        <v>290</v>
      </c>
      <c r="D70" s="177" t="s">
        <v>552</v>
      </c>
      <c r="E70" s="81" t="s">
        <v>614</v>
      </c>
      <c r="F70" s="136" t="s">
        <v>42</v>
      </c>
      <c r="G70" s="183">
        <v>139717700.40000001</v>
      </c>
      <c r="H70" s="74" t="s">
        <v>488</v>
      </c>
      <c r="I70" s="80" t="s">
        <v>7</v>
      </c>
    </row>
    <row r="71" spans="1:9" ht="45" x14ac:dyDescent="0.25">
      <c r="A71" s="2">
        <v>52</v>
      </c>
      <c r="B71" s="3" t="s">
        <v>485</v>
      </c>
      <c r="C71" s="136" t="s">
        <v>553</v>
      </c>
      <c r="D71" s="177" t="s">
        <v>554</v>
      </c>
      <c r="E71" s="81" t="s">
        <v>614</v>
      </c>
      <c r="F71" s="136" t="s">
        <v>42</v>
      </c>
      <c r="G71" s="183">
        <v>272068370.39999998</v>
      </c>
      <c r="H71" s="74" t="s">
        <v>488</v>
      </c>
      <c r="I71" s="80" t="s">
        <v>7</v>
      </c>
    </row>
    <row r="72" spans="1:9" ht="60" x14ac:dyDescent="0.25">
      <c r="A72" s="2">
        <v>53</v>
      </c>
      <c r="B72" s="3" t="s">
        <v>485</v>
      </c>
      <c r="C72" s="136" t="s">
        <v>555</v>
      </c>
      <c r="D72" s="177" t="s">
        <v>556</v>
      </c>
      <c r="E72" s="81" t="s">
        <v>614</v>
      </c>
      <c r="F72" s="136" t="s">
        <v>42</v>
      </c>
      <c r="G72" s="183">
        <v>42033950.399999999</v>
      </c>
      <c r="H72" s="74" t="s">
        <v>488</v>
      </c>
      <c r="I72" s="80" t="s">
        <v>7</v>
      </c>
    </row>
    <row r="73" spans="1:9" ht="60" x14ac:dyDescent="0.25">
      <c r="A73" s="2">
        <v>54</v>
      </c>
      <c r="B73" s="3" t="s">
        <v>485</v>
      </c>
      <c r="C73" s="136" t="s">
        <v>557</v>
      </c>
      <c r="D73" s="177" t="s">
        <v>558</v>
      </c>
      <c r="E73" s="81" t="s">
        <v>614</v>
      </c>
      <c r="F73" s="136" t="s">
        <v>42</v>
      </c>
      <c r="G73" s="183">
        <v>162815379.59999999</v>
      </c>
      <c r="H73" s="74" t="s">
        <v>488</v>
      </c>
      <c r="I73" s="80" t="s">
        <v>7</v>
      </c>
    </row>
    <row r="74" spans="1:9" ht="45" x14ac:dyDescent="0.25">
      <c r="A74" s="2">
        <v>55</v>
      </c>
      <c r="B74" s="3" t="s">
        <v>485</v>
      </c>
      <c r="C74" s="136" t="s">
        <v>559</v>
      </c>
      <c r="D74" s="177" t="s">
        <v>560</v>
      </c>
      <c r="E74" s="81" t="s">
        <v>614</v>
      </c>
      <c r="F74" s="136" t="s">
        <v>42</v>
      </c>
      <c r="G74" s="183">
        <v>4413110.4000000004</v>
      </c>
      <c r="H74" s="74" t="s">
        <v>488</v>
      </c>
      <c r="I74" s="80" t="s">
        <v>7</v>
      </c>
    </row>
    <row r="75" spans="1:9" ht="45" x14ac:dyDescent="0.25">
      <c r="A75" s="2">
        <v>56</v>
      </c>
      <c r="B75" s="3" t="s">
        <v>485</v>
      </c>
      <c r="C75" s="136" t="s">
        <v>561</v>
      </c>
      <c r="D75" s="177" t="s">
        <v>562</v>
      </c>
      <c r="E75" s="81" t="s">
        <v>614</v>
      </c>
      <c r="F75" s="136" t="s">
        <v>42</v>
      </c>
      <c r="G75" s="183">
        <v>39723300</v>
      </c>
      <c r="H75" s="74" t="s">
        <v>488</v>
      </c>
      <c r="I75" s="80" t="s">
        <v>7</v>
      </c>
    </row>
    <row r="76" spans="1:9" ht="45" x14ac:dyDescent="0.25">
      <c r="A76" s="2">
        <v>57</v>
      </c>
      <c r="B76" s="3" t="s">
        <v>485</v>
      </c>
      <c r="C76" s="136" t="s">
        <v>563</v>
      </c>
      <c r="D76" s="177" t="s">
        <v>564</v>
      </c>
      <c r="E76" s="81" t="s">
        <v>614</v>
      </c>
      <c r="F76" s="136" t="s">
        <v>42</v>
      </c>
      <c r="G76" s="183">
        <v>24754059.600000001</v>
      </c>
      <c r="H76" s="74" t="s">
        <v>488</v>
      </c>
      <c r="I76" s="80" t="s">
        <v>7</v>
      </c>
    </row>
    <row r="77" spans="1:9" ht="45" x14ac:dyDescent="0.25">
      <c r="A77" s="2">
        <v>58</v>
      </c>
      <c r="B77" s="3" t="s">
        <v>485</v>
      </c>
      <c r="C77" s="136" t="s">
        <v>565</v>
      </c>
      <c r="D77" s="177" t="s">
        <v>566</v>
      </c>
      <c r="E77" s="81" t="s">
        <v>614</v>
      </c>
      <c r="F77" s="136" t="s">
        <v>42</v>
      </c>
      <c r="G77" s="183">
        <v>7613780.4000000004</v>
      </c>
      <c r="H77" s="74" t="s">
        <v>488</v>
      </c>
      <c r="I77" s="80" t="s">
        <v>7</v>
      </c>
    </row>
    <row r="78" spans="1:9" ht="45" x14ac:dyDescent="0.25">
      <c r="A78" s="2">
        <v>59</v>
      </c>
      <c r="B78" s="3" t="s">
        <v>485</v>
      </c>
      <c r="C78" s="136" t="s">
        <v>567</v>
      </c>
      <c r="D78" s="177" t="s">
        <v>568</v>
      </c>
      <c r="E78" s="81" t="s">
        <v>614</v>
      </c>
      <c r="F78" s="136" t="s">
        <v>42</v>
      </c>
      <c r="G78" s="183">
        <v>4616049.5999999996</v>
      </c>
      <c r="H78" s="74" t="s">
        <v>488</v>
      </c>
      <c r="I78" s="80" t="s">
        <v>7</v>
      </c>
    </row>
    <row r="79" spans="1:9" ht="60" x14ac:dyDescent="0.25">
      <c r="A79" s="2">
        <v>60</v>
      </c>
      <c r="B79" s="3" t="s">
        <v>485</v>
      </c>
      <c r="C79" s="136" t="s">
        <v>569</v>
      </c>
      <c r="D79" s="177" t="s">
        <v>570</v>
      </c>
      <c r="E79" s="81" t="s">
        <v>614</v>
      </c>
      <c r="F79" s="136" t="s">
        <v>42</v>
      </c>
      <c r="G79" s="183">
        <v>39398700</v>
      </c>
      <c r="H79" s="74" t="s">
        <v>488</v>
      </c>
      <c r="I79" s="80" t="s">
        <v>7</v>
      </c>
    </row>
    <row r="80" spans="1:9" ht="45" x14ac:dyDescent="0.25">
      <c r="A80" s="2">
        <v>61</v>
      </c>
      <c r="B80" s="3" t="s">
        <v>485</v>
      </c>
      <c r="C80" s="136" t="s">
        <v>571</v>
      </c>
      <c r="D80" s="177" t="s">
        <v>572</v>
      </c>
      <c r="E80" s="81" t="s">
        <v>614</v>
      </c>
      <c r="F80" s="136" t="s">
        <v>42</v>
      </c>
      <c r="G80" s="183">
        <v>12970770</v>
      </c>
      <c r="H80" s="74" t="s">
        <v>488</v>
      </c>
      <c r="I80" s="80" t="s">
        <v>7</v>
      </c>
    </row>
    <row r="81" spans="1:9" ht="45" x14ac:dyDescent="0.25">
      <c r="A81" s="2">
        <v>62</v>
      </c>
      <c r="B81" s="3" t="s">
        <v>485</v>
      </c>
      <c r="C81" s="136" t="s">
        <v>573</v>
      </c>
      <c r="D81" s="177" t="s">
        <v>574</v>
      </c>
      <c r="E81" s="81" t="s">
        <v>614</v>
      </c>
      <c r="F81" s="136" t="s">
        <v>42</v>
      </c>
      <c r="G81" s="183">
        <v>15073310.4</v>
      </c>
      <c r="H81" s="74" t="s">
        <v>488</v>
      </c>
      <c r="I81" s="80" t="s">
        <v>7</v>
      </c>
    </row>
    <row r="82" spans="1:9" ht="45" x14ac:dyDescent="0.25">
      <c r="A82" s="2">
        <v>63</v>
      </c>
      <c r="B82" s="3" t="s">
        <v>485</v>
      </c>
      <c r="C82" s="136" t="s">
        <v>575</v>
      </c>
      <c r="D82" s="177" t="s">
        <v>576</v>
      </c>
      <c r="E82" s="81" t="s">
        <v>614</v>
      </c>
      <c r="F82" s="136" t="s">
        <v>42</v>
      </c>
      <c r="G82" s="183">
        <v>40286020.799999997</v>
      </c>
      <c r="H82" s="74" t="s">
        <v>488</v>
      </c>
      <c r="I82" s="80" t="s">
        <v>7</v>
      </c>
    </row>
    <row r="83" spans="1:9" ht="45" x14ac:dyDescent="0.25">
      <c r="A83" s="2">
        <v>64</v>
      </c>
      <c r="B83" s="3" t="s">
        <v>485</v>
      </c>
      <c r="C83" s="136" t="s">
        <v>577</v>
      </c>
      <c r="D83" s="177" t="s">
        <v>578</v>
      </c>
      <c r="E83" s="81" t="s">
        <v>614</v>
      </c>
      <c r="F83" s="136" t="s">
        <v>42</v>
      </c>
      <c r="G83" s="183">
        <v>17119460.399999999</v>
      </c>
      <c r="H83" s="74" t="s">
        <v>488</v>
      </c>
      <c r="I83" s="80" t="s">
        <v>7</v>
      </c>
    </row>
    <row r="84" spans="1:9" ht="30" x14ac:dyDescent="0.25">
      <c r="A84" s="2">
        <v>65</v>
      </c>
      <c r="B84" s="3" t="s">
        <v>485</v>
      </c>
      <c r="C84" s="136" t="s">
        <v>579</v>
      </c>
      <c r="D84" s="177" t="s">
        <v>580</v>
      </c>
      <c r="E84" s="81" t="s">
        <v>614</v>
      </c>
      <c r="F84" s="136" t="s">
        <v>42</v>
      </c>
      <c r="G84" s="183">
        <v>41270467.200000003</v>
      </c>
      <c r="H84" s="74" t="s">
        <v>488</v>
      </c>
      <c r="I84" s="80" t="s">
        <v>7</v>
      </c>
    </row>
    <row r="85" spans="1:9" ht="30" x14ac:dyDescent="0.25">
      <c r="A85" s="2">
        <v>66</v>
      </c>
      <c r="B85" s="3" t="s">
        <v>485</v>
      </c>
      <c r="C85" s="136" t="s">
        <v>581</v>
      </c>
      <c r="D85" s="177" t="s">
        <v>582</v>
      </c>
      <c r="E85" s="81" t="s">
        <v>614</v>
      </c>
      <c r="F85" s="136" t="s">
        <v>42</v>
      </c>
      <c r="G85" s="183">
        <v>41270467.68</v>
      </c>
      <c r="H85" s="74" t="s">
        <v>488</v>
      </c>
      <c r="I85" s="80" t="s">
        <v>7</v>
      </c>
    </row>
    <row r="86" spans="1:9" ht="30" x14ac:dyDescent="0.25">
      <c r="A86" s="2">
        <v>67</v>
      </c>
      <c r="B86" s="3" t="s">
        <v>485</v>
      </c>
      <c r="C86" s="136" t="s">
        <v>583</v>
      </c>
      <c r="D86" s="177" t="s">
        <v>584</v>
      </c>
      <c r="E86" s="81" t="s">
        <v>614</v>
      </c>
      <c r="F86" s="136" t="s">
        <v>42</v>
      </c>
      <c r="G86" s="183">
        <v>41270467.68</v>
      </c>
      <c r="H86" s="74" t="s">
        <v>488</v>
      </c>
      <c r="I86" s="80" t="s">
        <v>7</v>
      </c>
    </row>
    <row r="87" spans="1:9" ht="45" x14ac:dyDescent="0.25">
      <c r="A87" s="2">
        <v>68</v>
      </c>
      <c r="B87" s="3" t="s">
        <v>485</v>
      </c>
      <c r="C87" s="136" t="s">
        <v>585</v>
      </c>
      <c r="D87" s="177" t="s">
        <v>586</v>
      </c>
      <c r="E87" s="81" t="s">
        <v>614</v>
      </c>
      <c r="F87" s="136" t="s">
        <v>42</v>
      </c>
      <c r="G87" s="183">
        <v>4407200.4000000004</v>
      </c>
      <c r="H87" s="74" t="s">
        <v>488</v>
      </c>
      <c r="I87" s="80" t="s">
        <v>7</v>
      </c>
    </row>
    <row r="88" spans="1:9" ht="45" x14ac:dyDescent="0.25">
      <c r="A88" s="2">
        <v>69</v>
      </c>
      <c r="B88" s="3" t="s">
        <v>485</v>
      </c>
      <c r="C88" s="136" t="s">
        <v>124</v>
      </c>
      <c r="D88" s="177" t="s">
        <v>587</v>
      </c>
      <c r="E88" s="81" t="s">
        <v>614</v>
      </c>
      <c r="F88" s="136" t="s">
        <v>42</v>
      </c>
      <c r="G88" s="183">
        <v>2760000</v>
      </c>
      <c r="H88" s="74" t="s">
        <v>488</v>
      </c>
      <c r="I88" s="80" t="s">
        <v>7</v>
      </c>
    </row>
    <row r="89" spans="1:9" x14ac:dyDescent="0.3">
      <c r="A89" s="77"/>
      <c r="B89" s="173"/>
      <c r="C89" s="166"/>
      <c r="D89" s="178"/>
      <c r="E89" s="133"/>
      <c r="F89" s="72"/>
      <c r="G89" s="183">
        <f>SUM(G19:G88)</f>
        <v>5195019354.5200005</v>
      </c>
      <c r="H89" s="81"/>
      <c r="I89" s="80"/>
    </row>
    <row r="90" spans="1:9" s="15" customFormat="1" x14ac:dyDescent="0.25">
      <c r="A90" s="202" t="s">
        <v>22</v>
      </c>
      <c r="B90" s="202"/>
      <c r="C90" s="168"/>
      <c r="D90" s="179"/>
      <c r="E90" s="99"/>
      <c r="F90" s="18"/>
      <c r="G90" s="184"/>
      <c r="H90" s="19"/>
      <c r="I90" s="157"/>
    </row>
    <row r="91" spans="1:9" s="15" customFormat="1" x14ac:dyDescent="0.25">
      <c r="A91" s="20" t="s">
        <v>23</v>
      </c>
      <c r="B91" s="20"/>
      <c r="C91" s="169"/>
      <c r="D91" s="179"/>
      <c r="E91" s="99"/>
      <c r="F91" s="18"/>
      <c r="G91" s="184"/>
      <c r="H91" s="19"/>
      <c r="I91" s="157"/>
    </row>
    <row r="92" spans="1:9" s="22" customFormat="1" ht="18" x14ac:dyDescent="0.35">
      <c r="A92" s="23" t="s">
        <v>29</v>
      </c>
      <c r="B92" s="23"/>
      <c r="C92" s="170"/>
      <c r="D92" s="180"/>
      <c r="E92" s="100"/>
      <c r="F92" s="25"/>
      <c r="G92" s="171"/>
      <c r="H92" s="23"/>
      <c r="I92" s="158"/>
    </row>
    <row r="93" spans="1:9" s="22" customFormat="1" ht="18" x14ac:dyDescent="0.35">
      <c r="A93" s="23" t="s">
        <v>24</v>
      </c>
      <c r="B93" s="23"/>
      <c r="C93" s="171"/>
      <c r="D93" s="180"/>
      <c r="E93" s="100"/>
      <c r="F93" s="25"/>
      <c r="G93" s="171"/>
      <c r="H93" s="23"/>
      <c r="I93" s="158"/>
    </row>
    <row r="94" spans="1:9" s="22" customFormat="1" ht="18" x14ac:dyDescent="0.35">
      <c r="A94" s="26" t="s">
        <v>25</v>
      </c>
      <c r="B94" s="23"/>
      <c r="C94" s="172"/>
      <c r="D94" s="180"/>
      <c r="E94" s="100"/>
      <c r="F94" s="23"/>
      <c r="G94" s="185"/>
      <c r="H94" s="23"/>
      <c r="I94" s="158"/>
    </row>
    <row r="95" spans="1:9" s="22" customFormat="1" ht="18" x14ac:dyDescent="0.35">
      <c r="A95" s="26" t="s">
        <v>26</v>
      </c>
      <c r="B95" s="23"/>
      <c r="C95" s="172"/>
      <c r="D95" s="180"/>
      <c r="E95" s="100"/>
      <c r="F95" s="23"/>
      <c r="G95" s="185"/>
      <c r="H95" s="23"/>
      <c r="I95" s="158"/>
    </row>
    <row r="96" spans="1:9" s="22" customFormat="1" ht="18" x14ac:dyDescent="0.35">
      <c r="A96" s="23" t="s">
        <v>27</v>
      </c>
      <c r="B96" s="23"/>
      <c r="C96" s="171"/>
      <c r="D96" s="181"/>
      <c r="E96" s="101"/>
      <c r="F96" s="28"/>
      <c r="G96" s="186"/>
      <c r="H96" s="23"/>
      <c r="I96" s="158"/>
    </row>
    <row r="97" spans="1:9" s="29" customFormat="1" ht="18" x14ac:dyDescent="0.35">
      <c r="A97" s="23" t="s">
        <v>28</v>
      </c>
      <c r="B97" s="23"/>
      <c r="C97" s="171"/>
      <c r="D97" s="182"/>
      <c r="E97" s="102"/>
      <c r="G97" s="187"/>
      <c r="I97" s="159"/>
    </row>
  </sheetData>
  <mergeCells count="14">
    <mergeCell ref="A11:B11"/>
    <mergeCell ref="D4:E4"/>
    <mergeCell ref="D3:E3"/>
    <mergeCell ref="A9:H9"/>
    <mergeCell ref="A8:H8"/>
    <mergeCell ref="A7:H7"/>
    <mergeCell ref="A6:H6"/>
    <mergeCell ref="H24:H25"/>
    <mergeCell ref="C24:C25"/>
    <mergeCell ref="A90:B90"/>
    <mergeCell ref="A12:B12"/>
    <mergeCell ref="A13:B13"/>
    <mergeCell ref="A14:B14"/>
    <mergeCell ref="A24:A25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3"/>
  <sheetViews>
    <sheetView tabSelected="1" topLeftCell="A136" zoomScaleNormal="100" zoomScaleSheetLayoutView="95" workbookViewId="0">
      <selection activeCell="F147" sqref="F147"/>
    </sheetView>
  </sheetViews>
  <sheetFormatPr defaultRowHeight="15" x14ac:dyDescent="0.25"/>
  <cols>
    <col min="1" max="1" width="9.85546875" customWidth="1"/>
    <col min="2" max="2" width="25.28515625" style="144" customWidth="1"/>
    <col min="3" max="3" width="19.42578125" customWidth="1"/>
    <col min="4" max="4" width="36.42578125" style="126" customWidth="1"/>
    <col min="5" max="5" width="14.140625" style="141" customWidth="1"/>
    <col min="6" max="6" width="14.85546875" style="85" customWidth="1"/>
    <col min="7" max="7" width="21.7109375" customWidth="1"/>
    <col min="8" max="8" width="24.7109375" customWidth="1"/>
    <col min="9" max="9" width="24.5703125" customWidth="1"/>
  </cols>
  <sheetData>
    <row r="2" spans="1:8" ht="15.75" customHeight="1" x14ac:dyDescent="0.25"/>
    <row r="3" spans="1:8" ht="26.25" x14ac:dyDescent="0.4">
      <c r="D3" s="206" t="s">
        <v>20</v>
      </c>
      <c r="E3" s="206"/>
    </row>
    <row r="4" spans="1:8" ht="26.25" x14ac:dyDescent="0.4">
      <c r="D4" s="206" t="s">
        <v>21</v>
      </c>
      <c r="E4" s="206"/>
    </row>
    <row r="5" spans="1:8" ht="14.25" customHeight="1" x14ac:dyDescent="0.25"/>
    <row r="6" spans="1:8" s="12" customFormat="1" ht="19.5" x14ac:dyDescent="0.3">
      <c r="A6" s="207" t="s">
        <v>30</v>
      </c>
      <c r="B6" s="207"/>
      <c r="C6" s="207"/>
      <c r="D6" s="207"/>
      <c r="E6" s="207"/>
      <c r="F6" s="207"/>
      <c r="G6" s="207"/>
      <c r="H6" s="207"/>
    </row>
    <row r="7" spans="1:8" s="12" customFormat="1" ht="19.5" x14ac:dyDescent="0.3">
      <c r="A7" s="207" t="s">
        <v>31</v>
      </c>
      <c r="B7" s="207"/>
      <c r="C7" s="207"/>
      <c r="D7" s="207"/>
      <c r="E7" s="207"/>
      <c r="F7" s="207"/>
      <c r="G7" s="207"/>
      <c r="H7" s="207"/>
    </row>
    <row r="8" spans="1:8" s="12" customFormat="1" ht="19.5" x14ac:dyDescent="0.3">
      <c r="A8" s="207" t="s">
        <v>32</v>
      </c>
      <c r="B8" s="207"/>
      <c r="C8" s="207"/>
      <c r="D8" s="207"/>
      <c r="E8" s="207"/>
      <c r="F8" s="207"/>
      <c r="G8" s="207"/>
      <c r="H8" s="207"/>
    </row>
    <row r="9" spans="1:8" s="12" customFormat="1" ht="19.5" x14ac:dyDescent="0.3">
      <c r="A9" s="207" t="s">
        <v>33</v>
      </c>
      <c r="B9" s="207"/>
      <c r="C9" s="207"/>
      <c r="D9" s="207"/>
      <c r="E9" s="207"/>
      <c r="F9" s="207"/>
      <c r="G9" s="207"/>
      <c r="H9" s="207"/>
    </row>
    <row r="11" spans="1:8" s="4" customFormat="1" ht="59.25" customHeight="1" x14ac:dyDescent="0.25">
      <c r="A11" s="203" t="s">
        <v>15</v>
      </c>
      <c r="B11" s="203"/>
      <c r="C11" s="5" t="s">
        <v>597</v>
      </c>
      <c r="D11" s="6"/>
      <c r="E11" s="138"/>
      <c r="F11" s="86"/>
      <c r="G11" s="7"/>
      <c r="H11" s="7"/>
    </row>
    <row r="12" spans="1:8" s="4" customFormat="1" ht="49.5" customHeight="1" x14ac:dyDescent="0.25">
      <c r="A12" s="203" t="s">
        <v>596</v>
      </c>
      <c r="B12" s="203"/>
      <c r="C12" s="5" t="s">
        <v>598</v>
      </c>
      <c r="D12" s="6"/>
      <c r="E12" s="138"/>
      <c r="F12" s="86" t="s">
        <v>10</v>
      </c>
      <c r="G12" s="7"/>
      <c r="H12" s="7"/>
    </row>
    <row r="13" spans="1:8" s="4" customFormat="1" ht="27" customHeight="1" x14ac:dyDescent="0.25">
      <c r="A13" s="203" t="s">
        <v>16</v>
      </c>
      <c r="B13" s="203"/>
      <c r="C13" s="8" t="s">
        <v>11</v>
      </c>
      <c r="D13" s="6"/>
      <c r="E13" s="138"/>
      <c r="F13" s="86"/>
      <c r="G13" s="7"/>
      <c r="H13" s="7"/>
    </row>
    <row r="14" spans="1:8" s="4" customFormat="1" ht="30" customHeight="1" x14ac:dyDescent="0.25">
      <c r="A14" s="203" t="s">
        <v>17</v>
      </c>
      <c r="B14" s="203"/>
      <c r="C14" s="9" t="s">
        <v>12</v>
      </c>
      <c r="D14" s="6"/>
      <c r="E14" s="138"/>
      <c r="F14" s="86"/>
      <c r="G14" s="7"/>
      <c r="H14" s="7"/>
    </row>
    <row r="15" spans="1:8" s="4" customFormat="1" ht="25.5" x14ac:dyDescent="0.25">
      <c r="A15" s="11" t="s">
        <v>13</v>
      </c>
      <c r="B15" s="145" t="s">
        <v>14</v>
      </c>
      <c r="D15" s="6"/>
      <c r="E15" s="138"/>
      <c r="F15" s="86"/>
      <c r="H15" s="7"/>
    </row>
    <row r="17" spans="1:12" ht="195" x14ac:dyDescent="0.25">
      <c r="A17" s="148" t="s">
        <v>347</v>
      </c>
      <c r="B17" s="148" t="s">
        <v>348</v>
      </c>
      <c r="C17" s="148" t="s">
        <v>351</v>
      </c>
      <c r="D17" s="148" t="s">
        <v>343</v>
      </c>
      <c r="E17" s="148" t="s">
        <v>3</v>
      </c>
      <c r="F17" s="148" t="s">
        <v>349</v>
      </c>
      <c r="G17" s="148" t="s">
        <v>41</v>
      </c>
      <c r="H17" s="148" t="s">
        <v>345</v>
      </c>
      <c r="I17" s="148" t="s">
        <v>350</v>
      </c>
    </row>
    <row r="18" spans="1:12" x14ac:dyDescent="0.25">
      <c r="A18" s="2">
        <v>1</v>
      </c>
      <c r="B18" s="1">
        <v>2</v>
      </c>
      <c r="C18" s="2">
        <v>3</v>
      </c>
      <c r="D18" s="127">
        <v>4</v>
      </c>
      <c r="E18" s="127">
        <v>5</v>
      </c>
      <c r="F18" s="2">
        <v>6</v>
      </c>
      <c r="G18" s="137">
        <v>7</v>
      </c>
      <c r="H18" s="2">
        <v>8</v>
      </c>
      <c r="I18" s="2">
        <v>9</v>
      </c>
    </row>
    <row r="19" spans="1:12" ht="102" x14ac:dyDescent="0.25">
      <c r="A19" s="78">
        <v>1</v>
      </c>
      <c r="B19" s="3" t="s">
        <v>344</v>
      </c>
      <c r="C19" s="72" t="s">
        <v>75</v>
      </c>
      <c r="D19" s="120" t="s">
        <v>172</v>
      </c>
      <c r="E19" s="115" t="s">
        <v>354</v>
      </c>
      <c r="F19" s="90" t="s">
        <v>148</v>
      </c>
      <c r="G19" s="137">
        <v>21660488.399999999</v>
      </c>
      <c r="H19" s="74" t="s">
        <v>352</v>
      </c>
      <c r="I19" s="3" t="s">
        <v>353</v>
      </c>
    </row>
    <row r="20" spans="1:12" ht="30" x14ac:dyDescent="0.25">
      <c r="A20" s="78">
        <v>2</v>
      </c>
      <c r="B20" s="3" t="s">
        <v>346</v>
      </c>
      <c r="C20" s="72" t="s">
        <v>76</v>
      </c>
      <c r="D20" s="120" t="s">
        <v>363</v>
      </c>
      <c r="E20" s="115" t="s">
        <v>355</v>
      </c>
      <c r="F20" s="90">
        <v>15738</v>
      </c>
      <c r="G20" s="137">
        <v>36928660.799999997</v>
      </c>
      <c r="H20" s="74" t="s">
        <v>74</v>
      </c>
      <c r="I20" s="3" t="s">
        <v>353</v>
      </c>
    </row>
    <row r="21" spans="1:12" ht="90" x14ac:dyDescent="0.25">
      <c r="A21" s="208">
        <v>3</v>
      </c>
      <c r="B21" s="3" t="s">
        <v>346</v>
      </c>
      <c r="C21" s="209" t="s">
        <v>77</v>
      </c>
      <c r="D21" s="120" t="s">
        <v>361</v>
      </c>
      <c r="E21" s="81" t="s">
        <v>364</v>
      </c>
      <c r="F21" s="90">
        <v>148800</v>
      </c>
      <c r="G21" s="137">
        <v>58698300</v>
      </c>
      <c r="H21" s="213" t="s">
        <v>74</v>
      </c>
      <c r="I21" s="211" t="s">
        <v>353</v>
      </c>
      <c r="L21" s="126"/>
    </row>
    <row r="22" spans="1:12" ht="30" x14ac:dyDescent="0.25">
      <c r="A22" s="208"/>
      <c r="B22" s="3" t="s">
        <v>346</v>
      </c>
      <c r="C22" s="210"/>
      <c r="D22" s="120" t="s">
        <v>356</v>
      </c>
      <c r="E22" s="81" t="s">
        <v>364</v>
      </c>
      <c r="F22" s="90">
        <v>42900</v>
      </c>
      <c r="G22" s="137">
        <v>26685840</v>
      </c>
      <c r="H22" s="214"/>
      <c r="I22" s="212"/>
    </row>
    <row r="23" spans="1:12" ht="105" x14ac:dyDescent="0.25">
      <c r="A23" s="208">
        <v>4</v>
      </c>
      <c r="B23" s="3" t="s">
        <v>346</v>
      </c>
      <c r="C23" s="209" t="s">
        <v>78</v>
      </c>
      <c r="D23" s="128" t="s">
        <v>482</v>
      </c>
      <c r="E23" s="81" t="s">
        <v>364</v>
      </c>
      <c r="F23" s="90">
        <v>10</v>
      </c>
      <c r="G23" s="137">
        <v>123999996</v>
      </c>
      <c r="H23" s="74" t="s">
        <v>358</v>
      </c>
      <c r="I23" s="3" t="s">
        <v>353</v>
      </c>
    </row>
    <row r="24" spans="1:12" ht="30" x14ac:dyDescent="0.25">
      <c r="A24" s="208"/>
      <c r="B24" s="3" t="s">
        <v>346</v>
      </c>
      <c r="C24" s="210"/>
      <c r="D24" s="128" t="s">
        <v>481</v>
      </c>
      <c r="E24" s="81" t="s">
        <v>364</v>
      </c>
      <c r="F24" s="90">
        <v>1</v>
      </c>
      <c r="G24" s="137">
        <v>14800000</v>
      </c>
      <c r="H24" s="74" t="s">
        <v>358</v>
      </c>
      <c r="I24" s="3" t="s">
        <v>353</v>
      </c>
    </row>
    <row r="25" spans="1:12" ht="102" x14ac:dyDescent="0.25">
      <c r="A25" s="78">
        <v>5</v>
      </c>
      <c r="B25" s="3" t="s">
        <v>346</v>
      </c>
      <c r="C25" s="72" t="s">
        <v>79</v>
      </c>
      <c r="D25" s="120" t="s">
        <v>173</v>
      </c>
      <c r="E25" s="115" t="s">
        <v>362</v>
      </c>
      <c r="F25" s="90" t="s">
        <v>149</v>
      </c>
      <c r="G25" s="137">
        <v>13050018.039999999</v>
      </c>
      <c r="H25" s="74" t="s">
        <v>74</v>
      </c>
      <c r="I25" s="3" t="s">
        <v>353</v>
      </c>
    </row>
    <row r="26" spans="1:12" ht="45" x14ac:dyDescent="0.25">
      <c r="A26" s="78">
        <v>6</v>
      </c>
      <c r="B26" s="3" t="s">
        <v>346</v>
      </c>
      <c r="C26" s="72" t="s">
        <v>80</v>
      </c>
      <c r="D26" s="120" t="s">
        <v>174</v>
      </c>
      <c r="E26" s="81" t="s">
        <v>364</v>
      </c>
      <c r="F26" s="90">
        <v>22000</v>
      </c>
      <c r="G26" s="137">
        <v>6626400</v>
      </c>
      <c r="H26" s="74" t="s">
        <v>74</v>
      </c>
      <c r="I26" s="3" t="s">
        <v>353</v>
      </c>
    </row>
    <row r="27" spans="1:12" ht="60" x14ac:dyDescent="0.25">
      <c r="A27" s="78">
        <v>7</v>
      </c>
      <c r="B27" s="3" t="s">
        <v>346</v>
      </c>
      <c r="C27" s="72" t="s">
        <v>81</v>
      </c>
      <c r="D27" s="120" t="s">
        <v>175</v>
      </c>
      <c r="E27" s="115" t="s">
        <v>365</v>
      </c>
      <c r="F27" s="90" t="s">
        <v>163</v>
      </c>
      <c r="G27" s="137">
        <v>108864600</v>
      </c>
      <c r="H27" s="74" t="s">
        <v>74</v>
      </c>
      <c r="I27" s="3" t="s">
        <v>353</v>
      </c>
    </row>
    <row r="28" spans="1:12" ht="30" x14ac:dyDescent="0.25">
      <c r="A28" s="78">
        <v>8</v>
      </c>
      <c r="B28" s="3" t="s">
        <v>346</v>
      </c>
      <c r="C28" s="72" t="s">
        <v>82</v>
      </c>
      <c r="D28" s="120" t="s">
        <v>179</v>
      </c>
      <c r="E28" s="115" t="s">
        <v>366</v>
      </c>
      <c r="F28" s="90">
        <v>120</v>
      </c>
      <c r="G28" s="137">
        <v>159302448</v>
      </c>
      <c r="H28" s="81" t="s">
        <v>359</v>
      </c>
      <c r="I28" s="3" t="s">
        <v>353</v>
      </c>
    </row>
    <row r="29" spans="1:12" ht="63.75" x14ac:dyDescent="0.25">
      <c r="A29" s="78">
        <v>9</v>
      </c>
      <c r="B29" s="3" t="s">
        <v>346</v>
      </c>
      <c r="C29" s="72" t="s">
        <v>83</v>
      </c>
      <c r="D29" s="120" t="s">
        <v>178</v>
      </c>
      <c r="E29" s="115" t="s">
        <v>367</v>
      </c>
      <c r="F29" s="90" t="s">
        <v>150</v>
      </c>
      <c r="G29" s="137">
        <v>107592132</v>
      </c>
      <c r="H29" s="74" t="s">
        <v>358</v>
      </c>
      <c r="I29" s="3" t="s">
        <v>353</v>
      </c>
    </row>
    <row r="30" spans="1:12" ht="60" x14ac:dyDescent="0.25">
      <c r="A30" s="78">
        <v>10</v>
      </c>
      <c r="B30" s="3" t="s">
        <v>346</v>
      </c>
      <c r="C30" s="72" t="s">
        <v>84</v>
      </c>
      <c r="D30" s="120" t="s">
        <v>180</v>
      </c>
      <c r="E30" s="81" t="s">
        <v>364</v>
      </c>
      <c r="F30" s="90">
        <v>25</v>
      </c>
      <c r="G30" s="137">
        <v>98427708</v>
      </c>
      <c r="H30" s="74" t="s">
        <v>358</v>
      </c>
      <c r="I30" s="3" t="s">
        <v>353</v>
      </c>
    </row>
    <row r="31" spans="1:12" ht="60" x14ac:dyDescent="0.25">
      <c r="A31" s="78">
        <v>11</v>
      </c>
      <c r="B31" s="3" t="s">
        <v>346</v>
      </c>
      <c r="C31" s="72" t="s">
        <v>85</v>
      </c>
      <c r="D31" s="120" t="s">
        <v>176</v>
      </c>
      <c r="E31" s="115" t="s">
        <v>368</v>
      </c>
      <c r="F31" s="90" t="s">
        <v>151</v>
      </c>
      <c r="G31" s="137">
        <v>26815200</v>
      </c>
      <c r="H31" s="74" t="s">
        <v>74</v>
      </c>
      <c r="I31" s="3" t="s">
        <v>353</v>
      </c>
    </row>
    <row r="32" spans="1:12" ht="60" x14ac:dyDescent="0.25">
      <c r="A32" s="78">
        <v>12</v>
      </c>
      <c r="B32" s="3" t="s">
        <v>346</v>
      </c>
      <c r="C32" s="72" t="s">
        <v>86</v>
      </c>
      <c r="D32" s="120" t="s">
        <v>177</v>
      </c>
      <c r="E32" s="81" t="s">
        <v>364</v>
      </c>
      <c r="F32" s="90">
        <v>1000</v>
      </c>
      <c r="G32" s="137">
        <v>19328400</v>
      </c>
      <c r="H32" s="74" t="s">
        <v>358</v>
      </c>
      <c r="I32" s="3" t="s">
        <v>353</v>
      </c>
    </row>
    <row r="33" spans="1:9" ht="60" x14ac:dyDescent="0.25">
      <c r="A33" s="78">
        <v>13</v>
      </c>
      <c r="B33" s="3" t="s">
        <v>346</v>
      </c>
      <c r="C33" s="72" t="s">
        <v>170</v>
      </c>
      <c r="D33" s="120" t="s">
        <v>171</v>
      </c>
      <c r="E33" s="81" t="s">
        <v>364</v>
      </c>
      <c r="F33" s="90">
        <v>1</v>
      </c>
      <c r="G33" s="137">
        <v>19500000</v>
      </c>
      <c r="H33" s="81" t="s">
        <v>359</v>
      </c>
      <c r="I33" s="3" t="s">
        <v>353</v>
      </c>
    </row>
    <row r="34" spans="1:9" ht="60" x14ac:dyDescent="0.25">
      <c r="A34" s="78">
        <v>14</v>
      </c>
      <c r="B34" s="3" t="s">
        <v>346</v>
      </c>
      <c r="C34" s="72" t="s">
        <v>88</v>
      </c>
      <c r="D34" s="120" t="s">
        <v>370</v>
      </c>
      <c r="E34" s="115" t="s">
        <v>369</v>
      </c>
      <c r="F34" s="90">
        <v>5</v>
      </c>
      <c r="G34" s="137">
        <v>12780523.199999999</v>
      </c>
      <c r="H34" s="74" t="s">
        <v>74</v>
      </c>
      <c r="I34" s="3" t="s">
        <v>353</v>
      </c>
    </row>
    <row r="35" spans="1:9" ht="60" x14ac:dyDescent="0.25">
      <c r="A35" s="78">
        <v>15</v>
      </c>
      <c r="B35" s="3" t="s">
        <v>346</v>
      </c>
      <c r="C35" s="72" t="s">
        <v>89</v>
      </c>
      <c r="D35" s="120" t="s">
        <v>181</v>
      </c>
      <c r="E35" s="81" t="s">
        <v>364</v>
      </c>
      <c r="F35" s="90">
        <v>17</v>
      </c>
      <c r="G35" s="137">
        <v>14408788.800000001</v>
      </c>
      <c r="H35" s="74" t="s">
        <v>371</v>
      </c>
      <c r="I35" s="3" t="s">
        <v>353</v>
      </c>
    </row>
    <row r="36" spans="1:9" ht="60" x14ac:dyDescent="0.25">
      <c r="A36" s="78">
        <v>16</v>
      </c>
      <c r="B36" s="3" t="s">
        <v>346</v>
      </c>
      <c r="C36" s="72" t="s">
        <v>90</v>
      </c>
      <c r="D36" s="120" t="s">
        <v>182</v>
      </c>
      <c r="E36" s="115" t="s">
        <v>372</v>
      </c>
      <c r="F36" s="90" t="s">
        <v>110</v>
      </c>
      <c r="G36" s="137">
        <v>27955085</v>
      </c>
      <c r="H36" s="74" t="s">
        <v>358</v>
      </c>
      <c r="I36" s="3" t="s">
        <v>353</v>
      </c>
    </row>
    <row r="37" spans="1:9" ht="45" x14ac:dyDescent="0.25">
      <c r="A37" s="78">
        <v>17</v>
      </c>
      <c r="B37" s="3" t="s">
        <v>346</v>
      </c>
      <c r="C37" s="72" t="s">
        <v>91</v>
      </c>
      <c r="D37" s="120" t="s">
        <v>183</v>
      </c>
      <c r="E37" s="81" t="s">
        <v>364</v>
      </c>
      <c r="F37" s="90">
        <v>14</v>
      </c>
      <c r="G37" s="137">
        <v>12656031.98</v>
      </c>
      <c r="H37" s="74" t="s">
        <v>358</v>
      </c>
      <c r="I37" s="3" t="s">
        <v>353</v>
      </c>
    </row>
    <row r="38" spans="1:9" ht="60" x14ac:dyDescent="0.25">
      <c r="A38" s="78">
        <v>18</v>
      </c>
      <c r="B38" s="3" t="s">
        <v>346</v>
      </c>
      <c r="C38" s="72" t="s">
        <v>92</v>
      </c>
      <c r="D38" s="120" t="s">
        <v>184</v>
      </c>
      <c r="E38" s="81" t="s">
        <v>364</v>
      </c>
      <c r="F38" s="90">
        <v>3</v>
      </c>
      <c r="G38" s="137">
        <v>88194291.599999994</v>
      </c>
      <c r="H38" s="74" t="s">
        <v>358</v>
      </c>
      <c r="I38" s="3" t="s">
        <v>353</v>
      </c>
    </row>
    <row r="39" spans="1:9" ht="60" x14ac:dyDescent="0.25">
      <c r="A39" s="78">
        <v>19</v>
      </c>
      <c r="B39" s="3" t="s">
        <v>346</v>
      </c>
      <c r="C39" s="72" t="s">
        <v>93</v>
      </c>
      <c r="D39" s="120" t="s">
        <v>185</v>
      </c>
      <c r="E39" s="81" t="s">
        <v>364</v>
      </c>
      <c r="F39" s="90">
        <v>2760</v>
      </c>
      <c r="G39" s="137">
        <v>93533938.569999993</v>
      </c>
      <c r="H39" s="74" t="s">
        <v>358</v>
      </c>
      <c r="I39" s="3" t="s">
        <v>353</v>
      </c>
    </row>
    <row r="40" spans="1:9" ht="60" x14ac:dyDescent="0.25">
      <c r="A40" s="78">
        <v>20</v>
      </c>
      <c r="B40" s="3" t="s">
        <v>346</v>
      </c>
      <c r="C40" s="72" t="s">
        <v>94</v>
      </c>
      <c r="D40" s="128" t="s">
        <v>186</v>
      </c>
      <c r="E40" s="81" t="s">
        <v>364</v>
      </c>
      <c r="F40" s="90">
        <v>39</v>
      </c>
      <c r="G40" s="137">
        <v>140793762</v>
      </c>
      <c r="H40" s="74" t="s">
        <v>373</v>
      </c>
      <c r="I40" s="3" t="s">
        <v>353</v>
      </c>
    </row>
    <row r="41" spans="1:9" ht="30" x14ac:dyDescent="0.25">
      <c r="A41" s="78">
        <v>21</v>
      </c>
      <c r="B41" s="3" t="s">
        <v>346</v>
      </c>
      <c r="C41" s="72" t="s">
        <v>95</v>
      </c>
      <c r="D41" s="128" t="s">
        <v>187</v>
      </c>
      <c r="E41" s="115" t="s">
        <v>377</v>
      </c>
      <c r="F41" s="136" t="s">
        <v>331</v>
      </c>
      <c r="G41" s="137">
        <v>2939350820.48</v>
      </c>
      <c r="H41" s="74" t="s">
        <v>374</v>
      </c>
      <c r="I41" s="3" t="s">
        <v>353</v>
      </c>
    </row>
    <row r="42" spans="1:9" ht="90" x14ac:dyDescent="0.25">
      <c r="A42" s="78">
        <v>22</v>
      </c>
      <c r="B42" s="3" t="s">
        <v>346</v>
      </c>
      <c r="C42" s="72" t="s">
        <v>166</v>
      </c>
      <c r="D42" s="120" t="s">
        <v>375</v>
      </c>
      <c r="E42" s="115" t="s">
        <v>376</v>
      </c>
      <c r="F42" s="90">
        <v>3</v>
      </c>
      <c r="G42" s="137" t="s">
        <v>167</v>
      </c>
      <c r="H42" s="74" t="s">
        <v>378</v>
      </c>
      <c r="I42" s="3" t="s">
        <v>353</v>
      </c>
    </row>
    <row r="43" spans="1:9" ht="60" x14ac:dyDescent="0.25">
      <c r="A43" s="78">
        <v>23</v>
      </c>
      <c r="B43" s="3" t="s">
        <v>346</v>
      </c>
      <c r="C43" s="72" t="s">
        <v>96</v>
      </c>
      <c r="D43" s="120" t="s">
        <v>188</v>
      </c>
      <c r="E43" s="81" t="s">
        <v>364</v>
      </c>
      <c r="F43" s="90">
        <v>10000</v>
      </c>
      <c r="G43" s="137">
        <v>40956000</v>
      </c>
      <c r="H43" s="74" t="s">
        <v>74</v>
      </c>
      <c r="I43" s="3" t="s">
        <v>353</v>
      </c>
    </row>
    <row r="44" spans="1:9" ht="45" x14ac:dyDescent="0.25">
      <c r="A44" s="78">
        <v>24</v>
      </c>
      <c r="B44" s="3" t="s">
        <v>346</v>
      </c>
      <c r="C44" s="72" t="s">
        <v>97</v>
      </c>
      <c r="D44" s="120" t="s">
        <v>189</v>
      </c>
      <c r="E44" s="81" t="s">
        <v>364</v>
      </c>
      <c r="F44" s="90">
        <v>10730</v>
      </c>
      <c r="G44" s="137">
        <v>297178080</v>
      </c>
      <c r="H44" s="74" t="s">
        <v>74</v>
      </c>
      <c r="I44" s="3" t="s">
        <v>353</v>
      </c>
    </row>
    <row r="45" spans="1:9" ht="60" x14ac:dyDescent="0.25">
      <c r="A45" s="78">
        <v>25</v>
      </c>
      <c r="B45" s="3" t="s">
        <v>346</v>
      </c>
      <c r="C45" s="72" t="s">
        <v>98</v>
      </c>
      <c r="D45" s="120" t="s">
        <v>190</v>
      </c>
      <c r="E45" s="81" t="s">
        <v>364</v>
      </c>
      <c r="F45" s="90">
        <v>3805</v>
      </c>
      <c r="G45" s="137">
        <v>65611374</v>
      </c>
      <c r="H45" s="74" t="s">
        <v>74</v>
      </c>
      <c r="I45" s="3" t="s">
        <v>353</v>
      </c>
    </row>
    <row r="46" spans="1:9" ht="60" x14ac:dyDescent="0.25">
      <c r="A46" s="78">
        <v>26</v>
      </c>
      <c r="B46" s="3" t="s">
        <v>346</v>
      </c>
      <c r="C46" s="72" t="s">
        <v>99</v>
      </c>
      <c r="D46" s="128" t="s">
        <v>191</v>
      </c>
      <c r="E46" s="115" t="s">
        <v>377</v>
      </c>
      <c r="F46" s="90">
        <v>23.8</v>
      </c>
      <c r="G46" s="137">
        <v>23440177.68</v>
      </c>
      <c r="H46" s="74" t="s">
        <v>358</v>
      </c>
      <c r="I46" s="3" t="s">
        <v>353</v>
      </c>
    </row>
    <row r="47" spans="1:9" ht="60" x14ac:dyDescent="0.25">
      <c r="A47" s="78">
        <v>27</v>
      </c>
      <c r="B47" s="3" t="s">
        <v>346</v>
      </c>
      <c r="C47" s="72" t="s">
        <v>100</v>
      </c>
      <c r="D47" s="120" t="s">
        <v>192</v>
      </c>
      <c r="E47" s="81" t="s">
        <v>364</v>
      </c>
      <c r="F47" s="90">
        <v>2</v>
      </c>
      <c r="G47" s="137">
        <v>87351741.359999999</v>
      </c>
      <c r="H47" s="74" t="s">
        <v>358</v>
      </c>
      <c r="I47" s="3" t="s">
        <v>353</v>
      </c>
    </row>
    <row r="48" spans="1:9" ht="60" x14ac:dyDescent="0.25">
      <c r="A48" s="78">
        <v>28</v>
      </c>
      <c r="B48" s="3" t="s">
        <v>346</v>
      </c>
      <c r="C48" s="72" t="s">
        <v>101</v>
      </c>
      <c r="D48" s="120" t="s">
        <v>193</v>
      </c>
      <c r="E48" s="81" t="s">
        <v>364</v>
      </c>
      <c r="F48" s="90">
        <v>57000</v>
      </c>
      <c r="G48" s="137">
        <v>31777248</v>
      </c>
      <c r="H48" s="74" t="s">
        <v>74</v>
      </c>
      <c r="I48" s="3" t="s">
        <v>353</v>
      </c>
    </row>
    <row r="49" spans="1:9" ht="90" x14ac:dyDescent="0.25">
      <c r="A49" s="78">
        <v>29</v>
      </c>
      <c r="B49" s="3" t="s">
        <v>346</v>
      </c>
      <c r="C49" s="72" t="s">
        <v>102</v>
      </c>
      <c r="D49" s="120" t="s">
        <v>379</v>
      </c>
      <c r="E49" s="81" t="s">
        <v>364</v>
      </c>
      <c r="F49" s="92">
        <v>284600</v>
      </c>
      <c r="G49" s="137">
        <v>134666653.90000001</v>
      </c>
      <c r="H49" s="81" t="s">
        <v>380</v>
      </c>
      <c r="I49" s="3" t="s">
        <v>353</v>
      </c>
    </row>
    <row r="50" spans="1:9" ht="60" x14ac:dyDescent="0.25">
      <c r="A50" s="78">
        <v>30</v>
      </c>
      <c r="B50" s="3" t="s">
        <v>346</v>
      </c>
      <c r="C50" s="72" t="s">
        <v>103</v>
      </c>
      <c r="D50" s="120" t="s">
        <v>381</v>
      </c>
      <c r="E50" s="81" t="s">
        <v>364</v>
      </c>
      <c r="F50" s="90">
        <v>321</v>
      </c>
      <c r="G50" s="137">
        <v>18368380.800000001</v>
      </c>
      <c r="H50" s="74" t="s">
        <v>74</v>
      </c>
      <c r="I50" s="3" t="s">
        <v>353</v>
      </c>
    </row>
    <row r="51" spans="1:9" ht="45" x14ac:dyDescent="0.25">
      <c r="A51" s="78">
        <v>31</v>
      </c>
      <c r="B51" s="3" t="s">
        <v>346</v>
      </c>
      <c r="C51" s="72" t="s">
        <v>104</v>
      </c>
      <c r="D51" s="120" t="s">
        <v>384</v>
      </c>
      <c r="E51" s="81" t="s">
        <v>364</v>
      </c>
      <c r="F51" s="90">
        <v>1102</v>
      </c>
      <c r="G51" s="137">
        <v>75045938.340000004</v>
      </c>
      <c r="H51" s="74" t="s">
        <v>74</v>
      </c>
      <c r="I51" s="3" t="s">
        <v>353</v>
      </c>
    </row>
    <row r="52" spans="1:9" ht="60" x14ac:dyDescent="0.25">
      <c r="A52" s="78">
        <v>32</v>
      </c>
      <c r="B52" s="3" t="s">
        <v>346</v>
      </c>
      <c r="C52" s="72" t="s">
        <v>105</v>
      </c>
      <c r="D52" s="120" t="s">
        <v>382</v>
      </c>
      <c r="E52" s="115" t="s">
        <v>383</v>
      </c>
      <c r="F52" s="90">
        <v>22480</v>
      </c>
      <c r="G52" s="137">
        <v>34948888.619999997</v>
      </c>
      <c r="H52" s="74" t="s">
        <v>358</v>
      </c>
      <c r="I52" s="3" t="s">
        <v>353</v>
      </c>
    </row>
    <row r="53" spans="1:9" ht="60" x14ac:dyDescent="0.25">
      <c r="A53" s="78">
        <v>33</v>
      </c>
      <c r="B53" s="3" t="s">
        <v>346</v>
      </c>
      <c r="C53" s="72" t="s">
        <v>106</v>
      </c>
      <c r="D53" s="120" t="s">
        <v>194</v>
      </c>
      <c r="E53" s="115" t="s">
        <v>383</v>
      </c>
      <c r="F53" s="90">
        <v>568000</v>
      </c>
      <c r="G53" s="137">
        <v>322699834.19999999</v>
      </c>
      <c r="H53" s="74" t="s">
        <v>74</v>
      </c>
      <c r="I53" s="3" t="s">
        <v>353</v>
      </c>
    </row>
    <row r="54" spans="1:9" ht="45" x14ac:dyDescent="0.25">
      <c r="A54" s="78">
        <v>34</v>
      </c>
      <c r="B54" s="3" t="s">
        <v>346</v>
      </c>
      <c r="C54" s="72" t="s">
        <v>107</v>
      </c>
      <c r="D54" s="120" t="s">
        <v>195</v>
      </c>
      <c r="E54" s="115" t="s">
        <v>385</v>
      </c>
      <c r="F54" s="90">
        <v>1349165</v>
      </c>
      <c r="G54" s="137">
        <v>440367456</v>
      </c>
      <c r="H54" s="74" t="s">
        <v>74</v>
      </c>
      <c r="I54" s="3" t="s">
        <v>353</v>
      </c>
    </row>
    <row r="55" spans="1:9" ht="60" x14ac:dyDescent="0.25">
      <c r="A55" s="78">
        <v>35</v>
      </c>
      <c r="B55" s="3" t="s">
        <v>346</v>
      </c>
      <c r="C55" s="72" t="s">
        <v>108</v>
      </c>
      <c r="D55" s="120" t="s">
        <v>196</v>
      </c>
      <c r="E55" s="81" t="s">
        <v>364</v>
      </c>
      <c r="F55" s="90">
        <v>9530</v>
      </c>
      <c r="G55" s="137">
        <v>146380800</v>
      </c>
      <c r="H55" s="74" t="s">
        <v>386</v>
      </c>
      <c r="I55" s="3" t="s">
        <v>353</v>
      </c>
    </row>
    <row r="56" spans="1:9" ht="114.75" x14ac:dyDescent="0.25">
      <c r="A56" s="78">
        <v>36</v>
      </c>
      <c r="B56" s="3" t="s">
        <v>346</v>
      </c>
      <c r="C56" s="72" t="s">
        <v>109</v>
      </c>
      <c r="D56" s="120" t="s">
        <v>197</v>
      </c>
      <c r="E56" s="115" t="s">
        <v>387</v>
      </c>
      <c r="F56" s="90" t="s">
        <v>152</v>
      </c>
      <c r="G56" s="137">
        <v>14970297.390000001</v>
      </c>
      <c r="H56" s="81" t="s">
        <v>359</v>
      </c>
      <c r="I56" s="3" t="s">
        <v>353</v>
      </c>
    </row>
    <row r="57" spans="1:9" ht="90" x14ac:dyDescent="0.25">
      <c r="A57" s="78">
        <v>37</v>
      </c>
      <c r="B57" s="3" t="s">
        <v>346</v>
      </c>
      <c r="C57" s="72">
        <v>1001156461</v>
      </c>
      <c r="D57" s="120" t="s">
        <v>200</v>
      </c>
      <c r="E57" s="81" t="s">
        <v>364</v>
      </c>
      <c r="F57" s="90">
        <v>604</v>
      </c>
      <c r="G57" s="137">
        <v>11745482.4</v>
      </c>
      <c r="H57" s="74" t="s">
        <v>388</v>
      </c>
      <c r="I57" s="3" t="s">
        <v>353</v>
      </c>
    </row>
    <row r="58" spans="1:9" ht="75" x14ac:dyDescent="0.25">
      <c r="A58" s="78">
        <v>38</v>
      </c>
      <c r="B58" s="3" t="s">
        <v>346</v>
      </c>
      <c r="C58" s="79">
        <v>1001137159</v>
      </c>
      <c r="D58" s="120" t="s">
        <v>126</v>
      </c>
      <c r="E58" s="81" t="s">
        <v>364</v>
      </c>
      <c r="F58" s="91">
        <v>95900</v>
      </c>
      <c r="G58" s="137">
        <v>5234400</v>
      </c>
      <c r="H58" s="74" t="s">
        <v>74</v>
      </c>
      <c r="I58" s="3" t="s">
        <v>353</v>
      </c>
    </row>
    <row r="59" spans="1:9" ht="30" x14ac:dyDescent="0.25">
      <c r="A59" s="78">
        <v>39</v>
      </c>
      <c r="B59" s="3" t="s">
        <v>346</v>
      </c>
      <c r="C59" s="72" t="s">
        <v>127</v>
      </c>
      <c r="D59" s="120" t="s">
        <v>198</v>
      </c>
      <c r="E59" s="81" t="s">
        <v>364</v>
      </c>
      <c r="F59" s="90">
        <v>11000</v>
      </c>
      <c r="G59" s="137">
        <v>6157536</v>
      </c>
      <c r="H59" s="74" t="s">
        <v>74</v>
      </c>
      <c r="I59" s="3" t="s">
        <v>353</v>
      </c>
    </row>
    <row r="60" spans="1:9" ht="90" x14ac:dyDescent="0.25">
      <c r="A60" s="78">
        <v>40</v>
      </c>
      <c r="B60" s="3" t="s">
        <v>346</v>
      </c>
      <c r="C60" s="72" t="s">
        <v>87</v>
      </c>
      <c r="D60" s="120" t="s">
        <v>478</v>
      </c>
      <c r="E60" s="115" t="s">
        <v>376</v>
      </c>
      <c r="F60" s="90">
        <v>1</v>
      </c>
      <c r="G60" s="137">
        <v>12356085.6</v>
      </c>
      <c r="H60" s="74" t="s">
        <v>389</v>
      </c>
      <c r="I60" s="3" t="s">
        <v>353</v>
      </c>
    </row>
    <row r="61" spans="1:9" ht="60" x14ac:dyDescent="0.25">
      <c r="A61" s="78">
        <v>41</v>
      </c>
      <c r="B61" s="3" t="s">
        <v>346</v>
      </c>
      <c r="C61" s="72" t="s">
        <v>128</v>
      </c>
      <c r="D61" s="120" t="s">
        <v>199</v>
      </c>
      <c r="E61" s="115" t="s">
        <v>372</v>
      </c>
      <c r="F61" s="90" t="s">
        <v>129</v>
      </c>
      <c r="G61" s="137">
        <v>392220032.39999998</v>
      </c>
      <c r="H61" s="74" t="s">
        <v>358</v>
      </c>
      <c r="I61" s="3" t="s">
        <v>353</v>
      </c>
    </row>
    <row r="62" spans="1:9" ht="75" x14ac:dyDescent="0.25">
      <c r="A62" s="78">
        <v>42</v>
      </c>
      <c r="B62" s="3" t="s">
        <v>346</v>
      </c>
      <c r="C62" s="72" t="s">
        <v>102</v>
      </c>
      <c r="D62" s="81" t="s">
        <v>165</v>
      </c>
      <c r="E62" s="81" t="s">
        <v>364</v>
      </c>
      <c r="F62" s="92">
        <v>100</v>
      </c>
      <c r="G62" s="137">
        <v>320650.59999999998</v>
      </c>
      <c r="H62" s="74" t="s">
        <v>358</v>
      </c>
      <c r="I62" s="3" t="s">
        <v>353</v>
      </c>
    </row>
    <row r="63" spans="1:9" ht="135" x14ac:dyDescent="0.25">
      <c r="A63" s="78">
        <v>43</v>
      </c>
      <c r="B63" s="3" t="s">
        <v>346</v>
      </c>
      <c r="C63" s="72" t="s">
        <v>143</v>
      </c>
      <c r="D63" s="81" t="s">
        <v>130</v>
      </c>
      <c r="E63" s="81" t="s">
        <v>364</v>
      </c>
      <c r="F63" s="92">
        <v>35230</v>
      </c>
      <c r="G63" s="137">
        <v>28627920</v>
      </c>
      <c r="H63" s="81" t="s">
        <v>390</v>
      </c>
      <c r="I63" s="3" t="s">
        <v>353</v>
      </c>
    </row>
    <row r="64" spans="1:9" ht="75" x14ac:dyDescent="0.25">
      <c r="A64" s="78">
        <v>44</v>
      </c>
      <c r="B64" s="3" t="s">
        <v>346</v>
      </c>
      <c r="C64" s="72" t="s">
        <v>144</v>
      </c>
      <c r="D64" s="81" t="s">
        <v>357</v>
      </c>
      <c r="E64" s="81" t="s">
        <v>364</v>
      </c>
      <c r="F64" s="92">
        <v>5100</v>
      </c>
      <c r="G64" s="137">
        <v>8818920</v>
      </c>
      <c r="H64" s="74" t="s">
        <v>358</v>
      </c>
      <c r="I64" s="3" t="s">
        <v>353</v>
      </c>
    </row>
    <row r="65" spans="1:9" ht="30" x14ac:dyDescent="0.25">
      <c r="A65" s="78">
        <v>45</v>
      </c>
      <c r="B65" s="3" t="s">
        <v>346</v>
      </c>
      <c r="C65" s="72"/>
      <c r="D65" s="81" t="s">
        <v>145</v>
      </c>
      <c r="E65" s="81" t="s">
        <v>364</v>
      </c>
      <c r="F65" s="92">
        <v>50</v>
      </c>
      <c r="G65" s="137">
        <v>10506000</v>
      </c>
      <c r="H65" s="74" t="s">
        <v>358</v>
      </c>
      <c r="I65" s="3" t="s">
        <v>353</v>
      </c>
    </row>
    <row r="66" spans="1:9" ht="45" x14ac:dyDescent="0.25">
      <c r="A66" s="78">
        <v>46</v>
      </c>
      <c r="B66" s="3" t="s">
        <v>346</v>
      </c>
      <c r="C66" s="72" t="s">
        <v>268</v>
      </c>
      <c r="D66" s="81" t="s">
        <v>201</v>
      </c>
      <c r="E66" s="81" t="s">
        <v>364</v>
      </c>
      <c r="F66" s="92">
        <v>11000</v>
      </c>
      <c r="G66" s="137">
        <v>18392220</v>
      </c>
      <c r="H66" s="81" t="s">
        <v>359</v>
      </c>
      <c r="I66" s="3" t="s">
        <v>353</v>
      </c>
    </row>
    <row r="67" spans="1:9" ht="60" x14ac:dyDescent="0.25">
      <c r="A67" s="78">
        <v>47</v>
      </c>
      <c r="B67" s="3" t="s">
        <v>346</v>
      </c>
      <c r="C67" s="72" t="s">
        <v>267</v>
      </c>
      <c r="D67" s="81" t="s">
        <v>207</v>
      </c>
      <c r="E67" s="81" t="s">
        <v>393</v>
      </c>
      <c r="F67" s="92" t="s">
        <v>333</v>
      </c>
      <c r="G67" s="137">
        <v>4046417</v>
      </c>
      <c r="H67" s="74" t="s">
        <v>360</v>
      </c>
      <c r="I67" s="3" t="s">
        <v>353</v>
      </c>
    </row>
    <row r="68" spans="1:9" ht="30" x14ac:dyDescent="0.25">
      <c r="A68" s="78">
        <v>48</v>
      </c>
      <c r="B68" s="3" t="s">
        <v>346</v>
      </c>
      <c r="C68" s="72" t="s">
        <v>208</v>
      </c>
      <c r="D68" s="81" t="s">
        <v>210</v>
      </c>
      <c r="E68" s="81" t="s">
        <v>364</v>
      </c>
      <c r="F68" s="92">
        <v>1030</v>
      </c>
      <c r="G68" s="137">
        <v>11392668</v>
      </c>
      <c r="H68" s="81" t="s">
        <v>359</v>
      </c>
      <c r="I68" s="3" t="s">
        <v>353</v>
      </c>
    </row>
    <row r="69" spans="1:9" ht="45" x14ac:dyDescent="0.25">
      <c r="A69" s="78">
        <v>49</v>
      </c>
      <c r="B69" s="3" t="s">
        <v>346</v>
      </c>
      <c r="C69" s="72" t="s">
        <v>209</v>
      </c>
      <c r="D69" s="81" t="s">
        <v>394</v>
      </c>
      <c r="E69" s="81" t="s">
        <v>364</v>
      </c>
      <c r="F69" s="92">
        <v>205</v>
      </c>
      <c r="G69" s="137">
        <v>24600000</v>
      </c>
      <c r="H69" s="81" t="s">
        <v>359</v>
      </c>
      <c r="I69" s="3" t="s">
        <v>353</v>
      </c>
    </row>
    <row r="70" spans="1:9" ht="60" x14ac:dyDescent="0.25">
      <c r="A70" s="78">
        <v>50</v>
      </c>
      <c r="B70" s="3" t="s">
        <v>346</v>
      </c>
      <c r="C70" s="72" t="s">
        <v>212</v>
      </c>
      <c r="D70" s="81" t="s">
        <v>480</v>
      </c>
      <c r="E70" s="81" t="s">
        <v>364</v>
      </c>
      <c r="F70" s="92">
        <v>1</v>
      </c>
      <c r="G70" s="137">
        <v>20028528.579999998</v>
      </c>
      <c r="H70" s="81" t="s">
        <v>395</v>
      </c>
      <c r="I70" s="3" t="s">
        <v>353</v>
      </c>
    </row>
    <row r="71" spans="1:9" ht="90" x14ac:dyDescent="0.25">
      <c r="A71" s="78">
        <v>51</v>
      </c>
      <c r="B71" s="3" t="s">
        <v>346</v>
      </c>
      <c r="C71" s="72" t="s">
        <v>211</v>
      </c>
      <c r="D71" s="81" t="s">
        <v>479</v>
      </c>
      <c r="E71" s="81" t="s">
        <v>364</v>
      </c>
      <c r="F71" s="92">
        <v>1</v>
      </c>
      <c r="G71" s="137">
        <v>68115000</v>
      </c>
      <c r="H71" s="81" t="s">
        <v>359</v>
      </c>
      <c r="I71" s="3" t="s">
        <v>353</v>
      </c>
    </row>
    <row r="72" spans="1:9" ht="60" x14ac:dyDescent="0.25">
      <c r="A72" s="78">
        <v>52</v>
      </c>
      <c r="B72" s="3" t="s">
        <v>346</v>
      </c>
      <c r="C72" s="72" t="s">
        <v>213</v>
      </c>
      <c r="D72" s="81" t="s">
        <v>607</v>
      </c>
      <c r="E72" s="81" t="s">
        <v>364</v>
      </c>
      <c r="F72" s="92">
        <v>2</v>
      </c>
      <c r="G72" s="137">
        <v>16510780.01</v>
      </c>
      <c r="H72" s="81" t="s">
        <v>608</v>
      </c>
      <c r="I72" s="3" t="s">
        <v>353</v>
      </c>
    </row>
    <row r="73" spans="1:9" ht="45" x14ac:dyDescent="0.25">
      <c r="A73" s="208">
        <v>53</v>
      </c>
      <c r="B73" s="3" t="s">
        <v>346</v>
      </c>
      <c r="C73" s="209" t="s">
        <v>215</v>
      </c>
      <c r="D73" s="81" t="s">
        <v>605</v>
      </c>
      <c r="E73" s="81" t="s">
        <v>364</v>
      </c>
      <c r="F73" s="92">
        <v>40</v>
      </c>
      <c r="G73" s="137">
        <v>297052344.60000002</v>
      </c>
      <c r="H73" s="213" t="s">
        <v>360</v>
      </c>
      <c r="I73" s="3" t="s">
        <v>353</v>
      </c>
    </row>
    <row r="74" spans="1:9" ht="75" x14ac:dyDescent="0.25">
      <c r="A74" s="208"/>
      <c r="B74" s="3" t="s">
        <v>346</v>
      </c>
      <c r="C74" s="210"/>
      <c r="D74" s="81" t="s">
        <v>606</v>
      </c>
      <c r="E74" s="81" t="s">
        <v>364</v>
      </c>
      <c r="F74" s="92">
        <v>502</v>
      </c>
      <c r="G74" s="137">
        <v>527555395.30000001</v>
      </c>
      <c r="H74" s="214"/>
      <c r="I74" s="3" t="s">
        <v>353</v>
      </c>
    </row>
    <row r="75" spans="1:9" ht="30" x14ac:dyDescent="0.25">
      <c r="A75" s="78">
        <v>54</v>
      </c>
      <c r="B75" s="3" t="s">
        <v>346</v>
      </c>
      <c r="C75" s="72" t="s">
        <v>214</v>
      </c>
      <c r="D75" s="81" t="s">
        <v>396</v>
      </c>
      <c r="E75" s="81" t="s">
        <v>364</v>
      </c>
      <c r="F75" s="92">
        <v>633</v>
      </c>
      <c r="G75" s="137">
        <v>448555812.19999999</v>
      </c>
      <c r="H75" s="81" t="s">
        <v>359</v>
      </c>
      <c r="I75" s="3" t="s">
        <v>353</v>
      </c>
    </row>
    <row r="76" spans="1:9" ht="60" x14ac:dyDescent="0.25">
      <c r="A76" s="78">
        <v>55</v>
      </c>
      <c r="B76" s="3" t="s">
        <v>346</v>
      </c>
      <c r="C76" s="72" t="s">
        <v>216</v>
      </c>
      <c r="D76" s="81" t="s">
        <v>397</v>
      </c>
      <c r="E76" s="81" t="s">
        <v>364</v>
      </c>
      <c r="F76" s="92">
        <v>2534</v>
      </c>
      <c r="G76" s="137">
        <v>411252174.88999999</v>
      </c>
      <c r="H76" s="81" t="s">
        <v>359</v>
      </c>
      <c r="I76" s="3" t="s">
        <v>353</v>
      </c>
    </row>
    <row r="77" spans="1:9" ht="60" x14ac:dyDescent="0.25">
      <c r="A77" s="78">
        <v>56</v>
      </c>
      <c r="B77" s="3" t="s">
        <v>346</v>
      </c>
      <c r="C77" s="72" t="s">
        <v>219</v>
      </c>
      <c r="D77" s="81" t="s">
        <v>223</v>
      </c>
      <c r="E77" s="81" t="s">
        <v>364</v>
      </c>
      <c r="F77" s="92">
        <v>12</v>
      </c>
      <c r="G77" s="137">
        <v>13413441</v>
      </c>
      <c r="H77" s="81" t="s">
        <v>359</v>
      </c>
      <c r="I77" s="3" t="s">
        <v>353</v>
      </c>
    </row>
    <row r="78" spans="1:9" ht="60" x14ac:dyDescent="0.25">
      <c r="A78" s="78">
        <v>57</v>
      </c>
      <c r="B78" s="3" t="s">
        <v>346</v>
      </c>
      <c r="C78" s="72" t="s">
        <v>221</v>
      </c>
      <c r="D78" s="81" t="s">
        <v>224</v>
      </c>
      <c r="E78" s="81" t="s">
        <v>364</v>
      </c>
      <c r="F78" s="81">
        <v>5</v>
      </c>
      <c r="G78" s="137" t="s">
        <v>225</v>
      </c>
      <c r="H78" s="81" t="s">
        <v>359</v>
      </c>
      <c r="I78" s="3" t="s">
        <v>353</v>
      </c>
    </row>
    <row r="79" spans="1:9" ht="60" x14ac:dyDescent="0.25">
      <c r="A79" s="78">
        <v>58</v>
      </c>
      <c r="B79" s="3" t="s">
        <v>346</v>
      </c>
      <c r="C79" s="72" t="s">
        <v>220</v>
      </c>
      <c r="D79" s="81" t="s">
        <v>226</v>
      </c>
      <c r="E79" s="81" t="s">
        <v>364</v>
      </c>
      <c r="F79" s="92">
        <v>16</v>
      </c>
      <c r="G79" s="137">
        <v>4591721.0199999996</v>
      </c>
      <c r="H79" s="81" t="s">
        <v>359</v>
      </c>
      <c r="I79" s="3" t="s">
        <v>353</v>
      </c>
    </row>
    <row r="80" spans="1:9" ht="63.75" x14ac:dyDescent="0.25">
      <c r="A80" s="78">
        <v>59</v>
      </c>
      <c r="B80" s="3" t="s">
        <v>346</v>
      </c>
      <c r="C80" s="72" t="s">
        <v>222</v>
      </c>
      <c r="D80" s="81" t="s">
        <v>253</v>
      </c>
      <c r="E80" s="115" t="s">
        <v>398</v>
      </c>
      <c r="F80" s="92">
        <v>2038</v>
      </c>
      <c r="G80" s="137">
        <v>6381120</v>
      </c>
      <c r="H80" s="81" t="s">
        <v>359</v>
      </c>
      <c r="I80" s="3" t="s">
        <v>353</v>
      </c>
    </row>
    <row r="81" spans="1:9" ht="30" x14ac:dyDescent="0.25">
      <c r="A81" s="78">
        <v>60</v>
      </c>
      <c r="B81" s="3" t="s">
        <v>346</v>
      </c>
      <c r="C81" s="72" t="s">
        <v>227</v>
      </c>
      <c r="D81" s="81" t="s">
        <v>228</v>
      </c>
      <c r="E81" s="81" t="s">
        <v>364</v>
      </c>
      <c r="F81" s="92">
        <v>6</v>
      </c>
      <c r="G81" s="137">
        <v>5637796.7999999998</v>
      </c>
      <c r="H81" s="81" t="s">
        <v>359</v>
      </c>
      <c r="I81" s="3" t="s">
        <v>353</v>
      </c>
    </row>
    <row r="82" spans="1:9" ht="30" x14ac:dyDescent="0.25">
      <c r="A82" s="78">
        <v>61</v>
      </c>
      <c r="B82" s="3" t="s">
        <v>346</v>
      </c>
      <c r="C82" s="72" t="s">
        <v>229</v>
      </c>
      <c r="D82" s="81" t="s">
        <v>230</v>
      </c>
      <c r="E82" s="81" t="s">
        <v>364</v>
      </c>
      <c r="F82" s="92">
        <v>61</v>
      </c>
      <c r="G82" s="137">
        <v>12932000</v>
      </c>
      <c r="H82" s="81" t="s">
        <v>359</v>
      </c>
      <c r="I82" s="3" t="s">
        <v>353</v>
      </c>
    </row>
    <row r="83" spans="1:9" ht="60" x14ac:dyDescent="0.25">
      <c r="A83" s="78">
        <v>62</v>
      </c>
      <c r="B83" s="3" t="s">
        <v>346</v>
      </c>
      <c r="C83" s="72" t="s">
        <v>232</v>
      </c>
      <c r="D83" s="81" t="s">
        <v>231</v>
      </c>
      <c r="E83" s="115" t="s">
        <v>369</v>
      </c>
      <c r="F83" s="90">
        <v>1</v>
      </c>
      <c r="G83" s="137">
        <v>42790981.200000003</v>
      </c>
      <c r="H83" s="81" t="s">
        <v>359</v>
      </c>
      <c r="I83" s="3" t="s">
        <v>353</v>
      </c>
    </row>
    <row r="84" spans="1:9" ht="30" x14ac:dyDescent="0.25">
      <c r="A84" s="78">
        <v>63</v>
      </c>
      <c r="B84" s="3" t="s">
        <v>346</v>
      </c>
      <c r="C84" s="72" t="s">
        <v>270</v>
      </c>
      <c r="D84" s="81" t="s">
        <v>241</v>
      </c>
      <c r="E84" s="81" t="s">
        <v>364</v>
      </c>
      <c r="F84" s="90">
        <v>4</v>
      </c>
      <c r="G84" s="137">
        <v>1978400</v>
      </c>
      <c r="H84" s="81" t="s">
        <v>359</v>
      </c>
      <c r="I84" s="3" t="s">
        <v>353</v>
      </c>
    </row>
    <row r="85" spans="1:9" ht="60" x14ac:dyDescent="0.25">
      <c r="A85" s="78">
        <v>64</v>
      </c>
      <c r="B85" s="3" t="s">
        <v>346</v>
      </c>
      <c r="C85" s="72" t="s">
        <v>242</v>
      </c>
      <c r="D85" s="81" t="s">
        <v>243</v>
      </c>
      <c r="E85" s="81" t="s">
        <v>364</v>
      </c>
      <c r="F85" s="90">
        <v>2</v>
      </c>
      <c r="G85" s="137">
        <v>4801986.74</v>
      </c>
      <c r="H85" s="81" t="s">
        <v>359</v>
      </c>
      <c r="I85" s="3" t="s">
        <v>353</v>
      </c>
    </row>
    <row r="86" spans="1:9" ht="60" x14ac:dyDescent="0.25">
      <c r="A86" s="78">
        <v>65</v>
      </c>
      <c r="B86" s="3" t="s">
        <v>346</v>
      </c>
      <c r="C86" s="72" t="s">
        <v>256</v>
      </c>
      <c r="D86" s="81" t="s">
        <v>262</v>
      </c>
      <c r="E86" s="81" t="s">
        <v>364</v>
      </c>
      <c r="F86" s="90">
        <v>9400</v>
      </c>
      <c r="G86" s="137">
        <v>14332680</v>
      </c>
      <c r="H86" s="74" t="s">
        <v>360</v>
      </c>
      <c r="I86" s="3" t="s">
        <v>353</v>
      </c>
    </row>
    <row r="87" spans="1:9" ht="30" x14ac:dyDescent="0.25">
      <c r="A87" s="78">
        <v>66</v>
      </c>
      <c r="B87" s="3" t="s">
        <v>346</v>
      </c>
      <c r="C87" s="72" t="s">
        <v>266</v>
      </c>
      <c r="D87" s="81" t="s">
        <v>400</v>
      </c>
      <c r="E87" s="117" t="s">
        <v>399</v>
      </c>
      <c r="F87" s="90">
        <v>7000</v>
      </c>
      <c r="G87" s="137">
        <v>5359200</v>
      </c>
      <c r="H87" s="74" t="s">
        <v>360</v>
      </c>
      <c r="I87" s="3" t="s">
        <v>353</v>
      </c>
    </row>
    <row r="88" spans="1:9" ht="45" x14ac:dyDescent="0.25">
      <c r="A88" s="78">
        <v>67</v>
      </c>
      <c r="B88" s="3" t="s">
        <v>346</v>
      </c>
      <c r="C88" s="72" t="s">
        <v>274</v>
      </c>
      <c r="D88" s="81" t="s">
        <v>244</v>
      </c>
      <c r="E88" s="81" t="s">
        <v>364</v>
      </c>
      <c r="F88" s="90">
        <v>96</v>
      </c>
      <c r="G88" s="137">
        <v>19324530</v>
      </c>
      <c r="H88" s="74" t="s">
        <v>360</v>
      </c>
      <c r="I88" s="3" t="s">
        <v>353</v>
      </c>
    </row>
    <row r="89" spans="1:9" ht="45" x14ac:dyDescent="0.25">
      <c r="A89" s="78">
        <v>68</v>
      </c>
      <c r="B89" s="3" t="s">
        <v>346</v>
      </c>
      <c r="C89" s="72" t="s">
        <v>246</v>
      </c>
      <c r="D89" s="81" t="s">
        <v>261</v>
      </c>
      <c r="E89" s="81" t="s">
        <v>364</v>
      </c>
      <c r="F89" s="90">
        <v>3</v>
      </c>
      <c r="G89" s="137">
        <v>2200997</v>
      </c>
      <c r="H89" s="74" t="s">
        <v>360</v>
      </c>
      <c r="I89" s="3" t="s">
        <v>353</v>
      </c>
    </row>
    <row r="90" spans="1:9" ht="90" x14ac:dyDescent="0.25">
      <c r="A90" s="78">
        <v>69</v>
      </c>
      <c r="B90" s="3" t="s">
        <v>346</v>
      </c>
      <c r="C90" s="72" t="s">
        <v>248</v>
      </c>
      <c r="D90" s="81" t="s">
        <v>247</v>
      </c>
      <c r="E90" s="81" t="s">
        <v>364</v>
      </c>
      <c r="F90" s="90">
        <v>47</v>
      </c>
      <c r="G90" s="137">
        <v>131633838</v>
      </c>
      <c r="H90" s="74" t="s">
        <v>360</v>
      </c>
      <c r="I90" s="3" t="s">
        <v>353</v>
      </c>
    </row>
    <row r="91" spans="1:9" ht="30" x14ac:dyDescent="0.25">
      <c r="A91" s="78">
        <v>70</v>
      </c>
      <c r="B91" s="3" t="s">
        <v>346</v>
      </c>
      <c r="C91" s="72" t="s">
        <v>249</v>
      </c>
      <c r="D91" s="81" t="s">
        <v>402</v>
      </c>
      <c r="E91" s="81" t="s">
        <v>364</v>
      </c>
      <c r="F91" s="90">
        <v>382</v>
      </c>
      <c r="G91" s="137">
        <v>23014368</v>
      </c>
      <c r="H91" s="74" t="s">
        <v>360</v>
      </c>
      <c r="I91" s="3" t="s">
        <v>353</v>
      </c>
    </row>
    <row r="92" spans="1:9" ht="30" x14ac:dyDescent="0.25">
      <c r="A92" s="78">
        <v>71</v>
      </c>
      <c r="B92" s="3" t="s">
        <v>346</v>
      </c>
      <c r="C92" s="72" t="s">
        <v>250</v>
      </c>
      <c r="D92" s="81" t="s">
        <v>403</v>
      </c>
      <c r="E92" s="117" t="s">
        <v>401</v>
      </c>
      <c r="F92" s="90">
        <v>376200</v>
      </c>
      <c r="G92" s="137">
        <v>45003565</v>
      </c>
      <c r="H92" s="74" t="s">
        <v>360</v>
      </c>
      <c r="I92" s="3" t="s">
        <v>353</v>
      </c>
    </row>
    <row r="93" spans="1:9" ht="45" x14ac:dyDescent="0.25">
      <c r="A93" s="78">
        <v>72</v>
      </c>
      <c r="B93" s="3" t="s">
        <v>346</v>
      </c>
      <c r="C93" s="72" t="s">
        <v>251</v>
      </c>
      <c r="D93" s="81" t="s">
        <v>404</v>
      </c>
      <c r="E93" s="81" t="s">
        <v>364</v>
      </c>
      <c r="F93" s="90">
        <v>2000</v>
      </c>
      <c r="G93" s="137">
        <v>9198600</v>
      </c>
      <c r="H93" s="74" t="s">
        <v>360</v>
      </c>
      <c r="I93" s="3" t="s">
        <v>353</v>
      </c>
    </row>
    <row r="94" spans="1:9" ht="45" x14ac:dyDescent="0.25">
      <c r="A94" s="78">
        <v>73</v>
      </c>
      <c r="B94" s="3" t="s">
        <v>346</v>
      </c>
      <c r="C94" s="72" t="s">
        <v>255</v>
      </c>
      <c r="D94" s="81" t="s">
        <v>252</v>
      </c>
      <c r="E94" s="115" t="s">
        <v>372</v>
      </c>
      <c r="F94" s="90">
        <v>899.5</v>
      </c>
      <c r="G94" s="137">
        <v>824607740</v>
      </c>
      <c r="H94" s="74" t="s">
        <v>360</v>
      </c>
      <c r="I94" s="3" t="s">
        <v>353</v>
      </c>
    </row>
    <row r="95" spans="1:9" ht="30" x14ac:dyDescent="0.25">
      <c r="A95" s="78">
        <v>74</v>
      </c>
      <c r="B95" s="3" t="s">
        <v>346</v>
      </c>
      <c r="C95" s="72" t="s">
        <v>257</v>
      </c>
      <c r="D95" s="81" t="s">
        <v>254</v>
      </c>
      <c r="E95" s="115" t="s">
        <v>383</v>
      </c>
      <c r="F95" s="90">
        <v>186450</v>
      </c>
      <c r="G95" s="137">
        <v>374164929</v>
      </c>
      <c r="H95" s="74" t="s">
        <v>360</v>
      </c>
      <c r="I95" s="3" t="s">
        <v>353</v>
      </c>
    </row>
    <row r="96" spans="1:9" ht="60" x14ac:dyDescent="0.25">
      <c r="A96" s="78">
        <v>75</v>
      </c>
      <c r="B96" s="3" t="s">
        <v>346</v>
      </c>
      <c r="C96" s="72" t="s">
        <v>258</v>
      </c>
      <c r="D96" s="81" t="s">
        <v>405</v>
      </c>
      <c r="E96" s="81" t="s">
        <v>364</v>
      </c>
      <c r="F96" s="90">
        <v>4225</v>
      </c>
      <c r="G96" s="137">
        <v>16449039</v>
      </c>
      <c r="H96" s="74" t="s">
        <v>360</v>
      </c>
      <c r="I96" s="3" t="s">
        <v>353</v>
      </c>
    </row>
    <row r="97" spans="1:9" ht="30" x14ac:dyDescent="0.25">
      <c r="A97" s="78">
        <v>76</v>
      </c>
      <c r="B97" s="3" t="s">
        <v>346</v>
      </c>
      <c r="C97" s="72" t="s">
        <v>259</v>
      </c>
      <c r="D97" s="81" t="s">
        <v>263</v>
      </c>
      <c r="E97" s="81" t="s">
        <v>364</v>
      </c>
      <c r="F97" s="90">
        <v>110</v>
      </c>
      <c r="G97" s="137">
        <v>200640000</v>
      </c>
      <c r="H97" s="74" t="s">
        <v>360</v>
      </c>
      <c r="I97" s="3" t="s">
        <v>353</v>
      </c>
    </row>
    <row r="98" spans="1:9" ht="60" x14ac:dyDescent="0.25">
      <c r="A98" s="78">
        <v>77</v>
      </c>
      <c r="B98" s="3" t="s">
        <v>346</v>
      </c>
      <c r="C98" s="72" t="s">
        <v>260</v>
      </c>
      <c r="D98" s="81" t="s">
        <v>264</v>
      </c>
      <c r="E98" s="115" t="s">
        <v>372</v>
      </c>
      <c r="F98" s="90">
        <v>119</v>
      </c>
      <c r="G98" s="137">
        <v>49500282</v>
      </c>
      <c r="H98" s="74" t="s">
        <v>360</v>
      </c>
      <c r="I98" s="3" t="s">
        <v>353</v>
      </c>
    </row>
    <row r="99" spans="1:9" ht="30" x14ac:dyDescent="0.25">
      <c r="A99" s="78">
        <v>78</v>
      </c>
      <c r="B99" s="3" t="s">
        <v>346</v>
      </c>
      <c r="C99" s="72" t="s">
        <v>265</v>
      </c>
      <c r="D99" s="81" t="s">
        <v>392</v>
      </c>
      <c r="E99" s="81" t="s">
        <v>364</v>
      </c>
      <c r="F99" s="90">
        <v>1052</v>
      </c>
      <c r="G99" s="137">
        <v>49207403</v>
      </c>
      <c r="H99" s="74" t="s">
        <v>360</v>
      </c>
      <c r="I99" s="3" t="s">
        <v>353</v>
      </c>
    </row>
    <row r="100" spans="1:9" ht="60" x14ac:dyDescent="0.25">
      <c r="A100" s="78">
        <v>79</v>
      </c>
      <c r="B100" s="3" t="s">
        <v>346</v>
      </c>
      <c r="C100" s="72" t="s">
        <v>269</v>
      </c>
      <c r="D100" s="81" t="s">
        <v>391</v>
      </c>
      <c r="E100" s="81" t="s">
        <v>364</v>
      </c>
      <c r="F100" s="90">
        <v>80</v>
      </c>
      <c r="G100" s="137">
        <v>44260704</v>
      </c>
      <c r="H100" s="74" t="s">
        <v>360</v>
      </c>
      <c r="I100" s="3" t="s">
        <v>353</v>
      </c>
    </row>
    <row r="101" spans="1:9" ht="45" x14ac:dyDescent="0.25">
      <c r="A101" s="78">
        <v>80</v>
      </c>
      <c r="B101" s="3" t="s">
        <v>346</v>
      </c>
      <c r="C101" s="72" t="s">
        <v>274</v>
      </c>
      <c r="D101" s="81" t="s">
        <v>244</v>
      </c>
      <c r="E101" s="81" t="s">
        <v>364</v>
      </c>
      <c r="F101" s="90">
        <v>96</v>
      </c>
      <c r="G101" s="137">
        <v>19324530</v>
      </c>
      <c r="H101" s="74" t="s">
        <v>360</v>
      </c>
      <c r="I101" s="3" t="s">
        <v>353</v>
      </c>
    </row>
    <row r="102" spans="1:9" ht="45" x14ac:dyDescent="0.25">
      <c r="A102" s="78">
        <v>81</v>
      </c>
      <c r="B102" s="3" t="s">
        <v>346</v>
      </c>
      <c r="C102" s="72" t="s">
        <v>275</v>
      </c>
      <c r="D102" s="81" t="s">
        <v>470</v>
      </c>
      <c r="E102" s="81" t="s">
        <v>364</v>
      </c>
      <c r="F102" s="90">
        <v>8</v>
      </c>
      <c r="G102" s="137">
        <v>24178500</v>
      </c>
      <c r="H102" s="74" t="s">
        <v>360</v>
      </c>
      <c r="I102" s="3" t="s">
        <v>353</v>
      </c>
    </row>
    <row r="103" spans="1:9" ht="30" x14ac:dyDescent="0.25">
      <c r="A103" s="78">
        <v>82</v>
      </c>
      <c r="B103" s="3" t="s">
        <v>346</v>
      </c>
      <c r="C103" s="72" t="s">
        <v>276</v>
      </c>
      <c r="D103" s="81" t="s">
        <v>406</v>
      </c>
      <c r="E103" s="81" t="s">
        <v>364</v>
      </c>
      <c r="F103" s="90">
        <v>230</v>
      </c>
      <c r="G103" s="137">
        <v>6464835</v>
      </c>
      <c r="H103" s="74" t="s">
        <v>360</v>
      </c>
      <c r="I103" s="3" t="s">
        <v>353</v>
      </c>
    </row>
    <row r="104" spans="1:9" ht="45" x14ac:dyDescent="0.25">
      <c r="A104" s="78">
        <v>83</v>
      </c>
      <c r="B104" s="3" t="s">
        <v>346</v>
      </c>
      <c r="C104" s="72" t="s">
        <v>277</v>
      </c>
      <c r="D104" s="81" t="s">
        <v>278</v>
      </c>
      <c r="E104" s="81" t="s">
        <v>364</v>
      </c>
      <c r="F104" s="90">
        <v>36</v>
      </c>
      <c r="G104" s="137">
        <v>4651438</v>
      </c>
      <c r="H104" s="74" t="s">
        <v>360</v>
      </c>
      <c r="I104" s="3" t="s">
        <v>353</v>
      </c>
    </row>
    <row r="105" spans="1:9" ht="45" x14ac:dyDescent="0.25">
      <c r="A105" s="78">
        <v>84</v>
      </c>
      <c r="B105" s="3" t="s">
        <v>346</v>
      </c>
      <c r="C105" s="72" t="s">
        <v>280</v>
      </c>
      <c r="D105" s="81" t="s">
        <v>279</v>
      </c>
      <c r="E105" s="81" t="s">
        <v>364</v>
      </c>
      <c r="F105" s="90">
        <v>45</v>
      </c>
      <c r="G105" s="137">
        <v>2137120</v>
      </c>
      <c r="H105" s="74" t="s">
        <v>360</v>
      </c>
      <c r="I105" s="3" t="s">
        <v>353</v>
      </c>
    </row>
    <row r="106" spans="1:9" ht="60" x14ac:dyDescent="0.25">
      <c r="A106" s="78">
        <v>85</v>
      </c>
      <c r="B106" s="3" t="s">
        <v>346</v>
      </c>
      <c r="C106" s="72" t="s">
        <v>281</v>
      </c>
      <c r="D106" s="81" t="s">
        <v>425</v>
      </c>
      <c r="E106" s="81" t="s">
        <v>364</v>
      </c>
      <c r="F106" s="90">
        <v>19</v>
      </c>
      <c r="G106" s="137">
        <v>133202268</v>
      </c>
      <c r="H106" s="74" t="s">
        <v>360</v>
      </c>
      <c r="I106" s="3" t="s">
        <v>353</v>
      </c>
    </row>
    <row r="107" spans="1:9" ht="60" x14ac:dyDescent="0.25">
      <c r="A107" s="78">
        <v>86</v>
      </c>
      <c r="B107" s="3" t="s">
        <v>346</v>
      </c>
      <c r="C107" s="72" t="s">
        <v>282</v>
      </c>
      <c r="D107" s="81" t="s">
        <v>407</v>
      </c>
      <c r="E107" s="81" t="s">
        <v>364</v>
      </c>
      <c r="F107" s="90">
        <v>4</v>
      </c>
      <c r="G107" s="137">
        <v>27654500</v>
      </c>
      <c r="H107" s="74" t="s">
        <v>360</v>
      </c>
      <c r="I107" s="3" t="s">
        <v>353</v>
      </c>
    </row>
    <row r="108" spans="1:9" ht="60" x14ac:dyDescent="0.25">
      <c r="A108" s="78">
        <v>87</v>
      </c>
      <c r="B108" s="3" t="s">
        <v>346</v>
      </c>
      <c r="C108" s="136" t="s">
        <v>319</v>
      </c>
      <c r="D108" s="81" t="s">
        <v>408</v>
      </c>
      <c r="E108" s="81" t="s">
        <v>364</v>
      </c>
      <c r="F108" s="90">
        <v>72</v>
      </c>
      <c r="G108" s="137">
        <v>31738432.960000001</v>
      </c>
      <c r="H108" s="74" t="s">
        <v>360</v>
      </c>
      <c r="I108" s="3" t="s">
        <v>353</v>
      </c>
    </row>
    <row r="109" spans="1:9" ht="90" x14ac:dyDescent="0.25">
      <c r="A109" s="78">
        <v>88</v>
      </c>
      <c r="B109" s="3" t="s">
        <v>346</v>
      </c>
      <c r="C109" s="136" t="s">
        <v>292</v>
      </c>
      <c r="D109" s="81" t="s">
        <v>409</v>
      </c>
      <c r="E109" s="143" t="s">
        <v>428</v>
      </c>
      <c r="F109" s="136" t="s">
        <v>334</v>
      </c>
      <c r="G109" s="137">
        <v>9951071.5199999996</v>
      </c>
      <c r="H109" s="74" t="s">
        <v>360</v>
      </c>
      <c r="I109" s="3" t="s">
        <v>353</v>
      </c>
    </row>
    <row r="110" spans="1:9" ht="60" x14ac:dyDescent="0.25">
      <c r="A110" s="78">
        <v>89</v>
      </c>
      <c r="B110" s="3" t="s">
        <v>346</v>
      </c>
      <c r="C110" s="136" t="s">
        <v>293</v>
      </c>
      <c r="D110" s="81" t="s">
        <v>429</v>
      </c>
      <c r="E110" s="81" t="s">
        <v>364</v>
      </c>
      <c r="F110" s="136" t="s">
        <v>336</v>
      </c>
      <c r="G110" s="137">
        <v>13771200</v>
      </c>
      <c r="H110" s="74" t="s">
        <v>360</v>
      </c>
      <c r="I110" s="3" t="s">
        <v>353</v>
      </c>
    </row>
    <row r="111" spans="1:9" ht="60" x14ac:dyDescent="0.25">
      <c r="A111" s="78">
        <v>90</v>
      </c>
      <c r="B111" s="3" t="s">
        <v>346</v>
      </c>
      <c r="C111" s="136" t="s">
        <v>294</v>
      </c>
      <c r="D111" s="81" t="s">
        <v>414</v>
      </c>
      <c r="E111" s="141" t="s">
        <v>335</v>
      </c>
      <c r="F111" s="136" t="s">
        <v>337</v>
      </c>
      <c r="G111" s="137">
        <v>163218000.13</v>
      </c>
      <c r="H111" s="74" t="s">
        <v>360</v>
      </c>
      <c r="I111" s="3" t="s">
        <v>353</v>
      </c>
    </row>
    <row r="112" spans="1:9" ht="75" x14ac:dyDescent="0.25">
      <c r="A112" s="78">
        <v>91</v>
      </c>
      <c r="B112" s="3" t="s">
        <v>346</v>
      </c>
      <c r="C112" s="136" t="s">
        <v>295</v>
      </c>
      <c r="D112" s="81" t="s">
        <v>410</v>
      </c>
      <c r="E112" s="81" t="s">
        <v>364</v>
      </c>
      <c r="F112" s="136" t="s">
        <v>338</v>
      </c>
      <c r="G112" s="137">
        <v>211334984.77000001</v>
      </c>
      <c r="H112" s="74" t="s">
        <v>360</v>
      </c>
      <c r="I112" s="3" t="s">
        <v>353</v>
      </c>
    </row>
    <row r="113" spans="1:9" ht="30" x14ac:dyDescent="0.25">
      <c r="A113" s="78">
        <v>92</v>
      </c>
      <c r="B113" s="3" t="s">
        <v>346</v>
      </c>
      <c r="C113" s="136" t="s">
        <v>296</v>
      </c>
      <c r="D113" s="81" t="s">
        <v>411</v>
      </c>
      <c r="E113" s="81" t="s">
        <v>364</v>
      </c>
      <c r="F113" s="136" t="s">
        <v>339</v>
      </c>
      <c r="G113" s="137">
        <v>49141986</v>
      </c>
      <c r="H113" s="74" t="s">
        <v>360</v>
      </c>
      <c r="I113" s="3" t="s">
        <v>353</v>
      </c>
    </row>
    <row r="114" spans="1:9" ht="60" x14ac:dyDescent="0.25">
      <c r="A114" s="78">
        <v>93</v>
      </c>
      <c r="B114" s="3" t="s">
        <v>346</v>
      </c>
      <c r="C114" s="136" t="s">
        <v>297</v>
      </c>
      <c r="D114" s="81" t="s">
        <v>412</v>
      </c>
      <c r="E114" s="117" t="s">
        <v>415</v>
      </c>
      <c r="F114" s="136" t="s">
        <v>340</v>
      </c>
      <c r="G114" s="137">
        <v>40556746.380000003</v>
      </c>
      <c r="H114" s="74" t="s">
        <v>360</v>
      </c>
      <c r="I114" s="3" t="s">
        <v>353</v>
      </c>
    </row>
    <row r="115" spans="1:9" ht="30" x14ac:dyDescent="0.25">
      <c r="A115" s="78">
        <v>94</v>
      </c>
      <c r="B115" s="3" t="s">
        <v>346</v>
      </c>
      <c r="C115" s="136" t="s">
        <v>302</v>
      </c>
      <c r="D115" s="81" t="s">
        <v>416</v>
      </c>
      <c r="E115" s="143" t="s">
        <v>417</v>
      </c>
      <c r="F115" s="136" t="s">
        <v>45</v>
      </c>
      <c r="G115" s="137">
        <v>7349159.3300000001</v>
      </c>
      <c r="H115" s="74" t="s">
        <v>360</v>
      </c>
      <c r="I115" s="3" t="s">
        <v>353</v>
      </c>
    </row>
    <row r="116" spans="1:9" ht="45" x14ac:dyDescent="0.25">
      <c r="A116" s="78">
        <v>95</v>
      </c>
      <c r="B116" s="3" t="s">
        <v>346</v>
      </c>
      <c r="C116" s="136" t="s">
        <v>303</v>
      </c>
      <c r="D116" s="81" t="s">
        <v>424</v>
      </c>
      <c r="E116" s="117" t="s">
        <v>430</v>
      </c>
      <c r="F116" s="136" t="s">
        <v>418</v>
      </c>
      <c r="G116" s="137">
        <v>7606891.0099999998</v>
      </c>
      <c r="H116" s="74" t="s">
        <v>360</v>
      </c>
      <c r="I116" s="3" t="s">
        <v>353</v>
      </c>
    </row>
    <row r="117" spans="1:9" ht="60" x14ac:dyDescent="0.25">
      <c r="A117" s="78">
        <v>96</v>
      </c>
      <c r="B117" s="3" t="s">
        <v>346</v>
      </c>
      <c r="C117" s="136" t="s">
        <v>304</v>
      </c>
      <c r="D117" s="81" t="s">
        <v>413</v>
      </c>
      <c r="E117" s="81" t="s">
        <v>364</v>
      </c>
      <c r="F117" s="136" t="s">
        <v>46</v>
      </c>
      <c r="G117" s="137">
        <v>82452823.670000002</v>
      </c>
      <c r="H117" s="74" t="s">
        <v>360</v>
      </c>
      <c r="I117" s="3" t="s">
        <v>353</v>
      </c>
    </row>
    <row r="118" spans="1:9" ht="60" x14ac:dyDescent="0.25">
      <c r="A118" s="78">
        <v>97</v>
      </c>
      <c r="B118" s="3" t="s">
        <v>346</v>
      </c>
      <c r="C118" s="136" t="s">
        <v>305</v>
      </c>
      <c r="D118" s="81" t="s">
        <v>426</v>
      </c>
      <c r="E118" s="81" t="s">
        <v>364</v>
      </c>
      <c r="F118" s="136" t="s">
        <v>50</v>
      </c>
      <c r="G118" s="137">
        <v>174131454</v>
      </c>
      <c r="H118" s="74" t="s">
        <v>360</v>
      </c>
      <c r="I118" s="3" t="s">
        <v>353</v>
      </c>
    </row>
    <row r="119" spans="1:9" ht="60" x14ac:dyDescent="0.25">
      <c r="A119" s="78">
        <v>98</v>
      </c>
      <c r="B119" s="3" t="s">
        <v>346</v>
      </c>
      <c r="C119" s="136" t="s">
        <v>306</v>
      </c>
      <c r="D119" s="81" t="s">
        <v>427</v>
      </c>
      <c r="E119" s="81" t="s">
        <v>364</v>
      </c>
      <c r="F119" s="136" t="s">
        <v>158</v>
      </c>
      <c r="G119" s="137">
        <v>148302135.59999999</v>
      </c>
      <c r="H119" s="74" t="s">
        <v>360</v>
      </c>
      <c r="I119" s="3" t="s">
        <v>353</v>
      </c>
    </row>
    <row r="120" spans="1:9" ht="60" x14ac:dyDescent="0.25">
      <c r="A120" s="78">
        <v>99</v>
      </c>
      <c r="B120" s="3" t="s">
        <v>346</v>
      </c>
      <c r="C120" s="136" t="s">
        <v>309</v>
      </c>
      <c r="D120" s="81" t="s">
        <v>441</v>
      </c>
      <c r="E120" s="81" t="s">
        <v>364</v>
      </c>
      <c r="F120" s="136" t="s">
        <v>46</v>
      </c>
      <c r="G120" s="137">
        <v>3841931.34</v>
      </c>
      <c r="H120" s="74" t="s">
        <v>360</v>
      </c>
      <c r="I120" s="3" t="s">
        <v>353</v>
      </c>
    </row>
    <row r="121" spans="1:9" ht="30" x14ac:dyDescent="0.25">
      <c r="A121" s="78">
        <v>100</v>
      </c>
      <c r="B121" s="3" t="s">
        <v>346</v>
      </c>
      <c r="C121" s="136" t="s">
        <v>310</v>
      </c>
      <c r="D121" s="81" t="s">
        <v>442</v>
      </c>
      <c r="E121" s="81" t="s">
        <v>364</v>
      </c>
      <c r="F121" s="136" t="s">
        <v>419</v>
      </c>
      <c r="G121" s="137">
        <v>4752049.92</v>
      </c>
      <c r="H121" s="74" t="s">
        <v>360</v>
      </c>
      <c r="I121" s="3" t="s">
        <v>353</v>
      </c>
    </row>
    <row r="122" spans="1:9" ht="45" x14ac:dyDescent="0.25">
      <c r="A122" s="78">
        <v>101</v>
      </c>
      <c r="B122" s="3" t="s">
        <v>346</v>
      </c>
      <c r="C122" s="136" t="s">
        <v>311</v>
      </c>
      <c r="D122" s="81" t="s">
        <v>443</v>
      </c>
      <c r="E122" s="81" t="s">
        <v>364</v>
      </c>
      <c r="F122" s="136" t="s">
        <v>420</v>
      </c>
      <c r="G122" s="137">
        <v>57387278.960000001</v>
      </c>
      <c r="H122" s="74" t="s">
        <v>360</v>
      </c>
      <c r="I122" s="3" t="s">
        <v>353</v>
      </c>
    </row>
    <row r="123" spans="1:9" ht="45" x14ac:dyDescent="0.25">
      <c r="A123" s="78">
        <v>102</v>
      </c>
      <c r="B123" s="3" t="s">
        <v>346</v>
      </c>
      <c r="C123" s="136" t="s">
        <v>320</v>
      </c>
      <c r="D123" s="81" t="s">
        <v>463</v>
      </c>
      <c r="E123" s="117" t="s">
        <v>421</v>
      </c>
      <c r="F123" s="136" t="s">
        <v>42</v>
      </c>
      <c r="G123" s="137">
        <v>29708078.399999999</v>
      </c>
      <c r="H123" s="74" t="s">
        <v>360</v>
      </c>
      <c r="I123" s="3" t="s">
        <v>353</v>
      </c>
    </row>
    <row r="124" spans="1:9" ht="90" x14ac:dyDescent="0.25">
      <c r="A124" s="78">
        <v>103</v>
      </c>
      <c r="B124" s="3" t="s">
        <v>346</v>
      </c>
      <c r="C124" s="136" t="s">
        <v>321</v>
      </c>
      <c r="D124" s="81" t="s">
        <v>466</v>
      </c>
      <c r="E124" s="117" t="s">
        <v>422</v>
      </c>
      <c r="F124" s="136" t="s">
        <v>235</v>
      </c>
      <c r="G124" s="137">
        <v>32601948</v>
      </c>
      <c r="H124" s="74" t="s">
        <v>360</v>
      </c>
      <c r="I124" s="3" t="s">
        <v>353</v>
      </c>
    </row>
    <row r="125" spans="1:9" ht="30" x14ac:dyDescent="0.25">
      <c r="A125" s="78">
        <v>104</v>
      </c>
      <c r="B125" s="3" t="s">
        <v>346</v>
      </c>
      <c r="C125" s="136" t="s">
        <v>312</v>
      </c>
      <c r="D125" s="81" t="s">
        <v>423</v>
      </c>
      <c r="E125" s="81" t="s">
        <v>364</v>
      </c>
      <c r="F125" s="136" t="s">
        <v>431</v>
      </c>
      <c r="G125" s="137">
        <v>1971150.99</v>
      </c>
      <c r="H125" s="74" t="s">
        <v>360</v>
      </c>
      <c r="I125" s="3" t="s">
        <v>353</v>
      </c>
    </row>
    <row r="126" spans="1:9" ht="60" x14ac:dyDescent="0.25">
      <c r="A126" s="78">
        <v>105</v>
      </c>
      <c r="B126" s="3" t="s">
        <v>346</v>
      </c>
      <c r="C126" s="136" t="s">
        <v>313</v>
      </c>
      <c r="D126" s="81" t="s">
        <v>464</v>
      </c>
      <c r="E126" s="143" t="s">
        <v>465</v>
      </c>
      <c r="F126" s="136" t="s">
        <v>432</v>
      </c>
      <c r="G126" s="137">
        <v>5773249.2000000002</v>
      </c>
      <c r="H126" s="74" t="s">
        <v>360</v>
      </c>
      <c r="I126" s="3" t="s">
        <v>353</v>
      </c>
    </row>
    <row r="127" spans="1:9" ht="60" x14ac:dyDescent="0.25">
      <c r="A127" s="78">
        <v>106</v>
      </c>
      <c r="B127" s="3" t="s">
        <v>346</v>
      </c>
      <c r="C127" s="136" t="s">
        <v>314</v>
      </c>
      <c r="D127" s="81" t="s">
        <v>460</v>
      </c>
      <c r="E127" s="81" t="s">
        <v>364</v>
      </c>
      <c r="F127" s="136" t="s">
        <v>433</v>
      </c>
      <c r="G127" s="137">
        <v>252122575.49000001</v>
      </c>
      <c r="H127" s="74" t="s">
        <v>360</v>
      </c>
      <c r="I127" s="3" t="s">
        <v>353</v>
      </c>
    </row>
    <row r="128" spans="1:9" ht="60" x14ac:dyDescent="0.25">
      <c r="A128" s="78">
        <v>107</v>
      </c>
      <c r="B128" s="3" t="s">
        <v>346</v>
      </c>
      <c r="C128" s="136" t="s">
        <v>322</v>
      </c>
      <c r="D128" s="81" t="s">
        <v>450</v>
      </c>
      <c r="E128" s="81" t="s">
        <v>364</v>
      </c>
      <c r="F128" s="136" t="s">
        <v>48</v>
      </c>
      <c r="G128" s="137">
        <v>52992636.240000002</v>
      </c>
      <c r="H128" s="74" t="s">
        <v>360</v>
      </c>
      <c r="I128" s="3" t="s">
        <v>353</v>
      </c>
    </row>
    <row r="129" spans="1:9" ht="45" x14ac:dyDescent="0.25">
      <c r="A129" s="78">
        <v>108</v>
      </c>
      <c r="B129" s="3" t="s">
        <v>346</v>
      </c>
      <c r="C129" s="136" t="s">
        <v>315</v>
      </c>
      <c r="D129" s="81" t="s">
        <v>445</v>
      </c>
      <c r="E129" s="150" t="s">
        <v>342</v>
      </c>
      <c r="F129" s="149" t="s">
        <v>434</v>
      </c>
      <c r="G129" s="137">
        <v>312473778</v>
      </c>
      <c r="H129" s="74" t="s">
        <v>360</v>
      </c>
      <c r="I129" s="3" t="s">
        <v>353</v>
      </c>
    </row>
    <row r="130" spans="1:9" ht="120" x14ac:dyDescent="0.25">
      <c r="A130" s="78">
        <v>109</v>
      </c>
      <c r="B130" s="3" t="s">
        <v>346</v>
      </c>
      <c r="C130" s="136" t="s">
        <v>316</v>
      </c>
      <c r="D130" s="81" t="s">
        <v>472</v>
      </c>
      <c r="E130" s="151" t="s">
        <v>452</v>
      </c>
      <c r="F130" s="149" t="s">
        <v>435</v>
      </c>
      <c r="G130" s="137">
        <v>130390814.04000001</v>
      </c>
      <c r="H130" s="74" t="s">
        <v>360</v>
      </c>
      <c r="I130" s="3" t="s">
        <v>353</v>
      </c>
    </row>
    <row r="131" spans="1:9" ht="45" x14ac:dyDescent="0.25">
      <c r="A131" s="78">
        <v>110</v>
      </c>
      <c r="B131" s="3" t="s">
        <v>346</v>
      </c>
      <c r="C131" s="136" t="s">
        <v>317</v>
      </c>
      <c r="D131" s="81" t="s">
        <v>471</v>
      </c>
      <c r="E131" s="151" t="s">
        <v>451</v>
      </c>
      <c r="F131" s="149" t="s">
        <v>436</v>
      </c>
      <c r="G131" s="137">
        <v>4948363.88</v>
      </c>
      <c r="H131" s="74" t="s">
        <v>360</v>
      </c>
      <c r="I131" s="3" t="s">
        <v>353</v>
      </c>
    </row>
    <row r="132" spans="1:9" ht="45" x14ac:dyDescent="0.25">
      <c r="A132" s="78">
        <v>111</v>
      </c>
      <c r="B132" s="3" t="s">
        <v>346</v>
      </c>
      <c r="C132" s="136" t="s">
        <v>318</v>
      </c>
      <c r="D132" s="81" t="s">
        <v>444</v>
      </c>
      <c r="E132" s="81" t="s">
        <v>364</v>
      </c>
      <c r="F132" s="136" t="s">
        <v>437</v>
      </c>
      <c r="G132" s="137">
        <v>3853920</v>
      </c>
      <c r="H132" s="74" t="s">
        <v>360</v>
      </c>
      <c r="I132" s="3" t="s">
        <v>353</v>
      </c>
    </row>
    <row r="133" spans="1:9" ht="45" x14ac:dyDescent="0.25">
      <c r="A133" s="78">
        <v>112</v>
      </c>
      <c r="B133" s="3" t="s">
        <v>346</v>
      </c>
      <c r="C133" s="136" t="s">
        <v>323</v>
      </c>
      <c r="D133" s="81" t="s">
        <v>468</v>
      </c>
      <c r="E133" s="81" t="s">
        <v>364</v>
      </c>
      <c r="F133" s="136" t="s">
        <v>42</v>
      </c>
      <c r="G133" s="137">
        <v>14662120</v>
      </c>
      <c r="H133" s="74" t="s">
        <v>360</v>
      </c>
      <c r="I133" s="3" t="s">
        <v>353</v>
      </c>
    </row>
    <row r="134" spans="1:9" ht="45" x14ac:dyDescent="0.25">
      <c r="A134" s="78">
        <v>113</v>
      </c>
      <c r="B134" s="3" t="s">
        <v>346</v>
      </c>
      <c r="C134" s="136" t="s">
        <v>324</v>
      </c>
      <c r="D134" s="81" t="s">
        <v>469</v>
      </c>
      <c r="E134" s="81" t="s">
        <v>364</v>
      </c>
      <c r="F134" s="136" t="s">
        <v>46</v>
      </c>
      <c r="G134" s="137">
        <v>92700000</v>
      </c>
      <c r="H134" s="74" t="s">
        <v>360</v>
      </c>
      <c r="I134" s="3" t="s">
        <v>353</v>
      </c>
    </row>
    <row r="135" spans="1:9" ht="75" x14ac:dyDescent="0.25">
      <c r="A135" s="78">
        <v>114</v>
      </c>
      <c r="B135" s="3" t="s">
        <v>346</v>
      </c>
      <c r="C135" s="136" t="s">
        <v>325</v>
      </c>
      <c r="D135" s="81" t="s">
        <v>461</v>
      </c>
      <c r="E135" s="81" t="s">
        <v>364</v>
      </c>
      <c r="F135" s="136" t="s">
        <v>50</v>
      </c>
      <c r="G135" s="137">
        <v>188470403</v>
      </c>
      <c r="H135" s="74" t="s">
        <v>360</v>
      </c>
      <c r="I135" s="3" t="s">
        <v>353</v>
      </c>
    </row>
    <row r="136" spans="1:9" ht="60" x14ac:dyDescent="0.25">
      <c r="A136" s="78">
        <v>115</v>
      </c>
      <c r="B136" s="3" t="s">
        <v>346</v>
      </c>
      <c r="C136" s="136" t="s">
        <v>326</v>
      </c>
      <c r="D136" s="81" t="s">
        <v>467</v>
      </c>
      <c r="E136" s="81" t="s">
        <v>364</v>
      </c>
      <c r="F136" s="136" t="s">
        <v>453</v>
      </c>
      <c r="G136" s="137">
        <v>8732404.4199999999</v>
      </c>
      <c r="H136" s="74" t="s">
        <v>360</v>
      </c>
      <c r="I136" s="3" t="s">
        <v>353</v>
      </c>
    </row>
    <row r="137" spans="1:9" ht="60" x14ac:dyDescent="0.25">
      <c r="A137" s="78">
        <v>116</v>
      </c>
      <c r="B137" s="3" t="s">
        <v>346</v>
      </c>
      <c r="C137" s="136" t="s">
        <v>245</v>
      </c>
      <c r="D137" s="81" t="s">
        <v>462</v>
      </c>
      <c r="E137" s="81" t="s">
        <v>364</v>
      </c>
      <c r="F137" s="136" t="s">
        <v>448</v>
      </c>
      <c r="G137" s="137">
        <v>10704510</v>
      </c>
      <c r="H137" s="74" t="s">
        <v>360</v>
      </c>
      <c r="I137" s="3" t="s">
        <v>353</v>
      </c>
    </row>
    <row r="138" spans="1:9" ht="45" x14ac:dyDescent="0.25">
      <c r="A138" s="78">
        <v>117</v>
      </c>
      <c r="B138" s="3" t="s">
        <v>346</v>
      </c>
      <c r="C138" s="136" t="s">
        <v>327</v>
      </c>
      <c r="D138" s="81" t="s">
        <v>446</v>
      </c>
      <c r="E138" s="81" t="s">
        <v>364</v>
      </c>
      <c r="F138" s="136" t="s">
        <v>46</v>
      </c>
      <c r="G138" s="137">
        <v>4103557.2</v>
      </c>
      <c r="H138" s="74" t="s">
        <v>360</v>
      </c>
      <c r="I138" s="3" t="s">
        <v>353</v>
      </c>
    </row>
    <row r="139" spans="1:9" ht="45" x14ac:dyDescent="0.25">
      <c r="A139" s="78">
        <v>118</v>
      </c>
      <c r="B139" s="3" t="s">
        <v>346</v>
      </c>
      <c r="C139" s="136" t="s">
        <v>328</v>
      </c>
      <c r="D139" s="81" t="s">
        <v>459</v>
      </c>
      <c r="E139" s="81" t="s">
        <v>364</v>
      </c>
      <c r="F139" s="136" t="s">
        <v>447</v>
      </c>
      <c r="G139" s="137">
        <v>92553840</v>
      </c>
      <c r="H139" s="74" t="s">
        <v>360</v>
      </c>
      <c r="I139" s="3" t="s">
        <v>353</v>
      </c>
    </row>
    <row r="140" spans="1:9" ht="30" x14ac:dyDescent="0.25">
      <c r="A140" s="78">
        <v>119</v>
      </c>
      <c r="B140" s="3" t="s">
        <v>346</v>
      </c>
      <c r="C140" s="136" t="s">
        <v>329</v>
      </c>
      <c r="D140" s="81" t="s">
        <v>449</v>
      </c>
      <c r="E140" s="81" t="s">
        <v>364</v>
      </c>
      <c r="F140" s="136" t="s">
        <v>439</v>
      </c>
      <c r="G140" s="137">
        <v>2827730.68</v>
      </c>
      <c r="H140" s="74" t="s">
        <v>360</v>
      </c>
      <c r="I140" s="3" t="s">
        <v>353</v>
      </c>
    </row>
    <row r="141" spans="1:9" ht="60" x14ac:dyDescent="0.25">
      <c r="A141" s="78">
        <v>120</v>
      </c>
      <c r="B141" s="3" t="s">
        <v>346</v>
      </c>
      <c r="C141" s="136" t="s">
        <v>330</v>
      </c>
      <c r="D141" s="81" t="s">
        <v>457</v>
      </c>
      <c r="E141" s="81" t="s">
        <v>364</v>
      </c>
      <c r="F141" s="136" t="s">
        <v>48</v>
      </c>
      <c r="G141" s="137">
        <v>21012175.989999998</v>
      </c>
      <c r="H141" s="74" t="s">
        <v>360</v>
      </c>
      <c r="I141" s="3" t="s">
        <v>353</v>
      </c>
    </row>
    <row r="142" spans="1:9" ht="30" x14ac:dyDescent="0.25">
      <c r="A142" s="78">
        <v>121</v>
      </c>
      <c r="B142" s="3" t="s">
        <v>346</v>
      </c>
      <c r="C142" s="136" t="s">
        <v>97</v>
      </c>
      <c r="D142" s="81" t="s">
        <v>456</v>
      </c>
      <c r="E142" s="81" t="s">
        <v>364</v>
      </c>
      <c r="F142" s="136" t="s">
        <v>336</v>
      </c>
      <c r="G142" s="137">
        <v>90120000</v>
      </c>
      <c r="H142" s="74" t="s">
        <v>360</v>
      </c>
      <c r="I142" s="3" t="s">
        <v>353</v>
      </c>
    </row>
    <row r="143" spans="1:9" ht="60" x14ac:dyDescent="0.25">
      <c r="A143" s="78">
        <v>122</v>
      </c>
      <c r="B143" s="3" t="s">
        <v>346</v>
      </c>
      <c r="C143" s="136" t="s">
        <v>332</v>
      </c>
      <c r="D143" s="81" t="s">
        <v>455</v>
      </c>
      <c r="E143" s="117" t="s">
        <v>454</v>
      </c>
      <c r="F143" s="136" t="s">
        <v>438</v>
      </c>
      <c r="G143" s="137">
        <v>101026337.75</v>
      </c>
      <c r="H143" s="74" t="s">
        <v>360</v>
      </c>
      <c r="I143" s="3" t="s">
        <v>353</v>
      </c>
    </row>
    <row r="144" spans="1:9" ht="60" x14ac:dyDescent="0.25">
      <c r="A144" s="78">
        <v>123</v>
      </c>
      <c r="B144" s="3" t="s">
        <v>346</v>
      </c>
      <c r="C144" s="136" t="s">
        <v>109</v>
      </c>
      <c r="D144" s="81" t="s">
        <v>458</v>
      </c>
      <c r="E144" s="81" t="s">
        <v>364</v>
      </c>
      <c r="F144" s="136" t="s">
        <v>158</v>
      </c>
      <c r="G144" s="137">
        <v>10570537.609999999</v>
      </c>
      <c r="H144" s="74" t="s">
        <v>360</v>
      </c>
      <c r="I144" s="3" t="s">
        <v>353</v>
      </c>
    </row>
    <row r="145" spans="1:9" s="13" customFormat="1" ht="36.75" customHeight="1" x14ac:dyDescent="0.25">
      <c r="A145" s="80" t="s">
        <v>51</v>
      </c>
      <c r="B145" s="1"/>
      <c r="C145" s="76"/>
      <c r="D145" s="129"/>
      <c r="E145" s="127"/>
      <c r="F145" s="82"/>
      <c r="G145" s="93">
        <f>SUM(G19:G144)</f>
        <v>12818099459.98</v>
      </c>
      <c r="H145" s="2"/>
      <c r="I145" s="2"/>
    </row>
    <row r="146" spans="1:9" s="15" customFormat="1" ht="18" x14ac:dyDescent="0.25">
      <c r="A146" s="202" t="s">
        <v>22</v>
      </c>
      <c r="B146" s="202"/>
      <c r="C146" s="16"/>
      <c r="D146" s="17"/>
      <c r="E146" s="17"/>
      <c r="F146" s="83"/>
      <c r="G146" s="19"/>
      <c r="H146" s="19"/>
    </row>
    <row r="147" spans="1:9" s="15" customFormat="1" ht="18" x14ac:dyDescent="0.25">
      <c r="A147" s="20" t="s">
        <v>23</v>
      </c>
      <c r="B147" s="146"/>
      <c r="C147" s="21"/>
      <c r="D147" s="17"/>
      <c r="E147" s="17"/>
      <c r="F147" s="83"/>
      <c r="G147" s="19"/>
      <c r="H147" s="19"/>
    </row>
    <row r="148" spans="1:9" s="22" customFormat="1" ht="18" x14ac:dyDescent="0.35">
      <c r="A148" s="23" t="s">
        <v>29</v>
      </c>
      <c r="B148" s="147"/>
      <c r="C148" s="24"/>
      <c r="D148" s="130"/>
      <c r="E148" s="139"/>
      <c r="F148" s="84"/>
      <c r="G148" s="23"/>
      <c r="H148" s="23"/>
    </row>
    <row r="149" spans="1:9" s="22" customFormat="1" ht="18" x14ac:dyDescent="0.35">
      <c r="A149" s="23" t="s">
        <v>24</v>
      </c>
      <c r="B149" s="147"/>
      <c r="C149" s="23"/>
      <c r="D149" s="130"/>
      <c r="E149" s="139"/>
      <c r="F149" s="84"/>
      <c r="G149" s="23"/>
      <c r="H149" s="23"/>
    </row>
    <row r="150" spans="1:9" s="22" customFormat="1" ht="18" x14ac:dyDescent="0.35">
      <c r="A150" s="26" t="s">
        <v>25</v>
      </c>
      <c r="B150" s="147"/>
      <c r="C150" s="27"/>
      <c r="D150" s="130"/>
      <c r="E150" s="139"/>
      <c r="F150" s="87"/>
      <c r="G150" s="25"/>
      <c r="H150" s="23"/>
    </row>
    <row r="151" spans="1:9" s="22" customFormat="1" ht="18" x14ac:dyDescent="0.35">
      <c r="A151" s="26" t="s">
        <v>26</v>
      </c>
      <c r="B151" s="147"/>
      <c r="C151" s="27"/>
      <c r="D151" s="130"/>
      <c r="E151" s="139"/>
      <c r="F151" s="87"/>
      <c r="G151" s="25"/>
      <c r="H151" s="23"/>
    </row>
    <row r="152" spans="1:9" s="22" customFormat="1" ht="18" x14ac:dyDescent="0.35">
      <c r="A152" s="23" t="s">
        <v>27</v>
      </c>
      <c r="B152" s="147"/>
      <c r="C152" s="23"/>
      <c r="D152" s="131"/>
      <c r="E152" s="140"/>
      <c r="F152" s="88"/>
      <c r="G152" s="28"/>
      <c r="H152" s="23"/>
    </row>
    <row r="153" spans="1:9" s="29" customFormat="1" ht="18" x14ac:dyDescent="0.35">
      <c r="A153" s="23" t="s">
        <v>28</v>
      </c>
      <c r="B153" s="147"/>
      <c r="C153" s="23"/>
      <c r="D153" s="132"/>
      <c r="E153" s="142"/>
      <c r="F153" s="89"/>
    </row>
  </sheetData>
  <mergeCells count="20">
    <mergeCell ref="A23:A24"/>
    <mergeCell ref="C23:C24"/>
    <mergeCell ref="I21:I22"/>
    <mergeCell ref="A146:B146"/>
    <mergeCell ref="A21:A22"/>
    <mergeCell ref="C21:C22"/>
    <mergeCell ref="H21:H22"/>
    <mergeCell ref="A73:A74"/>
    <mergeCell ref="H73:H74"/>
    <mergeCell ref="C73:C74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9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0" customFormat="1" ht="36" customHeight="1" x14ac:dyDescent="0.25">
      <c r="A2" s="220" t="s">
        <v>20</v>
      </c>
      <c r="B2" s="220"/>
      <c r="C2" s="220"/>
      <c r="D2" s="220"/>
      <c r="E2" s="220"/>
      <c r="F2" s="220"/>
      <c r="G2" s="220"/>
      <c r="H2" s="220"/>
      <c r="I2" s="220"/>
    </row>
    <row r="3" spans="1:9" s="30" customFormat="1" ht="36.75" customHeight="1" x14ac:dyDescent="0.25">
      <c r="A3" s="221" t="s">
        <v>60</v>
      </c>
      <c r="B3" s="221"/>
      <c r="C3" s="221"/>
      <c r="D3" s="221"/>
      <c r="E3" s="221"/>
      <c r="F3" s="221"/>
      <c r="G3" s="221"/>
      <c r="H3" s="221"/>
      <c r="I3" s="221"/>
    </row>
    <row r="4" spans="1:9" s="30" customFormat="1" ht="21" customHeight="1" x14ac:dyDescent="0.25">
      <c r="A4" s="222" t="s">
        <v>34</v>
      </c>
      <c r="B4" s="222"/>
      <c r="C4" s="222"/>
      <c r="D4" s="222"/>
      <c r="E4" s="222"/>
      <c r="F4" s="222"/>
      <c r="G4" s="222"/>
      <c r="H4" s="222"/>
      <c r="I4" s="222"/>
    </row>
    <row r="7" spans="1:9" s="34" customFormat="1" ht="39.75" customHeight="1" x14ac:dyDescent="0.2">
      <c r="A7" s="216" t="s">
        <v>35</v>
      </c>
      <c r="B7" s="216"/>
      <c r="C7" s="31" t="s">
        <v>8</v>
      </c>
      <c r="D7" s="31"/>
      <c r="E7" s="32"/>
      <c r="F7" s="33"/>
      <c r="G7" s="33"/>
      <c r="H7" s="33"/>
      <c r="I7" s="33"/>
    </row>
    <row r="8" spans="1:9" s="34" customFormat="1" ht="53.25" customHeight="1" x14ac:dyDescent="0.2">
      <c r="A8" s="216" t="s">
        <v>36</v>
      </c>
      <c r="B8" s="216"/>
      <c r="C8" s="31" t="s">
        <v>9</v>
      </c>
      <c r="D8" s="31"/>
      <c r="E8" s="32"/>
      <c r="F8" s="33"/>
      <c r="G8" s="33" t="s">
        <v>10</v>
      </c>
      <c r="H8" s="33"/>
      <c r="I8" s="33"/>
    </row>
    <row r="9" spans="1:9" s="34" customFormat="1" ht="44.25" customHeight="1" x14ac:dyDescent="0.2">
      <c r="A9" s="216" t="s">
        <v>62</v>
      </c>
      <c r="B9" s="216"/>
      <c r="C9" s="35" t="s">
        <v>11</v>
      </c>
      <c r="D9" s="35"/>
      <c r="E9" s="32"/>
      <c r="F9" s="33"/>
      <c r="G9" s="33"/>
      <c r="H9" s="33"/>
      <c r="I9" s="33"/>
    </row>
    <row r="10" spans="1:9" s="34" customFormat="1" ht="30" x14ac:dyDescent="0.2">
      <c r="A10" s="216" t="s">
        <v>63</v>
      </c>
      <c r="B10" s="216"/>
      <c r="C10" s="36" t="s">
        <v>12</v>
      </c>
      <c r="D10" s="36"/>
      <c r="E10" s="32"/>
      <c r="F10" s="33"/>
      <c r="G10" s="33"/>
      <c r="H10" s="33"/>
      <c r="I10" s="33"/>
    </row>
    <row r="11" spans="1:9" s="34" customFormat="1" ht="30" x14ac:dyDescent="0.25">
      <c r="A11" s="37" t="s">
        <v>61</v>
      </c>
      <c r="B11" s="38" t="s">
        <v>14</v>
      </c>
      <c r="C11" s="38"/>
      <c r="D11" s="39"/>
      <c r="E11" s="32"/>
      <c r="F11" s="33"/>
      <c r="G11" s="33"/>
      <c r="H11" s="33"/>
      <c r="I11" s="33"/>
    </row>
    <row r="12" spans="1:9" s="14" customFormat="1" ht="15.75" customHeight="1" x14ac:dyDescent="0.25"/>
    <row r="13" spans="1:9" s="14" customFormat="1" ht="195" x14ac:dyDescent="0.25">
      <c r="A13" s="40" t="s">
        <v>1</v>
      </c>
      <c r="B13" s="41" t="s">
        <v>0</v>
      </c>
      <c r="C13" s="41" t="s">
        <v>6</v>
      </c>
      <c r="D13" s="41" t="s">
        <v>2</v>
      </c>
      <c r="E13" s="41" t="s">
        <v>39</v>
      </c>
      <c r="F13" s="42" t="s">
        <v>40</v>
      </c>
      <c r="G13" s="43" t="s">
        <v>41</v>
      </c>
      <c r="H13" s="43" t="s">
        <v>4</v>
      </c>
      <c r="I13" s="43" t="s">
        <v>5</v>
      </c>
    </row>
    <row r="14" spans="1:9" s="14" customFormat="1" ht="15.75" customHeight="1" x14ac:dyDescent="0.25">
      <c r="A14" s="44">
        <v>1</v>
      </c>
      <c r="B14" s="44">
        <v>2</v>
      </c>
      <c r="C14" s="44">
        <v>3</v>
      </c>
      <c r="D14" s="45">
        <v>4</v>
      </c>
      <c r="E14" s="44">
        <v>5</v>
      </c>
      <c r="F14" s="45">
        <v>6</v>
      </c>
      <c r="G14" s="46">
        <v>7</v>
      </c>
      <c r="H14" s="2">
        <v>8</v>
      </c>
      <c r="I14" s="2">
        <v>9</v>
      </c>
    </row>
    <row r="15" spans="1:9" s="14" customFormat="1" ht="105" x14ac:dyDescent="0.25">
      <c r="A15" s="118" t="s">
        <v>42</v>
      </c>
      <c r="B15" s="107" t="s">
        <v>43</v>
      </c>
      <c r="C15" s="108"/>
      <c r="D15" s="112" t="s">
        <v>131</v>
      </c>
      <c r="E15" s="116" t="s">
        <v>132</v>
      </c>
      <c r="F15" s="120" t="s">
        <v>42</v>
      </c>
      <c r="G15" s="121">
        <v>2643264</v>
      </c>
      <c r="H15" s="106" t="s">
        <v>142</v>
      </c>
      <c r="I15" s="103" t="s">
        <v>44</v>
      </c>
    </row>
    <row r="16" spans="1:9" s="14" customFormat="1" ht="144.75" customHeight="1" x14ac:dyDescent="0.25">
      <c r="A16" s="123" t="s">
        <v>45</v>
      </c>
      <c r="B16" s="107" t="s">
        <v>43</v>
      </c>
      <c r="C16" s="107"/>
      <c r="D16" s="113" t="s">
        <v>159</v>
      </c>
      <c r="E16" s="117" t="s">
        <v>160</v>
      </c>
      <c r="F16" s="120" t="s">
        <v>161</v>
      </c>
      <c r="G16" s="121">
        <v>159752088</v>
      </c>
      <c r="H16" s="122" t="s">
        <v>142</v>
      </c>
      <c r="I16" s="104" t="s">
        <v>44</v>
      </c>
    </row>
    <row r="17" spans="1:9" s="14" customFormat="1" ht="105" x14ac:dyDescent="0.25">
      <c r="A17" s="118" t="s">
        <v>46</v>
      </c>
      <c r="B17" s="107" t="s">
        <v>43</v>
      </c>
      <c r="C17" s="107"/>
      <c r="D17" s="114" t="s">
        <v>134</v>
      </c>
      <c r="E17" s="117" t="s">
        <v>133</v>
      </c>
      <c r="F17" s="120" t="s">
        <v>135</v>
      </c>
      <c r="G17" s="121" t="s">
        <v>136</v>
      </c>
      <c r="H17" s="106" t="s">
        <v>142</v>
      </c>
      <c r="I17" s="104" t="s">
        <v>44</v>
      </c>
    </row>
    <row r="18" spans="1:9" s="14" customFormat="1" ht="100.5" customHeight="1" x14ac:dyDescent="0.25">
      <c r="A18" s="118" t="s">
        <v>47</v>
      </c>
      <c r="B18" s="107" t="s">
        <v>43</v>
      </c>
      <c r="C18" s="107"/>
      <c r="D18" s="114" t="s">
        <v>137</v>
      </c>
      <c r="E18" s="117" t="s">
        <v>133</v>
      </c>
      <c r="F18" s="120" t="s">
        <v>139</v>
      </c>
      <c r="G18" s="121" t="s">
        <v>140</v>
      </c>
      <c r="H18" s="106" t="s">
        <v>153</v>
      </c>
      <c r="I18" s="104" t="s">
        <v>44</v>
      </c>
    </row>
    <row r="19" spans="1:9" s="14" customFormat="1" ht="117.75" customHeight="1" x14ac:dyDescent="0.25">
      <c r="A19" s="118" t="s">
        <v>48</v>
      </c>
      <c r="B19" s="107" t="s">
        <v>43</v>
      </c>
      <c r="C19" s="107"/>
      <c r="D19" s="114" t="s">
        <v>138</v>
      </c>
      <c r="E19" s="110" t="s">
        <v>133</v>
      </c>
      <c r="F19" s="120">
        <v>90</v>
      </c>
      <c r="G19" s="121">
        <v>22681800</v>
      </c>
      <c r="H19" s="106" t="s">
        <v>142</v>
      </c>
      <c r="I19" s="104" t="s">
        <v>44</v>
      </c>
    </row>
    <row r="20" spans="1:9" s="14" customFormat="1" ht="100.5" customHeight="1" x14ac:dyDescent="0.25">
      <c r="A20" s="118" t="s">
        <v>49</v>
      </c>
      <c r="B20" s="107" t="s">
        <v>43</v>
      </c>
      <c r="C20" s="107"/>
      <c r="D20" s="114" t="s">
        <v>164</v>
      </c>
      <c r="E20" s="110" t="s">
        <v>133</v>
      </c>
      <c r="F20" s="120">
        <v>156530</v>
      </c>
      <c r="G20" s="121">
        <v>56350800</v>
      </c>
      <c r="H20" s="106" t="s">
        <v>142</v>
      </c>
      <c r="I20" s="104" t="s">
        <v>44</v>
      </c>
    </row>
    <row r="21" spans="1:9" s="14" customFormat="1" ht="150" x14ac:dyDescent="0.25">
      <c r="A21" s="119" t="s">
        <v>50</v>
      </c>
      <c r="B21" s="109" t="s">
        <v>43</v>
      </c>
      <c r="C21" s="107"/>
      <c r="D21" s="114" t="s">
        <v>141</v>
      </c>
      <c r="E21" s="110" t="s">
        <v>133</v>
      </c>
      <c r="F21" s="120">
        <v>1385</v>
      </c>
      <c r="G21" s="121">
        <v>20000000</v>
      </c>
      <c r="H21" s="106" t="s">
        <v>142</v>
      </c>
      <c r="I21" s="105" t="s">
        <v>44</v>
      </c>
    </row>
    <row r="22" spans="1:9" s="14" customFormat="1" ht="15.75" customHeight="1" x14ac:dyDescent="0.25">
      <c r="A22" s="217" t="s">
        <v>51</v>
      </c>
      <c r="B22" s="218"/>
      <c r="C22" s="218"/>
      <c r="D22" s="218"/>
      <c r="E22" s="218"/>
      <c r="F22" s="219"/>
      <c r="G22" s="121">
        <f>SUM(G15:G21)</f>
        <v>261427952</v>
      </c>
      <c r="H22" s="111"/>
      <c r="I22" s="47"/>
    </row>
    <row r="23" spans="1:9" s="30" customFormat="1" ht="15.75" customHeight="1" x14ac:dyDescent="0.25">
      <c r="A23" s="48" t="s">
        <v>52</v>
      </c>
      <c r="B23" s="48"/>
      <c r="C23" s="48"/>
      <c r="D23" s="48"/>
      <c r="E23" s="49"/>
      <c r="F23" s="48"/>
      <c r="G23" s="48"/>
      <c r="H23" s="50"/>
      <c r="I23" s="51"/>
    </row>
    <row r="24" spans="1:9" s="30" customFormat="1" ht="15.75" customHeight="1" x14ac:dyDescent="0.25">
      <c r="A24" s="215" t="s">
        <v>53</v>
      </c>
      <c r="B24" s="215"/>
      <c r="C24" s="215"/>
      <c r="D24" s="215"/>
      <c r="E24" s="215"/>
      <c r="F24" s="215"/>
      <c r="G24" s="215"/>
      <c r="H24" s="215"/>
      <c r="I24" s="51"/>
    </row>
    <row r="25" spans="1:9" s="30" customFormat="1" ht="15.75" customHeight="1" x14ac:dyDescent="0.25">
      <c r="A25" s="215"/>
      <c r="B25" s="215"/>
      <c r="C25" s="215"/>
      <c r="D25" s="215"/>
      <c r="E25" s="215"/>
      <c r="F25" s="215"/>
      <c r="G25" s="215"/>
      <c r="H25" s="215"/>
      <c r="I25" s="51"/>
    </row>
    <row r="26" spans="1:9" s="30" customFormat="1" ht="15.75" customHeight="1" x14ac:dyDescent="0.25">
      <c r="A26" s="52" t="s">
        <v>25</v>
      </c>
      <c r="B26" s="49"/>
      <c r="C26" s="49"/>
      <c r="D26" s="49"/>
      <c r="E26" s="49"/>
      <c r="F26" s="49"/>
      <c r="G26" s="49"/>
      <c r="H26" s="53"/>
      <c r="I26" s="49"/>
    </row>
    <row r="27" spans="1:9" s="30" customFormat="1" ht="15.75" customHeight="1" x14ac:dyDescent="0.35">
      <c r="A27" s="54" t="s">
        <v>26</v>
      </c>
      <c r="B27" s="55"/>
      <c r="C27" s="55"/>
      <c r="D27" s="56"/>
      <c r="E27" s="57"/>
      <c r="F27" s="49"/>
      <c r="G27" s="49"/>
      <c r="H27" s="53"/>
      <c r="I27" s="49"/>
    </row>
    <row r="28" spans="1:9" s="30" customFormat="1" ht="15.75" customHeight="1" x14ac:dyDescent="0.25">
      <c r="A28" s="58" t="s">
        <v>54</v>
      </c>
      <c r="B28" s="49"/>
      <c r="C28" s="49"/>
      <c r="D28" s="49"/>
      <c r="E28" s="49"/>
      <c r="F28" s="49"/>
      <c r="G28" s="49"/>
      <c r="H28" s="53"/>
      <c r="I28" s="49"/>
    </row>
    <row r="29" spans="1:9" s="30" customFormat="1" ht="15.75" customHeight="1" x14ac:dyDescent="0.25">
      <c r="A29" s="56" t="s">
        <v>55</v>
      </c>
      <c r="B29" s="55"/>
      <c r="C29" s="55"/>
      <c r="D29" s="56"/>
      <c r="E29" s="59"/>
      <c r="F29" s="49"/>
      <c r="G29" s="49"/>
      <c r="H29" s="53"/>
      <c r="I29" s="49"/>
    </row>
    <row r="30" spans="1:9" s="30" customFormat="1" ht="16.5" customHeight="1" x14ac:dyDescent="0.25">
      <c r="A30" s="58" t="s">
        <v>56</v>
      </c>
      <c r="B30" s="49"/>
      <c r="C30" s="49"/>
      <c r="D30" s="49"/>
      <c r="E30" s="49"/>
      <c r="F30" s="49"/>
      <c r="G30" s="49"/>
      <c r="H30" s="53"/>
      <c r="I30" s="49"/>
    </row>
    <row r="31" spans="1:9" s="30" customFormat="1" ht="16.5" customHeight="1" x14ac:dyDescent="0.25">
      <c r="A31" s="60" t="s">
        <v>57</v>
      </c>
      <c r="F31" s="61"/>
      <c r="G31" s="49"/>
      <c r="H31" s="53"/>
      <c r="I31" s="49"/>
    </row>
    <row r="32" spans="1:9" s="30" customFormat="1" ht="15.75" customHeight="1" x14ac:dyDescent="0.25">
      <c r="A32" s="30" t="s">
        <v>58</v>
      </c>
      <c r="H32" s="62"/>
    </row>
    <row r="33" spans="1:1" s="14" customFormat="1" ht="15.75" customHeight="1" x14ac:dyDescent="0.25">
      <c r="A33" s="14" t="s">
        <v>59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9" workbookViewId="0">
      <selection activeCell="F23" sqref="F23"/>
    </sheetView>
  </sheetViews>
  <sheetFormatPr defaultRowHeight="15" x14ac:dyDescent="0.25"/>
  <cols>
    <col min="1" max="1" width="10.28515625" customWidth="1"/>
    <col min="2" max="2" width="24.85546875" customWidth="1"/>
    <col min="3" max="3" width="23.5703125" customWidth="1"/>
    <col min="4" max="4" width="26.28515625" customWidth="1"/>
    <col min="5" max="8" width="15.7109375" customWidth="1"/>
    <col min="9" max="9" width="24.7109375" customWidth="1"/>
    <col min="10" max="10" width="11.85546875" customWidth="1"/>
  </cols>
  <sheetData>
    <row r="1" spans="1:9" s="63" customFormat="1" ht="32.25" customHeight="1" x14ac:dyDescent="0.3">
      <c r="A1" s="222" t="s">
        <v>20</v>
      </c>
      <c r="B1" s="222"/>
      <c r="C1" s="222"/>
      <c r="D1" s="222"/>
      <c r="E1" s="222"/>
      <c r="F1" s="222"/>
      <c r="G1" s="222"/>
      <c r="H1" s="222"/>
    </row>
    <row r="2" spans="1:9" s="63" customFormat="1" ht="37.5" customHeight="1" x14ac:dyDescent="0.3">
      <c r="A2" s="222" t="s">
        <v>64</v>
      </c>
      <c r="B2" s="222"/>
      <c r="C2" s="222"/>
      <c r="D2" s="222"/>
      <c r="E2" s="222"/>
      <c r="F2" s="222"/>
      <c r="G2" s="222"/>
      <c r="H2" s="222"/>
    </row>
    <row r="3" spans="1:9" s="63" customFormat="1" ht="49.5" customHeight="1" x14ac:dyDescent="0.3">
      <c r="A3" s="221" t="s">
        <v>67</v>
      </c>
      <c r="B3" s="221"/>
      <c r="C3" s="221"/>
      <c r="D3" s="221"/>
      <c r="E3" s="221"/>
      <c r="F3" s="221"/>
      <c r="G3" s="221"/>
      <c r="H3" s="221"/>
    </row>
    <row r="4" spans="1:9" s="63" customFormat="1" ht="45.75" customHeight="1" x14ac:dyDescent="0.3">
      <c r="A4" s="221" t="s">
        <v>68</v>
      </c>
      <c r="B4" s="221"/>
      <c r="C4" s="221"/>
      <c r="D4" s="221"/>
      <c r="E4" s="221"/>
      <c r="F4" s="221"/>
      <c r="G4" s="221"/>
      <c r="H4" s="221"/>
    </row>
    <row r="5" spans="1:9" s="63" customFormat="1" ht="21" customHeight="1" x14ac:dyDescent="0.3">
      <c r="A5" s="222" t="s">
        <v>32</v>
      </c>
      <c r="B5" s="222"/>
      <c r="C5" s="222"/>
      <c r="D5" s="222"/>
      <c r="E5" s="222"/>
      <c r="F5" s="222"/>
      <c r="G5" s="222"/>
      <c r="H5" s="222"/>
    </row>
    <row r="6" spans="1:9" s="63" customFormat="1" ht="21" customHeight="1" x14ac:dyDescent="0.3">
      <c r="A6" s="222" t="s">
        <v>33</v>
      </c>
      <c r="B6" s="222"/>
      <c r="C6" s="222"/>
      <c r="D6" s="222"/>
      <c r="E6" s="222"/>
      <c r="F6" s="222"/>
      <c r="G6" s="222"/>
      <c r="H6" s="222"/>
    </row>
    <row r="7" spans="1:9" s="63" customFormat="1" ht="21" customHeight="1" x14ac:dyDescent="0.3">
      <c r="A7" s="222" t="s">
        <v>18</v>
      </c>
      <c r="B7" s="222"/>
      <c r="C7" s="222"/>
      <c r="D7" s="222"/>
      <c r="E7" s="222"/>
      <c r="F7" s="222"/>
      <c r="G7" s="222"/>
      <c r="H7" s="222"/>
    </row>
    <row r="8" spans="1:9" s="63" customFormat="1" ht="21" customHeight="1" x14ac:dyDescent="0.3">
      <c r="A8" s="222" t="s">
        <v>19</v>
      </c>
      <c r="B8" s="222"/>
      <c r="C8" s="222"/>
      <c r="D8" s="222"/>
      <c r="E8" s="222"/>
      <c r="F8" s="222"/>
      <c r="G8" s="222"/>
      <c r="H8" s="222"/>
    </row>
    <row r="9" spans="1:9" s="64" customFormat="1" ht="39.75" customHeight="1" x14ac:dyDescent="0.3">
      <c r="A9" s="223" t="s">
        <v>35</v>
      </c>
      <c r="B9" s="223"/>
      <c r="C9" s="65" t="s">
        <v>65</v>
      </c>
      <c r="D9" s="65"/>
      <c r="E9" s="66"/>
      <c r="F9" s="67"/>
      <c r="G9" s="67"/>
      <c r="H9" s="67"/>
    </row>
    <row r="10" spans="1:9" s="64" customFormat="1" ht="39" customHeight="1" x14ac:dyDescent="0.3">
      <c r="A10" s="223" t="s">
        <v>66</v>
      </c>
      <c r="B10" s="223"/>
      <c r="C10" s="65" t="s">
        <v>9</v>
      </c>
      <c r="D10" s="65"/>
      <c r="E10" s="66"/>
      <c r="F10" s="67"/>
      <c r="G10" s="67" t="s">
        <v>10</v>
      </c>
      <c r="H10" s="67"/>
    </row>
    <row r="11" spans="1:9" s="64" customFormat="1" ht="44.25" customHeight="1" x14ac:dyDescent="0.3">
      <c r="A11" s="223" t="s">
        <v>37</v>
      </c>
      <c r="B11" s="223"/>
      <c r="C11" s="68" t="s">
        <v>11</v>
      </c>
      <c r="D11" s="68"/>
      <c r="E11" s="66"/>
      <c r="F11" s="67"/>
      <c r="G11" s="67"/>
      <c r="H11" s="67"/>
    </row>
    <row r="12" spans="1:9" s="64" customFormat="1" ht="48" customHeight="1" x14ac:dyDescent="0.3">
      <c r="A12" s="223" t="s">
        <v>38</v>
      </c>
      <c r="B12" s="223"/>
      <c r="C12" s="69" t="s">
        <v>12</v>
      </c>
      <c r="D12" s="69"/>
      <c r="E12" s="66"/>
      <c r="F12" s="67"/>
      <c r="G12" s="67"/>
      <c r="H12" s="67"/>
    </row>
    <row r="13" spans="1:9" s="64" customFormat="1" ht="45.75" customHeight="1" x14ac:dyDescent="0.3">
      <c r="A13" s="70" t="s">
        <v>13</v>
      </c>
      <c r="B13" s="71" t="s">
        <v>14</v>
      </c>
      <c r="C13" s="71"/>
      <c r="E13" s="66"/>
      <c r="F13" s="67"/>
      <c r="G13" s="67"/>
      <c r="H13" s="67"/>
    </row>
    <row r="14" spans="1:9" ht="225" x14ac:dyDescent="0.25">
      <c r="A14" s="40" t="s">
        <v>1</v>
      </c>
      <c r="B14" s="41" t="s">
        <v>0</v>
      </c>
      <c r="C14" s="41" t="s">
        <v>6</v>
      </c>
      <c r="D14" s="41" t="s">
        <v>2</v>
      </c>
      <c r="E14" s="42" t="s">
        <v>3</v>
      </c>
      <c r="F14" s="42" t="s">
        <v>69</v>
      </c>
      <c r="G14" s="43" t="s">
        <v>41</v>
      </c>
      <c r="H14" s="43" t="s">
        <v>70</v>
      </c>
      <c r="I14" s="43" t="s">
        <v>70</v>
      </c>
    </row>
    <row r="15" spans="1:9" x14ac:dyDescent="0.25">
      <c r="A15" s="193">
        <v>1</v>
      </c>
      <c r="B15" s="194">
        <v>2</v>
      </c>
      <c r="C15" s="194">
        <v>3</v>
      </c>
      <c r="D15" s="194">
        <v>4</v>
      </c>
      <c r="E15" s="195">
        <v>5</v>
      </c>
      <c r="F15" s="195">
        <v>6</v>
      </c>
      <c r="G15" s="196">
        <v>7</v>
      </c>
      <c r="H15" s="196">
        <v>8</v>
      </c>
      <c r="I15" s="196">
        <v>9</v>
      </c>
    </row>
    <row r="16" spans="1:9" ht="21" x14ac:dyDescent="0.25">
      <c r="A16" s="224" t="s">
        <v>18</v>
      </c>
      <c r="B16" s="225"/>
      <c r="C16" s="225"/>
      <c r="D16" s="225"/>
      <c r="E16" s="225"/>
      <c r="F16" s="225"/>
      <c r="G16" s="225"/>
      <c r="H16" s="225"/>
      <c r="I16" s="226"/>
    </row>
    <row r="17" spans="1:10" ht="21" x14ac:dyDescent="0.25">
      <c r="A17" s="227" t="s">
        <v>19</v>
      </c>
      <c r="B17" s="227"/>
      <c r="C17" s="227"/>
      <c r="D17" s="227"/>
      <c r="E17" s="227"/>
      <c r="F17" s="227"/>
      <c r="G17" s="227"/>
      <c r="H17" s="227"/>
      <c r="I17" s="227"/>
    </row>
    <row r="18" spans="1:10" ht="60" x14ac:dyDescent="0.25">
      <c r="A18" s="77">
        <v>1</v>
      </c>
      <c r="B18" s="3" t="s">
        <v>485</v>
      </c>
      <c r="C18" s="136" t="s">
        <v>490</v>
      </c>
      <c r="D18" s="177" t="s">
        <v>491</v>
      </c>
      <c r="E18" s="81" t="s">
        <v>440</v>
      </c>
      <c r="F18" s="73">
        <v>1</v>
      </c>
      <c r="G18" s="177">
        <v>3427080</v>
      </c>
      <c r="H18" s="74" t="s">
        <v>474</v>
      </c>
      <c r="I18" s="110" t="s">
        <v>7</v>
      </c>
    </row>
    <row r="19" spans="1:10" ht="60" x14ac:dyDescent="0.25">
      <c r="A19" s="78">
        <v>2</v>
      </c>
      <c r="B19" s="3" t="s">
        <v>485</v>
      </c>
      <c r="C19" s="189" t="s">
        <v>492</v>
      </c>
      <c r="D19" s="190" t="s">
        <v>493</v>
      </c>
      <c r="E19" s="135" t="s">
        <v>440</v>
      </c>
      <c r="F19" s="134" t="s">
        <v>42</v>
      </c>
      <c r="G19" s="190">
        <v>690197790</v>
      </c>
      <c r="H19" s="135" t="s">
        <v>474</v>
      </c>
      <c r="I19" s="191" t="s">
        <v>7</v>
      </c>
    </row>
    <row r="20" spans="1:10" ht="45" x14ac:dyDescent="0.25">
      <c r="A20" s="77">
        <v>3</v>
      </c>
      <c r="B20" s="3" t="s">
        <v>485</v>
      </c>
      <c r="C20" s="136" t="s">
        <v>496</v>
      </c>
      <c r="D20" s="177" t="s">
        <v>497</v>
      </c>
      <c r="E20" s="135" t="s">
        <v>594</v>
      </c>
      <c r="F20" s="136" t="s">
        <v>42</v>
      </c>
      <c r="G20" s="190">
        <v>76083928.799999997</v>
      </c>
      <c r="H20" s="135" t="s">
        <v>474</v>
      </c>
      <c r="I20" s="191" t="s">
        <v>7</v>
      </c>
    </row>
    <row r="21" spans="1:10" ht="60" x14ac:dyDescent="0.25">
      <c r="A21" s="78">
        <v>4</v>
      </c>
      <c r="B21" s="3" t="s">
        <v>485</v>
      </c>
      <c r="C21" s="136" t="s">
        <v>498</v>
      </c>
      <c r="D21" s="177" t="s">
        <v>499</v>
      </c>
      <c r="E21" s="81" t="s">
        <v>440</v>
      </c>
      <c r="F21" s="136" t="s">
        <v>612</v>
      </c>
      <c r="G21" s="190">
        <v>46880000.020000003</v>
      </c>
      <c r="H21" s="135" t="s">
        <v>474</v>
      </c>
      <c r="I21" s="191" t="s">
        <v>7</v>
      </c>
    </row>
    <row r="22" spans="1:10" ht="90" x14ac:dyDescent="0.25">
      <c r="A22" s="77">
        <v>5</v>
      </c>
      <c r="B22" s="3" t="s">
        <v>485</v>
      </c>
      <c r="C22" s="136" t="s">
        <v>590</v>
      </c>
      <c r="D22" s="177" t="s">
        <v>593</v>
      </c>
      <c r="E22" s="81" t="s">
        <v>595</v>
      </c>
      <c r="F22" s="81">
        <v>7</v>
      </c>
      <c r="G22" s="81">
        <v>8039992.7999999998</v>
      </c>
      <c r="H22" s="135" t="s">
        <v>474</v>
      </c>
      <c r="I22" s="191" t="s">
        <v>7</v>
      </c>
      <c r="J22" t="s">
        <v>10</v>
      </c>
    </row>
    <row r="23" spans="1:10" ht="75" x14ac:dyDescent="0.25">
      <c r="A23" s="78">
        <v>6</v>
      </c>
      <c r="B23" s="3" t="s">
        <v>485</v>
      </c>
      <c r="C23" s="136" t="s">
        <v>588</v>
      </c>
      <c r="D23" s="177" t="s">
        <v>591</v>
      </c>
      <c r="E23" s="135" t="s">
        <v>594</v>
      </c>
      <c r="F23" s="136" t="s">
        <v>42</v>
      </c>
      <c r="G23" s="183">
        <v>502359999.48000002</v>
      </c>
      <c r="H23" s="135" t="s">
        <v>474</v>
      </c>
      <c r="I23" s="191" t="s">
        <v>7</v>
      </c>
      <c r="J23" s="197"/>
    </row>
    <row r="24" spans="1:10" ht="75" x14ac:dyDescent="0.25">
      <c r="A24" s="77">
        <v>7</v>
      </c>
      <c r="B24" s="3" t="s">
        <v>485</v>
      </c>
      <c r="C24" s="136" t="s">
        <v>589</v>
      </c>
      <c r="D24" s="177" t="s">
        <v>592</v>
      </c>
      <c r="E24" s="135" t="s">
        <v>594</v>
      </c>
      <c r="F24" s="136" t="s">
        <v>42</v>
      </c>
      <c r="G24" s="183">
        <v>73728000</v>
      </c>
      <c r="H24" s="135" t="s">
        <v>474</v>
      </c>
      <c r="I24" s="191" t="s">
        <v>7</v>
      </c>
      <c r="J24" s="197"/>
    </row>
    <row r="25" spans="1:10" x14ac:dyDescent="0.25">
      <c r="A25" s="78"/>
      <c r="B25" s="80"/>
      <c r="C25" s="72"/>
      <c r="D25" s="192"/>
      <c r="E25" s="81"/>
      <c r="F25" s="72"/>
      <c r="G25" s="192"/>
      <c r="H25" s="81"/>
      <c r="I25" s="188"/>
    </row>
    <row r="26" spans="1:10" ht="21" x14ac:dyDescent="0.25">
      <c r="A26" s="227" t="s">
        <v>32</v>
      </c>
      <c r="B26" s="227"/>
      <c r="C26" s="227"/>
      <c r="D26" s="227"/>
      <c r="E26" s="227"/>
      <c r="F26" s="227"/>
      <c r="G26" s="227"/>
      <c r="H26" s="227"/>
      <c r="I26" s="227"/>
    </row>
    <row r="27" spans="1:10" ht="21" x14ac:dyDescent="0.25">
      <c r="A27" s="227" t="s">
        <v>33</v>
      </c>
      <c r="B27" s="227"/>
      <c r="C27" s="227"/>
      <c r="D27" s="227"/>
      <c r="E27" s="227"/>
      <c r="F27" s="227"/>
      <c r="G27" s="227"/>
      <c r="H27" s="227"/>
      <c r="I27" s="227"/>
    </row>
    <row r="28" spans="1:10" ht="75" x14ac:dyDescent="0.25">
      <c r="A28" s="110">
        <v>1</v>
      </c>
      <c r="B28" s="110" t="s">
        <v>473</v>
      </c>
      <c r="C28" s="110" t="s">
        <v>271</v>
      </c>
      <c r="D28" s="110" t="s">
        <v>475</v>
      </c>
      <c r="E28" s="81" t="s">
        <v>440</v>
      </c>
      <c r="F28" s="110" t="s">
        <v>272</v>
      </c>
      <c r="G28" s="110" t="s">
        <v>273</v>
      </c>
      <c r="H28" s="74" t="s">
        <v>611</v>
      </c>
      <c r="I28" s="110" t="s">
        <v>7</v>
      </c>
    </row>
    <row r="29" spans="1:10" ht="45" x14ac:dyDescent="0.25">
      <c r="A29" s="110" t="s">
        <v>45</v>
      </c>
      <c r="B29" s="110" t="s">
        <v>473</v>
      </c>
      <c r="C29" s="136" t="s">
        <v>300</v>
      </c>
      <c r="D29" s="110" t="s">
        <v>301</v>
      </c>
      <c r="E29" s="81" t="s">
        <v>440</v>
      </c>
      <c r="F29" s="136" t="s">
        <v>476</v>
      </c>
      <c r="G29" s="110">
        <v>39773370</v>
      </c>
      <c r="H29" s="74" t="s">
        <v>474</v>
      </c>
      <c r="I29" s="110" t="s">
        <v>7</v>
      </c>
    </row>
    <row r="30" spans="1:10" ht="45" x14ac:dyDescent="0.25">
      <c r="A30" s="110" t="s">
        <v>46</v>
      </c>
      <c r="B30" s="110" t="s">
        <v>473</v>
      </c>
      <c r="C30" s="136" t="s">
        <v>307</v>
      </c>
      <c r="D30" s="110" t="s">
        <v>308</v>
      </c>
      <c r="E30" s="81" t="s">
        <v>440</v>
      </c>
      <c r="F30" s="136" t="s">
        <v>477</v>
      </c>
      <c r="G30" s="110">
        <v>36819504</v>
      </c>
      <c r="H30" s="74" t="s">
        <v>474</v>
      </c>
      <c r="I30" s="110" t="s">
        <v>7</v>
      </c>
    </row>
    <row r="31" spans="1:10" ht="60" x14ac:dyDescent="0.25">
      <c r="A31" s="110" t="s">
        <v>47</v>
      </c>
      <c r="B31" s="3" t="s">
        <v>346</v>
      </c>
      <c r="C31" s="136" t="s">
        <v>298</v>
      </c>
      <c r="D31" s="110" t="s">
        <v>299</v>
      </c>
      <c r="E31" s="81" t="s">
        <v>440</v>
      </c>
      <c r="F31" s="136" t="s">
        <v>341</v>
      </c>
      <c r="G31" s="137">
        <v>145741980.12</v>
      </c>
      <c r="H31" s="74" t="s">
        <v>474</v>
      </c>
      <c r="I31" s="3" t="s">
        <v>353</v>
      </c>
    </row>
    <row r="32" spans="1:10" x14ac:dyDescent="0.25">
      <c r="G32" s="152">
        <f>SUM(G28:G31)</f>
        <v>222334854.12</v>
      </c>
    </row>
  </sheetData>
  <protectedRanges>
    <protectedRange sqref="D28" name="Диапазон1_16_4_1"/>
  </protectedRanges>
  <mergeCells count="16">
    <mergeCell ref="A6:H6"/>
    <mergeCell ref="A1:H1"/>
    <mergeCell ref="A2:H2"/>
    <mergeCell ref="A3:H3"/>
    <mergeCell ref="A4:H4"/>
    <mergeCell ref="A5:H5"/>
    <mergeCell ref="A12:B12"/>
    <mergeCell ref="A16:I16"/>
    <mergeCell ref="A17:I17"/>
    <mergeCell ref="A26:I26"/>
    <mergeCell ref="A27:I27"/>
    <mergeCell ref="A7:H7"/>
    <mergeCell ref="A8:H8"/>
    <mergeCell ref="A9:B9"/>
    <mergeCell ref="A10:B10"/>
    <mergeCell ref="A11:B11"/>
  </mergeCells>
  <hyperlinks>
    <hyperlink ref="C12" r:id="rId1" display="mailto:inbox@gazpromarmenia.a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2023-03-19T18:35:25Z</dcterms:modified>
</cp:coreProperties>
</file>