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definedNames>
    <definedName name="_xlnm._FilterDatabase" localSheetId="0" hidden="1">Лист1!$A$4:$AC$43</definedName>
  </definedNames>
  <calcPr calcId="124519"/>
</workbook>
</file>

<file path=xl/calcChain.xml><?xml version="1.0" encoding="utf-8"?>
<calcChain xmlns="http://schemas.openxmlformats.org/spreadsheetml/2006/main">
  <c r="A9" i="3"/>
  <c r="E7"/>
  <c r="AA8" i="1"/>
  <c r="AA9"/>
  <c r="AA10"/>
  <c r="AA11"/>
  <c r="AA12"/>
  <c r="AA13"/>
  <c r="AA14"/>
  <c r="AA15"/>
  <c r="AA16"/>
  <c r="AA17"/>
  <c r="AA18"/>
  <c r="AA19"/>
  <c r="AA20"/>
  <c r="AA21"/>
  <c r="AA22"/>
  <c r="AA23"/>
  <c r="AA24"/>
  <c r="AA25"/>
  <c r="AA26"/>
  <c r="AA27"/>
  <c r="AA28"/>
  <c r="AA29"/>
  <c r="AA30"/>
  <c r="AA31"/>
  <c r="AA32"/>
  <c r="AA33"/>
  <c r="AA34"/>
  <c r="AA35"/>
  <c r="AA36"/>
  <c r="AA37"/>
  <c r="AA38"/>
  <c r="AA39"/>
  <c r="AA40"/>
  <c r="AA41"/>
  <c r="AA42"/>
  <c r="AA43"/>
  <c r="AA7"/>
</calcChain>
</file>

<file path=xl/sharedStrings.xml><?xml version="1.0" encoding="utf-8"?>
<sst xmlns="http://schemas.openxmlformats.org/spreadsheetml/2006/main" count="134" uniqueCount="73">
  <si>
    <t>հ/հ</t>
  </si>
  <si>
    <t>Ա ն վ ա ն ու մ ը*</t>
  </si>
  <si>
    <t xml:space="preserve">Դիազեպամ 10մգ/2մլ 2մլ </t>
  </si>
  <si>
    <t xml:space="preserve">Իբուպրոֆեն օշարակ 100մգ/5մլ                                                                             </t>
  </si>
  <si>
    <t>Ադամանդյա կանաչ 10մգ/մլ 10մլ</t>
  </si>
  <si>
    <t xml:space="preserve">Օքսիտոցին  5միավոր 1մլ </t>
  </si>
  <si>
    <t>Ամիկացին (ամիկացինի սուլֆատ) 500մգ/2մլ</t>
  </si>
  <si>
    <t>Մենթոլ, իզովալերաթթվի մեթիլ էսթեր 0.06 գ C01EX</t>
  </si>
  <si>
    <t xml:space="preserve">Գլիցերոլ մոմիկ 1,0  </t>
  </si>
  <si>
    <t xml:space="preserve">Դիկլոֆենակ (դիկլոֆենակի դիէթիլամին) 10մգ/գ 30գ  քսուք M01AB05                                                                  </t>
  </si>
  <si>
    <t>Դոպամին  40մգ/մլ 5մլ</t>
  </si>
  <si>
    <t>կաբերգոլին0,5մգ;</t>
  </si>
  <si>
    <t xml:space="preserve">Ինդոմետացին 25մգ </t>
  </si>
  <si>
    <t xml:space="preserve">Ինդոմետացին մոմիկ 100մգ </t>
  </si>
  <si>
    <t>հեպարին (հեպարին նատրիում), բենզոկային, բենզիլ նիկոտինատ 100ՄՄ/գ+40մգ/գ+ 0,8մգ/գ, 25գC05BA53</t>
  </si>
  <si>
    <t>Ռիֆամպիցին 150մգ J04AB02</t>
  </si>
  <si>
    <t>Հակափայտացման անատօքսին 1մլ</t>
  </si>
  <si>
    <t xml:space="preserve">Միզոպրոստոլ 200մկգ  </t>
  </si>
  <si>
    <t xml:space="preserve">Դիկլոֆենակ (դիկլոֆենակ նատրիում) 75մգ/1մլ  </t>
  </si>
  <si>
    <t xml:space="preserve">Ամինոկապրոնաթթվի լ-թ 50մգ/մլ, 250մլ </t>
  </si>
  <si>
    <t xml:space="preserve">Լիոֆիլացված կենդանի կաթնաթթվային մանրէներ                                                                                                            </t>
  </si>
  <si>
    <t xml:space="preserve">Երկաթ (III)-հիդրօքսիդի դեքստրանային համալիր 100մգ/2մլ 2մլ </t>
  </si>
  <si>
    <t>Կատվախոտի հանուկ 200մգ/մլ 30մլ</t>
  </si>
  <si>
    <t xml:space="preserve">Կետոպրոֆեն 100մգ/2մլ                                                                                                                                                               </t>
  </si>
  <si>
    <t xml:space="preserve">Ցեֆտազիդիմ  1,0                                                    </t>
  </si>
  <si>
    <t xml:space="preserve">Դիկլոֆենակ նատրիումի մոմիկ 25մգ </t>
  </si>
  <si>
    <t>Ալյումինիումի ֆոսֆատ 10400մգ, 16գ</t>
  </si>
  <si>
    <t>Ֆուրազոլիդոն 50մգ G01AX06</t>
  </si>
  <si>
    <t xml:space="preserve">Նիտրոֆուրալ քսուք 2մգ/գ 25գ </t>
  </si>
  <si>
    <t xml:space="preserve">Էտամզիլատ  250մգ/2մլ </t>
  </si>
  <si>
    <t xml:space="preserve">Իզոֆլուրան 250մլ  </t>
  </si>
  <si>
    <t>Կետամին (կետամինի հիդրոքլորիդ) 500մգ/10մլ</t>
  </si>
  <si>
    <t>Ալբենդազոլ 200մգ,Ալբենդազոլ</t>
  </si>
  <si>
    <t>ֆամոտիդին (famotidine)դեղափոշի լիոֆիլացված ներարկման լուծույթի 20մգ; 5մլ</t>
  </si>
  <si>
    <t xml:space="preserve">Ատենալոլ 50մգ հաբ </t>
  </si>
  <si>
    <t xml:space="preserve">Հակաբոտուլինային շիճուկ Ա տիպ </t>
  </si>
  <si>
    <t xml:space="preserve">Հակաբոտուլինային շիճուկ Բ տիպ </t>
  </si>
  <si>
    <t>Հակաբոտուլինային շիճուկ Ե տիպ</t>
  </si>
  <si>
    <t>Պիպեկուրոնիումի բրոմիդ</t>
  </si>
  <si>
    <t>Չափի 
միավորը</t>
  </si>
  <si>
    <t>Քանակ</t>
  </si>
  <si>
    <t>Նախահաշվային գներ</t>
  </si>
  <si>
    <t>սրվակ</t>
  </si>
  <si>
    <t>շշիկ</t>
  </si>
  <si>
    <t xml:space="preserve">շիշ   </t>
  </si>
  <si>
    <t>դեղահատ</t>
  </si>
  <si>
    <t>ֆլակոն</t>
  </si>
  <si>
    <t>պարկուճ</t>
  </si>
  <si>
    <t>հատ</t>
  </si>
  <si>
    <t>դեղապատիճ</t>
  </si>
  <si>
    <t xml:space="preserve">հատ   </t>
  </si>
  <si>
    <t>դոզա</t>
  </si>
  <si>
    <t>ամպուլա</t>
  </si>
  <si>
    <t>փաթեթ</t>
  </si>
  <si>
    <r>
      <t>դեղահատ</t>
    </r>
    <r>
      <rPr>
        <sz val="12"/>
        <color indexed="8"/>
        <rFont val="GHEA Grapalat"/>
        <family val="3"/>
      </rPr>
      <t xml:space="preserve"> </t>
    </r>
  </si>
  <si>
    <r>
      <t> </t>
    </r>
    <r>
      <rPr>
        <sz val="12"/>
        <color indexed="8"/>
        <rFont val="GHEA Grapalat"/>
        <family val="3"/>
      </rPr>
      <t>դոզա</t>
    </r>
  </si>
  <si>
    <t>Ինքնարժեք+շահույթ</t>
  </si>
  <si>
    <t>ԱԱՀ</t>
  </si>
  <si>
    <t>Ընդամենը</t>
  </si>
  <si>
    <t>Նատալի Ֆարմ</t>
  </si>
  <si>
    <t>Արֆարմացիա</t>
  </si>
  <si>
    <t>Լեյկո</t>
  </si>
  <si>
    <t>Թեոֆարմա Իմպորտ</t>
  </si>
  <si>
    <t>Առաջարկված նվազագույն գինը</t>
  </si>
  <si>
    <t>1-ին տեղ զբաղեցրած մասնակից</t>
  </si>
  <si>
    <t>2-րդ տեղ զբաղեցրած մասնակից</t>
  </si>
  <si>
    <t>Հավելված 1</t>
  </si>
  <si>
    <t>Գնահատման թերթիկ</t>
  </si>
  <si>
    <t>&lt;&lt;ՇՄԳՄՄԱՀ-ԳՀԱՊՁԲ-20/4-1&gt;&gt; ծածկագրով ԳՀ ընթացակարգի</t>
  </si>
  <si>
    <t>Ռիխտեր-Լամբրոն</t>
  </si>
  <si>
    <t>Դեղաբազա Երևան</t>
  </si>
  <si>
    <t>Աիդա Թրեյդ</t>
  </si>
  <si>
    <t>տնտ</t>
  </si>
</sst>
</file>

<file path=xl/styles.xml><?xml version="1.0" encoding="utf-8"?>
<styleSheet xmlns="http://schemas.openxmlformats.org/spreadsheetml/2006/main">
  <numFmts count="2">
    <numFmt numFmtId="43" formatCode="_-* #,##0.00_р_._-;\-* #,##0.00_р_._-;_-* &quot;-&quot;??_р_._-;_-@_-"/>
    <numFmt numFmtId="164" formatCode="_-* #,##0_р_._-;\-* #,##0_р_._-;_-* &quot;-&quot;??_р_._-;_-@_-"/>
  </numFmts>
  <fonts count="18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i/>
      <sz val="10"/>
      <name val="GHEA Grapalat"/>
      <family val="3"/>
    </font>
    <font>
      <sz val="10"/>
      <color theme="1"/>
      <name val="GHEA Grapalat"/>
      <family val="3"/>
    </font>
    <font>
      <i/>
      <sz val="10"/>
      <color theme="1"/>
      <name val="GHEA Grapalat"/>
      <family val="3"/>
    </font>
    <font>
      <sz val="10"/>
      <color rgb="FF000000"/>
      <name val="GHEA Grapalat"/>
      <family val="3"/>
    </font>
    <font>
      <b/>
      <i/>
      <sz val="11"/>
      <name val="GHEA Grapalat"/>
      <family val="3"/>
    </font>
    <font>
      <b/>
      <sz val="11"/>
      <color theme="1"/>
      <name val="GHEA Grapalat"/>
      <family val="3"/>
    </font>
    <font>
      <b/>
      <i/>
      <sz val="12"/>
      <name val="GHEA Grapalat"/>
      <family val="3"/>
    </font>
    <font>
      <sz val="12"/>
      <color theme="1"/>
      <name val="GHEA Grapalat"/>
      <family val="3"/>
    </font>
    <font>
      <b/>
      <sz val="12"/>
      <color theme="1"/>
      <name val="GHEA Grapalat"/>
      <family val="3"/>
    </font>
    <font>
      <sz val="12"/>
      <color theme="1"/>
      <name val="Cambria"/>
      <family val="1"/>
      <charset val="204"/>
    </font>
    <font>
      <sz val="12"/>
      <color indexed="8"/>
      <name val="GHEA Grapalat"/>
      <family val="3"/>
    </font>
    <font>
      <sz val="12"/>
      <color rgb="FF000000"/>
      <name val="Cambria"/>
      <family val="1"/>
      <charset val="204"/>
    </font>
    <font>
      <sz val="11"/>
      <name val="Calibri"/>
      <family val="2"/>
      <charset val="204"/>
      <scheme val="minor"/>
    </font>
    <font>
      <sz val="16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39997558519241921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59">
    <xf numFmtId="0" fontId="0" fillId="0" borderId="0" xfId="0"/>
    <xf numFmtId="0" fontId="3" fillId="0" borderId="3" xfId="0" applyFont="1" applyBorder="1" applyAlignment="1">
      <alignment wrapText="1"/>
    </xf>
    <xf numFmtId="0" fontId="4" fillId="0" borderId="3" xfId="0" applyFont="1" applyBorder="1" applyAlignment="1">
      <alignment wrapText="1"/>
    </xf>
    <xf numFmtId="0" fontId="5" fillId="0" borderId="3" xfId="0" applyFont="1" applyBorder="1" applyAlignment="1">
      <alignment wrapText="1"/>
    </xf>
    <xf numFmtId="0" fontId="5" fillId="0" borderId="3" xfId="0" applyFont="1" applyBorder="1" applyAlignment="1">
      <alignment vertical="top" wrapText="1"/>
    </xf>
    <xf numFmtId="164" fontId="2" fillId="0" borderId="1" xfId="1" applyNumberFormat="1" applyFont="1" applyFill="1" applyBorder="1" applyAlignment="1">
      <alignment horizontal="center" vertical="center" wrapText="1"/>
    </xf>
    <xf numFmtId="164" fontId="8" fillId="0" borderId="1" xfId="1" applyNumberFormat="1" applyFont="1" applyFill="1" applyBorder="1" applyAlignment="1">
      <alignment horizontal="center" vertical="center"/>
    </xf>
    <xf numFmtId="0" fontId="10" fillId="2" borderId="4" xfId="0" applyFont="1" applyFill="1" applyBorder="1" applyAlignment="1">
      <alignment horizontal="center"/>
    </xf>
    <xf numFmtId="0" fontId="9" fillId="0" borderId="3" xfId="0" applyFont="1" applyBorder="1" applyAlignment="1">
      <alignment horizontal="center" wrapText="1"/>
    </xf>
    <xf numFmtId="0" fontId="9" fillId="0" borderId="3" xfId="0" applyFont="1" applyBorder="1" applyAlignment="1">
      <alignment horizontal="center" vertical="top" wrapText="1"/>
    </xf>
    <xf numFmtId="0" fontId="9" fillId="0" borderId="3" xfId="0" applyFont="1" applyBorder="1" applyAlignment="1">
      <alignment wrapText="1"/>
    </xf>
    <xf numFmtId="0" fontId="11" fillId="0" borderId="3" xfId="0" applyFont="1" applyBorder="1" applyAlignment="1">
      <alignment horizontal="center" wrapText="1"/>
    </xf>
    <xf numFmtId="0" fontId="9" fillId="0" borderId="3" xfId="0" applyFont="1" applyBorder="1" applyAlignment="1">
      <alignment vertical="top" wrapText="1"/>
    </xf>
    <xf numFmtId="0" fontId="13" fillId="0" borderId="3" xfId="0" applyFont="1" applyBorder="1" applyAlignment="1">
      <alignment horizontal="center" wrapText="1"/>
    </xf>
    <xf numFmtId="0" fontId="10" fillId="0" borderId="4" xfId="0" applyFont="1" applyBorder="1" applyAlignment="1">
      <alignment horizontal="center" vertical="top" wrapText="1"/>
    </xf>
    <xf numFmtId="1" fontId="6" fillId="0" borderId="4" xfId="0" applyNumberFormat="1" applyFont="1" applyFill="1" applyBorder="1" applyAlignment="1">
      <alignment horizontal="center" vertical="center" wrapText="1"/>
    </xf>
    <xf numFmtId="164" fontId="8" fillId="0" borderId="4" xfId="1" applyNumberFormat="1" applyFont="1" applyFill="1" applyBorder="1" applyAlignment="1">
      <alignment horizontal="center" vertical="center"/>
    </xf>
    <xf numFmtId="164" fontId="6" fillId="0" borderId="4" xfId="1" applyNumberFormat="1" applyFont="1" applyFill="1" applyBorder="1" applyAlignment="1">
      <alignment horizontal="center" vertical="center"/>
    </xf>
    <xf numFmtId="0" fontId="0" fillId="0" borderId="4" xfId="0" applyBorder="1"/>
    <xf numFmtId="164" fontId="6" fillId="2" borderId="1" xfId="1" applyNumberFormat="1" applyFont="1" applyFill="1" applyBorder="1" applyAlignment="1">
      <alignment horizontal="center" vertical="center"/>
    </xf>
    <xf numFmtId="1" fontId="6" fillId="2" borderId="4" xfId="0" applyNumberFormat="1" applyFont="1" applyFill="1" applyBorder="1" applyAlignment="1">
      <alignment horizontal="center" vertical="center" wrapText="1"/>
    </xf>
    <xf numFmtId="164" fontId="6" fillId="2" borderId="4" xfId="1" applyNumberFormat="1" applyFont="1" applyFill="1" applyBorder="1" applyAlignment="1">
      <alignment horizontal="center" vertical="center"/>
    </xf>
    <xf numFmtId="164" fontId="8" fillId="2" borderId="4" xfId="1" applyNumberFormat="1" applyFont="1" applyFill="1" applyBorder="1" applyAlignment="1">
      <alignment horizontal="center" vertical="center"/>
    </xf>
    <xf numFmtId="0" fontId="0" fillId="2" borderId="4" xfId="0" applyFill="1" applyBorder="1"/>
    <xf numFmtId="0" fontId="0" fillId="2" borderId="0" xfId="0" applyFill="1"/>
    <xf numFmtId="0" fontId="8" fillId="0" borderId="0" xfId="0" applyFont="1" applyFill="1" applyAlignment="1">
      <alignment horizontal="center" vertical="center" wrapText="1"/>
    </xf>
    <xf numFmtId="0" fontId="16" fillId="0" borderId="4" xfId="0" applyFont="1" applyBorder="1"/>
    <xf numFmtId="0" fontId="16" fillId="2" borderId="4" xfId="0" applyFont="1" applyFill="1" applyBorder="1"/>
    <xf numFmtId="0" fontId="16" fillId="0" borderId="0" xfId="0" applyFont="1"/>
    <xf numFmtId="164" fontId="2" fillId="0" borderId="5" xfId="1" applyNumberFormat="1" applyFont="1" applyFill="1" applyBorder="1" applyAlignment="1">
      <alignment horizontal="center" vertical="center" wrapText="1"/>
    </xf>
    <xf numFmtId="164" fontId="8" fillId="0" borderId="5" xfId="1" applyNumberFormat="1" applyFont="1" applyFill="1" applyBorder="1" applyAlignment="1">
      <alignment horizontal="center" vertical="center"/>
    </xf>
    <xf numFmtId="0" fontId="3" fillId="2" borderId="7" xfId="0" applyFont="1" applyFill="1" applyBorder="1" applyAlignment="1">
      <alignment wrapText="1"/>
    </xf>
    <xf numFmtId="0" fontId="3" fillId="2" borderId="4" xfId="0" applyFont="1" applyFill="1" applyBorder="1"/>
    <xf numFmtId="164" fontId="8" fillId="0" borderId="4" xfId="1" applyNumberFormat="1" applyFont="1" applyFill="1" applyBorder="1" applyAlignment="1">
      <alignment horizontal="center" vertical="center" wrapText="1"/>
    </xf>
    <xf numFmtId="0" fontId="9" fillId="0" borderId="4" xfId="0" applyFont="1" applyBorder="1"/>
    <xf numFmtId="164" fontId="2" fillId="2" borderId="1" xfId="1" applyNumberFormat="1" applyFont="1" applyFill="1" applyBorder="1" applyAlignment="1">
      <alignment horizontal="center" vertical="center"/>
    </xf>
    <xf numFmtId="0" fontId="7" fillId="2" borderId="4" xfId="0" applyFont="1" applyFill="1" applyBorder="1" applyAlignment="1">
      <alignment horizontal="center" vertical="top" wrapText="1"/>
    </xf>
    <xf numFmtId="164" fontId="0" fillId="2" borderId="4" xfId="0" applyNumberFormat="1" applyFill="1" applyBorder="1"/>
    <xf numFmtId="164" fontId="2" fillId="2" borderId="1" xfId="1" applyNumberFormat="1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wrapText="1"/>
    </xf>
    <xf numFmtId="0" fontId="9" fillId="2" borderId="3" xfId="0" applyFont="1" applyFill="1" applyBorder="1" applyAlignment="1">
      <alignment wrapText="1"/>
    </xf>
    <xf numFmtId="0" fontId="9" fillId="2" borderId="3" xfId="0" applyFont="1" applyFill="1" applyBorder="1" applyAlignment="1">
      <alignment horizontal="center" vertical="top" wrapText="1"/>
    </xf>
    <xf numFmtId="164" fontId="8" fillId="2" borderId="1" xfId="1" applyNumberFormat="1" applyFont="1" applyFill="1" applyBorder="1" applyAlignment="1">
      <alignment horizontal="center" vertical="center"/>
    </xf>
    <xf numFmtId="0" fontId="9" fillId="2" borderId="7" xfId="0" applyFont="1" applyFill="1" applyBorder="1" applyAlignment="1">
      <alignment horizontal="center" wrapText="1"/>
    </xf>
    <xf numFmtId="0" fontId="9" fillId="2" borderId="7" xfId="0" applyFont="1" applyFill="1" applyBorder="1" applyAlignment="1">
      <alignment horizontal="center" vertical="top" wrapText="1"/>
    </xf>
    <xf numFmtId="0" fontId="9" fillId="2" borderId="3" xfId="0" applyFont="1" applyFill="1" applyBorder="1" applyAlignment="1">
      <alignment horizontal="center" wrapText="1"/>
    </xf>
    <xf numFmtId="0" fontId="17" fillId="0" borderId="0" xfId="0" applyFont="1"/>
    <xf numFmtId="1" fontId="8" fillId="0" borderId="4" xfId="0" applyNumberFormat="1" applyFont="1" applyFill="1" applyBorder="1" applyAlignment="1">
      <alignment horizontal="center" vertical="center" wrapText="1"/>
    </xf>
    <xf numFmtId="0" fontId="15" fillId="0" borderId="0" xfId="0" applyFont="1" applyAlignment="1">
      <alignment horizontal="center"/>
    </xf>
    <xf numFmtId="0" fontId="15" fillId="0" borderId="6" xfId="0" applyFont="1" applyBorder="1" applyAlignment="1">
      <alignment horizontal="center"/>
    </xf>
    <xf numFmtId="0" fontId="0" fillId="2" borderId="4" xfId="0" applyFill="1" applyBorder="1" applyAlignment="1">
      <alignment horizont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center"/>
    </xf>
    <xf numFmtId="0" fontId="0" fillId="3" borderId="4" xfId="0" applyFill="1" applyBorder="1"/>
    <xf numFmtId="0" fontId="14" fillId="3" borderId="4" xfId="0" applyFont="1" applyFill="1" applyBorder="1"/>
  </cellXfs>
  <cellStyles count="2">
    <cellStyle name="Обычный" xfId="0" builtinId="0"/>
    <cellStyle name="Финансовый" xfId="1" builtin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43"/>
  <sheetViews>
    <sheetView tabSelected="1" topLeftCell="I1" zoomScale="60" zoomScaleNormal="60" workbookViewId="0">
      <selection activeCell="AB7" sqref="AB7"/>
    </sheetView>
  </sheetViews>
  <sheetFormatPr defaultRowHeight="15"/>
  <cols>
    <col min="2" max="2" width="22.85546875" customWidth="1"/>
    <col min="3" max="3" width="14.85546875" customWidth="1"/>
    <col min="4" max="4" width="10.7109375" customWidth="1"/>
    <col min="5" max="5" width="17.42578125" customWidth="1"/>
    <col min="6" max="6" width="19.140625" customWidth="1"/>
    <col min="7" max="7" width="15.7109375" customWidth="1"/>
    <col min="8" max="8" width="17.85546875" customWidth="1"/>
    <col min="9" max="9" width="15.5703125" customWidth="1"/>
    <col min="10" max="10" width="14.42578125" customWidth="1"/>
    <col min="11" max="11" width="16.42578125" customWidth="1"/>
    <col min="12" max="12" width="17.28515625" style="24" customWidth="1"/>
    <col min="13" max="13" width="14.140625" style="24" customWidth="1"/>
    <col min="14" max="14" width="15.85546875" style="24" customWidth="1"/>
    <col min="15" max="15" width="17.140625" style="24" customWidth="1"/>
    <col min="16" max="16" width="13" style="24" customWidth="1"/>
    <col min="17" max="17" width="15.5703125" style="24" customWidth="1"/>
    <col min="18" max="18" width="13" customWidth="1"/>
    <col min="19" max="19" width="9.140625" customWidth="1"/>
    <col min="20" max="20" width="12" customWidth="1"/>
    <col min="21" max="21" width="13.140625" style="24" customWidth="1"/>
    <col min="22" max="23" width="9.140625" style="24" customWidth="1"/>
    <col min="24" max="24" width="14" style="24" customWidth="1"/>
    <col min="25" max="25" width="9.140625" style="24" customWidth="1"/>
    <col min="26" max="26" width="9.85546875" style="24" customWidth="1"/>
    <col min="27" max="27" width="16.140625" customWidth="1"/>
    <col min="28" max="28" width="17.7109375" customWidth="1"/>
    <col min="29" max="29" width="20.5703125" customWidth="1"/>
  </cols>
  <sheetData>
    <row r="1" spans="1:29" ht="21">
      <c r="A1" s="48" t="s">
        <v>66</v>
      </c>
      <c r="B1" s="48"/>
      <c r="C1" s="48"/>
      <c r="D1" s="48"/>
      <c r="E1" s="48"/>
      <c r="F1" s="48"/>
      <c r="G1" s="48"/>
      <c r="H1" s="48"/>
      <c r="I1" s="48"/>
    </row>
    <row r="2" spans="1:29" ht="21">
      <c r="A2" s="48" t="s">
        <v>68</v>
      </c>
      <c r="B2" s="48"/>
      <c r="C2" s="48"/>
      <c r="D2" s="48"/>
      <c r="E2" s="48"/>
      <c r="F2" s="48"/>
      <c r="G2" s="48"/>
      <c r="H2" s="48"/>
      <c r="I2" s="48"/>
    </row>
    <row r="3" spans="1:29" ht="21">
      <c r="A3" s="49" t="s">
        <v>67</v>
      </c>
      <c r="B3" s="49"/>
      <c r="C3" s="49"/>
      <c r="D3" s="49"/>
      <c r="E3" s="49"/>
      <c r="F3" s="49"/>
      <c r="G3" s="49"/>
      <c r="H3" s="49"/>
      <c r="I3" s="49"/>
    </row>
    <row r="4" spans="1:29" ht="17.25">
      <c r="A4" s="51" t="s">
        <v>0</v>
      </c>
      <c r="B4" s="51" t="s">
        <v>1</v>
      </c>
      <c r="C4" s="53" t="s">
        <v>39</v>
      </c>
      <c r="D4" s="53" t="s">
        <v>40</v>
      </c>
      <c r="E4" s="53" t="s">
        <v>41</v>
      </c>
      <c r="F4" s="55" t="s">
        <v>59</v>
      </c>
      <c r="G4" s="55"/>
      <c r="H4" s="55"/>
      <c r="I4" s="56" t="s">
        <v>61</v>
      </c>
      <c r="J4" s="56"/>
      <c r="K4" s="56"/>
      <c r="L4" s="50" t="s">
        <v>69</v>
      </c>
      <c r="M4" s="50"/>
      <c r="N4" s="50"/>
      <c r="O4" s="50" t="s">
        <v>60</v>
      </c>
      <c r="P4" s="50"/>
      <c r="Q4" s="50"/>
      <c r="R4" s="56" t="s">
        <v>70</v>
      </c>
      <c r="S4" s="56"/>
      <c r="T4" s="56"/>
      <c r="U4" s="50" t="s">
        <v>71</v>
      </c>
      <c r="V4" s="50"/>
      <c r="W4" s="50"/>
      <c r="X4" s="50" t="s">
        <v>62</v>
      </c>
      <c r="Y4" s="50"/>
      <c r="Z4" s="50"/>
      <c r="AA4" s="18"/>
      <c r="AB4" s="18"/>
      <c r="AC4" s="18"/>
    </row>
    <row r="5" spans="1:29" ht="51.75" customHeight="1">
      <c r="A5" s="52"/>
      <c r="B5" s="52"/>
      <c r="C5" s="54"/>
      <c r="D5" s="54"/>
      <c r="E5" s="54"/>
      <c r="F5" s="15" t="s">
        <v>56</v>
      </c>
      <c r="G5" s="15" t="s">
        <v>57</v>
      </c>
      <c r="H5" s="15" t="s">
        <v>58</v>
      </c>
      <c r="I5" s="15" t="s">
        <v>56</v>
      </c>
      <c r="J5" s="15" t="s">
        <v>57</v>
      </c>
      <c r="K5" s="15" t="s">
        <v>58</v>
      </c>
      <c r="L5" s="20" t="s">
        <v>56</v>
      </c>
      <c r="M5" s="20" t="s">
        <v>57</v>
      </c>
      <c r="N5" s="20" t="s">
        <v>58</v>
      </c>
      <c r="O5" s="20" t="s">
        <v>56</v>
      </c>
      <c r="P5" s="20" t="s">
        <v>57</v>
      </c>
      <c r="Q5" s="20" t="s">
        <v>58</v>
      </c>
      <c r="R5" s="15" t="s">
        <v>56</v>
      </c>
      <c r="S5" s="15" t="s">
        <v>57</v>
      </c>
      <c r="T5" s="15" t="s">
        <v>58</v>
      </c>
      <c r="U5" s="20" t="s">
        <v>56</v>
      </c>
      <c r="V5" s="20" t="s">
        <v>57</v>
      </c>
      <c r="W5" s="20" t="s">
        <v>58</v>
      </c>
      <c r="X5" s="20" t="s">
        <v>56</v>
      </c>
      <c r="Y5" s="20" t="s">
        <v>57</v>
      </c>
      <c r="Z5" s="20" t="s">
        <v>58</v>
      </c>
      <c r="AA5" s="15" t="s">
        <v>63</v>
      </c>
      <c r="AB5" s="47" t="s">
        <v>64</v>
      </c>
      <c r="AC5" s="25" t="s">
        <v>65</v>
      </c>
    </row>
    <row r="6" spans="1:29" ht="17.25">
      <c r="A6" s="5">
        <v>1</v>
      </c>
      <c r="B6" s="5">
        <v>2</v>
      </c>
      <c r="C6" s="6">
        <v>3</v>
      </c>
      <c r="D6" s="6">
        <v>4</v>
      </c>
      <c r="E6" s="16">
        <v>5</v>
      </c>
      <c r="F6" s="17">
        <v>6</v>
      </c>
      <c r="G6" s="17">
        <v>7</v>
      </c>
      <c r="H6" s="17">
        <v>8</v>
      </c>
      <c r="I6" s="16">
        <v>9</v>
      </c>
      <c r="J6" s="17">
        <v>10</v>
      </c>
      <c r="K6" s="17">
        <v>11</v>
      </c>
      <c r="L6" s="21">
        <v>12</v>
      </c>
      <c r="M6" s="22">
        <v>13</v>
      </c>
      <c r="N6" s="21">
        <v>14</v>
      </c>
      <c r="O6" s="21">
        <v>15</v>
      </c>
      <c r="P6" s="21">
        <v>16</v>
      </c>
      <c r="Q6" s="22">
        <v>17</v>
      </c>
      <c r="R6" s="17">
        <v>18</v>
      </c>
      <c r="S6" s="17">
        <v>19</v>
      </c>
      <c r="T6" s="17">
        <v>20</v>
      </c>
      <c r="U6" s="22">
        <v>21</v>
      </c>
      <c r="V6" s="21">
        <v>22</v>
      </c>
      <c r="W6" s="21">
        <v>23</v>
      </c>
      <c r="X6" s="21">
        <v>24</v>
      </c>
      <c r="Y6" s="22">
        <v>25</v>
      </c>
      <c r="Z6" s="21">
        <v>26</v>
      </c>
      <c r="AA6" s="17">
        <v>27</v>
      </c>
      <c r="AB6" s="47"/>
      <c r="AC6" s="16">
        <v>29</v>
      </c>
    </row>
    <row r="7" spans="1:29" ht="24" customHeight="1" thickBot="1">
      <c r="A7" s="5">
        <v>1</v>
      </c>
      <c r="B7" s="1" t="s">
        <v>2</v>
      </c>
      <c r="C7" s="8" t="s">
        <v>42</v>
      </c>
      <c r="D7" s="9">
        <v>1320</v>
      </c>
      <c r="E7" s="7">
        <v>102200</v>
      </c>
      <c r="F7" s="19">
        <v>95700</v>
      </c>
      <c r="G7" s="19">
        <v>19140</v>
      </c>
      <c r="H7" s="19">
        <v>114840</v>
      </c>
      <c r="I7" s="23"/>
      <c r="J7" s="21"/>
      <c r="K7" s="21"/>
      <c r="L7" s="23"/>
      <c r="M7" s="23"/>
      <c r="N7" s="23"/>
      <c r="O7" s="23"/>
      <c r="P7" s="23"/>
      <c r="Q7" s="23"/>
      <c r="R7" s="23"/>
      <c r="S7" s="23"/>
      <c r="T7" s="23"/>
      <c r="U7" s="23"/>
      <c r="V7" s="23"/>
      <c r="W7" s="23"/>
      <c r="X7" s="23"/>
      <c r="Y7" s="23"/>
      <c r="Z7" s="23"/>
      <c r="AA7" s="37">
        <f>MIN(F7,I7,L7,O7,R7,U7,X7)</f>
        <v>95700</v>
      </c>
      <c r="AB7" s="57" t="s">
        <v>59</v>
      </c>
      <c r="AC7" s="18"/>
    </row>
    <row r="8" spans="1:29" ht="28.5" thickBot="1">
      <c r="A8" s="5">
        <v>2</v>
      </c>
      <c r="B8" s="1" t="s">
        <v>3</v>
      </c>
      <c r="C8" s="8" t="s">
        <v>43</v>
      </c>
      <c r="D8" s="9">
        <v>66</v>
      </c>
      <c r="E8" s="7">
        <v>46200</v>
      </c>
      <c r="F8" s="19">
        <v>35365</v>
      </c>
      <c r="G8" s="19">
        <v>7073</v>
      </c>
      <c r="H8" s="19">
        <v>42438</v>
      </c>
      <c r="I8" s="21">
        <v>76120</v>
      </c>
      <c r="J8" s="21">
        <v>15224</v>
      </c>
      <c r="K8" s="21">
        <v>91344</v>
      </c>
      <c r="L8" s="21"/>
      <c r="M8" s="21"/>
      <c r="N8" s="21"/>
      <c r="O8" s="21"/>
      <c r="P8" s="21"/>
      <c r="Q8" s="21"/>
      <c r="R8" s="23"/>
      <c r="S8" s="23"/>
      <c r="T8" s="23"/>
      <c r="U8" s="23"/>
      <c r="V8" s="23"/>
      <c r="W8" s="23"/>
      <c r="X8" s="23"/>
      <c r="Y8" s="23"/>
      <c r="Z8" s="23"/>
      <c r="AA8" s="37">
        <f t="shared" ref="AA8:AA43" si="0">MIN(F8,I8,L8,O8,R8,U8,X8)</f>
        <v>35365</v>
      </c>
      <c r="AB8" s="23" t="s">
        <v>59</v>
      </c>
      <c r="AC8" s="18"/>
    </row>
    <row r="9" spans="1:29" ht="28.5" thickBot="1">
      <c r="A9" s="5">
        <v>3</v>
      </c>
      <c r="B9" s="1" t="s">
        <v>4</v>
      </c>
      <c r="C9" s="8" t="s">
        <v>44</v>
      </c>
      <c r="D9" s="9">
        <v>5</v>
      </c>
      <c r="E9" s="7">
        <v>450</v>
      </c>
      <c r="F9" s="19"/>
      <c r="G9" s="19"/>
      <c r="H9" s="19"/>
      <c r="I9" s="23"/>
      <c r="J9" s="23"/>
      <c r="K9" s="23"/>
      <c r="L9" s="23"/>
      <c r="M9" s="23"/>
      <c r="N9" s="23"/>
      <c r="O9" s="23"/>
      <c r="P9" s="23"/>
      <c r="Q9" s="23"/>
      <c r="R9" s="23"/>
      <c r="S9" s="23"/>
      <c r="T9" s="23"/>
      <c r="U9" s="23"/>
      <c r="V9" s="23"/>
      <c r="W9" s="23"/>
      <c r="X9" s="23"/>
      <c r="Y9" s="23"/>
      <c r="Z9" s="23"/>
      <c r="AA9" s="37">
        <f t="shared" si="0"/>
        <v>0</v>
      </c>
      <c r="AB9" s="23"/>
      <c r="AC9" s="18"/>
    </row>
    <row r="10" spans="1:29" ht="18" customHeight="1" thickBot="1">
      <c r="A10" s="5">
        <v>4</v>
      </c>
      <c r="B10" s="1" t="s">
        <v>5</v>
      </c>
      <c r="C10" s="8" t="s">
        <v>42</v>
      </c>
      <c r="D10" s="9">
        <v>3450</v>
      </c>
      <c r="E10" s="7">
        <v>172500</v>
      </c>
      <c r="F10" s="19">
        <v>300437.5</v>
      </c>
      <c r="G10" s="19">
        <v>60087.5</v>
      </c>
      <c r="H10" s="19">
        <v>360525</v>
      </c>
      <c r="I10" s="21"/>
      <c r="J10" s="21"/>
      <c r="K10" s="21"/>
      <c r="L10" s="23">
        <v>316020</v>
      </c>
      <c r="M10" s="23">
        <v>63204</v>
      </c>
      <c r="N10" s="23">
        <v>379224</v>
      </c>
      <c r="O10" s="23">
        <v>304750</v>
      </c>
      <c r="P10" s="23">
        <v>60950</v>
      </c>
      <c r="Q10" s="23">
        <v>365700</v>
      </c>
      <c r="R10" s="23">
        <v>224250</v>
      </c>
      <c r="S10" s="23">
        <v>44850</v>
      </c>
      <c r="T10" s="23">
        <v>269100</v>
      </c>
      <c r="U10" s="23"/>
      <c r="V10" s="23"/>
      <c r="W10" s="23"/>
      <c r="X10" s="23"/>
      <c r="Y10" s="23"/>
      <c r="Z10" s="23"/>
      <c r="AA10" s="37">
        <f t="shared" si="0"/>
        <v>224250</v>
      </c>
      <c r="AB10" s="57" t="s">
        <v>70</v>
      </c>
      <c r="AC10" s="18"/>
    </row>
    <row r="11" spans="1:29" ht="28.5" thickBot="1">
      <c r="A11" s="5">
        <v>5</v>
      </c>
      <c r="B11" s="1" t="s">
        <v>6</v>
      </c>
      <c r="C11" s="8" t="s">
        <v>46</v>
      </c>
      <c r="D11" s="9">
        <v>30</v>
      </c>
      <c r="E11" s="6">
        <v>74000</v>
      </c>
      <c r="F11" s="19">
        <v>61250</v>
      </c>
      <c r="G11" s="19">
        <v>12250</v>
      </c>
      <c r="H11" s="19">
        <v>73500</v>
      </c>
      <c r="I11" s="23"/>
      <c r="J11" s="23"/>
      <c r="K11" s="23"/>
      <c r="L11" s="23"/>
      <c r="M11" s="23"/>
      <c r="N11" s="23"/>
      <c r="O11" s="23"/>
      <c r="P11" s="23"/>
      <c r="Q11" s="23"/>
      <c r="R11" s="23"/>
      <c r="S11" s="23"/>
      <c r="T11" s="23"/>
      <c r="U11" s="23"/>
      <c r="V11" s="23"/>
      <c r="W11" s="23"/>
      <c r="X11" s="23"/>
      <c r="Y11" s="23"/>
      <c r="Z11" s="23"/>
      <c r="AA11" s="37">
        <f t="shared" si="0"/>
        <v>61250</v>
      </c>
      <c r="AB11" s="23" t="s">
        <v>59</v>
      </c>
      <c r="AC11" s="18"/>
    </row>
    <row r="12" spans="1:29" s="24" customFormat="1" ht="42" thickBot="1">
      <c r="A12" s="38">
        <v>6</v>
      </c>
      <c r="B12" s="39" t="s">
        <v>7</v>
      </c>
      <c r="C12" s="40" t="s">
        <v>45</v>
      </c>
      <c r="D12" s="41">
        <v>20</v>
      </c>
      <c r="E12" s="42">
        <v>180</v>
      </c>
      <c r="F12" s="19"/>
      <c r="G12" s="19"/>
      <c r="H12" s="19"/>
      <c r="I12" s="23">
        <v>141.66999999999999</v>
      </c>
      <c r="J12" s="23">
        <v>28.33</v>
      </c>
      <c r="K12" s="23">
        <v>170</v>
      </c>
      <c r="L12" s="23"/>
      <c r="M12" s="23"/>
      <c r="N12" s="23"/>
      <c r="O12" s="23"/>
      <c r="P12" s="23"/>
      <c r="Q12" s="23"/>
      <c r="R12" s="23"/>
      <c r="S12" s="23"/>
      <c r="T12" s="23"/>
      <c r="U12" s="23"/>
      <c r="V12" s="23"/>
      <c r="W12" s="23"/>
      <c r="X12" s="23"/>
      <c r="Y12" s="23"/>
      <c r="Z12" s="23"/>
      <c r="AA12" s="37">
        <f t="shared" si="0"/>
        <v>141.66999999999999</v>
      </c>
      <c r="AB12" s="23" t="s">
        <v>61</v>
      </c>
      <c r="AC12" s="23"/>
    </row>
    <row r="13" spans="1:29" ht="18" thickBot="1">
      <c r="A13" s="5">
        <v>7</v>
      </c>
      <c r="B13" s="1" t="s">
        <v>8</v>
      </c>
      <c r="C13" s="8" t="s">
        <v>48</v>
      </c>
      <c r="D13" s="9">
        <v>1600</v>
      </c>
      <c r="E13" s="6">
        <v>147000</v>
      </c>
      <c r="F13" s="19">
        <v>128000</v>
      </c>
      <c r="G13" s="19">
        <v>25600</v>
      </c>
      <c r="H13" s="19">
        <v>153600</v>
      </c>
      <c r="I13" s="21">
        <v>133066.67000000001</v>
      </c>
      <c r="J13" s="21">
        <v>26613.33</v>
      </c>
      <c r="K13" s="21">
        <v>159680</v>
      </c>
      <c r="L13" s="23"/>
      <c r="M13" s="23"/>
      <c r="N13" s="23"/>
      <c r="O13" s="23"/>
      <c r="P13" s="23"/>
      <c r="Q13" s="23"/>
      <c r="R13" s="23"/>
      <c r="S13" s="23"/>
      <c r="T13" s="23"/>
      <c r="U13" s="23"/>
      <c r="V13" s="23"/>
      <c r="W13" s="23"/>
      <c r="X13" s="23"/>
      <c r="Y13" s="23"/>
      <c r="Z13" s="23"/>
      <c r="AA13" s="37">
        <f t="shared" si="0"/>
        <v>128000</v>
      </c>
      <c r="AB13" s="57" t="s">
        <v>59</v>
      </c>
      <c r="AC13" s="18"/>
    </row>
    <row r="14" spans="1:29" ht="55.5" thickBot="1">
      <c r="A14" s="5">
        <v>8</v>
      </c>
      <c r="B14" s="1" t="s">
        <v>9</v>
      </c>
      <c r="C14" s="8" t="s">
        <v>48</v>
      </c>
      <c r="D14" s="9">
        <v>7</v>
      </c>
      <c r="E14" s="6">
        <v>1100</v>
      </c>
      <c r="F14" s="19">
        <v>904.16700000000003</v>
      </c>
      <c r="G14" s="19">
        <v>180.833</v>
      </c>
      <c r="H14" s="19">
        <v>1085</v>
      </c>
      <c r="I14" s="21"/>
      <c r="J14" s="21"/>
      <c r="K14" s="21"/>
      <c r="L14" s="23"/>
      <c r="M14" s="23"/>
      <c r="N14" s="23"/>
      <c r="O14" s="23"/>
      <c r="P14" s="23"/>
      <c r="Q14" s="23"/>
      <c r="R14" s="23"/>
      <c r="S14" s="23"/>
      <c r="T14" s="23"/>
      <c r="U14" s="23"/>
      <c r="V14" s="23"/>
      <c r="W14" s="23"/>
      <c r="X14" s="23"/>
      <c r="Y14" s="23"/>
      <c r="Z14" s="23"/>
      <c r="AA14" s="37">
        <f t="shared" si="0"/>
        <v>904.16700000000003</v>
      </c>
      <c r="AB14" s="23" t="s">
        <v>59</v>
      </c>
      <c r="AC14" s="18"/>
    </row>
    <row r="15" spans="1:29" ht="18" thickBot="1">
      <c r="A15" s="5">
        <v>9</v>
      </c>
      <c r="B15" s="1" t="s">
        <v>10</v>
      </c>
      <c r="C15" s="8" t="s">
        <v>42</v>
      </c>
      <c r="D15" s="9">
        <v>30</v>
      </c>
      <c r="E15" s="6">
        <v>30000</v>
      </c>
      <c r="F15" s="19"/>
      <c r="G15" s="19"/>
      <c r="H15" s="19"/>
      <c r="I15" s="23"/>
      <c r="J15" s="23"/>
      <c r="K15" s="23"/>
      <c r="L15" s="23"/>
      <c r="M15" s="23"/>
      <c r="N15" s="23"/>
      <c r="O15" s="23"/>
      <c r="P15" s="23"/>
      <c r="Q15" s="23"/>
      <c r="R15" s="23"/>
      <c r="S15" s="23"/>
      <c r="T15" s="23"/>
      <c r="U15" s="23"/>
      <c r="V15" s="23"/>
      <c r="W15" s="23"/>
      <c r="X15" s="23">
        <v>25000</v>
      </c>
      <c r="Y15" s="23">
        <v>5000</v>
      </c>
      <c r="Z15" s="23">
        <v>30000</v>
      </c>
      <c r="AA15" s="37">
        <f t="shared" si="0"/>
        <v>25000</v>
      </c>
      <c r="AB15" s="23" t="s">
        <v>62</v>
      </c>
      <c r="AC15" s="18"/>
    </row>
    <row r="16" spans="1:29" ht="18" thickBot="1">
      <c r="A16" s="5">
        <v>10</v>
      </c>
      <c r="B16" s="2" t="s">
        <v>11</v>
      </c>
      <c r="C16" s="11"/>
      <c r="D16" s="9">
        <v>16</v>
      </c>
      <c r="E16" s="6">
        <v>38717.760000000002</v>
      </c>
      <c r="F16" s="19"/>
      <c r="G16" s="19"/>
      <c r="H16" s="19"/>
      <c r="I16" s="23"/>
      <c r="J16" s="23"/>
      <c r="K16" s="23"/>
      <c r="L16" s="23"/>
      <c r="M16" s="23"/>
      <c r="N16" s="23"/>
      <c r="O16" s="23"/>
      <c r="P16" s="23"/>
      <c r="Q16" s="23"/>
      <c r="R16" s="23"/>
      <c r="S16" s="23"/>
      <c r="T16" s="23"/>
      <c r="U16" s="23"/>
      <c r="V16" s="23"/>
      <c r="W16" s="23"/>
      <c r="X16" s="23"/>
      <c r="Y16" s="23"/>
      <c r="Z16" s="23"/>
      <c r="AA16" s="37">
        <f t="shared" si="0"/>
        <v>0</v>
      </c>
      <c r="AB16" s="23"/>
      <c r="AC16" s="18"/>
    </row>
    <row r="17" spans="1:29" ht="18" thickBot="1">
      <c r="A17" s="5">
        <v>11</v>
      </c>
      <c r="B17" s="1" t="s">
        <v>12</v>
      </c>
      <c r="C17" s="8" t="s">
        <v>45</v>
      </c>
      <c r="D17" s="9">
        <v>90</v>
      </c>
      <c r="E17" s="6">
        <v>800</v>
      </c>
      <c r="F17" s="19">
        <v>654</v>
      </c>
      <c r="G17" s="19">
        <v>130.80000000000001</v>
      </c>
      <c r="H17" s="19">
        <v>784.8</v>
      </c>
      <c r="I17" s="23"/>
      <c r="J17" s="23"/>
      <c r="K17" s="23"/>
      <c r="L17" s="23"/>
      <c r="M17" s="23"/>
      <c r="N17" s="23"/>
      <c r="O17" s="23"/>
      <c r="P17" s="23"/>
      <c r="Q17" s="23"/>
      <c r="R17" s="23"/>
      <c r="S17" s="23"/>
      <c r="T17" s="23"/>
      <c r="U17" s="23"/>
      <c r="V17" s="23"/>
      <c r="W17" s="23"/>
      <c r="X17" s="23"/>
      <c r="Y17" s="23"/>
      <c r="Z17" s="23"/>
      <c r="AA17" s="37">
        <f t="shared" si="0"/>
        <v>654</v>
      </c>
      <c r="AB17" s="23" t="s">
        <v>59</v>
      </c>
      <c r="AC17" s="18"/>
    </row>
    <row r="18" spans="1:29" ht="28.5" thickBot="1">
      <c r="A18" s="5">
        <v>12</v>
      </c>
      <c r="B18" s="1" t="s">
        <v>13</v>
      </c>
      <c r="C18" s="8" t="s">
        <v>48</v>
      </c>
      <c r="D18" s="9">
        <v>30</v>
      </c>
      <c r="E18" s="6">
        <v>3300</v>
      </c>
      <c r="F18" s="19"/>
      <c r="G18" s="19"/>
      <c r="H18" s="19"/>
      <c r="I18" s="23"/>
      <c r="J18" s="23"/>
      <c r="K18" s="23"/>
      <c r="L18" s="23"/>
      <c r="M18" s="23"/>
      <c r="N18" s="23"/>
      <c r="O18" s="23"/>
      <c r="P18" s="23"/>
      <c r="Q18" s="23"/>
      <c r="R18" s="23"/>
      <c r="S18" s="23"/>
      <c r="T18" s="23"/>
      <c r="U18" s="23"/>
      <c r="V18" s="23"/>
      <c r="W18" s="23"/>
      <c r="X18" s="23"/>
      <c r="Y18" s="23"/>
      <c r="Z18" s="23"/>
      <c r="AA18" s="37">
        <f t="shared" si="0"/>
        <v>0</v>
      </c>
      <c r="AB18" s="23"/>
      <c r="AC18" s="18"/>
    </row>
    <row r="19" spans="1:29" ht="69" thickBot="1">
      <c r="A19" s="5">
        <v>13</v>
      </c>
      <c r="B19" s="1" t="s">
        <v>14</v>
      </c>
      <c r="C19" s="8" t="s">
        <v>50</v>
      </c>
      <c r="D19" s="9">
        <v>6</v>
      </c>
      <c r="E19" s="6">
        <v>3660</v>
      </c>
      <c r="F19" s="19"/>
      <c r="G19" s="19"/>
      <c r="H19" s="19"/>
      <c r="I19" s="23"/>
      <c r="J19" s="23"/>
      <c r="K19" s="23"/>
      <c r="L19" s="23"/>
      <c r="M19" s="23"/>
      <c r="N19" s="23"/>
      <c r="O19" s="23"/>
      <c r="P19" s="23"/>
      <c r="Q19" s="23"/>
      <c r="R19" s="23"/>
      <c r="S19" s="23"/>
      <c r="T19" s="23"/>
      <c r="U19" s="23"/>
      <c r="V19" s="23"/>
      <c r="W19" s="23"/>
      <c r="X19" s="23"/>
      <c r="Y19" s="23"/>
      <c r="Z19" s="23"/>
      <c r="AA19" s="37">
        <f t="shared" si="0"/>
        <v>0</v>
      </c>
      <c r="AB19" s="23"/>
      <c r="AC19" s="18"/>
    </row>
    <row r="20" spans="1:29" ht="35.25" thickBot="1">
      <c r="A20" s="5">
        <v>14</v>
      </c>
      <c r="B20" s="1" t="s">
        <v>15</v>
      </c>
      <c r="C20" s="8" t="s">
        <v>49</v>
      </c>
      <c r="D20" s="9">
        <v>40</v>
      </c>
      <c r="E20" s="6">
        <v>1281.5999999999999</v>
      </c>
      <c r="F20" s="19"/>
      <c r="G20" s="19"/>
      <c r="H20" s="19"/>
      <c r="I20" s="23"/>
      <c r="J20" s="23"/>
      <c r="K20" s="23"/>
      <c r="L20" s="23"/>
      <c r="M20" s="23"/>
      <c r="N20" s="23"/>
      <c r="O20" s="23"/>
      <c r="P20" s="23"/>
      <c r="Q20" s="23"/>
      <c r="R20" s="23"/>
      <c r="S20" s="23"/>
      <c r="T20" s="23"/>
      <c r="U20" s="23"/>
      <c r="V20" s="23"/>
      <c r="W20" s="23"/>
      <c r="X20" s="23"/>
      <c r="Y20" s="23"/>
      <c r="Z20" s="23"/>
      <c r="AA20" s="37">
        <f t="shared" si="0"/>
        <v>0</v>
      </c>
      <c r="AB20" s="23"/>
      <c r="AC20" s="18"/>
    </row>
    <row r="21" spans="1:29" ht="28.5" thickBot="1">
      <c r="A21" s="5">
        <v>15</v>
      </c>
      <c r="B21" s="1" t="s">
        <v>16</v>
      </c>
      <c r="C21" s="10" t="s">
        <v>42</v>
      </c>
      <c r="D21" s="9">
        <v>50</v>
      </c>
      <c r="E21" s="6">
        <v>25400</v>
      </c>
      <c r="F21" s="19"/>
      <c r="G21" s="19"/>
      <c r="H21" s="19"/>
      <c r="I21" s="23"/>
      <c r="J21" s="23"/>
      <c r="K21" s="23"/>
      <c r="L21" s="23"/>
      <c r="M21" s="23"/>
      <c r="N21" s="23"/>
      <c r="O21" s="23"/>
      <c r="P21" s="23"/>
      <c r="Q21" s="23"/>
      <c r="R21" s="23"/>
      <c r="S21" s="23"/>
      <c r="T21" s="23"/>
      <c r="U21" s="23">
        <v>24583.33</v>
      </c>
      <c r="V21" s="23">
        <v>4916.67</v>
      </c>
      <c r="W21" s="23">
        <v>29500</v>
      </c>
      <c r="X21" s="23"/>
      <c r="Y21" s="23"/>
      <c r="Z21" s="23"/>
      <c r="AA21" s="37">
        <f t="shared" si="0"/>
        <v>24583.33</v>
      </c>
      <c r="AB21" s="58" t="s">
        <v>71</v>
      </c>
      <c r="AC21" s="18"/>
    </row>
    <row r="22" spans="1:29" ht="35.25" thickBot="1">
      <c r="A22" s="5">
        <v>16</v>
      </c>
      <c r="B22" s="1" t="s">
        <v>17</v>
      </c>
      <c r="C22" s="8" t="s">
        <v>49</v>
      </c>
      <c r="D22" s="9">
        <v>1200</v>
      </c>
      <c r="E22" s="6">
        <v>244800</v>
      </c>
      <c r="F22" s="19">
        <v>680000</v>
      </c>
      <c r="G22" s="19">
        <v>136000</v>
      </c>
      <c r="H22" s="19">
        <v>816000</v>
      </c>
      <c r="I22" s="23"/>
      <c r="J22" s="23"/>
      <c r="K22" s="23"/>
      <c r="L22" s="23"/>
      <c r="M22" s="23"/>
      <c r="N22" s="23"/>
      <c r="O22" s="23"/>
      <c r="P22" s="23"/>
      <c r="Q22" s="23"/>
      <c r="R22" s="23"/>
      <c r="S22" s="23"/>
      <c r="T22" s="23"/>
      <c r="U22" s="23"/>
      <c r="V22" s="23"/>
      <c r="W22" s="23"/>
      <c r="X22" s="23"/>
      <c r="Y22" s="23"/>
      <c r="Z22" s="23"/>
      <c r="AA22" s="37">
        <f t="shared" si="0"/>
        <v>680000</v>
      </c>
      <c r="AB22" s="57" t="s">
        <v>59</v>
      </c>
      <c r="AC22" s="18"/>
    </row>
    <row r="23" spans="1:29" ht="42" thickBot="1">
      <c r="A23" s="5">
        <v>17</v>
      </c>
      <c r="B23" s="1" t="s">
        <v>18</v>
      </c>
      <c r="C23" s="8" t="s">
        <v>42</v>
      </c>
      <c r="D23" s="9">
        <v>20</v>
      </c>
      <c r="E23" s="6">
        <v>6400</v>
      </c>
      <c r="F23" s="19"/>
      <c r="G23" s="19"/>
      <c r="H23" s="19"/>
      <c r="I23" s="23"/>
      <c r="J23" s="23"/>
      <c r="K23" s="23"/>
      <c r="L23" s="23"/>
      <c r="M23" s="23"/>
      <c r="N23" s="23"/>
      <c r="O23" s="23"/>
      <c r="P23" s="23"/>
      <c r="Q23" s="23"/>
      <c r="R23" s="23"/>
      <c r="S23" s="23"/>
      <c r="T23" s="23"/>
      <c r="U23" s="23"/>
      <c r="V23" s="23"/>
      <c r="W23" s="23"/>
      <c r="X23" s="23"/>
      <c r="Y23" s="23"/>
      <c r="Z23" s="23"/>
      <c r="AA23" s="37">
        <f t="shared" si="0"/>
        <v>0</v>
      </c>
      <c r="AB23" s="23"/>
      <c r="AC23" s="18"/>
    </row>
    <row r="24" spans="1:29" ht="28.5" thickBot="1">
      <c r="A24" s="5">
        <v>18</v>
      </c>
      <c r="B24" s="1" t="s">
        <v>19</v>
      </c>
      <c r="C24" s="8" t="s">
        <v>53</v>
      </c>
      <c r="D24" s="9">
        <v>30</v>
      </c>
      <c r="E24" s="6">
        <v>20000</v>
      </c>
      <c r="F24" s="19"/>
      <c r="G24" s="19"/>
      <c r="H24" s="19"/>
      <c r="I24" s="23"/>
      <c r="J24" s="23"/>
      <c r="K24" s="23"/>
      <c r="L24" s="23"/>
      <c r="M24" s="23"/>
      <c r="N24" s="23"/>
      <c r="O24" s="23">
        <v>20500</v>
      </c>
      <c r="P24" s="23">
        <v>4100</v>
      </c>
      <c r="Q24" s="23">
        <v>24600</v>
      </c>
      <c r="R24" s="23"/>
      <c r="S24" s="23"/>
      <c r="T24" s="23"/>
      <c r="U24" s="23"/>
      <c r="V24" s="23"/>
      <c r="W24" s="23"/>
      <c r="X24" s="23"/>
      <c r="Y24" s="23"/>
      <c r="Z24" s="23"/>
      <c r="AA24" s="37">
        <f t="shared" si="0"/>
        <v>20500</v>
      </c>
      <c r="AB24" s="57" t="s">
        <v>60</v>
      </c>
      <c r="AC24" s="18"/>
    </row>
    <row r="25" spans="1:29" ht="42" thickBot="1">
      <c r="A25" s="5">
        <v>19</v>
      </c>
      <c r="B25" s="1" t="s">
        <v>20</v>
      </c>
      <c r="C25" s="8" t="s">
        <v>49</v>
      </c>
      <c r="D25" s="9">
        <v>5824</v>
      </c>
      <c r="E25" s="6">
        <v>273728</v>
      </c>
      <c r="F25" s="19"/>
      <c r="G25" s="19"/>
      <c r="H25" s="19"/>
      <c r="I25" s="21"/>
      <c r="J25" s="21"/>
      <c r="K25" s="21"/>
      <c r="L25" s="23"/>
      <c r="M25" s="23"/>
      <c r="N25" s="23"/>
      <c r="O25" s="23"/>
      <c r="P25" s="23"/>
      <c r="Q25" s="23"/>
      <c r="R25" s="23"/>
      <c r="S25" s="23"/>
      <c r="T25" s="23"/>
      <c r="U25" s="23"/>
      <c r="V25" s="23"/>
      <c r="W25" s="23"/>
      <c r="X25" s="23"/>
      <c r="Y25" s="23"/>
      <c r="Z25" s="23"/>
      <c r="AA25" s="37">
        <f t="shared" si="0"/>
        <v>0</v>
      </c>
      <c r="AB25" s="23"/>
      <c r="AC25" s="18"/>
    </row>
    <row r="26" spans="1:29" ht="42" thickBot="1">
      <c r="A26" s="5">
        <v>20</v>
      </c>
      <c r="B26" s="1" t="s">
        <v>21</v>
      </c>
      <c r="C26" s="8" t="s">
        <v>42</v>
      </c>
      <c r="D26" s="9">
        <v>200</v>
      </c>
      <c r="E26" s="6">
        <v>118000</v>
      </c>
      <c r="F26" s="19"/>
      <c r="G26" s="19"/>
      <c r="H26" s="19"/>
      <c r="I26" s="21"/>
      <c r="J26" s="21"/>
      <c r="K26" s="21"/>
      <c r="L26" s="23"/>
      <c r="M26" s="23"/>
      <c r="N26" s="23"/>
      <c r="O26" s="23"/>
      <c r="P26" s="23"/>
      <c r="Q26" s="23"/>
      <c r="R26" s="23"/>
      <c r="S26" s="23"/>
      <c r="T26" s="23"/>
      <c r="U26" s="23"/>
      <c r="V26" s="23"/>
      <c r="W26" s="23"/>
      <c r="X26" s="23"/>
      <c r="Y26" s="23"/>
      <c r="Z26" s="23"/>
      <c r="AA26" s="37">
        <f t="shared" si="0"/>
        <v>0</v>
      </c>
      <c r="AB26" s="23"/>
      <c r="AC26" s="18"/>
    </row>
    <row r="27" spans="1:29" ht="28.5" thickBot="1">
      <c r="A27" s="5">
        <v>21</v>
      </c>
      <c r="B27" s="1" t="s">
        <v>22</v>
      </c>
      <c r="C27" s="8" t="s">
        <v>43</v>
      </c>
      <c r="D27" s="9">
        <v>4</v>
      </c>
      <c r="E27" s="6">
        <v>600</v>
      </c>
      <c r="F27" s="19"/>
      <c r="G27" s="19"/>
      <c r="H27" s="19"/>
      <c r="I27" s="23">
        <v>500</v>
      </c>
      <c r="J27" s="23">
        <v>100</v>
      </c>
      <c r="K27" s="23">
        <v>600</v>
      </c>
      <c r="L27" s="23"/>
      <c r="M27" s="23"/>
      <c r="N27" s="23"/>
      <c r="O27" s="23"/>
      <c r="P27" s="23"/>
      <c r="Q27" s="23"/>
      <c r="R27" s="23"/>
      <c r="S27" s="23"/>
      <c r="T27" s="23"/>
      <c r="U27" s="23"/>
      <c r="V27" s="23"/>
      <c r="W27" s="23"/>
      <c r="X27" s="23"/>
      <c r="Y27" s="23"/>
      <c r="Z27" s="23"/>
      <c r="AA27" s="37">
        <f t="shared" si="0"/>
        <v>500</v>
      </c>
      <c r="AB27" s="23" t="s">
        <v>61</v>
      </c>
      <c r="AC27" s="18"/>
    </row>
    <row r="28" spans="1:29" ht="16.5" customHeight="1" thickBot="1">
      <c r="A28" s="5">
        <v>22</v>
      </c>
      <c r="B28" s="1" t="s">
        <v>23</v>
      </c>
      <c r="C28" s="8" t="s">
        <v>52</v>
      </c>
      <c r="D28" s="9">
        <v>590</v>
      </c>
      <c r="E28" s="6">
        <v>105000</v>
      </c>
      <c r="F28" s="19">
        <v>93416.667000000001</v>
      </c>
      <c r="G28" s="19">
        <v>18683.332999999999</v>
      </c>
      <c r="H28" s="19">
        <v>112100</v>
      </c>
      <c r="I28" s="23"/>
      <c r="J28" s="23"/>
      <c r="K28" s="23"/>
      <c r="L28" s="23"/>
      <c r="M28" s="23"/>
      <c r="N28" s="23"/>
      <c r="O28" s="23"/>
      <c r="P28" s="23"/>
      <c r="Q28" s="23"/>
      <c r="R28" s="23"/>
      <c r="S28" s="23"/>
      <c r="T28" s="23"/>
      <c r="U28" s="23"/>
      <c r="V28" s="23"/>
      <c r="W28" s="23"/>
      <c r="X28" s="23"/>
      <c r="Y28" s="23"/>
      <c r="Z28" s="23"/>
      <c r="AA28" s="37">
        <f t="shared" si="0"/>
        <v>93416.667000000001</v>
      </c>
      <c r="AB28" s="57" t="s">
        <v>59</v>
      </c>
      <c r="AC28" s="18"/>
    </row>
    <row r="29" spans="1:29" ht="18" thickBot="1">
      <c r="A29" s="5">
        <v>23</v>
      </c>
      <c r="B29" s="1" t="s">
        <v>24</v>
      </c>
      <c r="C29" s="10" t="s">
        <v>42</v>
      </c>
      <c r="D29" s="9">
        <v>35</v>
      </c>
      <c r="E29" s="6">
        <v>111965</v>
      </c>
      <c r="F29" s="19"/>
      <c r="G29" s="19"/>
      <c r="H29" s="19"/>
      <c r="I29" s="23"/>
      <c r="J29" s="23"/>
      <c r="K29" s="23"/>
      <c r="L29" s="23"/>
      <c r="M29" s="23"/>
      <c r="N29" s="23"/>
      <c r="O29" s="23"/>
      <c r="P29" s="23"/>
      <c r="Q29" s="23"/>
      <c r="R29" s="23"/>
      <c r="S29" s="23"/>
      <c r="T29" s="23"/>
      <c r="U29" s="23"/>
      <c r="V29" s="23"/>
      <c r="W29" s="23"/>
      <c r="X29" s="23"/>
      <c r="Y29" s="23"/>
      <c r="Z29" s="23"/>
      <c r="AA29" s="37">
        <f t="shared" si="0"/>
        <v>0</v>
      </c>
      <c r="AB29" s="23"/>
      <c r="AC29" s="18"/>
    </row>
    <row r="30" spans="1:29" ht="36.75" customHeight="1" thickBot="1">
      <c r="A30" s="5">
        <v>24</v>
      </c>
      <c r="B30" s="1" t="s">
        <v>25</v>
      </c>
      <c r="C30" s="10" t="s">
        <v>48</v>
      </c>
      <c r="D30" s="9">
        <v>120</v>
      </c>
      <c r="E30" s="6">
        <v>12800</v>
      </c>
      <c r="F30" s="19">
        <v>10500</v>
      </c>
      <c r="G30" s="19">
        <v>2100</v>
      </c>
      <c r="H30" s="19">
        <v>12600</v>
      </c>
      <c r="I30" s="23"/>
      <c r="J30" s="23"/>
      <c r="K30" s="23"/>
      <c r="L30" s="23"/>
      <c r="M30" s="23"/>
      <c r="N30" s="23"/>
      <c r="O30" s="23"/>
      <c r="P30" s="23"/>
      <c r="Q30" s="23"/>
      <c r="R30" s="23"/>
      <c r="S30" s="23"/>
      <c r="T30" s="23"/>
      <c r="U30" s="23"/>
      <c r="V30" s="23"/>
      <c r="W30" s="23"/>
      <c r="X30" s="23"/>
      <c r="Y30" s="23"/>
      <c r="Z30" s="23"/>
      <c r="AA30" s="37">
        <f t="shared" si="0"/>
        <v>10500</v>
      </c>
      <c r="AB30" s="23" t="s">
        <v>59</v>
      </c>
      <c r="AC30" s="18"/>
    </row>
    <row r="31" spans="1:29" ht="30.75" customHeight="1" thickBot="1">
      <c r="A31" s="5">
        <v>25</v>
      </c>
      <c r="B31" s="1" t="s">
        <v>26</v>
      </c>
      <c r="C31" s="10" t="s">
        <v>53</v>
      </c>
      <c r="D31" s="9">
        <v>20</v>
      </c>
      <c r="E31" s="6">
        <v>2800</v>
      </c>
      <c r="F31" s="19">
        <v>2166.6669999999999</v>
      </c>
      <c r="G31" s="19">
        <v>433.33300000000003</v>
      </c>
      <c r="H31" s="19">
        <v>2600</v>
      </c>
      <c r="I31" s="23"/>
      <c r="J31" s="23"/>
      <c r="K31" s="23"/>
      <c r="L31" s="23"/>
      <c r="M31" s="23"/>
      <c r="N31" s="23"/>
      <c r="O31" s="23"/>
      <c r="P31" s="23"/>
      <c r="Q31" s="23"/>
      <c r="R31" s="23"/>
      <c r="S31" s="23"/>
      <c r="T31" s="23"/>
      <c r="U31" s="23"/>
      <c r="V31" s="23"/>
      <c r="W31" s="23"/>
      <c r="X31" s="23"/>
      <c r="Y31" s="23"/>
      <c r="Z31" s="23"/>
      <c r="AA31" s="37">
        <f t="shared" si="0"/>
        <v>2166.6669999999999</v>
      </c>
      <c r="AB31" s="23" t="s">
        <v>59</v>
      </c>
      <c r="AC31" s="18"/>
    </row>
    <row r="32" spans="1:29" s="24" customFormat="1" ht="27.75">
      <c r="A32" s="38">
        <v>26</v>
      </c>
      <c r="B32" s="31" t="s">
        <v>27</v>
      </c>
      <c r="C32" s="43" t="s">
        <v>45</v>
      </c>
      <c r="D32" s="44">
        <v>140</v>
      </c>
      <c r="E32" s="42">
        <v>550</v>
      </c>
      <c r="F32" s="19"/>
      <c r="G32" s="19"/>
      <c r="H32" s="19"/>
      <c r="I32" s="23"/>
      <c r="J32" s="23"/>
      <c r="K32" s="23"/>
      <c r="L32" s="23"/>
      <c r="M32" s="23"/>
      <c r="N32" s="23"/>
      <c r="O32" s="23">
        <v>434</v>
      </c>
      <c r="P32" s="23">
        <v>86.8</v>
      </c>
      <c r="Q32" s="23">
        <v>520.79999999999995</v>
      </c>
      <c r="R32" s="23"/>
      <c r="S32" s="23"/>
      <c r="T32" s="23"/>
      <c r="U32" s="23"/>
      <c r="V32" s="23"/>
      <c r="W32" s="23"/>
      <c r="X32" s="23"/>
      <c r="Y32" s="23"/>
      <c r="Z32" s="23"/>
      <c r="AA32" s="37">
        <f t="shared" si="0"/>
        <v>434</v>
      </c>
      <c r="AB32" s="23" t="s">
        <v>60</v>
      </c>
      <c r="AC32" s="23"/>
    </row>
    <row r="33" spans="1:29" s="28" customFormat="1" ht="31.5" customHeight="1">
      <c r="A33" s="33">
        <v>27</v>
      </c>
      <c r="B33" s="32" t="s">
        <v>28</v>
      </c>
      <c r="C33" s="34" t="s">
        <v>47</v>
      </c>
      <c r="D33" s="34">
        <v>70</v>
      </c>
      <c r="E33" s="22">
        <v>15200</v>
      </c>
      <c r="F33" s="35"/>
      <c r="G33" s="35"/>
      <c r="H33" s="35"/>
      <c r="I33" s="27"/>
      <c r="J33" s="27"/>
      <c r="K33" s="27"/>
      <c r="L33" s="27"/>
      <c r="M33" s="27"/>
      <c r="N33" s="27"/>
      <c r="O33" s="27"/>
      <c r="P33" s="27"/>
      <c r="Q33" s="27"/>
      <c r="R33" s="27"/>
      <c r="S33" s="27"/>
      <c r="T33" s="27"/>
      <c r="U33" s="27"/>
      <c r="V33" s="27"/>
      <c r="W33" s="27"/>
      <c r="X33" s="27"/>
      <c r="Y33" s="27"/>
      <c r="Z33" s="27"/>
      <c r="AA33" s="37">
        <f t="shared" si="0"/>
        <v>0</v>
      </c>
      <c r="AB33" s="27"/>
      <c r="AC33" s="26"/>
    </row>
    <row r="34" spans="1:29" ht="20.25" customHeight="1" thickBot="1">
      <c r="A34" s="29">
        <v>28</v>
      </c>
      <c r="B34" s="1" t="s">
        <v>29</v>
      </c>
      <c r="C34" s="8" t="s">
        <v>52</v>
      </c>
      <c r="D34" s="9">
        <v>1000</v>
      </c>
      <c r="E34" s="30">
        <v>182000</v>
      </c>
      <c r="F34" s="19"/>
      <c r="G34" s="19"/>
      <c r="H34" s="19"/>
      <c r="I34" s="23"/>
      <c r="J34" s="23"/>
      <c r="K34" s="23"/>
      <c r="L34" s="23"/>
      <c r="M34" s="23"/>
      <c r="N34" s="23"/>
      <c r="O34" s="23"/>
      <c r="P34" s="23"/>
      <c r="Q34" s="23"/>
      <c r="R34" s="23"/>
      <c r="S34" s="23"/>
      <c r="T34" s="23"/>
      <c r="U34" s="23">
        <v>158333.32999999999</v>
      </c>
      <c r="V34" s="23">
        <v>31666.67</v>
      </c>
      <c r="W34" s="23">
        <v>190000</v>
      </c>
      <c r="X34" s="23"/>
      <c r="Y34" s="23"/>
      <c r="Z34" s="23"/>
      <c r="AA34" s="37">
        <f t="shared" si="0"/>
        <v>158333.32999999999</v>
      </c>
      <c r="AB34" s="57" t="s">
        <v>60</v>
      </c>
      <c r="AC34" s="18"/>
    </row>
    <row r="35" spans="1:29" ht="18" thickBot="1">
      <c r="A35" s="5">
        <v>29</v>
      </c>
      <c r="B35" s="1" t="s">
        <v>30</v>
      </c>
      <c r="C35" s="8" t="s">
        <v>43</v>
      </c>
      <c r="D35" s="9">
        <v>32</v>
      </c>
      <c r="E35" s="6">
        <v>903000</v>
      </c>
      <c r="F35" s="19"/>
      <c r="G35" s="19"/>
      <c r="H35" s="19"/>
      <c r="I35" s="23"/>
      <c r="J35" s="23"/>
      <c r="K35" s="23"/>
      <c r="L35" s="23"/>
      <c r="M35" s="23"/>
      <c r="N35" s="23"/>
      <c r="O35" s="23"/>
      <c r="P35" s="23"/>
      <c r="Q35" s="23"/>
      <c r="R35" s="23"/>
      <c r="S35" s="23"/>
      <c r="T35" s="23"/>
      <c r="U35" s="23"/>
      <c r="V35" s="23"/>
      <c r="W35" s="23"/>
      <c r="X35" s="23">
        <v>760000</v>
      </c>
      <c r="Y35" s="23">
        <v>152000</v>
      </c>
      <c r="Z35" s="23">
        <v>912000</v>
      </c>
      <c r="AA35" s="37">
        <f t="shared" si="0"/>
        <v>760000</v>
      </c>
      <c r="AB35" s="57" t="s">
        <v>62</v>
      </c>
      <c r="AC35" s="18"/>
    </row>
    <row r="36" spans="1:29" s="24" customFormat="1" ht="28.5" thickBot="1">
      <c r="A36" s="38">
        <v>30</v>
      </c>
      <c r="B36" s="39" t="s">
        <v>31</v>
      </c>
      <c r="C36" s="45" t="s">
        <v>42</v>
      </c>
      <c r="D36" s="41">
        <v>30</v>
      </c>
      <c r="E36" s="42">
        <v>51000</v>
      </c>
      <c r="F36" s="36"/>
      <c r="G36" s="36"/>
      <c r="H36" s="36"/>
      <c r="I36" s="23"/>
      <c r="J36" s="23"/>
      <c r="K36" s="23"/>
      <c r="L36" s="23">
        <v>37301.5</v>
      </c>
      <c r="M36" s="23">
        <v>7460.3</v>
      </c>
      <c r="N36" s="23">
        <v>44761.8</v>
      </c>
      <c r="O36" s="23"/>
      <c r="P36" s="23"/>
      <c r="Q36" s="23"/>
      <c r="R36" s="23"/>
      <c r="S36" s="23"/>
      <c r="T36" s="23"/>
      <c r="U36" s="23"/>
      <c r="V36" s="23"/>
      <c r="W36" s="23"/>
      <c r="X36" s="23"/>
      <c r="Y36" s="23"/>
      <c r="Z36" s="23"/>
      <c r="AA36" s="37">
        <f t="shared" si="0"/>
        <v>37301.5</v>
      </c>
      <c r="AB36" s="23" t="s">
        <v>69</v>
      </c>
      <c r="AC36" s="23"/>
    </row>
    <row r="37" spans="1:29" ht="28.5" thickBot="1">
      <c r="A37" s="5">
        <v>31</v>
      </c>
      <c r="B37" s="3" t="s">
        <v>32</v>
      </c>
      <c r="C37" s="8" t="s">
        <v>48</v>
      </c>
      <c r="D37" s="9">
        <v>20</v>
      </c>
      <c r="E37" s="6">
        <v>3024</v>
      </c>
      <c r="F37" s="36"/>
      <c r="G37" s="36"/>
      <c r="H37" s="36"/>
      <c r="I37" s="23"/>
      <c r="J37" s="23"/>
      <c r="K37" s="23"/>
      <c r="L37" s="23"/>
      <c r="M37" s="23"/>
      <c r="N37" s="23"/>
      <c r="O37" s="23"/>
      <c r="P37" s="23"/>
      <c r="Q37" s="23"/>
      <c r="R37" s="23"/>
      <c r="S37" s="23"/>
      <c r="T37" s="23"/>
      <c r="U37" s="23"/>
      <c r="V37" s="23"/>
      <c r="W37" s="23"/>
      <c r="X37" s="23"/>
      <c r="Y37" s="23"/>
      <c r="Z37" s="23"/>
      <c r="AA37" s="37">
        <f t="shared" si="0"/>
        <v>0</v>
      </c>
      <c r="AB37" s="23"/>
      <c r="AC37" s="18"/>
    </row>
    <row r="38" spans="1:29" ht="69" thickBot="1">
      <c r="A38" s="5">
        <v>32</v>
      </c>
      <c r="B38" s="3" t="s">
        <v>33</v>
      </c>
      <c r="C38" s="8" t="s">
        <v>42</v>
      </c>
      <c r="D38" s="9">
        <v>15</v>
      </c>
      <c r="E38" s="6">
        <v>15750</v>
      </c>
      <c r="F38" s="36"/>
      <c r="G38" s="36"/>
      <c r="H38" s="36"/>
      <c r="I38" s="23"/>
      <c r="J38" s="23"/>
      <c r="K38" s="23"/>
      <c r="L38" s="23">
        <v>9985.5</v>
      </c>
      <c r="M38" s="23">
        <v>1997.1</v>
      </c>
      <c r="N38" s="23">
        <v>11982.6</v>
      </c>
      <c r="O38" s="23"/>
      <c r="P38" s="23"/>
      <c r="Q38" s="23"/>
      <c r="R38" s="23"/>
      <c r="S38" s="23"/>
      <c r="T38" s="23"/>
      <c r="U38" s="23"/>
      <c r="V38" s="23"/>
      <c r="W38" s="23"/>
      <c r="X38" s="23"/>
      <c r="Y38" s="23"/>
      <c r="Z38" s="23"/>
      <c r="AA38" s="37">
        <f t="shared" si="0"/>
        <v>9985.5</v>
      </c>
      <c r="AB38" s="23" t="s">
        <v>69</v>
      </c>
      <c r="AC38" s="18"/>
    </row>
    <row r="39" spans="1:29" ht="18" thickBot="1">
      <c r="A39" s="5">
        <v>33</v>
      </c>
      <c r="B39" s="1" t="s">
        <v>34</v>
      </c>
      <c r="C39" s="12" t="s">
        <v>54</v>
      </c>
      <c r="D39" s="9">
        <v>20</v>
      </c>
      <c r="E39" s="6">
        <v>79.8</v>
      </c>
      <c r="F39" s="36"/>
      <c r="G39" s="36"/>
      <c r="H39" s="36"/>
      <c r="I39" s="23"/>
      <c r="J39" s="23"/>
      <c r="K39" s="23"/>
      <c r="L39" s="23"/>
      <c r="M39" s="23"/>
      <c r="N39" s="23"/>
      <c r="O39" s="23"/>
      <c r="P39" s="23"/>
      <c r="Q39" s="23"/>
      <c r="R39" s="23"/>
      <c r="S39" s="23"/>
      <c r="T39" s="23"/>
      <c r="U39" s="23"/>
      <c r="V39" s="23"/>
      <c r="W39" s="23"/>
      <c r="X39" s="23"/>
      <c r="Y39" s="23"/>
      <c r="Z39" s="23"/>
      <c r="AA39" s="37">
        <f t="shared" si="0"/>
        <v>0</v>
      </c>
      <c r="AB39" s="23"/>
      <c r="AC39" s="18"/>
    </row>
    <row r="40" spans="1:29" ht="27.75" thickBot="1">
      <c r="A40" s="5">
        <v>34</v>
      </c>
      <c r="B40" s="4" t="s">
        <v>35</v>
      </c>
      <c r="C40" s="8" t="s">
        <v>51</v>
      </c>
      <c r="D40" s="9">
        <v>1</v>
      </c>
      <c r="E40" s="6">
        <v>2700</v>
      </c>
      <c r="F40" s="36"/>
      <c r="G40" s="36"/>
      <c r="H40" s="36"/>
      <c r="I40" s="23"/>
      <c r="J40" s="23"/>
      <c r="K40" s="23"/>
      <c r="L40" s="23"/>
      <c r="M40" s="23"/>
      <c r="N40" s="23"/>
      <c r="O40" s="23"/>
      <c r="P40" s="23"/>
      <c r="Q40" s="23"/>
      <c r="R40" s="23"/>
      <c r="S40" s="23"/>
      <c r="T40" s="23"/>
      <c r="U40" s="23"/>
      <c r="V40" s="23"/>
      <c r="W40" s="23"/>
      <c r="X40" s="23"/>
      <c r="Y40" s="23"/>
      <c r="Z40" s="23"/>
      <c r="AA40" s="37">
        <f t="shared" si="0"/>
        <v>0</v>
      </c>
      <c r="AB40" s="23"/>
      <c r="AC40" s="18"/>
    </row>
    <row r="41" spans="1:29" ht="27.75" thickBot="1">
      <c r="A41" s="5">
        <v>35</v>
      </c>
      <c r="B41" s="4" t="s">
        <v>36</v>
      </c>
      <c r="C41" s="13" t="s">
        <v>55</v>
      </c>
      <c r="D41" s="9">
        <v>1</v>
      </c>
      <c r="E41" s="6">
        <v>4500</v>
      </c>
      <c r="F41" s="36"/>
      <c r="G41" s="36"/>
      <c r="H41" s="36"/>
      <c r="I41" s="23"/>
      <c r="J41" s="23"/>
      <c r="K41" s="23"/>
      <c r="L41" s="23"/>
      <c r="M41" s="23"/>
      <c r="N41" s="23"/>
      <c r="O41" s="23"/>
      <c r="P41" s="23"/>
      <c r="Q41" s="23"/>
      <c r="R41" s="23"/>
      <c r="S41" s="23"/>
      <c r="T41" s="23"/>
      <c r="U41" s="23"/>
      <c r="V41" s="23"/>
      <c r="W41" s="23"/>
      <c r="X41" s="23"/>
      <c r="Y41" s="23"/>
      <c r="Z41" s="23"/>
      <c r="AA41" s="37">
        <f t="shared" si="0"/>
        <v>0</v>
      </c>
      <c r="AB41" s="23"/>
      <c r="AC41" s="18"/>
    </row>
    <row r="42" spans="1:29" ht="27.75" thickBot="1">
      <c r="A42" s="5">
        <v>36</v>
      </c>
      <c r="B42" s="4" t="s">
        <v>37</v>
      </c>
      <c r="C42" s="13" t="s">
        <v>55</v>
      </c>
      <c r="D42" s="9">
        <v>1</v>
      </c>
      <c r="E42" s="6">
        <v>4800</v>
      </c>
      <c r="F42" s="36"/>
      <c r="G42" s="36"/>
      <c r="H42" s="36"/>
      <c r="I42" s="23"/>
      <c r="J42" s="23"/>
      <c r="K42" s="23"/>
      <c r="L42" s="23"/>
      <c r="M42" s="23"/>
      <c r="N42" s="23"/>
      <c r="O42" s="23"/>
      <c r="P42" s="23"/>
      <c r="Q42" s="23"/>
      <c r="R42" s="23"/>
      <c r="S42" s="23"/>
      <c r="T42" s="23"/>
      <c r="U42" s="23"/>
      <c r="V42" s="23"/>
      <c r="W42" s="23"/>
      <c r="X42" s="23"/>
      <c r="Y42" s="23"/>
      <c r="Z42" s="23"/>
      <c r="AA42" s="37">
        <f t="shared" si="0"/>
        <v>0</v>
      </c>
      <c r="AB42" s="23"/>
      <c r="AC42" s="18"/>
    </row>
    <row r="43" spans="1:29" ht="27.75" thickBot="1">
      <c r="A43" s="5">
        <v>37</v>
      </c>
      <c r="B43" s="1" t="s">
        <v>38</v>
      </c>
      <c r="C43" s="9" t="s">
        <v>48</v>
      </c>
      <c r="D43" s="9">
        <v>25</v>
      </c>
      <c r="E43" s="14">
        <v>17700</v>
      </c>
      <c r="F43" s="36"/>
      <c r="G43" s="36"/>
      <c r="H43" s="36"/>
      <c r="I43" s="23"/>
      <c r="J43" s="23"/>
      <c r="K43" s="23"/>
      <c r="L43" s="23"/>
      <c r="M43" s="23"/>
      <c r="N43" s="23"/>
      <c r="O43" s="23"/>
      <c r="P43" s="23"/>
      <c r="Q43" s="23"/>
      <c r="R43" s="23"/>
      <c r="S43" s="23"/>
      <c r="T43" s="23"/>
      <c r="U43" s="23"/>
      <c r="V43" s="23"/>
      <c r="W43" s="23"/>
      <c r="X43" s="23"/>
      <c r="Y43" s="23"/>
      <c r="Z43" s="23"/>
      <c r="AA43" s="37">
        <f t="shared" si="0"/>
        <v>0</v>
      </c>
      <c r="AB43" s="23"/>
      <c r="AC43" s="18"/>
    </row>
  </sheetData>
  <autoFilter ref="A4:AC43">
    <filterColumn colId="5" showButton="0"/>
    <filterColumn colId="6" showButton="0"/>
    <filterColumn colId="8" showButton="0"/>
    <filterColumn colId="9" showButton="0"/>
    <filterColumn colId="11" showButton="0"/>
    <filterColumn colId="12" showButton="0"/>
    <filterColumn colId="14" showButton="0"/>
    <filterColumn colId="15" showButton="0"/>
    <filterColumn colId="17" showButton="0"/>
    <filterColumn colId="18" showButton="0"/>
    <filterColumn colId="20" showButton="0"/>
    <filterColumn colId="21" showButton="0"/>
    <filterColumn colId="23" showButton="0"/>
    <filterColumn colId="24" showButton="0"/>
    <filterColumn colId="27"/>
  </autoFilter>
  <mergeCells count="16">
    <mergeCell ref="AB5:AB6"/>
    <mergeCell ref="A1:I1"/>
    <mergeCell ref="A2:I2"/>
    <mergeCell ref="A3:I3"/>
    <mergeCell ref="X4:Z4"/>
    <mergeCell ref="A4:A5"/>
    <mergeCell ref="B4:B5"/>
    <mergeCell ref="C4:C5"/>
    <mergeCell ref="D4:D5"/>
    <mergeCell ref="E4:E5"/>
    <mergeCell ref="F4:H4"/>
    <mergeCell ref="I4:K4"/>
    <mergeCell ref="L4:N4"/>
    <mergeCell ref="O4:Q4"/>
    <mergeCell ref="R4:T4"/>
    <mergeCell ref="U4:W4"/>
  </mergeCells>
  <pageMargins left="0.7" right="0.7" top="0.75" bottom="0.75" header="0.3" footer="0.3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D74"/>
  <sheetViews>
    <sheetView workbookViewId="0">
      <selection activeCell="C12" sqref="C12"/>
    </sheetView>
  </sheetViews>
  <sheetFormatPr defaultRowHeight="15"/>
  <cols>
    <col min="1" max="1" width="16.28515625" customWidth="1"/>
  </cols>
  <sheetData>
    <row r="1" spans="1:3">
      <c r="A1">
        <v>1</v>
      </c>
      <c r="B1">
        <v>25080</v>
      </c>
    </row>
    <row r="2" spans="1:3">
      <c r="A2">
        <v>2</v>
      </c>
      <c r="C2">
        <v>3762</v>
      </c>
    </row>
    <row r="3" spans="1:3">
      <c r="A3">
        <v>3</v>
      </c>
    </row>
    <row r="4" spans="1:3">
      <c r="A4">
        <v>4</v>
      </c>
      <c r="B4">
        <v>96600</v>
      </c>
    </row>
    <row r="5" spans="1:3">
      <c r="A5">
        <v>5</v>
      </c>
      <c r="C5">
        <v>5400</v>
      </c>
    </row>
    <row r="6" spans="1:3">
      <c r="A6">
        <v>6</v>
      </c>
      <c r="C6">
        <v>50</v>
      </c>
    </row>
    <row r="7" spans="1:3">
      <c r="A7">
        <v>7</v>
      </c>
      <c r="B7">
        <v>16496</v>
      </c>
    </row>
    <row r="8" spans="1:3">
      <c r="A8">
        <v>8</v>
      </c>
      <c r="C8">
        <v>66</v>
      </c>
    </row>
    <row r="9" spans="1:3">
      <c r="A9">
        <v>9</v>
      </c>
      <c r="B9">
        <v>9000</v>
      </c>
    </row>
    <row r="10" spans="1:3">
      <c r="A10">
        <v>10</v>
      </c>
    </row>
    <row r="11" spans="1:3">
      <c r="A11">
        <v>11</v>
      </c>
      <c r="B11">
        <v>155</v>
      </c>
    </row>
    <row r="12" spans="1:3">
      <c r="A12">
        <v>12</v>
      </c>
      <c r="B12">
        <v>4</v>
      </c>
    </row>
    <row r="13" spans="1:3">
      <c r="A13">
        <v>13</v>
      </c>
    </row>
    <row r="14" spans="1:3">
      <c r="A14">
        <v>14</v>
      </c>
    </row>
    <row r="15" spans="1:3">
      <c r="A15">
        <v>15</v>
      </c>
    </row>
    <row r="16" spans="1:3">
      <c r="A16">
        <v>16</v>
      </c>
    </row>
    <row r="17" spans="1:1">
      <c r="A17">
        <v>17</v>
      </c>
    </row>
    <row r="18" spans="1:1">
      <c r="A18">
        <v>18</v>
      </c>
    </row>
    <row r="19" spans="1:1">
      <c r="A19">
        <v>19</v>
      </c>
    </row>
    <row r="20" spans="1:1">
      <c r="A20">
        <v>20</v>
      </c>
    </row>
    <row r="21" spans="1:1">
      <c r="A21">
        <v>21</v>
      </c>
    </row>
    <row r="22" spans="1:1">
      <c r="A22">
        <v>22</v>
      </c>
    </row>
    <row r="23" spans="1:1">
      <c r="A23">
        <v>23</v>
      </c>
    </row>
    <row r="24" spans="1:1">
      <c r="A24">
        <v>24</v>
      </c>
    </row>
    <row r="25" spans="1:1">
      <c r="A25">
        <v>25</v>
      </c>
    </row>
    <row r="26" spans="1:1">
      <c r="A26">
        <v>26</v>
      </c>
    </row>
    <row r="27" spans="1:1">
      <c r="A27">
        <v>27</v>
      </c>
    </row>
    <row r="28" spans="1:1">
      <c r="A28">
        <v>28</v>
      </c>
    </row>
    <row r="29" spans="1:1">
      <c r="A29">
        <v>29</v>
      </c>
    </row>
    <row r="30" spans="1:1">
      <c r="A30">
        <v>30</v>
      </c>
    </row>
    <row r="31" spans="1:1">
      <c r="A31">
        <v>31</v>
      </c>
    </row>
    <row r="32" spans="1:1">
      <c r="A32">
        <v>32</v>
      </c>
    </row>
    <row r="33" spans="1:1">
      <c r="A33">
        <v>33</v>
      </c>
    </row>
    <row r="34" spans="1:1">
      <c r="A34">
        <v>34</v>
      </c>
    </row>
    <row r="35" spans="1:1">
      <c r="A35">
        <v>35</v>
      </c>
    </row>
    <row r="36" spans="1:1">
      <c r="A36">
        <v>36</v>
      </c>
    </row>
    <row r="37" spans="1:1">
      <c r="A37">
        <v>37</v>
      </c>
    </row>
    <row r="65" spans="1:4">
      <c r="A65" s="24"/>
      <c r="B65" s="24"/>
      <c r="C65" s="24"/>
      <c r="D65" s="24"/>
    </row>
    <row r="66" spans="1:4">
      <c r="A66" s="24"/>
      <c r="B66" s="24"/>
      <c r="C66" s="24"/>
      <c r="D66" s="24"/>
    </row>
    <row r="67" spans="1:4">
      <c r="A67" s="24"/>
      <c r="B67" s="24"/>
      <c r="C67" s="24"/>
      <c r="D67" s="24"/>
    </row>
    <row r="68" spans="1:4">
      <c r="A68" s="24"/>
      <c r="B68" s="24"/>
      <c r="C68" s="24"/>
      <c r="D68" s="24"/>
    </row>
    <row r="69" spans="1:4">
      <c r="A69" s="24"/>
      <c r="B69" s="24"/>
      <c r="C69" s="24"/>
      <c r="D69" s="24"/>
    </row>
    <row r="70" spans="1:4">
      <c r="A70" s="24"/>
      <c r="B70" s="24"/>
      <c r="C70" s="24"/>
      <c r="D70" s="24"/>
    </row>
    <row r="71" spans="1:4">
      <c r="A71" s="24"/>
      <c r="B71" s="24"/>
      <c r="C71" s="24"/>
      <c r="D71" s="24"/>
    </row>
    <row r="72" spans="1:4">
      <c r="A72" s="24"/>
      <c r="B72" s="24"/>
      <c r="C72" s="24"/>
      <c r="D72" s="24"/>
    </row>
    <row r="73" spans="1:4">
      <c r="A73" s="24"/>
      <c r="B73" s="24"/>
      <c r="C73" s="24"/>
      <c r="D73" s="24"/>
    </row>
    <row r="74" spans="1:4">
      <c r="A74" s="24"/>
      <c r="B74" s="24"/>
      <c r="C74" s="24"/>
      <c r="D74" s="24"/>
    </row>
  </sheetData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E9"/>
  <sheetViews>
    <sheetView workbookViewId="0">
      <selection activeCell="E12" sqref="E12"/>
    </sheetView>
  </sheetViews>
  <sheetFormatPr defaultRowHeight="15"/>
  <sheetData>
    <row r="1" spans="1:5">
      <c r="A1">
        <v>5500</v>
      </c>
    </row>
    <row r="2" spans="1:5">
      <c r="A2">
        <v>50</v>
      </c>
      <c r="E2" t="s">
        <v>72</v>
      </c>
    </row>
    <row r="3" spans="1:5">
      <c r="A3">
        <v>80</v>
      </c>
      <c r="E3">
        <v>3762</v>
      </c>
    </row>
    <row r="4" spans="1:5">
      <c r="E4">
        <v>200</v>
      </c>
    </row>
    <row r="5" spans="1:5">
      <c r="A5">
        <v>170</v>
      </c>
      <c r="E5">
        <v>6200</v>
      </c>
    </row>
    <row r="6" spans="1:5">
      <c r="A6">
        <v>40</v>
      </c>
      <c r="E6">
        <v>3760</v>
      </c>
    </row>
    <row r="7" spans="1:5">
      <c r="A7">
        <v>1200</v>
      </c>
      <c r="E7" s="46">
        <f>SUM(E3:E6)</f>
        <v>13922</v>
      </c>
    </row>
    <row r="8" spans="1:5">
      <c r="A8">
        <v>60</v>
      </c>
    </row>
    <row r="9" spans="1:5">
      <c r="A9" s="46">
        <f>SUM(A1:A8)</f>
        <v>7100</v>
      </c>
    </row>
  </sheetData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2019-11-18T12:14:56Z</dcterms:modified>
</cp:coreProperties>
</file>