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A21" i="1"/>
  <c r="X54"/>
  <c r="L32" l="1"/>
  <c r="AP6"/>
  <c r="AP7"/>
  <c r="AP8"/>
  <c r="AP9"/>
  <c r="AP10"/>
  <c r="AP11"/>
  <c r="AP12"/>
  <c r="AP13"/>
  <c r="AP14"/>
  <c r="AP15"/>
  <c r="AP16"/>
  <c r="AP17"/>
  <c r="AP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66"/>
  <c r="AP67"/>
  <c r="AP68"/>
  <c r="AP69"/>
  <c r="AP70"/>
  <c r="AP71"/>
  <c r="AP72"/>
  <c r="AP73"/>
  <c r="AP74"/>
  <c r="AP75"/>
  <c r="AP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65"/>
  <c r="AM66"/>
  <c r="AM67"/>
  <c r="AM68"/>
  <c r="AM69"/>
  <c r="AM70"/>
  <c r="AM71"/>
  <c r="AM72"/>
  <c r="AM73"/>
  <c r="AM74"/>
  <c r="AM75"/>
  <c r="AM5"/>
  <c r="AJ6"/>
  <c r="AJ7"/>
  <c r="AJ8"/>
  <c r="AJ9"/>
  <c r="AJ10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5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5"/>
  <c r="AA6"/>
  <c r="AA7"/>
  <c r="AA8"/>
  <c r="AA9"/>
  <c r="AA10"/>
  <c r="AA11"/>
  <c r="AA12"/>
  <c r="AA13"/>
  <c r="AA14"/>
  <c r="AA15"/>
  <c r="AA16"/>
  <c r="AA17"/>
  <c r="AA18"/>
  <c r="AA19"/>
  <c r="AA20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5"/>
</calcChain>
</file>

<file path=xl/sharedStrings.xml><?xml version="1.0" encoding="utf-8"?>
<sst xmlns="http://schemas.openxmlformats.org/spreadsheetml/2006/main" count="200" uniqueCount="96">
  <si>
    <t>Приложение</t>
  </si>
  <si>
    <t>Н/Л</t>
  </si>
  <si>
    <t>Наименование лота</t>
  </si>
  <si>
    <t>Технические характеристики</t>
  </si>
  <si>
    <t>Запчасти для грузовиков</t>
  </si>
  <si>
    <t>Герметики</t>
  </si>
  <si>
    <t>Аэрозоли</t>
  </si>
  <si>
    <r>
      <t>«Инглиш Треид Хаус</t>
    </r>
    <r>
      <rPr>
        <sz val="11"/>
        <color theme="1"/>
        <rFont val="Calibri"/>
        <family val="2"/>
        <charset val="204"/>
      </rPr>
      <t>» ООО</t>
    </r>
  </si>
  <si>
    <t>Наименование участников и цены</t>
  </si>
  <si>
    <t>Луиза Карапетян ИП</t>
  </si>
  <si>
    <t>Катя Назаретян ИП</t>
  </si>
  <si>
    <r>
      <t>«ШАРКАВТО</t>
    </r>
    <r>
      <rPr>
        <sz val="11"/>
        <color theme="1"/>
        <rFont val="Calibri"/>
        <family val="2"/>
        <charset val="204"/>
      </rPr>
      <t>» ООО</t>
    </r>
  </si>
  <si>
    <r>
      <t>«Аршавир Авто</t>
    </r>
    <r>
      <rPr>
        <sz val="11"/>
        <color theme="1"/>
        <rFont val="Calibri"/>
        <family val="2"/>
        <charset val="204"/>
      </rPr>
      <t>» ООО</t>
    </r>
  </si>
  <si>
    <r>
      <t>«Партс Импорт</t>
    </r>
    <r>
      <rPr>
        <sz val="11"/>
        <color theme="1"/>
        <rFont val="Calibri"/>
        <family val="2"/>
        <charset val="204"/>
      </rPr>
      <t>» ООО</t>
    </r>
  </si>
  <si>
    <r>
      <t>«НИТАВТО</t>
    </r>
    <r>
      <rPr>
        <sz val="11"/>
        <color theme="1"/>
        <rFont val="Calibri"/>
        <family val="2"/>
        <charset val="204"/>
      </rPr>
      <t>» ООО</t>
    </r>
  </si>
  <si>
    <t>Давид Багарян ИП</t>
  </si>
  <si>
    <r>
      <t>«Алекс Про</t>
    </r>
    <r>
      <rPr>
        <sz val="11"/>
        <color theme="1"/>
        <rFont val="Calibri"/>
        <family val="2"/>
        <charset val="204"/>
      </rPr>
      <t>» ООО</t>
    </r>
  </si>
  <si>
    <t>Нарине Дарбинян ИП</t>
  </si>
  <si>
    <r>
      <t>«Ланигера</t>
    </r>
    <r>
      <rPr>
        <sz val="11"/>
        <color theme="1"/>
        <rFont val="Calibri"/>
        <family val="2"/>
        <charset val="204"/>
      </rPr>
      <t>» ООО</t>
    </r>
  </si>
  <si>
    <r>
      <t>«Ар Энд Сур</t>
    </r>
    <r>
      <rPr>
        <sz val="11"/>
        <color theme="1"/>
        <rFont val="Calibri"/>
        <family val="2"/>
        <charset val="204"/>
      </rPr>
      <t>»ООО</t>
    </r>
  </si>
  <si>
    <r>
      <t>«Сентрал</t>
    </r>
    <r>
      <rPr>
        <sz val="11"/>
        <color theme="1"/>
        <rFont val="Calibri"/>
        <family val="2"/>
        <charset val="204"/>
      </rPr>
      <t>» ООО</t>
    </r>
  </si>
  <si>
    <t>Сметная цена</t>
  </si>
  <si>
    <t>Без НДС</t>
  </si>
  <si>
    <t>НДС</t>
  </si>
  <si>
    <t>С НДС-ом</t>
  </si>
  <si>
    <t>Вспомогательный тормозной цилиндр 53205-3570205</t>
  </si>
  <si>
    <t>Стартер 5402.3708000-01</t>
  </si>
  <si>
    <t>Масляный фильтр 7405-1012040(ЕКю33)</t>
  </si>
  <si>
    <t>Масляный фильтр 7405-1012040(ЕКю34)</t>
  </si>
  <si>
    <t>Топливный фильтр FT060.1117040</t>
  </si>
  <si>
    <t>Фильтр очистки твердого топлива 44․1․010(PL270)</t>
  </si>
  <si>
    <t>Фильтр осушителя воздуха KF-OVP.02.0001</t>
  </si>
  <si>
    <t>Элемент / элемент / фильтр 4310-3407359-10</t>
  </si>
  <si>
    <t>A Evro-3 полный очиститель воздуха 725-1109560(44․5․006)</t>
  </si>
  <si>
    <t>выключатель противотуманных фар VK343-01.03</t>
  </si>
  <si>
    <t>Масляный фильтр 44.3.010</t>
  </si>
  <si>
    <t>топливный фильтр FS19732 (P550848)</t>
  </si>
  <si>
    <t>Фильтр очистки твердого топлива DVC FS1067</t>
  </si>
  <si>
    <t xml:space="preserve">топливный фильтр FF5421 </t>
  </si>
  <si>
    <t>Фильтрующий элемент масляного фильтра 45104-3407001-90</t>
  </si>
  <si>
    <t>Тормозные накладки 5511-3501105</t>
  </si>
  <si>
    <t>Тормозные накладки 8.0x14.0 2233-3501150</t>
  </si>
  <si>
    <t>Фильтр тонкой очистки топлива KF-FT.02.0003</t>
  </si>
  <si>
    <t>Фильтр очистки твердого топлива PL420</t>
  </si>
  <si>
    <t>Масляный фильтр Р/К ЕВРО CTR-7406-1012000RK</t>
  </si>
  <si>
    <t>Фильтр очистки воздуха /комплект/ KF-AE.0003</t>
  </si>
  <si>
    <t>Датчик давления воздуха  6032․3829</t>
  </si>
  <si>
    <t>Переключатель массы / масса /1402․3737</t>
  </si>
  <si>
    <t>Реле 751․3777</t>
  </si>
  <si>
    <t>Кнопочный переключатель 11․3704-01</t>
  </si>
  <si>
    <t>терморегулятор TM108</t>
  </si>
  <si>
    <t>нажимной диск 323482083118</t>
  </si>
  <si>
    <t>Диск / ведоми / 491878000206</t>
  </si>
  <si>
    <t>Элемент / элемент / фильтр MHT301CV1C10B4</t>
  </si>
  <si>
    <t>/Ремень привода генератора/ 740.20-1307170 (6РК-1703Р)</t>
  </si>
  <si>
    <t>Вал /РОЛИК НАПРАВЛЯЮЩИЙ / 9527-1307225-03</t>
  </si>
  <si>
    <t>Вал передачи второй шестерни /Шестерня 2-й передачи вторичного вала/ 14․1701127</t>
  </si>
  <si>
    <t>калодка ремкомп. РЕМКОМПЛЕКТ ТОРМОЗНЫХ КОЛОДОК НА 1 МОСТ (8 КОРОТКИХ НАКЛАДОК) 6520-3501105-51/51K</t>
  </si>
  <si>
    <t>Пневматический аварийный выпускной клапан /Кран пневматический аварийного растормаживания/ 100-3537110</t>
  </si>
  <si>
    <t>/КОЛОДКА ТОРМОЗА С УКОРОЧЕННОЙ НАКЛАДКОЙ/ 53229-3501090-51</t>
  </si>
  <si>
    <t>Фильтр очистки воздуха / основной / KF-AE.0003</t>
  </si>
  <si>
    <t>Тормозная колодка 6520-3501090-51</t>
  </si>
  <si>
    <t>Коробка передач с цилиндрическим штифтом 16 зубч. KAMAZ Евро  65115-2402110-60</t>
  </si>
  <si>
    <t>Система охлаждения Электромагнит гидромуфты 740.30-1317500-10</t>
  </si>
  <si>
    <t>Пневмо-гидроэнергетика  (ПГУ) 9700514370</t>
  </si>
  <si>
    <t>Пневмо-гидроэнергетика  (ПГУ) 11.1602410-40</t>
  </si>
  <si>
    <t>Турбо компрессор 740.60-1118013</t>
  </si>
  <si>
    <t>Манжета колеса / Евро / Камаз 5425-3101040</t>
  </si>
  <si>
    <t>Переключатель массы BK-860 24V 1410.3737</t>
  </si>
  <si>
    <t>Переключатель ВК343-01.03</t>
  </si>
  <si>
    <t>Ремень Евро 6PK1703 740.20-1307170</t>
  </si>
  <si>
    <t>Разъем вентилятора датчика 661.3710 (ТМ108)</t>
  </si>
  <si>
    <t>Датчик поворота 5320-3726410(PC951)</t>
  </si>
  <si>
    <t>Евро компресорни ремонтни л-м 53205-3509000</t>
  </si>
  <si>
    <t>Ремень  5260381</t>
  </si>
  <si>
    <t>Вложение муфты SACHS или аналогичная 3151000034</t>
  </si>
  <si>
    <t>Расширительный бак 5320-1311010-30</t>
  </si>
  <si>
    <t>Реле 24в 5 ножки 981.3777</t>
  </si>
  <si>
    <t>Реле 24в 4 ножки 981.3777-10</t>
  </si>
  <si>
    <t>Реле 12в 5 ножки 98.3777</t>
  </si>
  <si>
    <t>Реле 12в 4 ножки 98.3777-10</t>
  </si>
  <si>
    <t>Штекер кабелья реле 90137401981377701</t>
  </si>
  <si>
    <t>Переключатель П147.06.15</t>
  </si>
  <si>
    <t>Переключатель П150-14.10</t>
  </si>
  <si>
    <t>Переключатель П147-02.13</t>
  </si>
  <si>
    <t>Переключатель П177-04.11А</t>
  </si>
  <si>
    <t>Переключатель П150-06.06</t>
  </si>
  <si>
    <t>Переключатель ВК343-01.01.08</t>
  </si>
  <si>
    <t>Переключатель ВК343-01.12</t>
  </si>
  <si>
    <t>Переключатель ВК343-01.16</t>
  </si>
  <si>
    <t>Герметик Victor Reinz или эквивалент 703141410</t>
  </si>
  <si>
    <t>Аэрозоль против корозии 200 мл. WD-40 или эквивалент</t>
  </si>
  <si>
    <t>Сигнальная ресница для автомобилей Камаз</t>
  </si>
  <si>
    <t xml:space="preserve">фонарь для рабочих, для задней части автомобиля Камаз 40 диодный  </t>
  </si>
  <si>
    <t>Задний стоп-сигнал 12 Вт или 24Вт диодный</t>
  </si>
  <si>
    <t>Фонарь стоп-сигнал задний малый 9 диодов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</si>
</sst>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7"/>
      <color theme="1"/>
      <name val="GHEA Grapalat"/>
      <family val="3"/>
    </font>
    <font>
      <sz val="8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75"/>
  <sheetViews>
    <sheetView tabSelected="1" topLeftCell="A73" zoomScale="80" zoomScaleNormal="80" workbookViewId="0">
      <selection activeCell="C5" sqref="C5"/>
    </sheetView>
  </sheetViews>
  <sheetFormatPr defaultRowHeight="54" customHeight="1"/>
  <cols>
    <col min="1" max="1" width="5.85546875" style="1" customWidth="1"/>
    <col min="2" max="2" width="13.7109375" style="1" customWidth="1"/>
    <col min="3" max="3" width="17.42578125" style="1" customWidth="1"/>
    <col min="4" max="4" width="7.7109375" style="1" customWidth="1"/>
    <col min="5" max="5" width="6.42578125" style="1" customWidth="1"/>
    <col min="6" max="6" width="8.7109375" style="1" customWidth="1"/>
    <col min="7" max="8" width="6.85546875" style="1" customWidth="1"/>
    <col min="9" max="9" width="9.42578125" style="1" customWidth="1"/>
    <col min="10" max="10" width="7.42578125" style="1" customWidth="1"/>
    <col min="11" max="11" width="6.85546875" style="1" customWidth="1"/>
    <col min="12" max="12" width="7.5703125" style="1" customWidth="1"/>
    <col min="13" max="13" width="7.42578125" style="1" customWidth="1"/>
    <col min="14" max="14" width="5" style="1" customWidth="1"/>
    <col min="15" max="15" width="8.140625" style="1" customWidth="1"/>
    <col min="16" max="16" width="8" style="1" customWidth="1"/>
    <col min="17" max="17" width="5" style="1" customWidth="1"/>
    <col min="18" max="18" width="7.42578125" style="1" customWidth="1"/>
    <col min="19" max="19" width="6.7109375" style="1" customWidth="1"/>
    <col min="20" max="22" width="7.140625" style="1" customWidth="1"/>
    <col min="23" max="23" width="6.28515625" style="1" customWidth="1"/>
    <col min="24" max="26" width="7.140625" style="1" customWidth="1"/>
    <col min="27" max="27" width="9.5703125" style="1" customWidth="1"/>
    <col min="28" max="28" width="8.42578125" style="1" customWidth="1"/>
    <col min="29" max="29" width="7" style="1" customWidth="1"/>
    <col min="30" max="30" width="9.85546875" style="1" customWidth="1"/>
    <col min="31" max="31" width="9" style="1" customWidth="1"/>
    <col min="32" max="32" width="7" style="1" customWidth="1"/>
    <col min="33" max="34" width="7.42578125" style="1" customWidth="1"/>
    <col min="35" max="37" width="6.85546875" style="1" customWidth="1"/>
    <col min="38" max="38" width="6.42578125" style="1" customWidth="1"/>
    <col min="39" max="39" width="6.28515625" style="1" customWidth="1"/>
    <col min="40" max="40" width="7.140625" style="1" customWidth="1"/>
    <col min="41" max="41" width="6.85546875" style="1" customWidth="1"/>
    <col min="42" max="42" width="7" style="1" customWidth="1"/>
    <col min="43" max="16384" width="9.140625" style="1"/>
  </cols>
  <sheetData>
    <row r="1" spans="1:43" ht="33" customHeight="1">
      <c r="A1" s="6" t="s">
        <v>0</v>
      </c>
      <c r="B1" s="6"/>
      <c r="C1" s="6"/>
      <c r="D1" s="6"/>
      <c r="E1" s="6"/>
    </row>
    <row r="2" spans="1:43" ht="54" customHeight="1">
      <c r="A2" s="7" t="s">
        <v>1</v>
      </c>
      <c r="B2" s="7" t="s">
        <v>2</v>
      </c>
      <c r="C2" s="7" t="s">
        <v>3</v>
      </c>
      <c r="D2" s="10" t="s">
        <v>8</v>
      </c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2"/>
      <c r="AQ2" s="7" t="s">
        <v>21</v>
      </c>
    </row>
    <row r="3" spans="1:43" ht="54" customHeight="1">
      <c r="A3" s="8"/>
      <c r="B3" s="8"/>
      <c r="C3" s="8"/>
      <c r="D3" s="10" t="s">
        <v>7</v>
      </c>
      <c r="E3" s="11"/>
      <c r="F3" s="12"/>
      <c r="G3" s="10" t="s">
        <v>9</v>
      </c>
      <c r="H3" s="11"/>
      <c r="I3" s="12"/>
      <c r="J3" s="10" t="s">
        <v>10</v>
      </c>
      <c r="K3" s="11"/>
      <c r="L3" s="12"/>
      <c r="M3" s="10" t="s">
        <v>11</v>
      </c>
      <c r="N3" s="11"/>
      <c r="O3" s="12"/>
      <c r="P3" s="10" t="s">
        <v>12</v>
      </c>
      <c r="Q3" s="11"/>
      <c r="R3" s="12"/>
      <c r="S3" s="10" t="s">
        <v>13</v>
      </c>
      <c r="T3" s="11"/>
      <c r="U3" s="12"/>
      <c r="V3" s="10" t="s">
        <v>14</v>
      </c>
      <c r="W3" s="11"/>
      <c r="X3" s="12"/>
      <c r="Y3" s="10" t="s">
        <v>15</v>
      </c>
      <c r="Z3" s="11"/>
      <c r="AA3" s="12"/>
      <c r="AB3" s="10" t="s">
        <v>16</v>
      </c>
      <c r="AC3" s="11"/>
      <c r="AD3" s="12"/>
      <c r="AE3" s="10" t="s">
        <v>17</v>
      </c>
      <c r="AF3" s="13"/>
      <c r="AG3" s="14"/>
      <c r="AH3" s="10" t="s">
        <v>18</v>
      </c>
      <c r="AI3" s="11"/>
      <c r="AJ3" s="12"/>
      <c r="AK3" s="10" t="s">
        <v>19</v>
      </c>
      <c r="AL3" s="11"/>
      <c r="AM3" s="12"/>
      <c r="AN3" s="10" t="s">
        <v>20</v>
      </c>
      <c r="AO3" s="11"/>
      <c r="AP3" s="12"/>
      <c r="AQ3" s="8"/>
    </row>
    <row r="4" spans="1:43" ht="54" customHeight="1">
      <c r="A4" s="9"/>
      <c r="B4" s="8"/>
      <c r="C4" s="8"/>
      <c r="D4" s="3" t="s">
        <v>22</v>
      </c>
      <c r="E4" s="3" t="s">
        <v>23</v>
      </c>
      <c r="F4" s="4" t="s">
        <v>24</v>
      </c>
      <c r="G4" s="3" t="s">
        <v>22</v>
      </c>
      <c r="H4" s="3" t="s">
        <v>23</v>
      </c>
      <c r="I4" s="4" t="s">
        <v>24</v>
      </c>
      <c r="J4" s="3" t="s">
        <v>22</v>
      </c>
      <c r="K4" s="3" t="s">
        <v>23</v>
      </c>
      <c r="L4" s="4" t="s">
        <v>24</v>
      </c>
      <c r="M4" s="3" t="s">
        <v>22</v>
      </c>
      <c r="N4" s="3" t="s">
        <v>23</v>
      </c>
      <c r="O4" s="4" t="s">
        <v>24</v>
      </c>
      <c r="P4" s="3" t="s">
        <v>22</v>
      </c>
      <c r="Q4" s="3" t="s">
        <v>23</v>
      </c>
      <c r="R4" s="4" t="s">
        <v>24</v>
      </c>
      <c r="S4" s="3" t="s">
        <v>22</v>
      </c>
      <c r="T4" s="3" t="s">
        <v>23</v>
      </c>
      <c r="U4" s="4" t="s">
        <v>24</v>
      </c>
      <c r="V4" s="3" t="s">
        <v>22</v>
      </c>
      <c r="W4" s="3" t="s">
        <v>23</v>
      </c>
      <c r="X4" s="4" t="s">
        <v>24</v>
      </c>
      <c r="Y4" s="3" t="s">
        <v>22</v>
      </c>
      <c r="Z4" s="3" t="s">
        <v>23</v>
      </c>
      <c r="AA4" s="4" t="s">
        <v>24</v>
      </c>
      <c r="AB4" s="3" t="s">
        <v>22</v>
      </c>
      <c r="AC4" s="3" t="s">
        <v>23</v>
      </c>
      <c r="AD4" s="4" t="s">
        <v>24</v>
      </c>
      <c r="AE4" s="3" t="s">
        <v>22</v>
      </c>
      <c r="AF4" s="3" t="s">
        <v>23</v>
      </c>
      <c r="AG4" s="4" t="s">
        <v>24</v>
      </c>
      <c r="AH4" s="3" t="s">
        <v>22</v>
      </c>
      <c r="AI4" s="3" t="s">
        <v>23</v>
      </c>
      <c r="AJ4" s="4" t="s">
        <v>24</v>
      </c>
      <c r="AK4" s="3" t="s">
        <v>22</v>
      </c>
      <c r="AL4" s="3" t="s">
        <v>23</v>
      </c>
      <c r="AM4" s="4" t="s">
        <v>24</v>
      </c>
      <c r="AN4" s="3" t="s">
        <v>22</v>
      </c>
      <c r="AO4" s="3" t="s">
        <v>23</v>
      </c>
      <c r="AP4" s="4" t="s">
        <v>24</v>
      </c>
      <c r="AQ4" s="8"/>
    </row>
    <row r="5" spans="1:43" ht="54" customHeight="1">
      <c r="A5" s="5">
        <v>1</v>
      </c>
      <c r="B5" s="15" t="s">
        <v>4</v>
      </c>
      <c r="C5" s="16" t="s">
        <v>25</v>
      </c>
      <c r="D5" s="3"/>
      <c r="E5" s="3"/>
      <c r="F5" s="4">
        <f>D5+E5</f>
        <v>0</v>
      </c>
      <c r="G5" s="3"/>
      <c r="H5" s="3"/>
      <c r="I5" s="4">
        <f>G5+H5</f>
        <v>0</v>
      </c>
      <c r="J5" s="3">
        <v>100000</v>
      </c>
      <c r="K5" s="3">
        <v>20000</v>
      </c>
      <c r="L5" s="4">
        <f>J5+K5</f>
        <v>120000</v>
      </c>
      <c r="M5" s="3">
        <v>140000</v>
      </c>
      <c r="N5" s="3"/>
      <c r="O5" s="4">
        <f>M5+N5</f>
        <v>140000</v>
      </c>
      <c r="P5" s="3">
        <v>136000</v>
      </c>
      <c r="Q5" s="3"/>
      <c r="R5" s="4">
        <f>P5+Q5</f>
        <v>136000</v>
      </c>
      <c r="S5" s="3">
        <v>91700</v>
      </c>
      <c r="T5" s="3">
        <v>18340</v>
      </c>
      <c r="U5" s="4">
        <f>S5+T5</f>
        <v>110040</v>
      </c>
      <c r="V5" s="3">
        <v>63300</v>
      </c>
      <c r="W5" s="3">
        <v>12660</v>
      </c>
      <c r="X5" s="4">
        <f>V5+W5</f>
        <v>75960</v>
      </c>
      <c r="Y5" s="3"/>
      <c r="Z5" s="3"/>
      <c r="AA5" s="4">
        <f>Y5+Z5</f>
        <v>0</v>
      </c>
      <c r="AB5" s="3"/>
      <c r="AC5" s="3"/>
      <c r="AD5" s="4">
        <f>AB5+AC5</f>
        <v>0</v>
      </c>
      <c r="AE5" s="3"/>
      <c r="AF5" s="3"/>
      <c r="AG5" s="4">
        <f>AE5+AF5</f>
        <v>0</v>
      </c>
      <c r="AH5" s="3">
        <v>110000</v>
      </c>
      <c r="AI5" s="3">
        <v>22000</v>
      </c>
      <c r="AJ5" s="4">
        <f>AH5+AI5</f>
        <v>132000</v>
      </c>
      <c r="AK5" s="3">
        <v>73900</v>
      </c>
      <c r="AL5" s="3">
        <v>14780</v>
      </c>
      <c r="AM5" s="4">
        <f>AK5+AL5</f>
        <v>88680</v>
      </c>
      <c r="AN5" s="3"/>
      <c r="AO5" s="3"/>
      <c r="AP5" s="4">
        <f>AN5+AO5</f>
        <v>0</v>
      </c>
      <c r="AQ5" s="2">
        <v>140000</v>
      </c>
    </row>
    <row r="6" spans="1:43" ht="54" customHeight="1">
      <c r="A6" s="5">
        <v>2</v>
      </c>
      <c r="B6" s="15" t="s">
        <v>4</v>
      </c>
      <c r="C6" s="16" t="s">
        <v>26</v>
      </c>
      <c r="D6" s="3"/>
      <c r="E6" s="3"/>
      <c r="F6" s="4">
        <f t="shared" ref="F6:F69" si="0">D6+E6</f>
        <v>0</v>
      </c>
      <c r="G6" s="3"/>
      <c r="H6" s="3"/>
      <c r="I6" s="4">
        <f t="shared" ref="I6:I69" si="1">G6+H6</f>
        <v>0</v>
      </c>
      <c r="J6" s="3">
        <v>1800000</v>
      </c>
      <c r="K6" s="3">
        <v>360000</v>
      </c>
      <c r="L6" s="4">
        <f t="shared" ref="L6:L69" si="2">J6+K6</f>
        <v>2160000</v>
      </c>
      <c r="M6" s="3">
        <v>2400000</v>
      </c>
      <c r="N6" s="3"/>
      <c r="O6" s="4">
        <f t="shared" ref="O6:O69" si="3">M6+N6</f>
        <v>2400000</v>
      </c>
      <c r="P6" s="3">
        <v>2175000</v>
      </c>
      <c r="Q6" s="3"/>
      <c r="R6" s="4">
        <f t="shared" ref="R6:R69" si="4">P6+Q6</f>
        <v>2175000</v>
      </c>
      <c r="S6" s="3">
        <v>1837500</v>
      </c>
      <c r="T6" s="3">
        <v>367500</v>
      </c>
      <c r="U6" s="4">
        <f t="shared" ref="U6:U69" si="5">S6+T6</f>
        <v>2205000</v>
      </c>
      <c r="V6" s="3">
        <v>1362500</v>
      </c>
      <c r="W6" s="3">
        <v>272500</v>
      </c>
      <c r="X6" s="4">
        <f t="shared" ref="X6:X69" si="6">V6+W6</f>
        <v>1635000</v>
      </c>
      <c r="Y6" s="3"/>
      <c r="Z6" s="3"/>
      <c r="AA6" s="4">
        <f t="shared" ref="AA6:AA69" si="7">Y6+Z6</f>
        <v>0</v>
      </c>
      <c r="AB6" s="3"/>
      <c r="AC6" s="3"/>
      <c r="AD6" s="4">
        <f t="shared" ref="AD6:AD69" si="8">AB6+AC6</f>
        <v>0</v>
      </c>
      <c r="AE6" s="3"/>
      <c r="AF6" s="3"/>
      <c r="AG6" s="4">
        <f t="shared" ref="AG6:AG69" si="9">AE6+AF6</f>
        <v>0</v>
      </c>
      <c r="AH6" s="3">
        <v>1900000</v>
      </c>
      <c r="AI6" s="3">
        <v>380000</v>
      </c>
      <c r="AJ6" s="4">
        <f t="shared" ref="AJ6:AJ69" si="10">AH6+AI6</f>
        <v>2280000</v>
      </c>
      <c r="AK6" s="3"/>
      <c r="AL6" s="3"/>
      <c r="AM6" s="4">
        <f t="shared" ref="AM6:AM69" si="11">AK6+AL6</f>
        <v>0</v>
      </c>
      <c r="AN6" s="3"/>
      <c r="AO6" s="3"/>
      <c r="AP6" s="4">
        <f t="shared" ref="AP6:AP69" si="12">AN6+AO6</f>
        <v>0</v>
      </c>
      <c r="AQ6" s="2">
        <v>2400000</v>
      </c>
    </row>
    <row r="7" spans="1:43" ht="54" customHeight="1">
      <c r="A7" s="5">
        <v>3</v>
      </c>
      <c r="B7" s="15" t="s">
        <v>4</v>
      </c>
      <c r="C7" s="16" t="s">
        <v>27</v>
      </c>
      <c r="D7" s="3"/>
      <c r="E7" s="3"/>
      <c r="F7" s="4">
        <f t="shared" si="0"/>
        <v>0</v>
      </c>
      <c r="G7" s="3"/>
      <c r="H7" s="3"/>
      <c r="I7" s="4">
        <f t="shared" si="1"/>
        <v>0</v>
      </c>
      <c r="J7" s="3"/>
      <c r="K7" s="3"/>
      <c r="L7" s="4">
        <f t="shared" si="2"/>
        <v>0</v>
      </c>
      <c r="M7" s="3">
        <v>300000</v>
      </c>
      <c r="N7" s="3"/>
      <c r="O7" s="4">
        <f t="shared" si="3"/>
        <v>300000</v>
      </c>
      <c r="P7" s="3"/>
      <c r="Q7" s="3"/>
      <c r="R7" s="4">
        <f t="shared" si="4"/>
        <v>0</v>
      </c>
      <c r="S7" s="3"/>
      <c r="T7" s="3"/>
      <c r="U7" s="4">
        <f t="shared" si="5"/>
        <v>0</v>
      </c>
      <c r="V7" s="3">
        <v>118750</v>
      </c>
      <c r="W7" s="3">
        <v>23750</v>
      </c>
      <c r="X7" s="4">
        <f t="shared" si="6"/>
        <v>142500</v>
      </c>
      <c r="Y7" s="3"/>
      <c r="Z7" s="3"/>
      <c r="AA7" s="4">
        <f t="shared" si="7"/>
        <v>0</v>
      </c>
      <c r="AB7" s="3"/>
      <c r="AC7" s="3"/>
      <c r="AD7" s="4">
        <f t="shared" si="8"/>
        <v>0</v>
      </c>
      <c r="AE7" s="3"/>
      <c r="AF7" s="3"/>
      <c r="AG7" s="4">
        <f t="shared" si="9"/>
        <v>0</v>
      </c>
      <c r="AH7" s="3">
        <v>225000</v>
      </c>
      <c r="AI7" s="3">
        <v>45000</v>
      </c>
      <c r="AJ7" s="4">
        <f t="shared" si="10"/>
        <v>270000</v>
      </c>
      <c r="AK7" s="3"/>
      <c r="AL7" s="3"/>
      <c r="AM7" s="4">
        <f t="shared" si="11"/>
        <v>0</v>
      </c>
      <c r="AN7" s="3"/>
      <c r="AO7" s="3"/>
      <c r="AP7" s="4">
        <f t="shared" si="12"/>
        <v>0</v>
      </c>
      <c r="AQ7" s="2">
        <v>300000</v>
      </c>
    </row>
    <row r="8" spans="1:43" ht="54" customHeight="1">
      <c r="A8" s="5">
        <v>4</v>
      </c>
      <c r="B8" s="15" t="s">
        <v>4</v>
      </c>
      <c r="C8" s="16" t="s">
        <v>28</v>
      </c>
      <c r="D8" s="3"/>
      <c r="E8" s="3"/>
      <c r="F8" s="4">
        <f t="shared" si="0"/>
        <v>0</v>
      </c>
      <c r="G8" s="3"/>
      <c r="H8" s="3"/>
      <c r="I8" s="4">
        <f t="shared" si="1"/>
        <v>0</v>
      </c>
      <c r="J8" s="3"/>
      <c r="K8" s="3"/>
      <c r="L8" s="4">
        <f t="shared" si="2"/>
        <v>0</v>
      </c>
      <c r="M8" s="3">
        <v>375000</v>
      </c>
      <c r="N8" s="3"/>
      <c r="O8" s="4">
        <f t="shared" si="3"/>
        <v>375000</v>
      </c>
      <c r="P8" s="3"/>
      <c r="Q8" s="3"/>
      <c r="R8" s="4">
        <f t="shared" si="4"/>
        <v>0</v>
      </c>
      <c r="S8" s="3"/>
      <c r="T8" s="3"/>
      <c r="U8" s="4">
        <f t="shared" si="5"/>
        <v>0</v>
      </c>
      <c r="V8" s="3">
        <v>118750</v>
      </c>
      <c r="W8" s="3">
        <v>23750</v>
      </c>
      <c r="X8" s="4">
        <f t="shared" si="6"/>
        <v>142500</v>
      </c>
      <c r="Y8" s="3"/>
      <c r="Z8" s="3"/>
      <c r="AA8" s="4">
        <f t="shared" si="7"/>
        <v>0</v>
      </c>
      <c r="AB8" s="3"/>
      <c r="AC8" s="3"/>
      <c r="AD8" s="4">
        <f t="shared" si="8"/>
        <v>0</v>
      </c>
      <c r="AE8" s="3"/>
      <c r="AF8" s="3"/>
      <c r="AG8" s="4">
        <f t="shared" si="9"/>
        <v>0</v>
      </c>
      <c r="AH8" s="3">
        <v>270000</v>
      </c>
      <c r="AI8" s="3">
        <v>54000</v>
      </c>
      <c r="AJ8" s="4">
        <f t="shared" si="10"/>
        <v>324000</v>
      </c>
      <c r="AK8" s="3"/>
      <c r="AL8" s="3"/>
      <c r="AM8" s="4">
        <f t="shared" si="11"/>
        <v>0</v>
      </c>
      <c r="AN8" s="3"/>
      <c r="AO8" s="3"/>
      <c r="AP8" s="4">
        <f t="shared" si="12"/>
        <v>0</v>
      </c>
      <c r="AQ8" s="2">
        <v>375000</v>
      </c>
    </row>
    <row r="9" spans="1:43" ht="54" customHeight="1">
      <c r="A9" s="5">
        <v>5</v>
      </c>
      <c r="B9" s="15" t="s">
        <v>4</v>
      </c>
      <c r="C9" s="16" t="s">
        <v>29</v>
      </c>
      <c r="D9" s="3"/>
      <c r="E9" s="3"/>
      <c r="F9" s="4">
        <f t="shared" si="0"/>
        <v>0</v>
      </c>
      <c r="G9" s="3"/>
      <c r="H9" s="3"/>
      <c r="I9" s="4">
        <f t="shared" si="1"/>
        <v>0</v>
      </c>
      <c r="J9" s="3"/>
      <c r="K9" s="3"/>
      <c r="L9" s="4">
        <f t="shared" si="2"/>
        <v>0</v>
      </c>
      <c r="M9" s="3">
        <v>975000</v>
      </c>
      <c r="N9" s="3"/>
      <c r="O9" s="4">
        <f t="shared" si="3"/>
        <v>975000</v>
      </c>
      <c r="P9" s="3"/>
      <c r="Q9" s="3"/>
      <c r="R9" s="4">
        <f t="shared" si="4"/>
        <v>0</v>
      </c>
      <c r="S9" s="3"/>
      <c r="T9" s="3"/>
      <c r="U9" s="4">
        <f t="shared" si="5"/>
        <v>0</v>
      </c>
      <c r="V9" s="3">
        <v>734375</v>
      </c>
      <c r="W9" s="3">
        <v>146875</v>
      </c>
      <c r="X9" s="4">
        <f t="shared" si="6"/>
        <v>881250</v>
      </c>
      <c r="Y9" s="3"/>
      <c r="Z9" s="3"/>
      <c r="AA9" s="4">
        <f t="shared" si="7"/>
        <v>0</v>
      </c>
      <c r="AB9" s="3"/>
      <c r="AC9" s="3"/>
      <c r="AD9" s="4">
        <f t="shared" si="8"/>
        <v>0</v>
      </c>
      <c r="AE9" s="3">
        <v>900000</v>
      </c>
      <c r="AF9" s="3"/>
      <c r="AG9" s="4">
        <f t="shared" si="9"/>
        <v>900000</v>
      </c>
      <c r="AH9" s="3"/>
      <c r="AI9" s="3"/>
      <c r="AJ9" s="4">
        <f t="shared" si="10"/>
        <v>0</v>
      </c>
      <c r="AK9" s="3">
        <v>178125</v>
      </c>
      <c r="AL9" s="3">
        <v>35625</v>
      </c>
      <c r="AM9" s="4">
        <f t="shared" si="11"/>
        <v>213750</v>
      </c>
      <c r="AN9" s="3"/>
      <c r="AO9" s="3"/>
      <c r="AP9" s="4">
        <f t="shared" si="12"/>
        <v>0</v>
      </c>
      <c r="AQ9" s="2">
        <v>975000</v>
      </c>
    </row>
    <row r="10" spans="1:43" ht="54" customHeight="1">
      <c r="A10" s="5">
        <v>6</v>
      </c>
      <c r="B10" s="15" t="s">
        <v>4</v>
      </c>
      <c r="C10" s="16" t="s">
        <v>30</v>
      </c>
      <c r="D10" s="3">
        <v>825000</v>
      </c>
      <c r="E10" s="3">
        <v>165000</v>
      </c>
      <c r="F10" s="4">
        <f t="shared" si="0"/>
        <v>990000</v>
      </c>
      <c r="G10" s="3"/>
      <c r="H10" s="3"/>
      <c r="I10" s="4">
        <f t="shared" si="1"/>
        <v>0</v>
      </c>
      <c r="J10" s="3"/>
      <c r="K10" s="3"/>
      <c r="L10" s="4">
        <f t="shared" si="2"/>
        <v>0</v>
      </c>
      <c r="M10" s="3">
        <v>1000000</v>
      </c>
      <c r="N10" s="3"/>
      <c r="O10" s="4">
        <f t="shared" si="3"/>
        <v>1000000</v>
      </c>
      <c r="P10" s="3"/>
      <c r="Q10" s="3"/>
      <c r="R10" s="4">
        <f t="shared" si="4"/>
        <v>0</v>
      </c>
      <c r="S10" s="3"/>
      <c r="T10" s="3"/>
      <c r="U10" s="4">
        <f t="shared" si="5"/>
        <v>0</v>
      </c>
      <c r="V10" s="3">
        <v>652000</v>
      </c>
      <c r="W10" s="3">
        <v>130400</v>
      </c>
      <c r="X10" s="4">
        <f t="shared" si="6"/>
        <v>782400</v>
      </c>
      <c r="Y10" s="3">
        <v>620000</v>
      </c>
      <c r="Z10" s="3">
        <v>124000</v>
      </c>
      <c r="AA10" s="4">
        <f t="shared" si="7"/>
        <v>744000</v>
      </c>
      <c r="AB10" s="3"/>
      <c r="AC10" s="3"/>
      <c r="AD10" s="4">
        <f t="shared" si="8"/>
        <v>0</v>
      </c>
      <c r="AE10" s="3">
        <v>800000</v>
      </c>
      <c r="AF10" s="3"/>
      <c r="AG10" s="4">
        <f t="shared" si="9"/>
        <v>800000</v>
      </c>
      <c r="AH10" s="3"/>
      <c r="AI10" s="3"/>
      <c r="AJ10" s="4">
        <f t="shared" si="10"/>
        <v>0</v>
      </c>
      <c r="AK10" s="3">
        <v>262000</v>
      </c>
      <c r="AL10" s="3">
        <v>52400</v>
      </c>
      <c r="AM10" s="4">
        <f t="shared" si="11"/>
        <v>314400</v>
      </c>
      <c r="AN10" s="3"/>
      <c r="AO10" s="3"/>
      <c r="AP10" s="4">
        <f t="shared" si="12"/>
        <v>0</v>
      </c>
      <c r="AQ10" s="2">
        <v>1000000</v>
      </c>
    </row>
    <row r="11" spans="1:43" ht="54" customHeight="1">
      <c r="A11" s="5">
        <v>7</v>
      </c>
      <c r="B11" s="15" t="s">
        <v>4</v>
      </c>
      <c r="C11" s="16" t="s">
        <v>31</v>
      </c>
      <c r="D11" s="3">
        <v>1206250</v>
      </c>
      <c r="E11" s="3">
        <v>241250</v>
      </c>
      <c r="F11" s="4">
        <f t="shared" si="0"/>
        <v>1447500</v>
      </c>
      <c r="G11" s="3"/>
      <c r="H11" s="3"/>
      <c r="I11" s="4">
        <f t="shared" si="1"/>
        <v>0</v>
      </c>
      <c r="J11" s="3"/>
      <c r="K11" s="3"/>
      <c r="L11" s="4">
        <f t="shared" si="2"/>
        <v>0</v>
      </c>
      <c r="M11" s="3">
        <v>1800000</v>
      </c>
      <c r="N11" s="3"/>
      <c r="O11" s="4">
        <f t="shared" si="3"/>
        <v>1800000</v>
      </c>
      <c r="P11" s="3"/>
      <c r="Q11" s="3"/>
      <c r="R11" s="4">
        <f t="shared" si="4"/>
        <v>0</v>
      </c>
      <c r="S11" s="3"/>
      <c r="T11" s="3"/>
      <c r="U11" s="4">
        <f t="shared" si="5"/>
        <v>0</v>
      </c>
      <c r="V11" s="3">
        <v>658500</v>
      </c>
      <c r="W11" s="3">
        <v>131700</v>
      </c>
      <c r="X11" s="4">
        <f t="shared" si="6"/>
        <v>790200</v>
      </c>
      <c r="Y11" s="3"/>
      <c r="Z11" s="3"/>
      <c r="AA11" s="4">
        <f t="shared" si="7"/>
        <v>0</v>
      </c>
      <c r="AB11" s="3"/>
      <c r="AC11" s="3"/>
      <c r="AD11" s="4">
        <f t="shared" si="8"/>
        <v>0</v>
      </c>
      <c r="AE11" s="3">
        <v>1200000</v>
      </c>
      <c r="AF11" s="3"/>
      <c r="AG11" s="4">
        <f t="shared" si="9"/>
        <v>1200000</v>
      </c>
      <c r="AH11" s="3"/>
      <c r="AI11" s="3"/>
      <c r="AJ11" s="4">
        <f t="shared" si="10"/>
        <v>0</v>
      </c>
      <c r="AK11" s="3"/>
      <c r="AL11" s="3"/>
      <c r="AM11" s="4">
        <f t="shared" si="11"/>
        <v>0</v>
      </c>
      <c r="AN11" s="3">
        <v>511945</v>
      </c>
      <c r="AO11" s="3">
        <v>102389</v>
      </c>
      <c r="AP11" s="4">
        <f t="shared" si="12"/>
        <v>614334</v>
      </c>
      <c r="AQ11" s="2">
        <v>1800000</v>
      </c>
    </row>
    <row r="12" spans="1:43" ht="54" customHeight="1">
      <c r="A12" s="5">
        <v>8</v>
      </c>
      <c r="B12" s="15" t="s">
        <v>4</v>
      </c>
      <c r="C12" s="16" t="s">
        <v>32</v>
      </c>
      <c r="D12" s="3"/>
      <c r="E12" s="3"/>
      <c r="F12" s="4">
        <f t="shared" si="0"/>
        <v>0</v>
      </c>
      <c r="G12" s="3"/>
      <c r="H12" s="3"/>
      <c r="I12" s="4">
        <f t="shared" si="1"/>
        <v>0</v>
      </c>
      <c r="J12" s="3"/>
      <c r="K12" s="3"/>
      <c r="L12" s="4">
        <f t="shared" si="2"/>
        <v>0</v>
      </c>
      <c r="M12" s="3">
        <v>150000</v>
      </c>
      <c r="N12" s="3"/>
      <c r="O12" s="4">
        <f t="shared" si="3"/>
        <v>150000</v>
      </c>
      <c r="P12" s="3"/>
      <c r="Q12" s="3"/>
      <c r="R12" s="4">
        <f t="shared" si="4"/>
        <v>0</v>
      </c>
      <c r="S12" s="3"/>
      <c r="T12" s="3"/>
      <c r="U12" s="4">
        <f t="shared" si="5"/>
        <v>0</v>
      </c>
      <c r="V12" s="3">
        <v>43605</v>
      </c>
      <c r="W12" s="3">
        <v>8721</v>
      </c>
      <c r="X12" s="4">
        <f t="shared" si="6"/>
        <v>52326</v>
      </c>
      <c r="Y12" s="3">
        <v>90000</v>
      </c>
      <c r="Z12" s="3">
        <v>18000</v>
      </c>
      <c r="AA12" s="4">
        <f t="shared" si="7"/>
        <v>108000</v>
      </c>
      <c r="AB12" s="3"/>
      <c r="AC12" s="3"/>
      <c r="AD12" s="4">
        <f t="shared" si="8"/>
        <v>0</v>
      </c>
      <c r="AE12" s="3"/>
      <c r="AF12" s="3"/>
      <c r="AG12" s="4">
        <f t="shared" si="9"/>
        <v>0</v>
      </c>
      <c r="AH12" s="3">
        <v>115000</v>
      </c>
      <c r="AI12" s="3">
        <v>23000</v>
      </c>
      <c r="AJ12" s="4">
        <f t="shared" si="10"/>
        <v>138000</v>
      </c>
      <c r="AK12" s="3">
        <v>65375</v>
      </c>
      <c r="AL12" s="3">
        <v>13075</v>
      </c>
      <c r="AM12" s="4">
        <f t="shared" si="11"/>
        <v>78450</v>
      </c>
      <c r="AN12" s="3"/>
      <c r="AO12" s="3"/>
      <c r="AP12" s="4">
        <f t="shared" si="12"/>
        <v>0</v>
      </c>
      <c r="AQ12" s="2">
        <v>150000</v>
      </c>
    </row>
    <row r="13" spans="1:43" ht="54" customHeight="1">
      <c r="A13" s="5">
        <v>9</v>
      </c>
      <c r="B13" s="15" t="s">
        <v>4</v>
      </c>
      <c r="C13" s="16" t="s">
        <v>33</v>
      </c>
      <c r="D13" s="3"/>
      <c r="E13" s="3"/>
      <c r="F13" s="4">
        <f t="shared" si="0"/>
        <v>0</v>
      </c>
      <c r="G13" s="3"/>
      <c r="H13" s="3"/>
      <c r="I13" s="4">
        <f t="shared" si="1"/>
        <v>0</v>
      </c>
      <c r="J13" s="3"/>
      <c r="K13" s="3"/>
      <c r="L13" s="4">
        <f t="shared" si="2"/>
        <v>0</v>
      </c>
      <c r="M13" s="3">
        <v>2400000</v>
      </c>
      <c r="N13" s="3"/>
      <c r="O13" s="4">
        <f t="shared" si="3"/>
        <v>2400000</v>
      </c>
      <c r="P13" s="3"/>
      <c r="Q13" s="3"/>
      <c r="R13" s="4">
        <f t="shared" si="4"/>
        <v>0</v>
      </c>
      <c r="S13" s="3"/>
      <c r="T13" s="3"/>
      <c r="U13" s="4">
        <f t="shared" si="5"/>
        <v>0</v>
      </c>
      <c r="V13" s="3">
        <v>342250</v>
      </c>
      <c r="W13" s="3">
        <v>68450</v>
      </c>
      <c r="X13" s="4">
        <f t="shared" si="6"/>
        <v>410700</v>
      </c>
      <c r="Y13" s="3">
        <v>2115000</v>
      </c>
      <c r="Z13" s="3">
        <v>423000</v>
      </c>
      <c r="AA13" s="4">
        <f t="shared" si="7"/>
        <v>2538000</v>
      </c>
      <c r="AB13" s="3"/>
      <c r="AC13" s="3"/>
      <c r="AD13" s="4">
        <f t="shared" si="8"/>
        <v>0</v>
      </c>
      <c r="AE13" s="3"/>
      <c r="AF13" s="3"/>
      <c r="AG13" s="4">
        <f t="shared" si="9"/>
        <v>0</v>
      </c>
      <c r="AH13" s="3">
        <v>1900000</v>
      </c>
      <c r="AI13" s="3">
        <v>380000</v>
      </c>
      <c r="AJ13" s="4">
        <f t="shared" si="10"/>
        <v>2280000</v>
      </c>
      <c r="AK13" s="3"/>
      <c r="AL13" s="3"/>
      <c r="AM13" s="4">
        <f t="shared" si="11"/>
        <v>0</v>
      </c>
      <c r="AN13" s="3"/>
      <c r="AO13" s="3"/>
      <c r="AP13" s="4">
        <f t="shared" si="12"/>
        <v>0</v>
      </c>
      <c r="AQ13" s="2">
        <v>2400000</v>
      </c>
    </row>
    <row r="14" spans="1:43" ht="54" customHeight="1">
      <c r="A14" s="5">
        <v>10</v>
      </c>
      <c r="B14" s="15" t="s">
        <v>4</v>
      </c>
      <c r="C14" s="16" t="s">
        <v>34</v>
      </c>
      <c r="D14" s="3"/>
      <c r="E14" s="3"/>
      <c r="F14" s="4">
        <f t="shared" si="0"/>
        <v>0</v>
      </c>
      <c r="G14" s="3"/>
      <c r="H14" s="3"/>
      <c r="I14" s="4">
        <f t="shared" si="1"/>
        <v>0</v>
      </c>
      <c r="J14" s="3"/>
      <c r="K14" s="3"/>
      <c r="L14" s="4">
        <f t="shared" si="2"/>
        <v>0</v>
      </c>
      <c r="M14" s="3">
        <v>100000</v>
      </c>
      <c r="N14" s="3"/>
      <c r="O14" s="4">
        <f t="shared" si="3"/>
        <v>100000</v>
      </c>
      <c r="P14" s="3">
        <v>75000</v>
      </c>
      <c r="Q14" s="3"/>
      <c r="R14" s="4">
        <f t="shared" si="4"/>
        <v>75000</v>
      </c>
      <c r="S14" s="3">
        <v>62500</v>
      </c>
      <c r="T14" s="3">
        <v>12500</v>
      </c>
      <c r="U14" s="4">
        <f t="shared" si="5"/>
        <v>75000</v>
      </c>
      <c r="V14" s="3">
        <v>45750</v>
      </c>
      <c r="W14" s="3">
        <v>9150</v>
      </c>
      <c r="X14" s="4">
        <f t="shared" si="6"/>
        <v>54900</v>
      </c>
      <c r="Y14" s="3">
        <v>204000</v>
      </c>
      <c r="Z14" s="3">
        <v>40800</v>
      </c>
      <c r="AA14" s="4">
        <f t="shared" si="7"/>
        <v>244800</v>
      </c>
      <c r="AB14" s="3"/>
      <c r="AC14" s="3"/>
      <c r="AD14" s="4">
        <f t="shared" si="8"/>
        <v>0</v>
      </c>
      <c r="AE14" s="3"/>
      <c r="AF14" s="3"/>
      <c r="AG14" s="4">
        <f t="shared" si="9"/>
        <v>0</v>
      </c>
      <c r="AH14" s="3"/>
      <c r="AI14" s="3"/>
      <c r="AJ14" s="4">
        <f t="shared" si="10"/>
        <v>0</v>
      </c>
      <c r="AK14" s="3"/>
      <c r="AL14" s="3"/>
      <c r="AM14" s="4">
        <f t="shared" si="11"/>
        <v>0</v>
      </c>
      <c r="AN14" s="3"/>
      <c r="AO14" s="3"/>
      <c r="AP14" s="4">
        <f t="shared" si="12"/>
        <v>0</v>
      </c>
      <c r="AQ14" s="2">
        <v>100000</v>
      </c>
    </row>
    <row r="15" spans="1:43" ht="54" customHeight="1">
      <c r="A15" s="5">
        <v>11</v>
      </c>
      <c r="B15" s="15" t="s">
        <v>4</v>
      </c>
      <c r="C15" s="16" t="s">
        <v>35</v>
      </c>
      <c r="D15" s="3">
        <v>731250</v>
      </c>
      <c r="E15" s="3">
        <v>146250</v>
      </c>
      <c r="F15" s="4">
        <f t="shared" si="0"/>
        <v>877500</v>
      </c>
      <c r="G15" s="3"/>
      <c r="H15" s="3"/>
      <c r="I15" s="4">
        <f t="shared" si="1"/>
        <v>0</v>
      </c>
      <c r="J15" s="3"/>
      <c r="K15" s="3"/>
      <c r="L15" s="4">
        <f t="shared" si="2"/>
        <v>0</v>
      </c>
      <c r="M15" s="3">
        <v>1500000</v>
      </c>
      <c r="N15" s="3"/>
      <c r="O15" s="4">
        <f t="shared" si="3"/>
        <v>1500000</v>
      </c>
      <c r="P15" s="3"/>
      <c r="Q15" s="3"/>
      <c r="R15" s="4">
        <f t="shared" si="4"/>
        <v>0</v>
      </c>
      <c r="S15" s="3"/>
      <c r="T15" s="3"/>
      <c r="U15" s="4">
        <f t="shared" si="5"/>
        <v>0</v>
      </c>
      <c r="V15" s="3">
        <v>41250</v>
      </c>
      <c r="W15" s="3">
        <v>8250</v>
      </c>
      <c r="X15" s="4">
        <f t="shared" si="6"/>
        <v>49500</v>
      </c>
      <c r="Y15" s="3"/>
      <c r="Z15" s="3"/>
      <c r="AA15" s="4">
        <f t="shared" si="7"/>
        <v>0</v>
      </c>
      <c r="AB15" s="3"/>
      <c r="AC15" s="3"/>
      <c r="AD15" s="4">
        <f t="shared" si="8"/>
        <v>0</v>
      </c>
      <c r="AE15" s="3">
        <v>1200000</v>
      </c>
      <c r="AF15" s="3"/>
      <c r="AG15" s="4">
        <f t="shared" si="9"/>
        <v>1200000</v>
      </c>
      <c r="AH15" s="3"/>
      <c r="AI15" s="3"/>
      <c r="AJ15" s="4">
        <f t="shared" si="10"/>
        <v>0</v>
      </c>
      <c r="AK15" s="3"/>
      <c r="AL15" s="3"/>
      <c r="AM15" s="4">
        <f t="shared" si="11"/>
        <v>0</v>
      </c>
      <c r="AN15" s="3">
        <v>201750</v>
      </c>
      <c r="AO15" s="3">
        <v>40350</v>
      </c>
      <c r="AP15" s="4">
        <f t="shared" si="12"/>
        <v>242100</v>
      </c>
      <c r="AQ15" s="2">
        <v>1500000</v>
      </c>
    </row>
    <row r="16" spans="1:43" ht="54" customHeight="1">
      <c r="A16" s="5">
        <v>12</v>
      </c>
      <c r="B16" s="15" t="s">
        <v>4</v>
      </c>
      <c r="C16" s="16" t="s">
        <v>36</v>
      </c>
      <c r="D16" s="3"/>
      <c r="E16" s="3"/>
      <c r="F16" s="4">
        <f t="shared" si="0"/>
        <v>0</v>
      </c>
      <c r="G16" s="3"/>
      <c r="H16" s="3"/>
      <c r="I16" s="4">
        <f t="shared" si="1"/>
        <v>0</v>
      </c>
      <c r="J16" s="3"/>
      <c r="K16" s="3"/>
      <c r="L16" s="4">
        <f t="shared" si="2"/>
        <v>0</v>
      </c>
      <c r="M16" s="3">
        <v>1650000</v>
      </c>
      <c r="N16" s="3"/>
      <c r="O16" s="4">
        <f t="shared" si="3"/>
        <v>1650000</v>
      </c>
      <c r="P16" s="3"/>
      <c r="Q16" s="3"/>
      <c r="R16" s="4">
        <f t="shared" si="4"/>
        <v>0</v>
      </c>
      <c r="S16" s="3"/>
      <c r="T16" s="3"/>
      <c r="U16" s="4">
        <f t="shared" si="5"/>
        <v>0</v>
      </c>
      <c r="V16" s="3">
        <v>387500</v>
      </c>
      <c r="W16" s="3">
        <v>77500</v>
      </c>
      <c r="X16" s="4">
        <f t="shared" si="6"/>
        <v>465000</v>
      </c>
      <c r="Y16" s="3">
        <v>1570000</v>
      </c>
      <c r="Z16" s="3">
        <v>314000</v>
      </c>
      <c r="AA16" s="4">
        <f t="shared" si="7"/>
        <v>1884000</v>
      </c>
      <c r="AB16" s="3"/>
      <c r="AC16" s="3"/>
      <c r="AD16" s="4">
        <f t="shared" si="8"/>
        <v>0</v>
      </c>
      <c r="AE16" s="3"/>
      <c r="AF16" s="3"/>
      <c r="AG16" s="4">
        <f t="shared" si="9"/>
        <v>0</v>
      </c>
      <c r="AH16" s="3">
        <v>1145000</v>
      </c>
      <c r="AI16" s="3">
        <v>229000</v>
      </c>
      <c r="AJ16" s="4">
        <f t="shared" si="10"/>
        <v>1374000</v>
      </c>
      <c r="AK16" s="3">
        <v>726750</v>
      </c>
      <c r="AL16" s="3">
        <v>145350</v>
      </c>
      <c r="AM16" s="4">
        <f t="shared" si="11"/>
        <v>872100</v>
      </c>
      <c r="AN16" s="3"/>
      <c r="AO16" s="3"/>
      <c r="AP16" s="4">
        <f t="shared" si="12"/>
        <v>0</v>
      </c>
      <c r="AQ16" s="2">
        <v>1650000</v>
      </c>
    </row>
    <row r="17" spans="1:43" ht="54" customHeight="1">
      <c r="A17" s="5">
        <v>13</v>
      </c>
      <c r="B17" s="15" t="s">
        <v>4</v>
      </c>
      <c r="C17" s="16" t="s">
        <v>37</v>
      </c>
      <c r="D17" s="3">
        <v>4500000</v>
      </c>
      <c r="E17" s="3">
        <v>900000</v>
      </c>
      <c r="F17" s="4">
        <f t="shared" si="0"/>
        <v>5400000</v>
      </c>
      <c r="G17" s="3"/>
      <c r="H17" s="3"/>
      <c r="I17" s="4">
        <f t="shared" si="1"/>
        <v>0</v>
      </c>
      <c r="J17" s="3"/>
      <c r="K17" s="3"/>
      <c r="L17" s="4">
        <f t="shared" si="2"/>
        <v>0</v>
      </c>
      <c r="M17" s="3">
        <v>3000000</v>
      </c>
      <c r="N17" s="3"/>
      <c r="O17" s="4">
        <f t="shared" si="3"/>
        <v>3000000</v>
      </c>
      <c r="P17" s="3"/>
      <c r="Q17" s="3"/>
      <c r="R17" s="4">
        <f t="shared" si="4"/>
        <v>0</v>
      </c>
      <c r="S17" s="3"/>
      <c r="T17" s="3"/>
      <c r="U17" s="4">
        <f t="shared" si="5"/>
        <v>0</v>
      </c>
      <c r="V17" s="3">
        <v>1833000</v>
      </c>
      <c r="W17" s="3">
        <v>366600</v>
      </c>
      <c r="X17" s="4">
        <f t="shared" si="6"/>
        <v>2199600</v>
      </c>
      <c r="Y17" s="3">
        <v>2495000</v>
      </c>
      <c r="Z17" s="3">
        <v>499000</v>
      </c>
      <c r="AA17" s="4">
        <f t="shared" si="7"/>
        <v>2994000</v>
      </c>
      <c r="AB17" s="3"/>
      <c r="AC17" s="3"/>
      <c r="AD17" s="4">
        <f t="shared" si="8"/>
        <v>0</v>
      </c>
      <c r="AE17" s="3">
        <v>2000000</v>
      </c>
      <c r="AF17" s="3"/>
      <c r="AG17" s="4">
        <f t="shared" si="9"/>
        <v>2000000</v>
      </c>
      <c r="AH17" s="3"/>
      <c r="AI17" s="3"/>
      <c r="AJ17" s="4">
        <f t="shared" si="10"/>
        <v>0</v>
      </c>
      <c r="AK17" s="3"/>
      <c r="AL17" s="3"/>
      <c r="AM17" s="4">
        <f t="shared" si="11"/>
        <v>0</v>
      </c>
      <c r="AN17" s="3">
        <v>654000</v>
      </c>
      <c r="AO17" s="3">
        <v>130800</v>
      </c>
      <c r="AP17" s="4">
        <f t="shared" si="12"/>
        <v>784800</v>
      </c>
      <c r="AQ17" s="2">
        <v>3000000</v>
      </c>
    </row>
    <row r="18" spans="1:43" ht="54" customHeight="1">
      <c r="A18" s="5">
        <v>14</v>
      </c>
      <c r="B18" s="15" t="s">
        <v>4</v>
      </c>
      <c r="C18" s="16" t="s">
        <v>38</v>
      </c>
      <c r="D18" s="3">
        <v>1541667</v>
      </c>
      <c r="E18" s="3">
        <v>308333</v>
      </c>
      <c r="F18" s="4">
        <f t="shared" si="0"/>
        <v>1850000</v>
      </c>
      <c r="G18" s="3">
        <v>1400000</v>
      </c>
      <c r="H18" s="3">
        <v>280000</v>
      </c>
      <c r="I18" s="4">
        <f t="shared" si="1"/>
        <v>1680000</v>
      </c>
      <c r="J18" s="3"/>
      <c r="K18" s="3"/>
      <c r="L18" s="4">
        <f t="shared" si="2"/>
        <v>0</v>
      </c>
      <c r="M18" s="3">
        <v>2000000</v>
      </c>
      <c r="N18" s="3"/>
      <c r="O18" s="4">
        <f t="shared" si="3"/>
        <v>2000000</v>
      </c>
      <c r="P18" s="3"/>
      <c r="Q18" s="3"/>
      <c r="R18" s="4">
        <f t="shared" si="4"/>
        <v>0</v>
      </c>
      <c r="S18" s="3"/>
      <c r="T18" s="3"/>
      <c r="U18" s="4">
        <f t="shared" si="5"/>
        <v>0</v>
      </c>
      <c r="V18" s="3">
        <v>833000</v>
      </c>
      <c r="W18" s="3">
        <v>166600</v>
      </c>
      <c r="X18" s="4">
        <f t="shared" si="6"/>
        <v>999600</v>
      </c>
      <c r="Y18" s="3">
        <v>1440000</v>
      </c>
      <c r="Z18" s="3">
        <v>288000</v>
      </c>
      <c r="AA18" s="4">
        <f t="shared" si="7"/>
        <v>1728000</v>
      </c>
      <c r="AB18" s="3"/>
      <c r="AC18" s="3"/>
      <c r="AD18" s="4">
        <f t="shared" si="8"/>
        <v>0</v>
      </c>
      <c r="AE18" s="3">
        <v>1600000</v>
      </c>
      <c r="AF18" s="3"/>
      <c r="AG18" s="4">
        <f t="shared" si="9"/>
        <v>1600000</v>
      </c>
      <c r="AH18" s="3"/>
      <c r="AI18" s="3"/>
      <c r="AJ18" s="4">
        <f t="shared" si="10"/>
        <v>0</v>
      </c>
      <c r="AK18" s="3">
        <v>287000</v>
      </c>
      <c r="AL18" s="3">
        <v>57400</v>
      </c>
      <c r="AM18" s="4">
        <f t="shared" si="11"/>
        <v>344400</v>
      </c>
      <c r="AN18" s="3"/>
      <c r="AO18" s="3"/>
      <c r="AP18" s="4">
        <f t="shared" si="12"/>
        <v>0</v>
      </c>
      <c r="AQ18" s="2">
        <v>2000000</v>
      </c>
    </row>
    <row r="19" spans="1:43" ht="54" customHeight="1">
      <c r="A19" s="5">
        <v>15</v>
      </c>
      <c r="B19" s="15" t="s">
        <v>4</v>
      </c>
      <c r="C19" s="16" t="s">
        <v>39</v>
      </c>
      <c r="D19" s="3"/>
      <c r="E19" s="3"/>
      <c r="F19" s="4">
        <f t="shared" si="0"/>
        <v>0</v>
      </c>
      <c r="G19" s="3"/>
      <c r="H19" s="3"/>
      <c r="I19" s="4">
        <f t="shared" si="1"/>
        <v>0</v>
      </c>
      <c r="J19" s="3"/>
      <c r="K19" s="3"/>
      <c r="L19" s="4">
        <f t="shared" si="2"/>
        <v>0</v>
      </c>
      <c r="M19" s="3">
        <v>500000</v>
      </c>
      <c r="N19" s="3"/>
      <c r="O19" s="4">
        <f t="shared" si="3"/>
        <v>500000</v>
      </c>
      <c r="P19" s="3"/>
      <c r="Q19" s="3"/>
      <c r="R19" s="4">
        <f t="shared" si="4"/>
        <v>0</v>
      </c>
      <c r="S19" s="3"/>
      <c r="T19" s="3"/>
      <c r="U19" s="4">
        <f t="shared" si="5"/>
        <v>0</v>
      </c>
      <c r="V19" s="3">
        <v>291500</v>
      </c>
      <c r="W19" s="3">
        <v>58300</v>
      </c>
      <c r="X19" s="4">
        <f t="shared" si="6"/>
        <v>349800</v>
      </c>
      <c r="Y19" s="3">
        <v>350000</v>
      </c>
      <c r="Z19" s="3">
        <v>70000</v>
      </c>
      <c r="AA19" s="4">
        <f t="shared" si="7"/>
        <v>420000</v>
      </c>
      <c r="AB19" s="3">
        <v>400000</v>
      </c>
      <c r="AC19" s="3"/>
      <c r="AD19" s="4">
        <f t="shared" si="8"/>
        <v>400000</v>
      </c>
      <c r="AE19" s="3"/>
      <c r="AF19" s="3"/>
      <c r="AG19" s="4">
        <f t="shared" si="9"/>
        <v>0</v>
      </c>
      <c r="AH19" s="3"/>
      <c r="AI19" s="3"/>
      <c r="AJ19" s="4">
        <f t="shared" si="10"/>
        <v>0</v>
      </c>
      <c r="AK19" s="3"/>
      <c r="AL19" s="3"/>
      <c r="AM19" s="4">
        <f t="shared" si="11"/>
        <v>0</v>
      </c>
      <c r="AN19" s="3"/>
      <c r="AO19" s="3"/>
      <c r="AP19" s="4">
        <f t="shared" si="12"/>
        <v>0</v>
      </c>
      <c r="AQ19" s="2">
        <v>500000</v>
      </c>
    </row>
    <row r="20" spans="1:43" ht="54" customHeight="1">
      <c r="A20" s="5">
        <v>16</v>
      </c>
      <c r="B20" s="15" t="s">
        <v>4</v>
      </c>
      <c r="C20" s="16" t="s">
        <v>40</v>
      </c>
      <c r="D20" s="3"/>
      <c r="E20" s="3"/>
      <c r="F20" s="4">
        <f t="shared" si="0"/>
        <v>0</v>
      </c>
      <c r="G20" s="3"/>
      <c r="H20" s="3"/>
      <c r="I20" s="4">
        <f t="shared" si="1"/>
        <v>0</v>
      </c>
      <c r="J20" s="3"/>
      <c r="K20" s="3"/>
      <c r="L20" s="4">
        <f t="shared" si="2"/>
        <v>0</v>
      </c>
      <c r="M20" s="3">
        <v>400000</v>
      </c>
      <c r="N20" s="3"/>
      <c r="O20" s="4">
        <f t="shared" si="3"/>
        <v>400000</v>
      </c>
      <c r="P20" s="3">
        <v>296000</v>
      </c>
      <c r="Q20" s="3"/>
      <c r="R20" s="4">
        <f t="shared" si="4"/>
        <v>296000</v>
      </c>
      <c r="S20" s="3"/>
      <c r="T20" s="3"/>
      <c r="U20" s="4">
        <f t="shared" si="5"/>
        <v>0</v>
      </c>
      <c r="V20" s="3">
        <v>275000</v>
      </c>
      <c r="W20" s="3">
        <v>55000</v>
      </c>
      <c r="X20" s="4">
        <f t="shared" si="6"/>
        <v>330000</v>
      </c>
      <c r="Y20" s="3">
        <v>214000</v>
      </c>
      <c r="Z20" s="3">
        <v>42800</v>
      </c>
      <c r="AA20" s="4">
        <f t="shared" si="7"/>
        <v>256800</v>
      </c>
      <c r="AB20" s="3"/>
      <c r="AC20" s="3"/>
      <c r="AD20" s="4">
        <f t="shared" si="8"/>
        <v>0</v>
      </c>
      <c r="AE20" s="3"/>
      <c r="AF20" s="3"/>
      <c r="AG20" s="4">
        <f t="shared" si="9"/>
        <v>0</v>
      </c>
      <c r="AH20" s="3">
        <v>295000</v>
      </c>
      <c r="AI20" s="3">
        <v>59000</v>
      </c>
      <c r="AJ20" s="4">
        <f t="shared" si="10"/>
        <v>354000</v>
      </c>
      <c r="AK20" s="3"/>
      <c r="AL20" s="3"/>
      <c r="AM20" s="4">
        <f t="shared" si="11"/>
        <v>0</v>
      </c>
      <c r="AN20" s="3">
        <v>239000</v>
      </c>
      <c r="AO20" s="3">
        <v>47800</v>
      </c>
      <c r="AP20" s="4">
        <f t="shared" si="12"/>
        <v>286800</v>
      </c>
      <c r="AQ20" s="2">
        <v>400000</v>
      </c>
    </row>
    <row r="21" spans="1:43" ht="54" customHeight="1">
      <c r="A21" s="5">
        <v>17</v>
      </c>
      <c r="B21" s="15" t="s">
        <v>4</v>
      </c>
      <c r="C21" s="16" t="s">
        <v>41</v>
      </c>
      <c r="D21" s="3"/>
      <c r="E21" s="3"/>
      <c r="F21" s="4">
        <f t="shared" si="0"/>
        <v>0</v>
      </c>
      <c r="G21" s="3"/>
      <c r="H21" s="3"/>
      <c r="I21" s="4">
        <f t="shared" si="1"/>
        <v>0</v>
      </c>
      <c r="J21" s="3"/>
      <c r="K21" s="3"/>
      <c r="L21" s="4">
        <f t="shared" si="2"/>
        <v>0</v>
      </c>
      <c r="M21" s="3">
        <v>40000</v>
      </c>
      <c r="N21" s="3"/>
      <c r="O21" s="4">
        <f t="shared" si="3"/>
        <v>40000</v>
      </c>
      <c r="P21" s="3">
        <v>40000</v>
      </c>
      <c r="Q21" s="3"/>
      <c r="R21" s="4">
        <f t="shared" si="4"/>
        <v>40000</v>
      </c>
      <c r="S21" s="3">
        <v>29000</v>
      </c>
      <c r="T21" s="3">
        <v>5800</v>
      </c>
      <c r="U21" s="4">
        <f t="shared" si="5"/>
        <v>34800</v>
      </c>
      <c r="V21" s="3">
        <v>153000</v>
      </c>
      <c r="W21" s="3">
        <v>30600</v>
      </c>
      <c r="X21" s="4">
        <f t="shared" si="6"/>
        <v>183600</v>
      </c>
      <c r="Y21" s="3">
        <v>40000</v>
      </c>
      <c r="Z21" s="3">
        <v>8000</v>
      </c>
      <c r="AA21" s="4">
        <f t="shared" si="7"/>
        <v>48000</v>
      </c>
      <c r="AB21" s="3"/>
      <c r="AC21" s="3"/>
      <c r="AD21" s="4">
        <f t="shared" si="8"/>
        <v>0</v>
      </c>
      <c r="AE21" s="3"/>
      <c r="AF21" s="3"/>
      <c r="AG21" s="4">
        <f t="shared" si="9"/>
        <v>0</v>
      </c>
      <c r="AH21" s="3"/>
      <c r="AI21" s="3"/>
      <c r="AJ21" s="4">
        <f t="shared" si="10"/>
        <v>0</v>
      </c>
      <c r="AK21" s="3"/>
      <c r="AL21" s="3"/>
      <c r="AM21" s="4">
        <f t="shared" si="11"/>
        <v>0</v>
      </c>
      <c r="AN21" s="3">
        <v>27500</v>
      </c>
      <c r="AO21" s="3">
        <v>5500</v>
      </c>
      <c r="AP21" s="4">
        <f t="shared" si="12"/>
        <v>33000</v>
      </c>
      <c r="AQ21" s="2">
        <v>40000</v>
      </c>
    </row>
    <row r="22" spans="1:43" ht="54" customHeight="1">
      <c r="A22" s="5">
        <v>18</v>
      </c>
      <c r="B22" s="15" t="s">
        <v>4</v>
      </c>
      <c r="C22" s="16" t="s">
        <v>42</v>
      </c>
      <c r="D22" s="3">
        <v>1475000</v>
      </c>
      <c r="E22" s="3">
        <v>295000</v>
      </c>
      <c r="F22" s="4">
        <f t="shared" si="0"/>
        <v>1770000</v>
      </c>
      <c r="G22" s="3"/>
      <c r="H22" s="3"/>
      <c r="I22" s="4">
        <f t="shared" si="1"/>
        <v>0</v>
      </c>
      <c r="J22" s="3"/>
      <c r="K22" s="3"/>
      <c r="L22" s="4">
        <f t="shared" si="2"/>
        <v>0</v>
      </c>
      <c r="M22" s="3">
        <v>1350000</v>
      </c>
      <c r="N22" s="3"/>
      <c r="O22" s="4">
        <f t="shared" si="3"/>
        <v>1350000</v>
      </c>
      <c r="P22" s="3"/>
      <c r="Q22" s="3"/>
      <c r="R22" s="4">
        <f t="shared" si="4"/>
        <v>0</v>
      </c>
      <c r="S22" s="3"/>
      <c r="T22" s="3"/>
      <c r="U22" s="4">
        <f t="shared" si="5"/>
        <v>0</v>
      </c>
      <c r="V22" s="3">
        <v>750000</v>
      </c>
      <c r="W22" s="3">
        <v>150000</v>
      </c>
      <c r="X22" s="4">
        <f t="shared" si="6"/>
        <v>900000</v>
      </c>
      <c r="Y22" s="3"/>
      <c r="Z22" s="3"/>
      <c r="AA22" s="4">
        <f t="shared" si="7"/>
        <v>0</v>
      </c>
      <c r="AB22" s="3"/>
      <c r="AC22" s="3"/>
      <c r="AD22" s="4">
        <f t="shared" si="8"/>
        <v>0</v>
      </c>
      <c r="AE22" s="3">
        <v>1200000</v>
      </c>
      <c r="AF22" s="3"/>
      <c r="AG22" s="4">
        <f t="shared" si="9"/>
        <v>1200000</v>
      </c>
      <c r="AH22" s="3"/>
      <c r="AI22" s="3"/>
      <c r="AJ22" s="4">
        <f t="shared" si="10"/>
        <v>0</v>
      </c>
      <c r="AK22" s="3"/>
      <c r="AL22" s="3"/>
      <c r="AM22" s="4">
        <f t="shared" si="11"/>
        <v>0</v>
      </c>
      <c r="AN22" s="3">
        <v>286950</v>
      </c>
      <c r="AO22" s="3">
        <v>57390</v>
      </c>
      <c r="AP22" s="4">
        <f t="shared" si="12"/>
        <v>344340</v>
      </c>
      <c r="AQ22" s="2">
        <v>1350000</v>
      </c>
    </row>
    <row r="23" spans="1:43" ht="54" customHeight="1">
      <c r="A23" s="5">
        <v>19</v>
      </c>
      <c r="B23" s="15" t="s">
        <v>4</v>
      </c>
      <c r="C23" s="16" t="s">
        <v>43</v>
      </c>
      <c r="D23" s="3">
        <v>1500000</v>
      </c>
      <c r="E23" s="3">
        <v>300000</v>
      </c>
      <c r="F23" s="4">
        <f t="shared" si="0"/>
        <v>1800000</v>
      </c>
      <c r="G23" s="3"/>
      <c r="H23" s="3"/>
      <c r="I23" s="4">
        <f t="shared" si="1"/>
        <v>0</v>
      </c>
      <c r="J23" s="3"/>
      <c r="K23" s="3"/>
      <c r="L23" s="4">
        <f t="shared" si="2"/>
        <v>0</v>
      </c>
      <c r="M23" s="3">
        <v>1650000</v>
      </c>
      <c r="N23" s="3"/>
      <c r="O23" s="4">
        <f t="shared" si="3"/>
        <v>1650000</v>
      </c>
      <c r="P23" s="3"/>
      <c r="Q23" s="3"/>
      <c r="R23" s="4">
        <f t="shared" si="4"/>
        <v>0</v>
      </c>
      <c r="S23" s="3"/>
      <c r="T23" s="3"/>
      <c r="U23" s="4">
        <f t="shared" si="5"/>
        <v>0</v>
      </c>
      <c r="V23" s="3">
        <v>1250000</v>
      </c>
      <c r="W23" s="3">
        <v>250000</v>
      </c>
      <c r="X23" s="4">
        <f t="shared" si="6"/>
        <v>1500000</v>
      </c>
      <c r="Y23" s="3">
        <v>760000</v>
      </c>
      <c r="Z23" s="3">
        <v>152000</v>
      </c>
      <c r="AA23" s="4">
        <f t="shared" si="7"/>
        <v>912000</v>
      </c>
      <c r="AB23" s="3">
        <v>1200000</v>
      </c>
      <c r="AC23" s="3"/>
      <c r="AD23" s="4">
        <f t="shared" si="8"/>
        <v>1200000</v>
      </c>
      <c r="AE23" s="3"/>
      <c r="AF23" s="3"/>
      <c r="AG23" s="4">
        <f t="shared" si="9"/>
        <v>0</v>
      </c>
      <c r="AH23" s="3"/>
      <c r="AI23" s="3"/>
      <c r="AJ23" s="4">
        <f t="shared" si="10"/>
        <v>0</v>
      </c>
      <c r="AK23" s="3"/>
      <c r="AL23" s="3"/>
      <c r="AM23" s="4">
        <f t="shared" si="11"/>
        <v>0</v>
      </c>
      <c r="AN23" s="3">
        <v>477750</v>
      </c>
      <c r="AO23" s="3">
        <v>95550</v>
      </c>
      <c r="AP23" s="4">
        <f t="shared" si="12"/>
        <v>573300</v>
      </c>
      <c r="AQ23" s="2">
        <v>1650000</v>
      </c>
    </row>
    <row r="24" spans="1:43" ht="54" customHeight="1">
      <c r="A24" s="5">
        <v>20</v>
      </c>
      <c r="B24" s="15" t="s">
        <v>4</v>
      </c>
      <c r="C24" s="16" t="s">
        <v>44</v>
      </c>
      <c r="D24" s="3"/>
      <c r="E24" s="3"/>
      <c r="F24" s="4">
        <f t="shared" si="0"/>
        <v>0</v>
      </c>
      <c r="G24" s="3"/>
      <c r="H24" s="3"/>
      <c r="I24" s="4">
        <f t="shared" si="1"/>
        <v>0</v>
      </c>
      <c r="J24" s="3"/>
      <c r="K24" s="3"/>
      <c r="L24" s="4">
        <f t="shared" si="2"/>
        <v>0</v>
      </c>
      <c r="M24" s="3">
        <v>500000</v>
      </c>
      <c r="N24" s="3"/>
      <c r="O24" s="4">
        <f t="shared" si="3"/>
        <v>500000</v>
      </c>
      <c r="P24" s="3"/>
      <c r="Q24" s="3"/>
      <c r="R24" s="4">
        <f t="shared" si="4"/>
        <v>0</v>
      </c>
      <c r="S24" s="3"/>
      <c r="T24" s="3"/>
      <c r="U24" s="4">
        <f t="shared" si="5"/>
        <v>0</v>
      </c>
      <c r="V24" s="3">
        <v>466500</v>
      </c>
      <c r="W24" s="3">
        <v>93300</v>
      </c>
      <c r="X24" s="4">
        <f t="shared" si="6"/>
        <v>559800</v>
      </c>
      <c r="Y24" s="3"/>
      <c r="Z24" s="3"/>
      <c r="AA24" s="4">
        <f t="shared" si="7"/>
        <v>0</v>
      </c>
      <c r="AB24" s="3">
        <v>420000</v>
      </c>
      <c r="AC24" s="3"/>
      <c r="AD24" s="4">
        <f t="shared" si="8"/>
        <v>420000</v>
      </c>
      <c r="AE24" s="3"/>
      <c r="AF24" s="3"/>
      <c r="AG24" s="4">
        <f t="shared" si="9"/>
        <v>0</v>
      </c>
      <c r="AH24" s="3"/>
      <c r="AI24" s="3"/>
      <c r="AJ24" s="4">
        <f t="shared" si="10"/>
        <v>0</v>
      </c>
      <c r="AK24" s="3"/>
      <c r="AL24" s="3"/>
      <c r="AM24" s="4">
        <f t="shared" si="11"/>
        <v>0</v>
      </c>
      <c r="AN24" s="3"/>
      <c r="AO24" s="3"/>
      <c r="AP24" s="4">
        <f t="shared" si="12"/>
        <v>0</v>
      </c>
      <c r="AQ24" s="2">
        <v>500000</v>
      </c>
    </row>
    <row r="25" spans="1:43" ht="54" customHeight="1">
      <c r="A25" s="5">
        <v>21</v>
      </c>
      <c r="B25" s="15" t="s">
        <v>4</v>
      </c>
      <c r="C25" s="16" t="s">
        <v>45</v>
      </c>
      <c r="D25" s="3">
        <v>3583333</v>
      </c>
      <c r="E25" s="3">
        <v>716667</v>
      </c>
      <c r="F25" s="4">
        <f t="shared" si="0"/>
        <v>4300000</v>
      </c>
      <c r="G25" s="3">
        <v>2400000</v>
      </c>
      <c r="H25" s="3">
        <v>480000</v>
      </c>
      <c r="I25" s="4">
        <f t="shared" si="1"/>
        <v>2880000</v>
      </c>
      <c r="J25" s="3"/>
      <c r="K25" s="3"/>
      <c r="L25" s="4">
        <f t="shared" si="2"/>
        <v>0</v>
      </c>
      <c r="M25" s="3">
        <v>3200000</v>
      </c>
      <c r="N25" s="3"/>
      <c r="O25" s="4">
        <f t="shared" si="3"/>
        <v>3200000</v>
      </c>
      <c r="P25" s="3"/>
      <c r="Q25" s="3"/>
      <c r="R25" s="4">
        <f t="shared" si="4"/>
        <v>0</v>
      </c>
      <c r="S25" s="3"/>
      <c r="T25" s="3"/>
      <c r="U25" s="4">
        <f t="shared" si="5"/>
        <v>0</v>
      </c>
      <c r="V25" s="3">
        <v>1533250</v>
      </c>
      <c r="W25" s="3">
        <v>306650</v>
      </c>
      <c r="X25" s="4">
        <f t="shared" si="6"/>
        <v>1839900</v>
      </c>
      <c r="Y25" s="3"/>
      <c r="Z25" s="3"/>
      <c r="AA25" s="4">
        <f t="shared" si="7"/>
        <v>0</v>
      </c>
      <c r="AB25" s="3">
        <v>2500000</v>
      </c>
      <c r="AC25" s="3"/>
      <c r="AD25" s="4">
        <f t="shared" si="8"/>
        <v>2500000</v>
      </c>
      <c r="AE25" s="3"/>
      <c r="AF25" s="3"/>
      <c r="AG25" s="4">
        <f t="shared" si="9"/>
        <v>0</v>
      </c>
      <c r="AH25" s="3"/>
      <c r="AI25" s="3"/>
      <c r="AJ25" s="4">
        <f t="shared" si="10"/>
        <v>0</v>
      </c>
      <c r="AK25" s="3"/>
      <c r="AL25" s="3"/>
      <c r="AM25" s="4">
        <f t="shared" si="11"/>
        <v>0</v>
      </c>
      <c r="AN25" s="3">
        <v>828500</v>
      </c>
      <c r="AO25" s="3">
        <v>165700</v>
      </c>
      <c r="AP25" s="4">
        <f t="shared" si="12"/>
        <v>994200</v>
      </c>
      <c r="AQ25" s="2">
        <v>3200000</v>
      </c>
    </row>
    <row r="26" spans="1:43" ht="54" customHeight="1">
      <c r="A26" s="5">
        <v>22</v>
      </c>
      <c r="B26" s="15" t="s">
        <v>4</v>
      </c>
      <c r="C26" s="16" t="s">
        <v>46</v>
      </c>
      <c r="D26" s="3"/>
      <c r="E26" s="3"/>
      <c r="F26" s="4">
        <f t="shared" si="0"/>
        <v>0</v>
      </c>
      <c r="G26" s="3"/>
      <c r="H26" s="3"/>
      <c r="I26" s="4">
        <f t="shared" si="1"/>
        <v>0</v>
      </c>
      <c r="J26" s="3"/>
      <c r="K26" s="3"/>
      <c r="L26" s="4">
        <f t="shared" si="2"/>
        <v>0</v>
      </c>
      <c r="M26" s="3">
        <v>21000</v>
      </c>
      <c r="N26" s="3"/>
      <c r="O26" s="4">
        <f t="shared" si="3"/>
        <v>21000</v>
      </c>
      <c r="P26" s="3"/>
      <c r="Q26" s="3"/>
      <c r="R26" s="4">
        <f t="shared" si="4"/>
        <v>0</v>
      </c>
      <c r="S26" s="3">
        <v>16250</v>
      </c>
      <c r="T26" s="3">
        <v>3250</v>
      </c>
      <c r="U26" s="4">
        <f t="shared" si="5"/>
        <v>19500</v>
      </c>
      <c r="V26" s="3">
        <v>11195</v>
      </c>
      <c r="W26" s="3">
        <v>2239</v>
      </c>
      <c r="X26" s="4">
        <f t="shared" si="6"/>
        <v>13434</v>
      </c>
      <c r="Y26" s="3">
        <v>25000</v>
      </c>
      <c r="Z26" s="3">
        <v>5000</v>
      </c>
      <c r="AA26" s="4">
        <f t="shared" si="7"/>
        <v>30000</v>
      </c>
      <c r="AB26" s="3"/>
      <c r="AC26" s="3"/>
      <c r="AD26" s="4">
        <f t="shared" si="8"/>
        <v>0</v>
      </c>
      <c r="AE26" s="3"/>
      <c r="AF26" s="3"/>
      <c r="AG26" s="4">
        <f t="shared" si="9"/>
        <v>0</v>
      </c>
      <c r="AH26" s="3"/>
      <c r="AI26" s="3"/>
      <c r="AJ26" s="4">
        <f t="shared" si="10"/>
        <v>0</v>
      </c>
      <c r="AK26" s="3">
        <v>17850</v>
      </c>
      <c r="AL26" s="3">
        <v>3570</v>
      </c>
      <c r="AM26" s="4">
        <f t="shared" si="11"/>
        <v>21420</v>
      </c>
      <c r="AN26" s="3"/>
      <c r="AO26" s="3"/>
      <c r="AP26" s="4">
        <f t="shared" si="12"/>
        <v>0</v>
      </c>
      <c r="AQ26" s="2">
        <v>21000</v>
      </c>
    </row>
    <row r="27" spans="1:43" ht="54" customHeight="1">
      <c r="A27" s="5">
        <v>23</v>
      </c>
      <c r="B27" s="15" t="s">
        <v>4</v>
      </c>
      <c r="C27" s="16" t="s">
        <v>47</v>
      </c>
      <c r="D27" s="3"/>
      <c r="E27" s="3"/>
      <c r="F27" s="4">
        <f t="shared" si="0"/>
        <v>0</v>
      </c>
      <c r="G27" s="3"/>
      <c r="H27" s="3"/>
      <c r="I27" s="4">
        <f t="shared" si="1"/>
        <v>0</v>
      </c>
      <c r="J27" s="3"/>
      <c r="K27" s="3"/>
      <c r="L27" s="4">
        <f t="shared" si="2"/>
        <v>0</v>
      </c>
      <c r="M27" s="3">
        <v>360000</v>
      </c>
      <c r="N27" s="3"/>
      <c r="O27" s="4">
        <f t="shared" si="3"/>
        <v>360000</v>
      </c>
      <c r="P27" s="3">
        <v>340000</v>
      </c>
      <c r="Q27" s="3"/>
      <c r="R27" s="4">
        <f t="shared" si="4"/>
        <v>340000</v>
      </c>
      <c r="S27" s="3">
        <v>288000</v>
      </c>
      <c r="T27" s="3">
        <v>57600</v>
      </c>
      <c r="U27" s="4">
        <f t="shared" si="5"/>
        <v>345600</v>
      </c>
      <c r="V27" s="3">
        <v>67320</v>
      </c>
      <c r="W27" s="3">
        <v>13464</v>
      </c>
      <c r="X27" s="4">
        <f t="shared" si="6"/>
        <v>80784</v>
      </c>
      <c r="Y27" s="3">
        <v>270000</v>
      </c>
      <c r="Z27" s="3">
        <v>54000</v>
      </c>
      <c r="AA27" s="4">
        <f t="shared" si="7"/>
        <v>324000</v>
      </c>
      <c r="AB27" s="3"/>
      <c r="AC27" s="3"/>
      <c r="AD27" s="4">
        <f t="shared" si="8"/>
        <v>0</v>
      </c>
      <c r="AE27" s="3"/>
      <c r="AF27" s="3"/>
      <c r="AG27" s="4">
        <f t="shared" si="9"/>
        <v>0</v>
      </c>
      <c r="AH27" s="3">
        <v>285000</v>
      </c>
      <c r="AI27" s="3">
        <v>57000</v>
      </c>
      <c r="AJ27" s="4">
        <f t="shared" si="10"/>
        <v>342000</v>
      </c>
      <c r="AK27" s="3"/>
      <c r="AL27" s="3"/>
      <c r="AM27" s="4">
        <f t="shared" si="11"/>
        <v>0</v>
      </c>
      <c r="AN27" s="3"/>
      <c r="AO27" s="3"/>
      <c r="AP27" s="4">
        <f t="shared" si="12"/>
        <v>0</v>
      </c>
      <c r="AQ27" s="2">
        <v>360000</v>
      </c>
    </row>
    <row r="28" spans="1:43" ht="54" customHeight="1">
      <c r="A28" s="5">
        <v>24</v>
      </c>
      <c r="B28" s="15" t="s">
        <v>4</v>
      </c>
      <c r="C28" s="16" t="s">
        <v>48</v>
      </c>
      <c r="D28" s="3"/>
      <c r="E28" s="3"/>
      <c r="F28" s="4">
        <f t="shared" si="0"/>
        <v>0</v>
      </c>
      <c r="G28" s="3"/>
      <c r="H28" s="3"/>
      <c r="I28" s="4">
        <f t="shared" si="1"/>
        <v>0</v>
      </c>
      <c r="J28" s="3"/>
      <c r="K28" s="3"/>
      <c r="L28" s="4">
        <f t="shared" si="2"/>
        <v>0</v>
      </c>
      <c r="M28" s="3">
        <v>450000</v>
      </c>
      <c r="N28" s="3"/>
      <c r="O28" s="4">
        <f t="shared" si="3"/>
        <v>450000</v>
      </c>
      <c r="P28" s="3">
        <v>330000</v>
      </c>
      <c r="Q28" s="3"/>
      <c r="R28" s="4">
        <f t="shared" si="4"/>
        <v>330000</v>
      </c>
      <c r="S28" s="3">
        <v>275000</v>
      </c>
      <c r="T28" s="3">
        <v>55000</v>
      </c>
      <c r="U28" s="4">
        <f t="shared" si="5"/>
        <v>330000</v>
      </c>
      <c r="V28" s="3">
        <v>157500</v>
      </c>
      <c r="W28" s="3">
        <v>31500</v>
      </c>
      <c r="X28" s="4">
        <f t="shared" si="6"/>
        <v>189000</v>
      </c>
      <c r="Y28" s="3">
        <v>300000</v>
      </c>
      <c r="Z28" s="3">
        <v>60000</v>
      </c>
      <c r="AA28" s="4">
        <f t="shared" si="7"/>
        <v>360000</v>
      </c>
      <c r="AB28" s="3"/>
      <c r="AC28" s="3"/>
      <c r="AD28" s="4">
        <f t="shared" si="8"/>
        <v>0</v>
      </c>
      <c r="AE28" s="3"/>
      <c r="AF28" s="3"/>
      <c r="AG28" s="4">
        <f t="shared" si="9"/>
        <v>0</v>
      </c>
      <c r="AH28" s="3">
        <v>365000</v>
      </c>
      <c r="AI28" s="3">
        <v>73000</v>
      </c>
      <c r="AJ28" s="4">
        <f t="shared" si="10"/>
        <v>438000</v>
      </c>
      <c r="AK28" s="3">
        <v>148500</v>
      </c>
      <c r="AL28" s="3">
        <v>29700</v>
      </c>
      <c r="AM28" s="4">
        <f t="shared" si="11"/>
        <v>178200</v>
      </c>
      <c r="AN28" s="3"/>
      <c r="AO28" s="3"/>
      <c r="AP28" s="4">
        <f t="shared" si="12"/>
        <v>0</v>
      </c>
      <c r="AQ28" s="2">
        <v>450000</v>
      </c>
    </row>
    <row r="29" spans="1:43" ht="54" customHeight="1">
      <c r="A29" s="5">
        <v>25</v>
      </c>
      <c r="B29" s="15" t="s">
        <v>4</v>
      </c>
      <c r="C29" s="16" t="s">
        <v>49</v>
      </c>
      <c r="D29" s="3"/>
      <c r="E29" s="3"/>
      <c r="F29" s="4">
        <f t="shared" si="0"/>
        <v>0</v>
      </c>
      <c r="G29" s="3"/>
      <c r="H29" s="3"/>
      <c r="I29" s="4">
        <f t="shared" si="1"/>
        <v>0</v>
      </c>
      <c r="J29" s="3"/>
      <c r="K29" s="3"/>
      <c r="L29" s="4">
        <f t="shared" si="2"/>
        <v>0</v>
      </c>
      <c r="M29" s="3">
        <v>50000</v>
      </c>
      <c r="N29" s="3"/>
      <c r="O29" s="4">
        <f t="shared" si="3"/>
        <v>50000</v>
      </c>
      <c r="P29" s="3">
        <v>50000</v>
      </c>
      <c r="Q29" s="3"/>
      <c r="R29" s="4">
        <f t="shared" si="4"/>
        <v>50000</v>
      </c>
      <c r="S29" s="3">
        <v>37500</v>
      </c>
      <c r="T29" s="3">
        <v>7500</v>
      </c>
      <c r="U29" s="4">
        <f t="shared" si="5"/>
        <v>45000</v>
      </c>
      <c r="V29" s="3">
        <v>41625</v>
      </c>
      <c r="W29" s="3">
        <v>8325</v>
      </c>
      <c r="X29" s="4">
        <f t="shared" si="6"/>
        <v>49950</v>
      </c>
      <c r="Y29" s="3">
        <v>56000</v>
      </c>
      <c r="Z29" s="3">
        <v>11200</v>
      </c>
      <c r="AA29" s="4">
        <f t="shared" si="7"/>
        <v>67200</v>
      </c>
      <c r="AB29" s="3"/>
      <c r="AC29" s="3"/>
      <c r="AD29" s="4">
        <f t="shared" si="8"/>
        <v>0</v>
      </c>
      <c r="AE29" s="3"/>
      <c r="AF29" s="3"/>
      <c r="AG29" s="4">
        <f t="shared" si="9"/>
        <v>0</v>
      </c>
      <c r="AH29" s="3"/>
      <c r="AI29" s="3"/>
      <c r="AJ29" s="4">
        <f t="shared" si="10"/>
        <v>0</v>
      </c>
      <c r="AK29" s="3"/>
      <c r="AL29" s="3"/>
      <c r="AM29" s="4">
        <f t="shared" si="11"/>
        <v>0</v>
      </c>
      <c r="AN29" s="3"/>
      <c r="AO29" s="3"/>
      <c r="AP29" s="4">
        <f t="shared" si="12"/>
        <v>0</v>
      </c>
      <c r="AQ29" s="2">
        <v>50000</v>
      </c>
    </row>
    <row r="30" spans="1:43" ht="54" customHeight="1">
      <c r="A30" s="5">
        <v>26</v>
      </c>
      <c r="B30" s="15" t="s">
        <v>4</v>
      </c>
      <c r="C30" s="16" t="s">
        <v>50</v>
      </c>
      <c r="D30" s="3"/>
      <c r="E30" s="3"/>
      <c r="F30" s="4">
        <f t="shared" si="0"/>
        <v>0</v>
      </c>
      <c r="G30" s="3"/>
      <c r="H30" s="3"/>
      <c r="I30" s="4">
        <f t="shared" si="1"/>
        <v>0</v>
      </c>
      <c r="J30" s="3"/>
      <c r="K30" s="3"/>
      <c r="L30" s="4">
        <f t="shared" si="2"/>
        <v>0</v>
      </c>
      <c r="M30" s="3">
        <v>200000</v>
      </c>
      <c r="N30" s="3"/>
      <c r="O30" s="4">
        <f t="shared" si="3"/>
        <v>200000</v>
      </c>
      <c r="P30" s="3"/>
      <c r="Q30" s="3"/>
      <c r="R30" s="4">
        <f t="shared" si="4"/>
        <v>0</v>
      </c>
      <c r="S30" s="3"/>
      <c r="T30" s="3"/>
      <c r="U30" s="4">
        <f t="shared" si="5"/>
        <v>0</v>
      </c>
      <c r="V30" s="3">
        <v>649450</v>
      </c>
      <c r="W30" s="3">
        <v>129890</v>
      </c>
      <c r="X30" s="4">
        <f t="shared" si="6"/>
        <v>779340</v>
      </c>
      <c r="Y30" s="3">
        <v>150000</v>
      </c>
      <c r="Z30" s="3">
        <v>30000</v>
      </c>
      <c r="AA30" s="4">
        <f t="shared" si="7"/>
        <v>180000</v>
      </c>
      <c r="AB30" s="3"/>
      <c r="AC30" s="3"/>
      <c r="AD30" s="4">
        <f t="shared" si="8"/>
        <v>0</v>
      </c>
      <c r="AE30" s="3"/>
      <c r="AF30" s="3"/>
      <c r="AG30" s="4">
        <f t="shared" si="9"/>
        <v>0</v>
      </c>
      <c r="AH30" s="3"/>
      <c r="AI30" s="3"/>
      <c r="AJ30" s="4">
        <f t="shared" si="10"/>
        <v>0</v>
      </c>
      <c r="AK30" s="3"/>
      <c r="AL30" s="3"/>
      <c r="AM30" s="4">
        <f t="shared" si="11"/>
        <v>0</v>
      </c>
      <c r="AN30" s="3">
        <v>120270</v>
      </c>
      <c r="AO30" s="3">
        <v>24054</v>
      </c>
      <c r="AP30" s="4">
        <f t="shared" si="12"/>
        <v>144324</v>
      </c>
      <c r="AQ30" s="2">
        <v>200000</v>
      </c>
    </row>
    <row r="31" spans="1:43" ht="54" customHeight="1">
      <c r="A31" s="5">
        <v>27</v>
      </c>
      <c r="B31" s="15" t="s">
        <v>4</v>
      </c>
      <c r="C31" s="16" t="s">
        <v>51</v>
      </c>
      <c r="D31" s="3"/>
      <c r="E31" s="3"/>
      <c r="F31" s="4">
        <f t="shared" si="0"/>
        <v>0</v>
      </c>
      <c r="G31" s="3"/>
      <c r="H31" s="3"/>
      <c r="I31" s="4">
        <f t="shared" si="1"/>
        <v>0</v>
      </c>
      <c r="J31" s="3">
        <v>2400000</v>
      </c>
      <c r="K31" s="3">
        <v>480000</v>
      </c>
      <c r="L31" s="4">
        <f t="shared" si="2"/>
        <v>2880000</v>
      </c>
      <c r="M31" s="3">
        <v>3300000</v>
      </c>
      <c r="N31" s="3"/>
      <c r="O31" s="4">
        <f t="shared" si="3"/>
        <v>3300000</v>
      </c>
      <c r="P31" s="3"/>
      <c r="Q31" s="3"/>
      <c r="R31" s="4">
        <f t="shared" si="4"/>
        <v>0</v>
      </c>
      <c r="S31" s="3"/>
      <c r="T31" s="3"/>
      <c r="U31" s="4">
        <f t="shared" si="5"/>
        <v>0</v>
      </c>
      <c r="V31" s="3">
        <v>941650</v>
      </c>
      <c r="W31" s="3">
        <v>188330</v>
      </c>
      <c r="X31" s="4">
        <f t="shared" si="6"/>
        <v>1129980</v>
      </c>
      <c r="Y31" s="3">
        <v>1920000</v>
      </c>
      <c r="Z31" s="3">
        <v>384000</v>
      </c>
      <c r="AA31" s="4">
        <f t="shared" si="7"/>
        <v>2304000</v>
      </c>
      <c r="AB31" s="3"/>
      <c r="AC31" s="3"/>
      <c r="AD31" s="4">
        <f t="shared" si="8"/>
        <v>0</v>
      </c>
      <c r="AE31" s="3"/>
      <c r="AF31" s="3"/>
      <c r="AG31" s="4">
        <f t="shared" si="9"/>
        <v>0</v>
      </c>
      <c r="AH31" s="3">
        <v>2450000</v>
      </c>
      <c r="AI31" s="3">
        <v>490000</v>
      </c>
      <c r="AJ31" s="4">
        <f t="shared" si="10"/>
        <v>2940000</v>
      </c>
      <c r="AK31" s="3"/>
      <c r="AL31" s="3"/>
      <c r="AM31" s="4">
        <f t="shared" si="11"/>
        <v>0</v>
      </c>
      <c r="AN31" s="3"/>
      <c r="AO31" s="3"/>
      <c r="AP31" s="4">
        <f t="shared" si="12"/>
        <v>0</v>
      </c>
      <c r="AQ31" s="2">
        <v>3300000</v>
      </c>
    </row>
    <row r="32" spans="1:43" ht="54" customHeight="1">
      <c r="A32" s="5">
        <v>28</v>
      </c>
      <c r="B32" s="15" t="s">
        <v>4</v>
      </c>
      <c r="C32" s="16" t="s">
        <v>52</v>
      </c>
      <c r="D32" s="3"/>
      <c r="E32" s="3"/>
      <c r="F32" s="4">
        <f t="shared" si="0"/>
        <v>0</v>
      </c>
      <c r="G32" s="3"/>
      <c r="H32" s="3"/>
      <c r="I32" s="4">
        <f t="shared" si="1"/>
        <v>0</v>
      </c>
      <c r="J32" s="3">
        <v>2400000</v>
      </c>
      <c r="K32" s="3">
        <v>480000</v>
      </c>
      <c r="L32" s="4">
        <f t="shared" ref="L32" si="13">J32+K32</f>
        <v>2880000</v>
      </c>
      <c r="M32" s="3">
        <v>3400000</v>
      </c>
      <c r="N32" s="3"/>
      <c r="O32" s="4">
        <f t="shared" si="3"/>
        <v>3400000</v>
      </c>
      <c r="P32" s="3"/>
      <c r="Q32" s="3"/>
      <c r="R32" s="4">
        <f t="shared" si="4"/>
        <v>0</v>
      </c>
      <c r="S32" s="3">
        <v>2666600</v>
      </c>
      <c r="T32" s="3">
        <v>533320</v>
      </c>
      <c r="U32" s="4">
        <f t="shared" si="5"/>
        <v>3199920</v>
      </c>
      <c r="V32" s="3">
        <v>550000</v>
      </c>
      <c r="W32" s="3">
        <v>110000</v>
      </c>
      <c r="X32" s="4">
        <f t="shared" si="6"/>
        <v>660000</v>
      </c>
      <c r="Y32" s="3">
        <v>1144000</v>
      </c>
      <c r="Z32" s="3">
        <v>228800</v>
      </c>
      <c r="AA32" s="4">
        <f t="shared" si="7"/>
        <v>1372800</v>
      </c>
      <c r="AB32" s="3">
        <v>2640000</v>
      </c>
      <c r="AC32" s="3"/>
      <c r="AD32" s="4">
        <f t="shared" si="8"/>
        <v>2640000</v>
      </c>
      <c r="AE32" s="3"/>
      <c r="AF32" s="3"/>
      <c r="AG32" s="4">
        <f t="shared" si="9"/>
        <v>0</v>
      </c>
      <c r="AH32" s="3"/>
      <c r="AI32" s="3"/>
      <c r="AJ32" s="4">
        <f t="shared" si="10"/>
        <v>0</v>
      </c>
      <c r="AK32" s="3"/>
      <c r="AL32" s="3"/>
      <c r="AM32" s="4">
        <f t="shared" si="11"/>
        <v>0</v>
      </c>
      <c r="AN32" s="3">
        <v>786870</v>
      </c>
      <c r="AO32" s="3">
        <v>157374</v>
      </c>
      <c r="AP32" s="4">
        <f t="shared" si="12"/>
        <v>944244</v>
      </c>
      <c r="AQ32" s="2">
        <v>3400000</v>
      </c>
    </row>
    <row r="33" spans="1:43" ht="54" customHeight="1">
      <c r="A33" s="5">
        <v>29</v>
      </c>
      <c r="B33" s="15" t="s">
        <v>4</v>
      </c>
      <c r="C33" s="16" t="s">
        <v>53</v>
      </c>
      <c r="D33" s="3"/>
      <c r="E33" s="3"/>
      <c r="F33" s="4">
        <f t="shared" si="0"/>
        <v>0</v>
      </c>
      <c r="G33" s="3"/>
      <c r="H33" s="3"/>
      <c r="I33" s="4">
        <f t="shared" si="1"/>
        <v>0</v>
      </c>
      <c r="J33" s="3"/>
      <c r="K33" s="3"/>
      <c r="L33" s="4">
        <f t="shared" si="2"/>
        <v>0</v>
      </c>
      <c r="M33" s="3">
        <v>2500000</v>
      </c>
      <c r="N33" s="3"/>
      <c r="O33" s="4">
        <f t="shared" si="3"/>
        <v>2500000</v>
      </c>
      <c r="P33" s="3"/>
      <c r="Q33" s="3"/>
      <c r="R33" s="4">
        <f t="shared" si="4"/>
        <v>0</v>
      </c>
      <c r="S33" s="3"/>
      <c r="T33" s="3"/>
      <c r="U33" s="4">
        <f t="shared" si="5"/>
        <v>0</v>
      </c>
      <c r="V33" s="3">
        <v>3520750</v>
      </c>
      <c r="W33" s="3">
        <v>704150</v>
      </c>
      <c r="X33" s="4">
        <f t="shared" si="6"/>
        <v>4224900</v>
      </c>
      <c r="Y33" s="3"/>
      <c r="Z33" s="3"/>
      <c r="AA33" s="4">
        <f t="shared" si="7"/>
        <v>0</v>
      </c>
      <c r="AB33" s="3"/>
      <c r="AC33" s="3"/>
      <c r="AD33" s="4">
        <f t="shared" si="8"/>
        <v>0</v>
      </c>
      <c r="AE33" s="3"/>
      <c r="AF33" s="3"/>
      <c r="AG33" s="4">
        <f t="shared" si="9"/>
        <v>0</v>
      </c>
      <c r="AH33" s="3"/>
      <c r="AI33" s="3"/>
      <c r="AJ33" s="4">
        <f t="shared" si="10"/>
        <v>0</v>
      </c>
      <c r="AK33" s="3"/>
      <c r="AL33" s="3"/>
      <c r="AM33" s="4">
        <f t="shared" si="11"/>
        <v>0</v>
      </c>
      <c r="AN33" s="3"/>
      <c r="AO33" s="3"/>
      <c r="AP33" s="4">
        <f t="shared" si="12"/>
        <v>0</v>
      </c>
      <c r="AQ33" s="2">
        <v>2500000</v>
      </c>
    </row>
    <row r="34" spans="1:43" ht="54" customHeight="1">
      <c r="A34" s="5">
        <v>30</v>
      </c>
      <c r="B34" s="15" t="s">
        <v>4</v>
      </c>
      <c r="C34" s="16" t="s">
        <v>54</v>
      </c>
      <c r="D34" s="3"/>
      <c r="E34" s="3"/>
      <c r="F34" s="4">
        <f t="shared" si="0"/>
        <v>0</v>
      </c>
      <c r="G34" s="3">
        <v>850000</v>
      </c>
      <c r="H34" s="3">
        <v>170000</v>
      </c>
      <c r="I34" s="4">
        <f t="shared" si="1"/>
        <v>1020000</v>
      </c>
      <c r="J34" s="3"/>
      <c r="K34" s="3"/>
      <c r="L34" s="4">
        <f t="shared" si="2"/>
        <v>0</v>
      </c>
      <c r="M34" s="3">
        <v>1300000</v>
      </c>
      <c r="N34" s="3"/>
      <c r="O34" s="4">
        <f t="shared" si="3"/>
        <v>1300000</v>
      </c>
      <c r="P34" s="3"/>
      <c r="Q34" s="3"/>
      <c r="R34" s="4">
        <f t="shared" si="4"/>
        <v>0</v>
      </c>
      <c r="S34" s="3"/>
      <c r="T34" s="3"/>
      <c r="U34" s="4">
        <f t="shared" si="5"/>
        <v>0</v>
      </c>
      <c r="V34" s="3">
        <v>187500</v>
      </c>
      <c r="W34" s="3">
        <v>37500</v>
      </c>
      <c r="X34" s="4">
        <f t="shared" si="6"/>
        <v>225000</v>
      </c>
      <c r="Y34" s="3">
        <v>410000</v>
      </c>
      <c r="Z34" s="3">
        <v>82000</v>
      </c>
      <c r="AA34" s="4">
        <f t="shared" si="7"/>
        <v>492000</v>
      </c>
      <c r="AB34" s="3">
        <v>800000</v>
      </c>
      <c r="AC34" s="3"/>
      <c r="AD34" s="4">
        <f t="shared" si="8"/>
        <v>800000</v>
      </c>
      <c r="AE34" s="3"/>
      <c r="AF34" s="3"/>
      <c r="AG34" s="4">
        <f t="shared" si="9"/>
        <v>0</v>
      </c>
      <c r="AH34" s="3"/>
      <c r="AI34" s="3"/>
      <c r="AJ34" s="4">
        <f t="shared" si="10"/>
        <v>0</v>
      </c>
      <c r="AK34" s="3">
        <v>184500</v>
      </c>
      <c r="AL34" s="3">
        <v>36900</v>
      </c>
      <c r="AM34" s="4">
        <f t="shared" si="11"/>
        <v>221400</v>
      </c>
      <c r="AN34" s="3"/>
      <c r="AO34" s="3"/>
      <c r="AP34" s="4">
        <f t="shared" si="12"/>
        <v>0</v>
      </c>
      <c r="AQ34" s="2">
        <v>1300000</v>
      </c>
    </row>
    <row r="35" spans="1:43" ht="54" customHeight="1">
      <c r="A35" s="5">
        <v>31</v>
      </c>
      <c r="B35" s="15" t="s">
        <v>4</v>
      </c>
      <c r="C35" s="16" t="s">
        <v>55</v>
      </c>
      <c r="D35" s="3"/>
      <c r="E35" s="3"/>
      <c r="F35" s="4">
        <f t="shared" si="0"/>
        <v>0</v>
      </c>
      <c r="G35" s="3"/>
      <c r="H35" s="3"/>
      <c r="I35" s="4">
        <f t="shared" si="1"/>
        <v>0</v>
      </c>
      <c r="J35" s="3"/>
      <c r="K35" s="3"/>
      <c r="L35" s="4">
        <f t="shared" si="2"/>
        <v>0</v>
      </c>
      <c r="M35" s="3">
        <v>400000</v>
      </c>
      <c r="N35" s="3"/>
      <c r="O35" s="4">
        <f t="shared" si="3"/>
        <v>400000</v>
      </c>
      <c r="P35" s="3">
        <v>375000</v>
      </c>
      <c r="Q35" s="3"/>
      <c r="R35" s="4">
        <f t="shared" si="4"/>
        <v>375000</v>
      </c>
      <c r="S35" s="3"/>
      <c r="T35" s="3"/>
      <c r="U35" s="4">
        <f t="shared" si="5"/>
        <v>0</v>
      </c>
      <c r="V35" s="3">
        <v>458250</v>
      </c>
      <c r="W35" s="3">
        <v>91650</v>
      </c>
      <c r="X35" s="4">
        <f t="shared" si="6"/>
        <v>549900</v>
      </c>
      <c r="Y35" s="3">
        <v>290000</v>
      </c>
      <c r="Z35" s="3">
        <v>58000</v>
      </c>
      <c r="AA35" s="4">
        <f t="shared" si="7"/>
        <v>348000</v>
      </c>
      <c r="AB35" s="3"/>
      <c r="AC35" s="3"/>
      <c r="AD35" s="4">
        <f t="shared" si="8"/>
        <v>0</v>
      </c>
      <c r="AE35" s="3"/>
      <c r="AF35" s="3"/>
      <c r="AG35" s="4">
        <f t="shared" si="9"/>
        <v>0</v>
      </c>
      <c r="AH35" s="3">
        <v>295000</v>
      </c>
      <c r="AI35" s="3">
        <v>59000</v>
      </c>
      <c r="AJ35" s="4">
        <f t="shared" si="10"/>
        <v>354000</v>
      </c>
      <c r="AK35" s="3"/>
      <c r="AL35" s="3"/>
      <c r="AM35" s="4">
        <f t="shared" si="11"/>
        <v>0</v>
      </c>
      <c r="AN35" s="3">
        <v>344445</v>
      </c>
      <c r="AO35" s="3">
        <v>68889</v>
      </c>
      <c r="AP35" s="4">
        <f t="shared" si="12"/>
        <v>413334</v>
      </c>
      <c r="AQ35" s="2">
        <v>400000</v>
      </c>
    </row>
    <row r="36" spans="1:43" ht="54" customHeight="1">
      <c r="A36" s="5">
        <v>32</v>
      </c>
      <c r="B36" s="15" t="s">
        <v>4</v>
      </c>
      <c r="C36" s="16" t="s">
        <v>56</v>
      </c>
      <c r="D36" s="3"/>
      <c r="E36" s="3"/>
      <c r="F36" s="4">
        <f t="shared" si="0"/>
        <v>0</v>
      </c>
      <c r="G36" s="3"/>
      <c r="H36" s="3"/>
      <c r="I36" s="4">
        <f t="shared" si="1"/>
        <v>0</v>
      </c>
      <c r="J36" s="3"/>
      <c r="K36" s="3"/>
      <c r="L36" s="4">
        <f t="shared" si="2"/>
        <v>0</v>
      </c>
      <c r="M36" s="3">
        <v>600000</v>
      </c>
      <c r="N36" s="3"/>
      <c r="O36" s="4">
        <f t="shared" si="3"/>
        <v>600000</v>
      </c>
      <c r="P36" s="3"/>
      <c r="Q36" s="3"/>
      <c r="R36" s="4">
        <f t="shared" si="4"/>
        <v>0</v>
      </c>
      <c r="S36" s="3"/>
      <c r="T36" s="3"/>
      <c r="U36" s="4">
        <f t="shared" si="5"/>
        <v>0</v>
      </c>
      <c r="V36" s="3">
        <v>321250</v>
      </c>
      <c r="W36" s="3">
        <v>64250</v>
      </c>
      <c r="X36" s="4">
        <f t="shared" si="6"/>
        <v>385500</v>
      </c>
      <c r="Y36" s="3">
        <v>480000</v>
      </c>
      <c r="Z36" s="3">
        <v>96000</v>
      </c>
      <c r="AA36" s="4">
        <f t="shared" si="7"/>
        <v>576000</v>
      </c>
      <c r="AB36" s="3"/>
      <c r="AC36" s="3"/>
      <c r="AD36" s="4">
        <f t="shared" si="8"/>
        <v>0</v>
      </c>
      <c r="AE36" s="3"/>
      <c r="AF36" s="3"/>
      <c r="AG36" s="4">
        <f t="shared" si="9"/>
        <v>0</v>
      </c>
      <c r="AH36" s="3"/>
      <c r="AI36" s="3"/>
      <c r="AJ36" s="4">
        <f t="shared" si="10"/>
        <v>0</v>
      </c>
      <c r="AK36" s="3"/>
      <c r="AL36" s="3"/>
      <c r="AM36" s="4">
        <f t="shared" si="11"/>
        <v>0</v>
      </c>
      <c r="AN36" s="3"/>
      <c r="AO36" s="3"/>
      <c r="AP36" s="4">
        <f t="shared" si="12"/>
        <v>0</v>
      </c>
      <c r="AQ36" s="2">
        <v>600000</v>
      </c>
    </row>
    <row r="37" spans="1:43" ht="54" customHeight="1">
      <c r="A37" s="5">
        <v>33</v>
      </c>
      <c r="B37" s="15" t="s">
        <v>4</v>
      </c>
      <c r="C37" s="16" t="s">
        <v>57</v>
      </c>
      <c r="D37" s="3"/>
      <c r="E37" s="3"/>
      <c r="F37" s="4">
        <f t="shared" si="0"/>
        <v>0</v>
      </c>
      <c r="G37" s="3"/>
      <c r="H37" s="3"/>
      <c r="I37" s="4">
        <f t="shared" si="1"/>
        <v>0</v>
      </c>
      <c r="J37" s="3"/>
      <c r="K37" s="3"/>
      <c r="L37" s="4">
        <f t="shared" si="2"/>
        <v>0</v>
      </c>
      <c r="M37" s="3">
        <v>2400000</v>
      </c>
      <c r="N37" s="3"/>
      <c r="O37" s="4">
        <f t="shared" si="3"/>
        <v>2400000</v>
      </c>
      <c r="P37" s="3">
        <v>2000000</v>
      </c>
      <c r="Q37" s="3"/>
      <c r="R37" s="4">
        <f t="shared" si="4"/>
        <v>2000000</v>
      </c>
      <c r="S37" s="3"/>
      <c r="T37" s="3"/>
      <c r="U37" s="4">
        <f t="shared" si="5"/>
        <v>0</v>
      </c>
      <c r="V37" s="3">
        <v>986600</v>
      </c>
      <c r="W37" s="3">
        <v>197320</v>
      </c>
      <c r="X37" s="4">
        <f t="shared" si="6"/>
        <v>1183920</v>
      </c>
      <c r="Y37" s="3">
        <v>126000</v>
      </c>
      <c r="Z37" s="3">
        <v>25200</v>
      </c>
      <c r="AA37" s="4">
        <f t="shared" si="7"/>
        <v>151200</v>
      </c>
      <c r="AB37" s="3"/>
      <c r="AC37" s="3"/>
      <c r="AD37" s="4">
        <f t="shared" si="8"/>
        <v>0</v>
      </c>
      <c r="AE37" s="3"/>
      <c r="AF37" s="3"/>
      <c r="AG37" s="4">
        <f t="shared" si="9"/>
        <v>0</v>
      </c>
      <c r="AH37" s="3">
        <v>1820000</v>
      </c>
      <c r="AI37" s="3">
        <v>364000</v>
      </c>
      <c r="AJ37" s="4">
        <f t="shared" si="10"/>
        <v>2184000</v>
      </c>
      <c r="AK37" s="3"/>
      <c r="AL37" s="3"/>
      <c r="AM37" s="4">
        <f t="shared" si="11"/>
        <v>0</v>
      </c>
      <c r="AN37" s="3"/>
      <c r="AO37" s="3"/>
      <c r="AP37" s="4">
        <f t="shared" si="12"/>
        <v>0</v>
      </c>
      <c r="AQ37" s="2">
        <v>2400000</v>
      </c>
    </row>
    <row r="38" spans="1:43" ht="54" customHeight="1">
      <c r="A38" s="5">
        <v>34</v>
      </c>
      <c r="B38" s="15" t="s">
        <v>4</v>
      </c>
      <c r="C38" s="16" t="s">
        <v>58</v>
      </c>
      <c r="D38" s="3"/>
      <c r="E38" s="3"/>
      <c r="F38" s="4">
        <f t="shared" si="0"/>
        <v>0</v>
      </c>
      <c r="G38" s="3"/>
      <c r="H38" s="3"/>
      <c r="I38" s="4">
        <f t="shared" si="1"/>
        <v>0</v>
      </c>
      <c r="J38" s="3">
        <v>140000</v>
      </c>
      <c r="K38" s="3">
        <v>28000</v>
      </c>
      <c r="L38" s="4">
        <f t="shared" si="2"/>
        <v>168000</v>
      </c>
      <c r="M38" s="3">
        <v>220000</v>
      </c>
      <c r="N38" s="3"/>
      <c r="O38" s="4">
        <f t="shared" si="3"/>
        <v>220000</v>
      </c>
      <c r="P38" s="3">
        <v>180000</v>
      </c>
      <c r="Q38" s="3"/>
      <c r="R38" s="4">
        <f t="shared" si="4"/>
        <v>180000</v>
      </c>
      <c r="S38" s="3">
        <v>116600</v>
      </c>
      <c r="T38" s="3">
        <v>23320</v>
      </c>
      <c r="U38" s="4">
        <f t="shared" si="5"/>
        <v>139920</v>
      </c>
      <c r="V38" s="3">
        <v>110000</v>
      </c>
      <c r="W38" s="3">
        <v>22000</v>
      </c>
      <c r="X38" s="4">
        <f t="shared" si="6"/>
        <v>132000</v>
      </c>
      <c r="Y38" s="3">
        <v>79000</v>
      </c>
      <c r="Z38" s="3">
        <v>15800</v>
      </c>
      <c r="AA38" s="4">
        <f t="shared" si="7"/>
        <v>94800</v>
      </c>
      <c r="AB38" s="3"/>
      <c r="AC38" s="3"/>
      <c r="AD38" s="4">
        <f t="shared" si="8"/>
        <v>0</v>
      </c>
      <c r="AE38" s="3"/>
      <c r="AF38" s="3"/>
      <c r="AG38" s="4">
        <f t="shared" si="9"/>
        <v>0</v>
      </c>
      <c r="AH38" s="3">
        <v>179500</v>
      </c>
      <c r="AI38" s="3">
        <v>35900</v>
      </c>
      <c r="AJ38" s="4">
        <f t="shared" si="10"/>
        <v>215400</v>
      </c>
      <c r="AK38" s="3"/>
      <c r="AL38" s="3"/>
      <c r="AM38" s="4">
        <f t="shared" si="11"/>
        <v>0</v>
      </c>
      <c r="AN38" s="3">
        <v>38900</v>
      </c>
      <c r="AO38" s="3">
        <v>7780</v>
      </c>
      <c r="AP38" s="4">
        <f t="shared" si="12"/>
        <v>46680</v>
      </c>
      <c r="AQ38" s="2">
        <v>220000</v>
      </c>
    </row>
    <row r="39" spans="1:43" ht="54" customHeight="1">
      <c r="A39" s="5">
        <v>35</v>
      </c>
      <c r="B39" s="15" t="s">
        <v>4</v>
      </c>
      <c r="C39" s="16" t="s">
        <v>59</v>
      </c>
      <c r="D39" s="3"/>
      <c r="E39" s="3"/>
      <c r="F39" s="4">
        <f t="shared" si="0"/>
        <v>0</v>
      </c>
      <c r="G39" s="3"/>
      <c r="H39" s="3"/>
      <c r="I39" s="4">
        <f t="shared" si="1"/>
        <v>0</v>
      </c>
      <c r="J39" s="3"/>
      <c r="K39" s="3"/>
      <c r="L39" s="4">
        <f t="shared" si="2"/>
        <v>0</v>
      </c>
      <c r="M39" s="3">
        <v>1600000</v>
      </c>
      <c r="N39" s="3"/>
      <c r="O39" s="4">
        <f t="shared" si="3"/>
        <v>1600000</v>
      </c>
      <c r="P39" s="3"/>
      <c r="Q39" s="3"/>
      <c r="R39" s="4">
        <f t="shared" si="4"/>
        <v>0</v>
      </c>
      <c r="S39" s="3"/>
      <c r="T39" s="3"/>
      <c r="U39" s="4">
        <f t="shared" si="5"/>
        <v>0</v>
      </c>
      <c r="V39" s="3">
        <v>1333200</v>
      </c>
      <c r="W39" s="3">
        <v>266640</v>
      </c>
      <c r="X39" s="4">
        <f t="shared" si="6"/>
        <v>1599840</v>
      </c>
      <c r="Y39" s="3"/>
      <c r="Z39" s="3"/>
      <c r="AA39" s="4">
        <f t="shared" si="7"/>
        <v>0</v>
      </c>
      <c r="AB39" s="3"/>
      <c r="AC39" s="3"/>
      <c r="AD39" s="4">
        <f t="shared" si="8"/>
        <v>0</v>
      </c>
      <c r="AE39" s="3"/>
      <c r="AF39" s="3"/>
      <c r="AG39" s="4">
        <f t="shared" si="9"/>
        <v>0</v>
      </c>
      <c r="AH39" s="3">
        <v>1285000</v>
      </c>
      <c r="AI39" s="3">
        <v>257000</v>
      </c>
      <c r="AJ39" s="4">
        <f t="shared" si="10"/>
        <v>1542000</v>
      </c>
      <c r="AK39" s="3"/>
      <c r="AL39" s="3"/>
      <c r="AM39" s="4">
        <f t="shared" si="11"/>
        <v>0</v>
      </c>
      <c r="AN39" s="3"/>
      <c r="AO39" s="3"/>
      <c r="AP39" s="4">
        <f t="shared" si="12"/>
        <v>0</v>
      </c>
      <c r="AQ39" s="2">
        <v>1600000</v>
      </c>
    </row>
    <row r="40" spans="1:43" ht="54" customHeight="1">
      <c r="A40" s="5">
        <v>36</v>
      </c>
      <c r="B40" s="15" t="s">
        <v>4</v>
      </c>
      <c r="C40" s="16" t="s">
        <v>60</v>
      </c>
      <c r="D40" s="3">
        <v>2562500</v>
      </c>
      <c r="E40" s="3">
        <v>512500</v>
      </c>
      <c r="F40" s="4">
        <f t="shared" si="0"/>
        <v>3075000</v>
      </c>
      <c r="G40" s="3"/>
      <c r="H40" s="3"/>
      <c r="I40" s="4">
        <f t="shared" si="1"/>
        <v>0</v>
      </c>
      <c r="J40" s="3"/>
      <c r="K40" s="3"/>
      <c r="L40" s="4">
        <f t="shared" si="2"/>
        <v>0</v>
      </c>
      <c r="M40" s="3">
        <v>2850000</v>
      </c>
      <c r="N40" s="3"/>
      <c r="O40" s="4">
        <f t="shared" si="3"/>
        <v>2850000</v>
      </c>
      <c r="P40" s="3"/>
      <c r="Q40" s="3"/>
      <c r="R40" s="4">
        <f t="shared" si="4"/>
        <v>0</v>
      </c>
      <c r="S40" s="3"/>
      <c r="T40" s="3"/>
      <c r="U40" s="4">
        <f t="shared" si="5"/>
        <v>0</v>
      </c>
      <c r="V40" s="3">
        <v>2893750</v>
      </c>
      <c r="W40" s="3">
        <v>578750</v>
      </c>
      <c r="X40" s="4">
        <f t="shared" si="6"/>
        <v>3472500</v>
      </c>
      <c r="Y40" s="3"/>
      <c r="Z40" s="3"/>
      <c r="AA40" s="4">
        <f t="shared" si="7"/>
        <v>0</v>
      </c>
      <c r="AB40" s="3"/>
      <c r="AC40" s="3"/>
      <c r="AD40" s="4">
        <f t="shared" si="8"/>
        <v>0</v>
      </c>
      <c r="AE40" s="3"/>
      <c r="AF40" s="3"/>
      <c r="AG40" s="4">
        <f t="shared" si="9"/>
        <v>0</v>
      </c>
      <c r="AH40" s="3">
        <v>2150000</v>
      </c>
      <c r="AI40" s="3">
        <v>430000</v>
      </c>
      <c r="AJ40" s="4">
        <f t="shared" si="10"/>
        <v>2580000</v>
      </c>
      <c r="AK40" s="3"/>
      <c r="AL40" s="3"/>
      <c r="AM40" s="4">
        <f t="shared" si="11"/>
        <v>0</v>
      </c>
      <c r="AN40" s="3">
        <v>1036950</v>
      </c>
      <c r="AO40" s="3">
        <v>207390</v>
      </c>
      <c r="AP40" s="4">
        <f t="shared" si="12"/>
        <v>1244340</v>
      </c>
      <c r="AQ40" s="2">
        <v>2850000</v>
      </c>
    </row>
    <row r="41" spans="1:43" ht="54" customHeight="1">
      <c r="A41" s="5">
        <v>37</v>
      </c>
      <c r="B41" s="15" t="s">
        <v>4</v>
      </c>
      <c r="C41" s="16" t="s">
        <v>61</v>
      </c>
      <c r="D41" s="3"/>
      <c r="E41" s="3"/>
      <c r="F41" s="4">
        <f t="shared" si="0"/>
        <v>0</v>
      </c>
      <c r="G41" s="3"/>
      <c r="H41" s="3"/>
      <c r="I41" s="4">
        <f t="shared" si="1"/>
        <v>0</v>
      </c>
      <c r="J41" s="3"/>
      <c r="K41" s="3"/>
      <c r="L41" s="4">
        <f t="shared" si="2"/>
        <v>0</v>
      </c>
      <c r="M41" s="3">
        <v>3150000</v>
      </c>
      <c r="N41" s="3"/>
      <c r="O41" s="4">
        <f t="shared" si="3"/>
        <v>3150000</v>
      </c>
      <c r="P41" s="3"/>
      <c r="Q41" s="3"/>
      <c r="R41" s="4">
        <f t="shared" si="4"/>
        <v>0</v>
      </c>
      <c r="S41" s="3"/>
      <c r="T41" s="3"/>
      <c r="U41" s="4">
        <f t="shared" si="5"/>
        <v>0</v>
      </c>
      <c r="V41" s="3">
        <v>3750000</v>
      </c>
      <c r="W41" s="3">
        <v>750000</v>
      </c>
      <c r="X41" s="4">
        <f t="shared" si="6"/>
        <v>4500000</v>
      </c>
      <c r="Y41" s="3"/>
      <c r="Z41" s="3"/>
      <c r="AA41" s="4">
        <f t="shared" si="7"/>
        <v>0</v>
      </c>
      <c r="AB41" s="3"/>
      <c r="AC41" s="3"/>
      <c r="AD41" s="4">
        <f t="shared" si="8"/>
        <v>0</v>
      </c>
      <c r="AE41" s="3"/>
      <c r="AF41" s="3"/>
      <c r="AG41" s="4">
        <f t="shared" si="9"/>
        <v>0</v>
      </c>
      <c r="AH41" s="3">
        <v>2480000</v>
      </c>
      <c r="AI41" s="3">
        <v>496000</v>
      </c>
      <c r="AJ41" s="4">
        <f t="shared" si="10"/>
        <v>2976000</v>
      </c>
      <c r="AK41" s="3"/>
      <c r="AL41" s="3"/>
      <c r="AM41" s="4">
        <f t="shared" si="11"/>
        <v>0</v>
      </c>
      <c r="AN41" s="3"/>
      <c r="AO41" s="3"/>
      <c r="AP41" s="4">
        <f t="shared" si="12"/>
        <v>0</v>
      </c>
      <c r="AQ41" s="2">
        <v>3150000</v>
      </c>
    </row>
    <row r="42" spans="1:43" ht="54" customHeight="1">
      <c r="A42" s="5">
        <v>38</v>
      </c>
      <c r="B42" s="15" t="s">
        <v>4</v>
      </c>
      <c r="C42" s="16" t="s">
        <v>62</v>
      </c>
      <c r="D42" s="3"/>
      <c r="E42" s="3"/>
      <c r="F42" s="4">
        <f t="shared" si="0"/>
        <v>0</v>
      </c>
      <c r="G42" s="3"/>
      <c r="H42" s="3"/>
      <c r="I42" s="4">
        <f t="shared" si="1"/>
        <v>0</v>
      </c>
      <c r="J42" s="3"/>
      <c r="K42" s="3"/>
      <c r="L42" s="4">
        <f t="shared" si="2"/>
        <v>0</v>
      </c>
      <c r="M42" s="3">
        <v>1920000</v>
      </c>
      <c r="N42" s="3"/>
      <c r="O42" s="4">
        <f t="shared" si="3"/>
        <v>1920000</v>
      </c>
      <c r="P42" s="3"/>
      <c r="Q42" s="3"/>
      <c r="R42" s="4">
        <f t="shared" si="4"/>
        <v>0</v>
      </c>
      <c r="S42" s="3"/>
      <c r="T42" s="3"/>
      <c r="U42" s="4">
        <f t="shared" si="5"/>
        <v>0</v>
      </c>
      <c r="V42" s="3">
        <v>3750000</v>
      </c>
      <c r="W42" s="3">
        <v>750000</v>
      </c>
      <c r="X42" s="4">
        <f t="shared" si="6"/>
        <v>4500000</v>
      </c>
      <c r="Y42" s="3">
        <v>3220000</v>
      </c>
      <c r="Z42" s="3">
        <v>644000</v>
      </c>
      <c r="AA42" s="4">
        <f t="shared" si="7"/>
        <v>3864000</v>
      </c>
      <c r="AB42" s="3"/>
      <c r="AC42" s="3"/>
      <c r="AD42" s="4">
        <f t="shared" si="8"/>
        <v>0</v>
      </c>
      <c r="AE42" s="3"/>
      <c r="AF42" s="3"/>
      <c r="AG42" s="4">
        <f t="shared" si="9"/>
        <v>0</v>
      </c>
      <c r="AH42" s="3"/>
      <c r="AI42" s="3"/>
      <c r="AJ42" s="4">
        <f t="shared" si="10"/>
        <v>0</v>
      </c>
      <c r="AK42" s="3"/>
      <c r="AL42" s="3"/>
      <c r="AM42" s="4">
        <f t="shared" si="11"/>
        <v>0</v>
      </c>
      <c r="AN42" s="3"/>
      <c r="AO42" s="3"/>
      <c r="AP42" s="4">
        <f t="shared" si="12"/>
        <v>0</v>
      </c>
      <c r="AQ42" s="2">
        <v>1920000</v>
      </c>
    </row>
    <row r="43" spans="1:43" ht="54" customHeight="1">
      <c r="A43" s="5">
        <v>39</v>
      </c>
      <c r="B43" s="15" t="s">
        <v>4</v>
      </c>
      <c r="C43" s="16" t="s">
        <v>63</v>
      </c>
      <c r="D43" s="3"/>
      <c r="E43" s="3"/>
      <c r="F43" s="4">
        <f t="shared" si="0"/>
        <v>0</v>
      </c>
      <c r="G43" s="3"/>
      <c r="H43" s="3"/>
      <c r="I43" s="4">
        <f t="shared" si="1"/>
        <v>0</v>
      </c>
      <c r="J43" s="3"/>
      <c r="K43" s="3"/>
      <c r="L43" s="4">
        <f t="shared" si="2"/>
        <v>0</v>
      </c>
      <c r="M43" s="3">
        <v>1200000</v>
      </c>
      <c r="N43" s="3"/>
      <c r="O43" s="4">
        <f t="shared" si="3"/>
        <v>1200000</v>
      </c>
      <c r="P43" s="3"/>
      <c r="Q43" s="3"/>
      <c r="R43" s="4">
        <f t="shared" si="4"/>
        <v>0</v>
      </c>
      <c r="S43" s="3"/>
      <c r="T43" s="3"/>
      <c r="U43" s="4">
        <f t="shared" si="5"/>
        <v>0</v>
      </c>
      <c r="V43" s="3">
        <v>1185825</v>
      </c>
      <c r="W43" s="3">
        <v>237165</v>
      </c>
      <c r="X43" s="4">
        <f t="shared" si="6"/>
        <v>1422990</v>
      </c>
      <c r="Y43" s="3">
        <v>1235000</v>
      </c>
      <c r="Z43" s="3">
        <v>247000</v>
      </c>
      <c r="AA43" s="4">
        <f t="shared" si="7"/>
        <v>1482000</v>
      </c>
      <c r="AB43" s="3"/>
      <c r="AC43" s="3"/>
      <c r="AD43" s="4">
        <f t="shared" si="8"/>
        <v>0</v>
      </c>
      <c r="AE43" s="3"/>
      <c r="AF43" s="3"/>
      <c r="AG43" s="4">
        <f t="shared" si="9"/>
        <v>0</v>
      </c>
      <c r="AH43" s="3">
        <v>935000</v>
      </c>
      <c r="AI43" s="3">
        <v>187000</v>
      </c>
      <c r="AJ43" s="4">
        <f t="shared" si="10"/>
        <v>1122000</v>
      </c>
      <c r="AK43" s="3"/>
      <c r="AL43" s="3"/>
      <c r="AM43" s="4">
        <f t="shared" si="11"/>
        <v>0</v>
      </c>
      <c r="AN43" s="3">
        <v>1020350</v>
      </c>
      <c r="AO43" s="3">
        <v>204070</v>
      </c>
      <c r="AP43" s="4">
        <f t="shared" si="12"/>
        <v>1224420</v>
      </c>
      <c r="AQ43" s="2">
        <v>1200000</v>
      </c>
    </row>
    <row r="44" spans="1:43" ht="54" customHeight="1">
      <c r="A44" s="5">
        <v>40</v>
      </c>
      <c r="B44" s="15" t="s">
        <v>4</v>
      </c>
      <c r="C44" s="16" t="s">
        <v>64</v>
      </c>
      <c r="D44" s="3"/>
      <c r="E44" s="3"/>
      <c r="F44" s="4">
        <f t="shared" si="0"/>
        <v>0</v>
      </c>
      <c r="G44" s="3"/>
      <c r="H44" s="3"/>
      <c r="I44" s="4">
        <f t="shared" si="1"/>
        <v>0</v>
      </c>
      <c r="J44" s="3"/>
      <c r="K44" s="3"/>
      <c r="L44" s="4">
        <f t="shared" si="2"/>
        <v>0</v>
      </c>
      <c r="M44" s="3">
        <v>500000</v>
      </c>
      <c r="N44" s="3"/>
      <c r="O44" s="4">
        <f t="shared" si="3"/>
        <v>500000</v>
      </c>
      <c r="P44" s="3"/>
      <c r="Q44" s="3"/>
      <c r="R44" s="4">
        <f t="shared" si="4"/>
        <v>0</v>
      </c>
      <c r="S44" s="3"/>
      <c r="T44" s="3"/>
      <c r="U44" s="4">
        <f t="shared" si="5"/>
        <v>0</v>
      </c>
      <c r="V44" s="3">
        <v>533300</v>
      </c>
      <c r="W44" s="3">
        <v>106660</v>
      </c>
      <c r="X44" s="4">
        <f t="shared" si="6"/>
        <v>639960</v>
      </c>
      <c r="Y44" s="3">
        <v>660000</v>
      </c>
      <c r="Z44" s="3">
        <v>132000</v>
      </c>
      <c r="AA44" s="4">
        <f t="shared" si="7"/>
        <v>792000</v>
      </c>
      <c r="AB44" s="3"/>
      <c r="AC44" s="3"/>
      <c r="AD44" s="4">
        <f t="shared" si="8"/>
        <v>0</v>
      </c>
      <c r="AE44" s="3"/>
      <c r="AF44" s="3"/>
      <c r="AG44" s="4">
        <f t="shared" si="9"/>
        <v>0</v>
      </c>
      <c r="AH44" s="3"/>
      <c r="AI44" s="3"/>
      <c r="AJ44" s="4">
        <f t="shared" si="10"/>
        <v>0</v>
      </c>
      <c r="AK44" s="3"/>
      <c r="AL44" s="3"/>
      <c r="AM44" s="4">
        <f t="shared" si="11"/>
        <v>0</v>
      </c>
      <c r="AN44" s="3">
        <v>436945</v>
      </c>
      <c r="AO44" s="3">
        <v>87389</v>
      </c>
      <c r="AP44" s="4">
        <f t="shared" si="12"/>
        <v>524334</v>
      </c>
      <c r="AQ44" s="2">
        <v>500000</v>
      </c>
    </row>
    <row r="45" spans="1:43" ht="54" customHeight="1">
      <c r="A45" s="5">
        <v>41</v>
      </c>
      <c r="B45" s="15" t="s">
        <v>4</v>
      </c>
      <c r="C45" s="16" t="s">
        <v>65</v>
      </c>
      <c r="D45" s="3"/>
      <c r="E45" s="3"/>
      <c r="F45" s="4">
        <f t="shared" si="0"/>
        <v>0</v>
      </c>
      <c r="G45" s="3"/>
      <c r="H45" s="3"/>
      <c r="I45" s="4">
        <f t="shared" si="1"/>
        <v>0</v>
      </c>
      <c r="J45" s="3"/>
      <c r="K45" s="3"/>
      <c r="L45" s="4">
        <f t="shared" si="2"/>
        <v>0</v>
      </c>
      <c r="M45" s="3">
        <v>1300000</v>
      </c>
      <c r="N45" s="3"/>
      <c r="O45" s="4">
        <f t="shared" si="3"/>
        <v>1300000</v>
      </c>
      <c r="P45" s="3"/>
      <c r="Q45" s="3"/>
      <c r="R45" s="4">
        <f t="shared" si="4"/>
        <v>0</v>
      </c>
      <c r="S45" s="3"/>
      <c r="T45" s="3"/>
      <c r="U45" s="4">
        <f t="shared" si="5"/>
        <v>0</v>
      </c>
      <c r="V45" s="3">
        <v>733300</v>
      </c>
      <c r="W45" s="3">
        <v>146660</v>
      </c>
      <c r="X45" s="4">
        <f t="shared" si="6"/>
        <v>879960</v>
      </c>
      <c r="Y45" s="3">
        <v>740000</v>
      </c>
      <c r="Z45" s="3">
        <v>148000</v>
      </c>
      <c r="AA45" s="4">
        <f t="shared" si="7"/>
        <v>888000</v>
      </c>
      <c r="AB45" s="3"/>
      <c r="AC45" s="3"/>
      <c r="AD45" s="4">
        <f t="shared" si="8"/>
        <v>0</v>
      </c>
      <c r="AE45" s="3"/>
      <c r="AF45" s="3"/>
      <c r="AG45" s="4">
        <f t="shared" si="9"/>
        <v>0</v>
      </c>
      <c r="AH45" s="3">
        <v>1020000</v>
      </c>
      <c r="AI45" s="3">
        <v>204000</v>
      </c>
      <c r="AJ45" s="4">
        <f t="shared" si="10"/>
        <v>1224000</v>
      </c>
      <c r="AK45" s="3"/>
      <c r="AL45" s="3"/>
      <c r="AM45" s="4">
        <f t="shared" si="11"/>
        <v>0</v>
      </c>
      <c r="AN45" s="3"/>
      <c r="AO45" s="3"/>
      <c r="AP45" s="4">
        <f t="shared" si="12"/>
        <v>0</v>
      </c>
      <c r="AQ45" s="2">
        <v>1300000</v>
      </c>
    </row>
    <row r="46" spans="1:43" ht="54" customHeight="1">
      <c r="A46" s="5">
        <v>42</v>
      </c>
      <c r="B46" s="15" t="s">
        <v>4</v>
      </c>
      <c r="C46" s="16" t="s">
        <v>66</v>
      </c>
      <c r="D46" s="3"/>
      <c r="E46" s="3"/>
      <c r="F46" s="4">
        <f t="shared" si="0"/>
        <v>0</v>
      </c>
      <c r="G46" s="3">
        <v>3600000</v>
      </c>
      <c r="H46" s="3">
        <v>720000</v>
      </c>
      <c r="I46" s="4">
        <f t="shared" si="1"/>
        <v>4320000</v>
      </c>
      <c r="J46" s="3"/>
      <c r="K46" s="3"/>
      <c r="L46" s="4">
        <f t="shared" si="2"/>
        <v>0</v>
      </c>
      <c r="M46" s="3">
        <v>4800000</v>
      </c>
      <c r="N46" s="3"/>
      <c r="O46" s="4">
        <f t="shared" si="3"/>
        <v>4800000</v>
      </c>
      <c r="P46" s="3">
        <v>4650000</v>
      </c>
      <c r="Q46" s="3"/>
      <c r="R46" s="4">
        <f t="shared" si="4"/>
        <v>4650000</v>
      </c>
      <c r="S46" s="3"/>
      <c r="T46" s="3"/>
      <c r="U46" s="4">
        <f t="shared" si="5"/>
        <v>0</v>
      </c>
      <c r="V46" s="3">
        <v>3437500</v>
      </c>
      <c r="W46" s="3">
        <v>687500</v>
      </c>
      <c r="X46" s="4">
        <f t="shared" si="6"/>
        <v>4125000</v>
      </c>
      <c r="Y46" s="3">
        <v>3520000</v>
      </c>
      <c r="Z46" s="3">
        <v>704000</v>
      </c>
      <c r="AA46" s="4">
        <f t="shared" si="7"/>
        <v>4224000</v>
      </c>
      <c r="AB46" s="3"/>
      <c r="AC46" s="3"/>
      <c r="AD46" s="4">
        <f t="shared" si="8"/>
        <v>0</v>
      </c>
      <c r="AE46" s="3"/>
      <c r="AF46" s="3"/>
      <c r="AG46" s="4">
        <f t="shared" si="9"/>
        <v>0</v>
      </c>
      <c r="AH46" s="3">
        <v>3850000</v>
      </c>
      <c r="AI46" s="3">
        <v>770000</v>
      </c>
      <c r="AJ46" s="4">
        <f t="shared" si="10"/>
        <v>4620000</v>
      </c>
      <c r="AK46" s="3"/>
      <c r="AL46" s="3"/>
      <c r="AM46" s="4">
        <f t="shared" si="11"/>
        <v>0</v>
      </c>
      <c r="AN46" s="3"/>
      <c r="AO46" s="3"/>
      <c r="AP46" s="4">
        <f t="shared" si="12"/>
        <v>0</v>
      </c>
      <c r="AQ46" s="2">
        <v>4800000</v>
      </c>
    </row>
    <row r="47" spans="1:43" ht="54" customHeight="1">
      <c r="A47" s="5">
        <v>43</v>
      </c>
      <c r="B47" s="15" t="s">
        <v>4</v>
      </c>
      <c r="C47" s="16" t="s">
        <v>67</v>
      </c>
      <c r="D47" s="3"/>
      <c r="E47" s="3"/>
      <c r="F47" s="4">
        <f t="shared" si="0"/>
        <v>0</v>
      </c>
      <c r="G47" s="3"/>
      <c r="H47" s="3"/>
      <c r="I47" s="4">
        <f t="shared" si="1"/>
        <v>0</v>
      </c>
      <c r="J47" s="3"/>
      <c r="K47" s="3"/>
      <c r="L47" s="4">
        <f t="shared" si="2"/>
        <v>0</v>
      </c>
      <c r="M47" s="3">
        <v>100000</v>
      </c>
      <c r="N47" s="3"/>
      <c r="O47" s="4">
        <f t="shared" si="3"/>
        <v>100000</v>
      </c>
      <c r="P47" s="3">
        <v>95000</v>
      </c>
      <c r="Q47" s="3"/>
      <c r="R47" s="4">
        <f t="shared" si="4"/>
        <v>95000</v>
      </c>
      <c r="S47" s="3">
        <v>58300</v>
      </c>
      <c r="T47" s="3">
        <v>11660</v>
      </c>
      <c r="U47" s="4">
        <f t="shared" si="5"/>
        <v>69960</v>
      </c>
      <c r="V47" s="3">
        <v>29000</v>
      </c>
      <c r="W47" s="3">
        <v>5800</v>
      </c>
      <c r="X47" s="4">
        <f t="shared" si="6"/>
        <v>34800</v>
      </c>
      <c r="Y47" s="3"/>
      <c r="Z47" s="3"/>
      <c r="AA47" s="4">
        <f t="shared" si="7"/>
        <v>0</v>
      </c>
      <c r="AB47" s="3"/>
      <c r="AC47" s="3"/>
      <c r="AD47" s="4">
        <f t="shared" si="8"/>
        <v>0</v>
      </c>
      <c r="AE47" s="3"/>
      <c r="AF47" s="3"/>
      <c r="AG47" s="4">
        <f t="shared" si="9"/>
        <v>0</v>
      </c>
      <c r="AH47" s="3"/>
      <c r="AI47" s="3"/>
      <c r="AJ47" s="4">
        <f t="shared" si="10"/>
        <v>0</v>
      </c>
      <c r="AK47" s="3"/>
      <c r="AL47" s="3"/>
      <c r="AM47" s="4">
        <f t="shared" si="11"/>
        <v>0</v>
      </c>
      <c r="AN47" s="3"/>
      <c r="AO47" s="3"/>
      <c r="AP47" s="4">
        <f t="shared" si="12"/>
        <v>0</v>
      </c>
      <c r="AQ47" s="2">
        <v>100000</v>
      </c>
    </row>
    <row r="48" spans="1:43" ht="54" customHeight="1">
      <c r="A48" s="5">
        <v>44</v>
      </c>
      <c r="B48" s="15" t="s">
        <v>4</v>
      </c>
      <c r="C48" s="16" t="s">
        <v>68</v>
      </c>
      <c r="D48" s="3"/>
      <c r="E48" s="3"/>
      <c r="F48" s="4">
        <f t="shared" si="0"/>
        <v>0</v>
      </c>
      <c r="G48" s="3"/>
      <c r="H48" s="3"/>
      <c r="I48" s="4">
        <f t="shared" si="1"/>
        <v>0</v>
      </c>
      <c r="J48" s="3"/>
      <c r="K48" s="3"/>
      <c r="L48" s="4">
        <f t="shared" si="2"/>
        <v>0</v>
      </c>
      <c r="M48" s="3">
        <v>525000</v>
      </c>
      <c r="N48" s="3"/>
      <c r="O48" s="4">
        <f t="shared" si="3"/>
        <v>525000</v>
      </c>
      <c r="P48" s="3"/>
      <c r="Q48" s="3"/>
      <c r="R48" s="4">
        <f t="shared" si="4"/>
        <v>0</v>
      </c>
      <c r="S48" s="3">
        <v>396600</v>
      </c>
      <c r="T48" s="3">
        <v>79320</v>
      </c>
      <c r="U48" s="4">
        <f t="shared" si="5"/>
        <v>475920</v>
      </c>
      <c r="V48" s="3">
        <v>230300</v>
      </c>
      <c r="W48" s="3">
        <v>46060</v>
      </c>
      <c r="X48" s="4">
        <f t="shared" si="6"/>
        <v>276360</v>
      </c>
      <c r="Y48" s="3">
        <v>830000</v>
      </c>
      <c r="Z48" s="3">
        <v>166000</v>
      </c>
      <c r="AA48" s="4">
        <f t="shared" si="7"/>
        <v>996000</v>
      </c>
      <c r="AB48" s="3"/>
      <c r="AC48" s="3"/>
      <c r="AD48" s="4">
        <f t="shared" si="8"/>
        <v>0</v>
      </c>
      <c r="AE48" s="3"/>
      <c r="AF48" s="3"/>
      <c r="AG48" s="4">
        <f t="shared" si="9"/>
        <v>0</v>
      </c>
      <c r="AH48" s="3"/>
      <c r="AI48" s="3"/>
      <c r="AJ48" s="4">
        <f t="shared" si="10"/>
        <v>0</v>
      </c>
      <c r="AK48" s="3"/>
      <c r="AL48" s="3"/>
      <c r="AM48" s="4">
        <f t="shared" si="11"/>
        <v>0</v>
      </c>
      <c r="AN48" s="3">
        <v>370395</v>
      </c>
      <c r="AO48" s="3">
        <v>74079</v>
      </c>
      <c r="AP48" s="4">
        <f t="shared" si="12"/>
        <v>444474</v>
      </c>
      <c r="AQ48" s="2">
        <v>525000</v>
      </c>
    </row>
    <row r="49" spans="1:43" ht="54" customHeight="1">
      <c r="A49" s="5">
        <v>45</v>
      </c>
      <c r="B49" s="15" t="s">
        <v>4</v>
      </c>
      <c r="C49" s="16" t="s">
        <v>69</v>
      </c>
      <c r="D49" s="3"/>
      <c r="E49" s="3"/>
      <c r="F49" s="4">
        <f t="shared" si="0"/>
        <v>0</v>
      </c>
      <c r="G49" s="3"/>
      <c r="H49" s="3"/>
      <c r="I49" s="4">
        <f t="shared" si="1"/>
        <v>0</v>
      </c>
      <c r="J49" s="3">
        <v>150000</v>
      </c>
      <c r="K49" s="3">
        <v>30000</v>
      </c>
      <c r="L49" s="4">
        <f t="shared" si="2"/>
        <v>180000</v>
      </c>
      <c r="M49" s="3">
        <v>200000</v>
      </c>
      <c r="N49" s="3"/>
      <c r="O49" s="4">
        <f t="shared" si="3"/>
        <v>200000</v>
      </c>
      <c r="P49" s="3">
        <v>120000</v>
      </c>
      <c r="Q49" s="3"/>
      <c r="R49" s="4">
        <f t="shared" si="4"/>
        <v>120000</v>
      </c>
      <c r="S49" s="3">
        <v>125000</v>
      </c>
      <c r="T49" s="3">
        <v>25000</v>
      </c>
      <c r="U49" s="4">
        <f t="shared" si="5"/>
        <v>150000</v>
      </c>
      <c r="V49" s="3">
        <v>91500</v>
      </c>
      <c r="W49" s="3">
        <v>18300</v>
      </c>
      <c r="X49" s="4">
        <f t="shared" si="6"/>
        <v>109800</v>
      </c>
      <c r="Y49" s="3"/>
      <c r="Z49" s="3"/>
      <c r="AA49" s="4">
        <f t="shared" si="7"/>
        <v>0</v>
      </c>
      <c r="AB49" s="3"/>
      <c r="AC49" s="3"/>
      <c r="AD49" s="4">
        <f t="shared" si="8"/>
        <v>0</v>
      </c>
      <c r="AE49" s="3"/>
      <c r="AF49" s="3"/>
      <c r="AG49" s="4">
        <f t="shared" si="9"/>
        <v>0</v>
      </c>
      <c r="AH49" s="3">
        <v>140000</v>
      </c>
      <c r="AI49" s="3">
        <v>28000</v>
      </c>
      <c r="AJ49" s="4">
        <f t="shared" si="10"/>
        <v>168000</v>
      </c>
      <c r="AK49" s="3"/>
      <c r="AL49" s="3"/>
      <c r="AM49" s="4">
        <f t="shared" si="11"/>
        <v>0</v>
      </c>
      <c r="AN49" s="3"/>
      <c r="AO49" s="3"/>
      <c r="AP49" s="4">
        <f t="shared" si="12"/>
        <v>0</v>
      </c>
      <c r="AQ49" s="2">
        <v>200000</v>
      </c>
    </row>
    <row r="50" spans="1:43" ht="54" customHeight="1">
      <c r="A50" s="5">
        <v>46</v>
      </c>
      <c r="B50" s="15" t="s">
        <v>4</v>
      </c>
      <c r="C50" s="16" t="s">
        <v>70</v>
      </c>
      <c r="D50" s="3"/>
      <c r="E50" s="3"/>
      <c r="F50" s="4">
        <f t="shared" si="0"/>
        <v>0</v>
      </c>
      <c r="G50" s="3"/>
      <c r="H50" s="3"/>
      <c r="I50" s="4">
        <f t="shared" si="1"/>
        <v>0</v>
      </c>
      <c r="J50" s="3"/>
      <c r="K50" s="3"/>
      <c r="L50" s="4">
        <f t="shared" si="2"/>
        <v>0</v>
      </c>
      <c r="M50" s="3">
        <v>350000</v>
      </c>
      <c r="N50" s="3"/>
      <c r="O50" s="4">
        <f t="shared" si="3"/>
        <v>350000</v>
      </c>
      <c r="P50" s="3"/>
      <c r="Q50" s="3"/>
      <c r="R50" s="4">
        <f t="shared" si="4"/>
        <v>0</v>
      </c>
      <c r="S50" s="3"/>
      <c r="T50" s="3"/>
      <c r="U50" s="4">
        <f t="shared" si="5"/>
        <v>0</v>
      </c>
      <c r="V50" s="3">
        <v>97875</v>
      </c>
      <c r="W50" s="3">
        <v>19575</v>
      </c>
      <c r="X50" s="4">
        <f t="shared" si="6"/>
        <v>117450</v>
      </c>
      <c r="Y50" s="3"/>
      <c r="Z50" s="3"/>
      <c r="AA50" s="4">
        <f t="shared" si="7"/>
        <v>0</v>
      </c>
      <c r="AB50" s="3"/>
      <c r="AC50" s="3"/>
      <c r="AD50" s="4">
        <f t="shared" si="8"/>
        <v>0</v>
      </c>
      <c r="AE50" s="3"/>
      <c r="AF50" s="3"/>
      <c r="AG50" s="4">
        <f t="shared" si="9"/>
        <v>0</v>
      </c>
      <c r="AH50" s="3">
        <v>273500</v>
      </c>
      <c r="AI50" s="3">
        <v>54700</v>
      </c>
      <c r="AJ50" s="4">
        <f t="shared" si="10"/>
        <v>328200</v>
      </c>
      <c r="AK50" s="3"/>
      <c r="AL50" s="3"/>
      <c r="AM50" s="4">
        <f t="shared" si="11"/>
        <v>0</v>
      </c>
      <c r="AN50" s="3">
        <v>93695</v>
      </c>
      <c r="AO50" s="3">
        <v>18739</v>
      </c>
      <c r="AP50" s="4">
        <f t="shared" si="12"/>
        <v>112434</v>
      </c>
      <c r="AQ50" s="2">
        <v>350000</v>
      </c>
    </row>
    <row r="51" spans="1:43" ht="54" customHeight="1">
      <c r="A51" s="5">
        <v>47</v>
      </c>
      <c r="B51" s="15" t="s">
        <v>4</v>
      </c>
      <c r="C51" s="16" t="s">
        <v>71</v>
      </c>
      <c r="D51" s="3"/>
      <c r="E51" s="3"/>
      <c r="F51" s="4">
        <f t="shared" si="0"/>
        <v>0</v>
      </c>
      <c r="G51" s="3"/>
      <c r="H51" s="3"/>
      <c r="I51" s="4">
        <f t="shared" si="1"/>
        <v>0</v>
      </c>
      <c r="J51" s="3"/>
      <c r="K51" s="3"/>
      <c r="L51" s="4">
        <f t="shared" si="2"/>
        <v>0</v>
      </c>
      <c r="M51" s="3">
        <v>350000</v>
      </c>
      <c r="N51" s="3"/>
      <c r="O51" s="4">
        <f t="shared" si="3"/>
        <v>350000</v>
      </c>
      <c r="P51" s="3">
        <v>280000</v>
      </c>
      <c r="Q51" s="3"/>
      <c r="R51" s="4">
        <f t="shared" si="4"/>
        <v>280000</v>
      </c>
      <c r="S51" s="3"/>
      <c r="T51" s="3"/>
      <c r="U51" s="4">
        <f t="shared" si="5"/>
        <v>0</v>
      </c>
      <c r="V51" s="3">
        <v>92050</v>
      </c>
      <c r="W51" s="3">
        <v>18410</v>
      </c>
      <c r="X51" s="4">
        <f t="shared" si="6"/>
        <v>110460</v>
      </c>
      <c r="Y51" s="3">
        <v>105000</v>
      </c>
      <c r="Z51" s="3">
        <v>21000</v>
      </c>
      <c r="AA51" s="4">
        <v>126000</v>
      </c>
      <c r="AB51" s="3"/>
      <c r="AC51" s="3"/>
      <c r="AD51" s="4">
        <f t="shared" si="8"/>
        <v>0</v>
      </c>
      <c r="AE51" s="3"/>
      <c r="AF51" s="3"/>
      <c r="AG51" s="4">
        <f t="shared" si="9"/>
        <v>0</v>
      </c>
      <c r="AH51" s="3">
        <v>264500</v>
      </c>
      <c r="AI51" s="3">
        <v>52900</v>
      </c>
      <c r="AJ51" s="4">
        <f t="shared" si="10"/>
        <v>317400</v>
      </c>
      <c r="AK51" s="3"/>
      <c r="AL51" s="3"/>
      <c r="AM51" s="4">
        <f t="shared" si="11"/>
        <v>0</v>
      </c>
      <c r="AN51" s="3"/>
      <c r="AO51" s="3"/>
      <c r="AP51" s="4">
        <f t="shared" si="12"/>
        <v>0</v>
      </c>
      <c r="AQ51" s="2">
        <v>350000</v>
      </c>
    </row>
    <row r="52" spans="1:43" ht="54" customHeight="1">
      <c r="A52" s="5">
        <v>48</v>
      </c>
      <c r="B52" s="15" t="s">
        <v>4</v>
      </c>
      <c r="C52" s="16" t="s">
        <v>72</v>
      </c>
      <c r="D52" s="3"/>
      <c r="E52" s="3"/>
      <c r="F52" s="4">
        <f t="shared" si="0"/>
        <v>0</v>
      </c>
      <c r="G52" s="3"/>
      <c r="H52" s="3"/>
      <c r="I52" s="4">
        <f t="shared" si="1"/>
        <v>0</v>
      </c>
      <c r="J52" s="3"/>
      <c r="K52" s="3"/>
      <c r="L52" s="4">
        <f t="shared" si="2"/>
        <v>0</v>
      </c>
      <c r="M52" s="3">
        <v>245000</v>
      </c>
      <c r="N52" s="3"/>
      <c r="O52" s="4">
        <f t="shared" si="3"/>
        <v>245000</v>
      </c>
      <c r="P52" s="3"/>
      <c r="Q52" s="3"/>
      <c r="R52" s="4">
        <f t="shared" si="4"/>
        <v>0</v>
      </c>
      <c r="S52" s="3">
        <v>145800</v>
      </c>
      <c r="T52" s="3">
        <v>29160</v>
      </c>
      <c r="U52" s="4">
        <f t="shared" si="5"/>
        <v>174960</v>
      </c>
      <c r="V52" s="3">
        <v>116550</v>
      </c>
      <c r="W52" s="3">
        <v>23310</v>
      </c>
      <c r="X52" s="4">
        <f t="shared" si="6"/>
        <v>139860</v>
      </c>
      <c r="Y52" s="3">
        <v>360000</v>
      </c>
      <c r="Z52" s="3">
        <v>72000</v>
      </c>
      <c r="AA52" s="4">
        <f t="shared" si="7"/>
        <v>432000</v>
      </c>
      <c r="AB52" s="3"/>
      <c r="AC52" s="3"/>
      <c r="AD52" s="4">
        <f t="shared" si="8"/>
        <v>0</v>
      </c>
      <c r="AE52" s="3"/>
      <c r="AF52" s="3"/>
      <c r="AG52" s="4">
        <f t="shared" si="9"/>
        <v>0</v>
      </c>
      <c r="AH52" s="3">
        <v>182000</v>
      </c>
      <c r="AI52" s="3">
        <v>36400</v>
      </c>
      <c r="AJ52" s="4">
        <f t="shared" si="10"/>
        <v>218400</v>
      </c>
      <c r="AK52" s="3"/>
      <c r="AL52" s="3"/>
      <c r="AM52" s="4">
        <f t="shared" si="11"/>
        <v>0</v>
      </c>
      <c r="AN52" s="3">
        <v>111950</v>
      </c>
      <c r="AO52" s="3">
        <v>22390</v>
      </c>
      <c r="AP52" s="4">
        <f t="shared" si="12"/>
        <v>134340</v>
      </c>
      <c r="AQ52" s="2">
        <v>245000</v>
      </c>
    </row>
    <row r="53" spans="1:43" ht="54" customHeight="1">
      <c r="A53" s="5">
        <v>49</v>
      </c>
      <c r="B53" s="15" t="s">
        <v>4</v>
      </c>
      <c r="C53" s="16" t="s">
        <v>73</v>
      </c>
      <c r="D53" s="3"/>
      <c r="E53" s="3"/>
      <c r="F53" s="4">
        <f t="shared" si="0"/>
        <v>0</v>
      </c>
      <c r="G53" s="3"/>
      <c r="H53" s="3"/>
      <c r="I53" s="4">
        <f t="shared" si="1"/>
        <v>0</v>
      </c>
      <c r="J53" s="3"/>
      <c r="K53" s="3"/>
      <c r="L53" s="4">
        <f t="shared" si="2"/>
        <v>0</v>
      </c>
      <c r="M53" s="3">
        <v>1000000</v>
      </c>
      <c r="N53" s="3"/>
      <c r="O53" s="4">
        <f t="shared" si="3"/>
        <v>1000000</v>
      </c>
      <c r="P53" s="3"/>
      <c r="Q53" s="3"/>
      <c r="R53" s="4">
        <f t="shared" si="4"/>
        <v>0</v>
      </c>
      <c r="S53" s="3"/>
      <c r="T53" s="3"/>
      <c r="U53" s="4">
        <f t="shared" si="5"/>
        <v>0</v>
      </c>
      <c r="V53" s="3">
        <v>2166500</v>
      </c>
      <c r="W53" s="3">
        <v>433300</v>
      </c>
      <c r="X53" s="4">
        <f t="shared" si="6"/>
        <v>2599800</v>
      </c>
      <c r="Y53" s="3">
        <v>2140000</v>
      </c>
      <c r="Z53" s="3">
        <v>428000</v>
      </c>
      <c r="AA53" s="4">
        <f t="shared" si="7"/>
        <v>2568000</v>
      </c>
      <c r="AB53" s="3"/>
      <c r="AC53" s="3"/>
      <c r="AD53" s="4">
        <f t="shared" si="8"/>
        <v>0</v>
      </c>
      <c r="AE53" s="3"/>
      <c r="AF53" s="3"/>
      <c r="AG53" s="4">
        <f t="shared" si="9"/>
        <v>0</v>
      </c>
      <c r="AH53" s="3"/>
      <c r="AI53" s="3"/>
      <c r="AJ53" s="4">
        <f t="shared" si="10"/>
        <v>0</v>
      </c>
      <c r="AK53" s="3"/>
      <c r="AL53" s="3"/>
      <c r="AM53" s="4">
        <f t="shared" si="11"/>
        <v>0</v>
      </c>
      <c r="AN53" s="3"/>
      <c r="AO53" s="3"/>
      <c r="AP53" s="4">
        <f t="shared" si="12"/>
        <v>0</v>
      </c>
      <c r="AQ53" s="2">
        <v>1000000</v>
      </c>
    </row>
    <row r="54" spans="1:43" ht="54" customHeight="1">
      <c r="A54" s="5">
        <v>50</v>
      </c>
      <c r="B54" s="15" t="s">
        <v>4</v>
      </c>
      <c r="C54" s="16" t="s">
        <v>74</v>
      </c>
      <c r="D54" s="3"/>
      <c r="E54" s="3"/>
      <c r="F54" s="4">
        <f t="shared" si="0"/>
        <v>0</v>
      </c>
      <c r="G54" s="3"/>
      <c r="H54" s="3"/>
      <c r="I54" s="4">
        <f t="shared" si="1"/>
        <v>0</v>
      </c>
      <c r="J54" s="3"/>
      <c r="K54" s="3"/>
      <c r="L54" s="4">
        <f t="shared" si="2"/>
        <v>0</v>
      </c>
      <c r="M54" s="3">
        <v>350000</v>
      </c>
      <c r="N54" s="3"/>
      <c r="O54" s="4">
        <f t="shared" si="3"/>
        <v>350000</v>
      </c>
      <c r="P54" s="3"/>
      <c r="Q54" s="3"/>
      <c r="R54" s="4">
        <f t="shared" si="4"/>
        <v>0</v>
      </c>
      <c r="S54" s="3"/>
      <c r="T54" s="3"/>
      <c r="U54" s="4">
        <f t="shared" si="5"/>
        <v>0</v>
      </c>
      <c r="V54" s="3">
        <v>300000</v>
      </c>
      <c r="W54" s="3">
        <v>60000</v>
      </c>
      <c r="X54" s="4">
        <f t="shared" si="6"/>
        <v>360000</v>
      </c>
      <c r="Y54" s="3">
        <v>182000</v>
      </c>
      <c r="Z54" s="3">
        <v>36400</v>
      </c>
      <c r="AA54" s="4">
        <f t="shared" si="7"/>
        <v>218400</v>
      </c>
      <c r="AB54" s="3"/>
      <c r="AC54" s="3"/>
      <c r="AD54" s="4">
        <f t="shared" si="8"/>
        <v>0</v>
      </c>
      <c r="AE54" s="3"/>
      <c r="AF54" s="3"/>
      <c r="AG54" s="4">
        <f t="shared" si="9"/>
        <v>0</v>
      </c>
      <c r="AH54" s="3">
        <v>273500</v>
      </c>
      <c r="AI54" s="3">
        <v>54700</v>
      </c>
      <c r="AJ54" s="4">
        <f t="shared" si="10"/>
        <v>328200</v>
      </c>
      <c r="AK54" s="3"/>
      <c r="AL54" s="3"/>
      <c r="AM54" s="4">
        <f t="shared" si="11"/>
        <v>0</v>
      </c>
      <c r="AN54" s="3">
        <v>211945</v>
      </c>
      <c r="AO54" s="3">
        <v>42389</v>
      </c>
      <c r="AP54" s="4">
        <f t="shared" si="12"/>
        <v>254334</v>
      </c>
      <c r="AQ54" s="2">
        <v>350000</v>
      </c>
    </row>
    <row r="55" spans="1:43" ht="54" customHeight="1">
      <c r="A55" s="5">
        <v>51</v>
      </c>
      <c r="B55" s="15" t="s">
        <v>4</v>
      </c>
      <c r="C55" s="16" t="s">
        <v>75</v>
      </c>
      <c r="D55" s="3"/>
      <c r="E55" s="3"/>
      <c r="F55" s="4">
        <f t="shared" si="0"/>
        <v>0</v>
      </c>
      <c r="G55" s="3"/>
      <c r="H55" s="3"/>
      <c r="I55" s="4">
        <f t="shared" si="1"/>
        <v>0</v>
      </c>
      <c r="J55" s="3"/>
      <c r="K55" s="3"/>
      <c r="L55" s="4">
        <f t="shared" si="2"/>
        <v>0</v>
      </c>
      <c r="M55" s="3">
        <v>1950000</v>
      </c>
      <c r="N55" s="3"/>
      <c r="O55" s="4">
        <f t="shared" si="3"/>
        <v>1950000</v>
      </c>
      <c r="P55" s="3"/>
      <c r="Q55" s="3"/>
      <c r="R55" s="4">
        <f t="shared" si="4"/>
        <v>0</v>
      </c>
      <c r="S55" s="3">
        <v>1249500</v>
      </c>
      <c r="T55" s="3">
        <v>249900</v>
      </c>
      <c r="U55" s="4">
        <f t="shared" si="5"/>
        <v>1499400</v>
      </c>
      <c r="V55" s="3">
        <v>452500</v>
      </c>
      <c r="W55" s="3">
        <v>90500</v>
      </c>
      <c r="X55" s="4">
        <f t="shared" si="6"/>
        <v>543000</v>
      </c>
      <c r="Y55" s="3">
        <v>880000</v>
      </c>
      <c r="Z55" s="3">
        <v>176000</v>
      </c>
      <c r="AA55" s="4">
        <f t="shared" si="7"/>
        <v>1056000</v>
      </c>
      <c r="AB55" s="3"/>
      <c r="AC55" s="3"/>
      <c r="AD55" s="4">
        <f t="shared" si="8"/>
        <v>0</v>
      </c>
      <c r="AE55" s="3"/>
      <c r="AF55" s="3"/>
      <c r="AG55" s="4">
        <f t="shared" si="9"/>
        <v>0</v>
      </c>
      <c r="AH55" s="3">
        <v>1490000</v>
      </c>
      <c r="AI55" s="3">
        <v>298000</v>
      </c>
      <c r="AJ55" s="4">
        <f t="shared" si="10"/>
        <v>1788000</v>
      </c>
      <c r="AK55" s="3"/>
      <c r="AL55" s="3"/>
      <c r="AM55" s="4">
        <f t="shared" si="11"/>
        <v>0</v>
      </c>
      <c r="AN55" s="3"/>
      <c r="AO55" s="3"/>
      <c r="AP55" s="4">
        <f t="shared" si="12"/>
        <v>0</v>
      </c>
      <c r="AQ55" s="2">
        <v>1950000</v>
      </c>
    </row>
    <row r="56" spans="1:43" ht="54" customHeight="1">
      <c r="A56" s="5">
        <v>52</v>
      </c>
      <c r="B56" s="15" t="s">
        <v>4</v>
      </c>
      <c r="C56" s="16" t="s">
        <v>76</v>
      </c>
      <c r="D56" s="3"/>
      <c r="E56" s="3"/>
      <c r="F56" s="4">
        <f t="shared" si="0"/>
        <v>0</v>
      </c>
      <c r="G56" s="3"/>
      <c r="H56" s="3"/>
      <c r="I56" s="4">
        <f t="shared" si="1"/>
        <v>0</v>
      </c>
      <c r="J56" s="3">
        <v>525000</v>
      </c>
      <c r="K56" s="3">
        <v>105000</v>
      </c>
      <c r="L56" s="4">
        <f t="shared" si="2"/>
        <v>630000</v>
      </c>
      <c r="M56" s="3">
        <v>750000</v>
      </c>
      <c r="N56" s="3"/>
      <c r="O56" s="4">
        <f t="shared" si="3"/>
        <v>750000</v>
      </c>
      <c r="P56" s="3">
        <v>585000</v>
      </c>
      <c r="Q56" s="3"/>
      <c r="R56" s="4">
        <f t="shared" si="4"/>
        <v>585000</v>
      </c>
      <c r="S56" s="3"/>
      <c r="T56" s="3"/>
      <c r="U56" s="4">
        <f t="shared" si="5"/>
        <v>0</v>
      </c>
      <c r="V56" s="3">
        <v>400000</v>
      </c>
      <c r="W56" s="3">
        <v>80000</v>
      </c>
      <c r="X56" s="4">
        <f t="shared" si="6"/>
        <v>480000</v>
      </c>
      <c r="Y56" s="3">
        <v>338000</v>
      </c>
      <c r="Z56" s="3">
        <v>67600</v>
      </c>
      <c r="AA56" s="4">
        <f t="shared" si="7"/>
        <v>405600</v>
      </c>
      <c r="AB56" s="3">
        <v>675000</v>
      </c>
      <c r="AC56" s="3"/>
      <c r="AD56" s="4">
        <f t="shared" si="8"/>
        <v>675000</v>
      </c>
      <c r="AE56" s="3"/>
      <c r="AF56" s="3"/>
      <c r="AG56" s="4">
        <f t="shared" si="9"/>
        <v>0</v>
      </c>
      <c r="AH56" s="3"/>
      <c r="AI56" s="3"/>
      <c r="AJ56" s="4">
        <f t="shared" si="10"/>
        <v>0</v>
      </c>
      <c r="AK56" s="3">
        <v>403125</v>
      </c>
      <c r="AL56" s="3">
        <v>80625</v>
      </c>
      <c r="AM56" s="4">
        <f t="shared" si="11"/>
        <v>483750</v>
      </c>
      <c r="AN56" s="3"/>
      <c r="AO56" s="3"/>
      <c r="AP56" s="4">
        <f t="shared" si="12"/>
        <v>0</v>
      </c>
      <c r="AQ56" s="2">
        <v>750000</v>
      </c>
    </row>
    <row r="57" spans="1:43" ht="54" customHeight="1">
      <c r="A57" s="5">
        <v>53</v>
      </c>
      <c r="B57" s="15" t="s">
        <v>4</v>
      </c>
      <c r="C57" s="16" t="s">
        <v>77</v>
      </c>
      <c r="D57" s="3"/>
      <c r="E57" s="3"/>
      <c r="F57" s="4">
        <f t="shared" si="0"/>
        <v>0</v>
      </c>
      <c r="G57" s="3"/>
      <c r="H57" s="3"/>
      <c r="I57" s="4">
        <f t="shared" si="1"/>
        <v>0</v>
      </c>
      <c r="J57" s="3"/>
      <c r="K57" s="3"/>
      <c r="L57" s="4">
        <f t="shared" si="2"/>
        <v>0</v>
      </c>
      <c r="M57" s="3">
        <v>120000</v>
      </c>
      <c r="N57" s="3"/>
      <c r="O57" s="4">
        <f t="shared" si="3"/>
        <v>120000</v>
      </c>
      <c r="P57" s="3">
        <v>120000</v>
      </c>
      <c r="Q57" s="3"/>
      <c r="R57" s="4">
        <f t="shared" si="4"/>
        <v>120000</v>
      </c>
      <c r="S57" s="3">
        <v>66650</v>
      </c>
      <c r="T57" s="3">
        <v>13330</v>
      </c>
      <c r="U57" s="4">
        <f t="shared" si="5"/>
        <v>79980</v>
      </c>
      <c r="V57" s="3">
        <v>28250</v>
      </c>
      <c r="W57" s="3">
        <v>5650</v>
      </c>
      <c r="X57" s="4">
        <f t="shared" si="6"/>
        <v>33900</v>
      </c>
      <c r="Y57" s="3">
        <v>60000</v>
      </c>
      <c r="Z57" s="3">
        <v>12000</v>
      </c>
      <c r="AA57" s="4">
        <f t="shared" si="7"/>
        <v>72000</v>
      </c>
      <c r="AB57" s="3"/>
      <c r="AC57" s="3"/>
      <c r="AD57" s="4">
        <f t="shared" si="8"/>
        <v>0</v>
      </c>
      <c r="AE57" s="3"/>
      <c r="AF57" s="3"/>
      <c r="AG57" s="4">
        <f t="shared" si="9"/>
        <v>0</v>
      </c>
      <c r="AH57" s="3"/>
      <c r="AI57" s="3"/>
      <c r="AJ57" s="4">
        <f t="shared" si="10"/>
        <v>0</v>
      </c>
      <c r="AK57" s="3"/>
      <c r="AL57" s="3"/>
      <c r="AM57" s="4">
        <f t="shared" si="11"/>
        <v>0</v>
      </c>
      <c r="AN57" s="3">
        <v>59500</v>
      </c>
      <c r="AO57" s="3">
        <v>11900</v>
      </c>
      <c r="AP57" s="4">
        <f t="shared" si="12"/>
        <v>71400</v>
      </c>
      <c r="AQ57" s="2">
        <v>120000</v>
      </c>
    </row>
    <row r="58" spans="1:43" ht="54" customHeight="1">
      <c r="A58" s="5">
        <v>54</v>
      </c>
      <c r="B58" s="15" t="s">
        <v>4</v>
      </c>
      <c r="C58" s="16" t="s">
        <v>78</v>
      </c>
      <c r="D58" s="3"/>
      <c r="E58" s="3"/>
      <c r="F58" s="4">
        <f t="shared" si="0"/>
        <v>0</v>
      </c>
      <c r="G58" s="3"/>
      <c r="H58" s="3"/>
      <c r="I58" s="4">
        <f t="shared" si="1"/>
        <v>0</v>
      </c>
      <c r="J58" s="3"/>
      <c r="K58" s="3"/>
      <c r="L58" s="4">
        <f t="shared" si="2"/>
        <v>0</v>
      </c>
      <c r="M58" s="3">
        <v>80000</v>
      </c>
      <c r="N58" s="3"/>
      <c r="O58" s="4">
        <f t="shared" si="3"/>
        <v>80000</v>
      </c>
      <c r="P58" s="3"/>
      <c r="Q58" s="3"/>
      <c r="R58" s="4">
        <f t="shared" si="4"/>
        <v>0</v>
      </c>
      <c r="S58" s="3">
        <v>62500</v>
      </c>
      <c r="T58" s="3">
        <v>12500</v>
      </c>
      <c r="U58" s="4">
        <f t="shared" si="5"/>
        <v>75000</v>
      </c>
      <c r="V58" s="3">
        <v>28250</v>
      </c>
      <c r="W58" s="3">
        <v>5650</v>
      </c>
      <c r="X58" s="4">
        <f t="shared" si="6"/>
        <v>33900</v>
      </c>
      <c r="Y58" s="3"/>
      <c r="Z58" s="3"/>
      <c r="AA58" s="4">
        <f t="shared" si="7"/>
        <v>0</v>
      </c>
      <c r="AB58" s="3"/>
      <c r="AC58" s="3"/>
      <c r="AD58" s="4">
        <f t="shared" si="8"/>
        <v>0</v>
      </c>
      <c r="AE58" s="3"/>
      <c r="AF58" s="3"/>
      <c r="AG58" s="4">
        <f t="shared" si="9"/>
        <v>0</v>
      </c>
      <c r="AH58" s="3"/>
      <c r="AI58" s="3"/>
      <c r="AJ58" s="4">
        <f t="shared" si="10"/>
        <v>0</v>
      </c>
      <c r="AK58" s="3"/>
      <c r="AL58" s="3"/>
      <c r="AM58" s="4">
        <f t="shared" si="11"/>
        <v>0</v>
      </c>
      <c r="AN58" s="3">
        <v>59500</v>
      </c>
      <c r="AO58" s="3">
        <v>11900</v>
      </c>
      <c r="AP58" s="4">
        <f t="shared" si="12"/>
        <v>71400</v>
      </c>
      <c r="AQ58" s="2">
        <v>80000</v>
      </c>
    </row>
    <row r="59" spans="1:43" ht="54" customHeight="1">
      <c r="A59" s="5">
        <v>55</v>
      </c>
      <c r="B59" s="15" t="s">
        <v>4</v>
      </c>
      <c r="C59" s="16" t="s">
        <v>79</v>
      </c>
      <c r="D59" s="3"/>
      <c r="E59" s="3"/>
      <c r="F59" s="4">
        <f t="shared" si="0"/>
        <v>0</v>
      </c>
      <c r="G59" s="3"/>
      <c r="H59" s="3"/>
      <c r="I59" s="4">
        <f t="shared" si="1"/>
        <v>0</v>
      </c>
      <c r="J59" s="3"/>
      <c r="K59" s="3"/>
      <c r="L59" s="4">
        <f t="shared" si="2"/>
        <v>0</v>
      </c>
      <c r="M59" s="3">
        <v>80000</v>
      </c>
      <c r="N59" s="3"/>
      <c r="O59" s="4">
        <f t="shared" si="3"/>
        <v>80000</v>
      </c>
      <c r="P59" s="3"/>
      <c r="Q59" s="3"/>
      <c r="R59" s="4">
        <f t="shared" si="4"/>
        <v>0</v>
      </c>
      <c r="S59" s="3">
        <v>62500</v>
      </c>
      <c r="T59" s="3">
        <v>12500</v>
      </c>
      <c r="U59" s="4">
        <f t="shared" si="5"/>
        <v>75000</v>
      </c>
      <c r="V59" s="3">
        <v>45750</v>
      </c>
      <c r="W59" s="3">
        <v>9150</v>
      </c>
      <c r="X59" s="4">
        <f t="shared" si="6"/>
        <v>54900</v>
      </c>
      <c r="Y59" s="3">
        <v>58000</v>
      </c>
      <c r="Z59" s="3">
        <v>11600</v>
      </c>
      <c r="AA59" s="4">
        <f t="shared" si="7"/>
        <v>69600</v>
      </c>
      <c r="AB59" s="3"/>
      <c r="AC59" s="3"/>
      <c r="AD59" s="4">
        <f t="shared" si="8"/>
        <v>0</v>
      </c>
      <c r="AE59" s="3"/>
      <c r="AF59" s="3"/>
      <c r="AG59" s="4">
        <f t="shared" si="9"/>
        <v>0</v>
      </c>
      <c r="AH59" s="3"/>
      <c r="AI59" s="3"/>
      <c r="AJ59" s="4">
        <f t="shared" si="10"/>
        <v>0</v>
      </c>
      <c r="AK59" s="3"/>
      <c r="AL59" s="3"/>
      <c r="AM59" s="4">
        <f t="shared" si="11"/>
        <v>0</v>
      </c>
      <c r="AN59" s="3">
        <v>59500</v>
      </c>
      <c r="AO59" s="3">
        <v>11900</v>
      </c>
      <c r="AP59" s="4">
        <f t="shared" si="12"/>
        <v>71400</v>
      </c>
      <c r="AQ59" s="2">
        <v>80000</v>
      </c>
    </row>
    <row r="60" spans="1:43" ht="54" customHeight="1">
      <c r="A60" s="5">
        <v>56</v>
      </c>
      <c r="B60" s="15" t="s">
        <v>4</v>
      </c>
      <c r="C60" s="16" t="s">
        <v>80</v>
      </c>
      <c r="D60" s="3"/>
      <c r="E60" s="3"/>
      <c r="F60" s="4">
        <f t="shared" si="0"/>
        <v>0</v>
      </c>
      <c r="G60" s="3"/>
      <c r="H60" s="3"/>
      <c r="I60" s="4">
        <f t="shared" si="1"/>
        <v>0</v>
      </c>
      <c r="J60" s="3"/>
      <c r="K60" s="3"/>
      <c r="L60" s="4">
        <f t="shared" si="2"/>
        <v>0</v>
      </c>
      <c r="M60" s="3">
        <v>80000</v>
      </c>
      <c r="N60" s="3"/>
      <c r="O60" s="4">
        <f t="shared" si="3"/>
        <v>80000</v>
      </c>
      <c r="P60" s="3"/>
      <c r="Q60" s="3"/>
      <c r="R60" s="4">
        <f t="shared" si="4"/>
        <v>0</v>
      </c>
      <c r="S60" s="3">
        <v>62500</v>
      </c>
      <c r="T60" s="3">
        <v>12500</v>
      </c>
      <c r="U60" s="4">
        <f t="shared" si="5"/>
        <v>75000</v>
      </c>
      <c r="V60" s="3">
        <v>26500</v>
      </c>
      <c r="W60" s="3">
        <v>5300</v>
      </c>
      <c r="X60" s="4">
        <f t="shared" si="6"/>
        <v>31800</v>
      </c>
      <c r="Y60" s="3">
        <v>58000</v>
      </c>
      <c r="Z60" s="3">
        <v>11600</v>
      </c>
      <c r="AA60" s="4">
        <f t="shared" si="7"/>
        <v>69600</v>
      </c>
      <c r="AB60" s="3"/>
      <c r="AC60" s="3"/>
      <c r="AD60" s="4">
        <f t="shared" si="8"/>
        <v>0</v>
      </c>
      <c r="AE60" s="3"/>
      <c r="AF60" s="3"/>
      <c r="AG60" s="4">
        <f t="shared" si="9"/>
        <v>0</v>
      </c>
      <c r="AH60" s="3"/>
      <c r="AI60" s="3"/>
      <c r="AJ60" s="4">
        <f t="shared" si="10"/>
        <v>0</v>
      </c>
      <c r="AK60" s="3"/>
      <c r="AL60" s="3"/>
      <c r="AM60" s="4">
        <f t="shared" si="11"/>
        <v>0</v>
      </c>
      <c r="AN60" s="3">
        <v>44500</v>
      </c>
      <c r="AO60" s="3">
        <v>8900</v>
      </c>
      <c r="AP60" s="4">
        <f t="shared" si="12"/>
        <v>53400</v>
      </c>
      <c r="AQ60" s="2">
        <v>80000</v>
      </c>
    </row>
    <row r="61" spans="1:43" ht="54" customHeight="1">
      <c r="A61" s="5">
        <v>57</v>
      </c>
      <c r="B61" s="15" t="s">
        <v>4</v>
      </c>
      <c r="C61" s="16" t="s">
        <v>81</v>
      </c>
      <c r="D61" s="3"/>
      <c r="E61" s="3"/>
      <c r="F61" s="4">
        <f t="shared" si="0"/>
        <v>0</v>
      </c>
      <c r="G61" s="3"/>
      <c r="H61" s="3"/>
      <c r="I61" s="4">
        <f t="shared" si="1"/>
        <v>0</v>
      </c>
      <c r="J61" s="3"/>
      <c r="K61" s="3"/>
      <c r="L61" s="4">
        <f t="shared" si="2"/>
        <v>0</v>
      </c>
      <c r="M61" s="3">
        <v>30000</v>
      </c>
      <c r="N61" s="3"/>
      <c r="O61" s="4">
        <f t="shared" si="3"/>
        <v>30000</v>
      </c>
      <c r="P61" s="3">
        <v>30000</v>
      </c>
      <c r="Q61" s="3"/>
      <c r="R61" s="4">
        <f t="shared" si="4"/>
        <v>30000</v>
      </c>
      <c r="S61" s="3"/>
      <c r="T61" s="3"/>
      <c r="U61" s="4">
        <f t="shared" si="5"/>
        <v>0</v>
      </c>
      <c r="V61" s="3">
        <v>27500</v>
      </c>
      <c r="W61" s="3">
        <v>5500</v>
      </c>
      <c r="X61" s="4">
        <f t="shared" si="6"/>
        <v>33000</v>
      </c>
      <c r="Y61" s="3"/>
      <c r="Z61" s="3"/>
      <c r="AA61" s="4">
        <f t="shared" si="7"/>
        <v>0</v>
      </c>
      <c r="AB61" s="3"/>
      <c r="AC61" s="3"/>
      <c r="AD61" s="4">
        <f t="shared" si="8"/>
        <v>0</v>
      </c>
      <c r="AE61" s="3"/>
      <c r="AF61" s="3"/>
      <c r="AG61" s="4">
        <f t="shared" si="9"/>
        <v>0</v>
      </c>
      <c r="AH61" s="3"/>
      <c r="AI61" s="3"/>
      <c r="AJ61" s="4">
        <f t="shared" si="10"/>
        <v>0</v>
      </c>
      <c r="AK61" s="3"/>
      <c r="AL61" s="3"/>
      <c r="AM61" s="4">
        <f t="shared" si="11"/>
        <v>0</v>
      </c>
      <c r="AN61" s="3"/>
      <c r="AO61" s="3"/>
      <c r="AP61" s="4">
        <f t="shared" si="12"/>
        <v>0</v>
      </c>
      <c r="AQ61" s="2">
        <v>30000</v>
      </c>
    </row>
    <row r="62" spans="1:43" ht="54" customHeight="1">
      <c r="A62" s="5">
        <v>58</v>
      </c>
      <c r="B62" s="15" t="s">
        <v>4</v>
      </c>
      <c r="C62" s="16" t="s">
        <v>82</v>
      </c>
      <c r="D62" s="3"/>
      <c r="E62" s="3"/>
      <c r="F62" s="4">
        <f t="shared" si="0"/>
        <v>0</v>
      </c>
      <c r="G62" s="3"/>
      <c r="H62" s="3"/>
      <c r="I62" s="4">
        <f t="shared" si="1"/>
        <v>0</v>
      </c>
      <c r="J62" s="3"/>
      <c r="K62" s="3"/>
      <c r="L62" s="4">
        <f t="shared" si="2"/>
        <v>0</v>
      </c>
      <c r="M62" s="3">
        <v>180000</v>
      </c>
      <c r="N62" s="3"/>
      <c r="O62" s="4">
        <f t="shared" si="3"/>
        <v>180000</v>
      </c>
      <c r="P62" s="3">
        <v>150000</v>
      </c>
      <c r="Q62" s="3"/>
      <c r="R62" s="4">
        <f t="shared" si="4"/>
        <v>150000</v>
      </c>
      <c r="S62" s="3">
        <v>145800</v>
      </c>
      <c r="T62" s="3">
        <v>29160</v>
      </c>
      <c r="U62" s="4">
        <f t="shared" si="5"/>
        <v>174960</v>
      </c>
      <c r="V62" s="3">
        <v>150750</v>
      </c>
      <c r="W62" s="3">
        <v>30150</v>
      </c>
      <c r="X62" s="4">
        <f t="shared" si="6"/>
        <v>180900</v>
      </c>
      <c r="Y62" s="3">
        <v>170000</v>
      </c>
      <c r="Z62" s="3">
        <v>34000</v>
      </c>
      <c r="AA62" s="4">
        <f t="shared" si="7"/>
        <v>204000</v>
      </c>
      <c r="AB62" s="3"/>
      <c r="AC62" s="3"/>
      <c r="AD62" s="4">
        <f t="shared" si="8"/>
        <v>0</v>
      </c>
      <c r="AE62" s="3"/>
      <c r="AF62" s="3"/>
      <c r="AG62" s="4">
        <f t="shared" si="9"/>
        <v>0</v>
      </c>
      <c r="AH62" s="3">
        <v>145000</v>
      </c>
      <c r="AI62" s="3">
        <v>29000</v>
      </c>
      <c r="AJ62" s="4">
        <f t="shared" si="10"/>
        <v>174000</v>
      </c>
      <c r="AK62" s="3"/>
      <c r="AL62" s="3"/>
      <c r="AM62" s="4">
        <f t="shared" si="11"/>
        <v>0</v>
      </c>
      <c r="AN62" s="3">
        <v>94500</v>
      </c>
      <c r="AO62" s="3">
        <v>18900</v>
      </c>
      <c r="AP62" s="4">
        <f t="shared" si="12"/>
        <v>113400</v>
      </c>
      <c r="AQ62" s="2">
        <v>180000</v>
      </c>
    </row>
    <row r="63" spans="1:43" ht="54" customHeight="1">
      <c r="A63" s="5">
        <v>59</v>
      </c>
      <c r="B63" s="15" t="s">
        <v>4</v>
      </c>
      <c r="C63" s="16" t="s">
        <v>83</v>
      </c>
      <c r="D63" s="3"/>
      <c r="E63" s="3"/>
      <c r="F63" s="4">
        <f t="shared" si="0"/>
        <v>0</v>
      </c>
      <c r="G63" s="3"/>
      <c r="H63" s="3"/>
      <c r="I63" s="4">
        <f t="shared" si="1"/>
        <v>0</v>
      </c>
      <c r="J63" s="3"/>
      <c r="K63" s="3"/>
      <c r="L63" s="4">
        <f t="shared" si="2"/>
        <v>0</v>
      </c>
      <c r="M63" s="3">
        <v>300000</v>
      </c>
      <c r="N63" s="3"/>
      <c r="O63" s="4">
        <f t="shared" si="3"/>
        <v>300000</v>
      </c>
      <c r="P63" s="3">
        <v>250000</v>
      </c>
      <c r="Q63" s="3"/>
      <c r="R63" s="4">
        <f t="shared" si="4"/>
        <v>250000</v>
      </c>
      <c r="S63" s="3">
        <v>183300</v>
      </c>
      <c r="T63" s="3">
        <v>36660</v>
      </c>
      <c r="U63" s="4">
        <f t="shared" si="5"/>
        <v>219960</v>
      </c>
      <c r="V63" s="3">
        <v>104000</v>
      </c>
      <c r="W63" s="3">
        <v>20800</v>
      </c>
      <c r="X63" s="4">
        <f t="shared" si="6"/>
        <v>124800</v>
      </c>
      <c r="Y63" s="3">
        <v>155000</v>
      </c>
      <c r="Z63" s="3">
        <v>31000</v>
      </c>
      <c r="AA63" s="4">
        <f t="shared" si="7"/>
        <v>186000</v>
      </c>
      <c r="AB63" s="3"/>
      <c r="AC63" s="3"/>
      <c r="AD63" s="4">
        <f t="shared" si="8"/>
        <v>0</v>
      </c>
      <c r="AE63" s="3"/>
      <c r="AF63" s="3"/>
      <c r="AG63" s="4">
        <f t="shared" si="9"/>
        <v>0</v>
      </c>
      <c r="AH63" s="3">
        <v>212000</v>
      </c>
      <c r="AI63" s="3">
        <v>42400</v>
      </c>
      <c r="AJ63" s="4">
        <f t="shared" si="10"/>
        <v>254400</v>
      </c>
      <c r="AK63" s="3"/>
      <c r="AL63" s="3"/>
      <c r="AM63" s="4">
        <f t="shared" si="11"/>
        <v>0</v>
      </c>
      <c r="AN63" s="3">
        <v>111000</v>
      </c>
      <c r="AO63" s="3">
        <v>22200</v>
      </c>
      <c r="AP63" s="4">
        <f t="shared" si="12"/>
        <v>133200</v>
      </c>
      <c r="AQ63" s="2">
        <v>300000</v>
      </c>
    </row>
    <row r="64" spans="1:43" ht="54" customHeight="1">
      <c r="A64" s="5">
        <v>60</v>
      </c>
      <c r="B64" s="15" t="s">
        <v>4</v>
      </c>
      <c r="C64" s="16" t="s">
        <v>84</v>
      </c>
      <c r="D64" s="3"/>
      <c r="E64" s="3"/>
      <c r="F64" s="4">
        <f t="shared" si="0"/>
        <v>0</v>
      </c>
      <c r="G64" s="3"/>
      <c r="H64" s="3"/>
      <c r="I64" s="4">
        <f t="shared" si="1"/>
        <v>0</v>
      </c>
      <c r="J64" s="3"/>
      <c r="K64" s="3"/>
      <c r="L64" s="4">
        <f t="shared" si="2"/>
        <v>0</v>
      </c>
      <c r="M64" s="3">
        <v>250000</v>
      </c>
      <c r="N64" s="3"/>
      <c r="O64" s="4">
        <f t="shared" si="3"/>
        <v>250000</v>
      </c>
      <c r="P64" s="3">
        <v>180000</v>
      </c>
      <c r="Q64" s="3"/>
      <c r="R64" s="4">
        <f t="shared" si="4"/>
        <v>180000</v>
      </c>
      <c r="S64" s="3"/>
      <c r="T64" s="3"/>
      <c r="U64" s="4">
        <f t="shared" si="5"/>
        <v>0</v>
      </c>
      <c r="V64" s="3">
        <v>177500</v>
      </c>
      <c r="W64" s="3">
        <v>35500</v>
      </c>
      <c r="X64" s="4">
        <f t="shared" si="6"/>
        <v>213000</v>
      </c>
      <c r="Y64" s="3"/>
      <c r="Z64" s="3"/>
      <c r="AA64" s="4">
        <f t="shared" si="7"/>
        <v>0</v>
      </c>
      <c r="AB64" s="3"/>
      <c r="AC64" s="3"/>
      <c r="AD64" s="4">
        <f t="shared" si="8"/>
        <v>0</v>
      </c>
      <c r="AE64" s="3"/>
      <c r="AF64" s="3"/>
      <c r="AG64" s="4">
        <f t="shared" si="9"/>
        <v>0</v>
      </c>
      <c r="AH64" s="3">
        <v>180500</v>
      </c>
      <c r="AI64" s="3">
        <v>36100</v>
      </c>
      <c r="AJ64" s="4">
        <f t="shared" si="10"/>
        <v>216600</v>
      </c>
      <c r="AK64" s="3"/>
      <c r="AL64" s="3"/>
      <c r="AM64" s="4">
        <f t="shared" si="11"/>
        <v>0</v>
      </c>
      <c r="AN64" s="3"/>
      <c r="AO64" s="3"/>
      <c r="AP64" s="4">
        <f t="shared" si="12"/>
        <v>0</v>
      </c>
      <c r="AQ64" s="2">
        <v>250000</v>
      </c>
    </row>
    <row r="65" spans="1:43" ht="54" customHeight="1">
      <c r="A65" s="5">
        <v>61</v>
      </c>
      <c r="B65" s="15" t="s">
        <v>4</v>
      </c>
      <c r="C65" s="16" t="s">
        <v>85</v>
      </c>
      <c r="D65" s="3"/>
      <c r="E65" s="3"/>
      <c r="F65" s="4">
        <f t="shared" si="0"/>
        <v>0</v>
      </c>
      <c r="G65" s="3"/>
      <c r="H65" s="3"/>
      <c r="I65" s="4">
        <f t="shared" si="1"/>
        <v>0</v>
      </c>
      <c r="J65" s="3"/>
      <c r="K65" s="3"/>
      <c r="L65" s="4">
        <f t="shared" si="2"/>
        <v>0</v>
      </c>
      <c r="M65" s="3">
        <v>230000</v>
      </c>
      <c r="N65" s="3"/>
      <c r="O65" s="4">
        <f t="shared" si="3"/>
        <v>230000</v>
      </c>
      <c r="P65" s="3">
        <v>190000</v>
      </c>
      <c r="Q65" s="3"/>
      <c r="R65" s="4">
        <f t="shared" si="4"/>
        <v>190000</v>
      </c>
      <c r="S65" s="3"/>
      <c r="T65" s="3"/>
      <c r="U65" s="4">
        <f t="shared" si="5"/>
        <v>0</v>
      </c>
      <c r="V65" s="3"/>
      <c r="W65" s="3"/>
      <c r="X65" s="4">
        <f t="shared" si="6"/>
        <v>0</v>
      </c>
      <c r="Y65" s="3"/>
      <c r="Z65" s="3"/>
      <c r="AA65" s="4">
        <f t="shared" si="7"/>
        <v>0</v>
      </c>
      <c r="AB65" s="3"/>
      <c r="AC65" s="3"/>
      <c r="AD65" s="4">
        <f t="shared" si="8"/>
        <v>0</v>
      </c>
      <c r="AE65" s="3"/>
      <c r="AF65" s="3"/>
      <c r="AG65" s="4">
        <f t="shared" si="9"/>
        <v>0</v>
      </c>
      <c r="AH65" s="3">
        <v>180500</v>
      </c>
      <c r="AI65" s="3">
        <v>36100</v>
      </c>
      <c r="AJ65" s="4">
        <f t="shared" si="10"/>
        <v>216600</v>
      </c>
      <c r="AK65" s="3"/>
      <c r="AL65" s="3"/>
      <c r="AM65" s="4">
        <f t="shared" si="11"/>
        <v>0</v>
      </c>
      <c r="AN65" s="3"/>
      <c r="AO65" s="3"/>
      <c r="AP65" s="4">
        <f t="shared" si="12"/>
        <v>0</v>
      </c>
      <c r="AQ65" s="2">
        <v>230000</v>
      </c>
    </row>
    <row r="66" spans="1:43" ht="54" customHeight="1">
      <c r="A66" s="5">
        <v>62</v>
      </c>
      <c r="B66" s="15" t="s">
        <v>4</v>
      </c>
      <c r="C66" s="16" t="s">
        <v>86</v>
      </c>
      <c r="D66" s="3"/>
      <c r="E66" s="3"/>
      <c r="F66" s="4">
        <f t="shared" si="0"/>
        <v>0</v>
      </c>
      <c r="G66" s="3"/>
      <c r="H66" s="3"/>
      <c r="I66" s="4">
        <f t="shared" si="1"/>
        <v>0</v>
      </c>
      <c r="J66" s="3"/>
      <c r="K66" s="3"/>
      <c r="L66" s="4">
        <f t="shared" si="2"/>
        <v>0</v>
      </c>
      <c r="M66" s="3">
        <v>230000</v>
      </c>
      <c r="N66" s="3"/>
      <c r="O66" s="4">
        <f t="shared" si="3"/>
        <v>230000</v>
      </c>
      <c r="P66" s="3">
        <v>190000</v>
      </c>
      <c r="Q66" s="3"/>
      <c r="R66" s="4">
        <f t="shared" si="4"/>
        <v>190000</v>
      </c>
      <c r="S66" s="3">
        <v>166600</v>
      </c>
      <c r="T66" s="3">
        <v>33320</v>
      </c>
      <c r="U66" s="4">
        <f t="shared" si="5"/>
        <v>199920</v>
      </c>
      <c r="V66" s="3">
        <v>99000</v>
      </c>
      <c r="W66" s="3">
        <v>19800</v>
      </c>
      <c r="X66" s="4">
        <f t="shared" si="6"/>
        <v>118800</v>
      </c>
      <c r="Y66" s="3">
        <v>123000</v>
      </c>
      <c r="Z66" s="3">
        <v>24600</v>
      </c>
      <c r="AA66" s="4">
        <f t="shared" si="7"/>
        <v>147600</v>
      </c>
      <c r="AB66" s="3"/>
      <c r="AC66" s="3"/>
      <c r="AD66" s="4">
        <f t="shared" si="8"/>
        <v>0</v>
      </c>
      <c r="AE66" s="3"/>
      <c r="AF66" s="3"/>
      <c r="AG66" s="4">
        <f t="shared" si="9"/>
        <v>0</v>
      </c>
      <c r="AH66" s="3">
        <v>180500</v>
      </c>
      <c r="AI66" s="3">
        <v>36100</v>
      </c>
      <c r="AJ66" s="4">
        <f t="shared" si="10"/>
        <v>216600</v>
      </c>
      <c r="AK66" s="3"/>
      <c r="AL66" s="3"/>
      <c r="AM66" s="4">
        <f t="shared" si="11"/>
        <v>0</v>
      </c>
      <c r="AN66" s="3"/>
      <c r="AO66" s="3"/>
      <c r="AP66" s="4">
        <f t="shared" si="12"/>
        <v>0</v>
      </c>
      <c r="AQ66" s="2">
        <v>230000</v>
      </c>
    </row>
    <row r="67" spans="1:43" ht="54" customHeight="1">
      <c r="A67" s="5">
        <v>63</v>
      </c>
      <c r="B67" s="15" t="s">
        <v>4</v>
      </c>
      <c r="C67" s="16" t="s">
        <v>87</v>
      </c>
      <c r="D67" s="3"/>
      <c r="E67" s="3"/>
      <c r="F67" s="4">
        <f t="shared" si="0"/>
        <v>0</v>
      </c>
      <c r="G67" s="3"/>
      <c r="H67" s="3"/>
      <c r="I67" s="4">
        <f t="shared" si="1"/>
        <v>0</v>
      </c>
      <c r="J67" s="3"/>
      <c r="K67" s="3"/>
      <c r="L67" s="4">
        <f t="shared" si="2"/>
        <v>0</v>
      </c>
      <c r="M67" s="3">
        <v>40000</v>
      </c>
      <c r="N67" s="3"/>
      <c r="O67" s="4">
        <f t="shared" si="3"/>
        <v>40000</v>
      </c>
      <c r="P67" s="3"/>
      <c r="Q67" s="3"/>
      <c r="R67" s="4">
        <f t="shared" si="4"/>
        <v>0</v>
      </c>
      <c r="S67" s="3"/>
      <c r="T67" s="3"/>
      <c r="U67" s="4">
        <f t="shared" si="5"/>
        <v>0</v>
      </c>
      <c r="V67" s="3">
        <v>105000</v>
      </c>
      <c r="W67" s="3">
        <v>21000</v>
      </c>
      <c r="X67" s="4">
        <f t="shared" si="6"/>
        <v>126000</v>
      </c>
      <c r="Y67" s="3">
        <v>123000</v>
      </c>
      <c r="Z67" s="3">
        <v>24600</v>
      </c>
      <c r="AA67" s="4">
        <f t="shared" si="7"/>
        <v>147600</v>
      </c>
      <c r="AB67" s="3"/>
      <c r="AC67" s="3"/>
      <c r="AD67" s="4">
        <f t="shared" si="8"/>
        <v>0</v>
      </c>
      <c r="AE67" s="3"/>
      <c r="AF67" s="3"/>
      <c r="AG67" s="4">
        <f t="shared" si="9"/>
        <v>0</v>
      </c>
      <c r="AH67" s="3"/>
      <c r="AI67" s="3"/>
      <c r="AJ67" s="4">
        <f t="shared" si="10"/>
        <v>0</v>
      </c>
      <c r="AK67" s="3"/>
      <c r="AL67" s="3"/>
      <c r="AM67" s="4">
        <f t="shared" si="11"/>
        <v>0</v>
      </c>
      <c r="AN67" s="3"/>
      <c r="AO67" s="3"/>
      <c r="AP67" s="4">
        <f t="shared" si="12"/>
        <v>0</v>
      </c>
      <c r="AQ67" s="2">
        <v>40000</v>
      </c>
    </row>
    <row r="68" spans="1:43" ht="54" customHeight="1">
      <c r="A68" s="5">
        <v>64</v>
      </c>
      <c r="B68" s="15" t="s">
        <v>4</v>
      </c>
      <c r="C68" s="16" t="s">
        <v>88</v>
      </c>
      <c r="D68" s="3"/>
      <c r="E68" s="3"/>
      <c r="F68" s="4">
        <f t="shared" si="0"/>
        <v>0</v>
      </c>
      <c r="G68" s="3"/>
      <c r="H68" s="3"/>
      <c r="I68" s="4">
        <f t="shared" si="1"/>
        <v>0</v>
      </c>
      <c r="J68" s="3"/>
      <c r="K68" s="3"/>
      <c r="L68" s="4">
        <f t="shared" si="2"/>
        <v>0</v>
      </c>
      <c r="M68" s="3">
        <v>80000</v>
      </c>
      <c r="N68" s="3"/>
      <c r="O68" s="4">
        <f t="shared" si="3"/>
        <v>80000</v>
      </c>
      <c r="P68" s="3">
        <v>80000</v>
      </c>
      <c r="Q68" s="3"/>
      <c r="R68" s="4">
        <f t="shared" si="4"/>
        <v>80000</v>
      </c>
      <c r="S68" s="3"/>
      <c r="T68" s="3"/>
      <c r="U68" s="4">
        <f t="shared" si="5"/>
        <v>0</v>
      </c>
      <c r="V68" s="3">
        <v>112500</v>
      </c>
      <c r="W68" s="3">
        <v>22500</v>
      </c>
      <c r="X68" s="4">
        <f t="shared" si="6"/>
        <v>135000</v>
      </c>
      <c r="Y68" s="3">
        <v>127000</v>
      </c>
      <c r="Z68" s="3">
        <v>25400</v>
      </c>
      <c r="AA68" s="4">
        <f t="shared" si="7"/>
        <v>152400</v>
      </c>
      <c r="AB68" s="3"/>
      <c r="AC68" s="3"/>
      <c r="AD68" s="4">
        <f t="shared" si="8"/>
        <v>0</v>
      </c>
      <c r="AE68" s="3"/>
      <c r="AF68" s="3"/>
      <c r="AG68" s="4">
        <f t="shared" si="9"/>
        <v>0</v>
      </c>
      <c r="AH68" s="3"/>
      <c r="AI68" s="3"/>
      <c r="AJ68" s="4">
        <f t="shared" si="10"/>
        <v>0</v>
      </c>
      <c r="AK68" s="3"/>
      <c r="AL68" s="3"/>
      <c r="AM68" s="4">
        <f t="shared" si="11"/>
        <v>0</v>
      </c>
      <c r="AN68" s="3"/>
      <c r="AO68" s="3"/>
      <c r="AP68" s="4">
        <f t="shared" si="12"/>
        <v>0</v>
      </c>
      <c r="AQ68" s="2">
        <v>80000</v>
      </c>
    </row>
    <row r="69" spans="1:43" ht="54" customHeight="1">
      <c r="A69" s="5">
        <v>65</v>
      </c>
      <c r="B69" s="15" t="s">
        <v>4</v>
      </c>
      <c r="C69" s="16" t="s">
        <v>89</v>
      </c>
      <c r="D69" s="3"/>
      <c r="E69" s="3"/>
      <c r="F69" s="4">
        <f t="shared" si="0"/>
        <v>0</v>
      </c>
      <c r="G69" s="3"/>
      <c r="H69" s="3"/>
      <c r="I69" s="4">
        <f t="shared" si="1"/>
        <v>0</v>
      </c>
      <c r="J69" s="3"/>
      <c r="K69" s="3"/>
      <c r="L69" s="4">
        <f t="shared" si="2"/>
        <v>0</v>
      </c>
      <c r="M69" s="3">
        <v>180000</v>
      </c>
      <c r="N69" s="3"/>
      <c r="O69" s="4">
        <f t="shared" si="3"/>
        <v>180000</v>
      </c>
      <c r="P69" s="3">
        <v>150000</v>
      </c>
      <c r="Q69" s="3"/>
      <c r="R69" s="4">
        <f t="shared" si="4"/>
        <v>150000</v>
      </c>
      <c r="S69" s="3"/>
      <c r="T69" s="3"/>
      <c r="U69" s="4">
        <f t="shared" si="5"/>
        <v>0</v>
      </c>
      <c r="V69" s="3">
        <v>50000</v>
      </c>
      <c r="W69" s="3">
        <v>10000</v>
      </c>
      <c r="X69" s="4">
        <f t="shared" si="6"/>
        <v>60000</v>
      </c>
      <c r="Y69" s="3">
        <v>127000</v>
      </c>
      <c r="Z69" s="3">
        <v>25400</v>
      </c>
      <c r="AA69" s="4">
        <f t="shared" si="7"/>
        <v>152400</v>
      </c>
      <c r="AB69" s="3"/>
      <c r="AC69" s="3"/>
      <c r="AD69" s="4">
        <f t="shared" si="8"/>
        <v>0</v>
      </c>
      <c r="AE69" s="3"/>
      <c r="AF69" s="3"/>
      <c r="AG69" s="4">
        <f t="shared" si="9"/>
        <v>0</v>
      </c>
      <c r="AH69" s="3">
        <v>145000</v>
      </c>
      <c r="AI69" s="3">
        <v>29000</v>
      </c>
      <c r="AJ69" s="4">
        <f t="shared" si="10"/>
        <v>174000</v>
      </c>
      <c r="AK69" s="3"/>
      <c r="AL69" s="3"/>
      <c r="AM69" s="4">
        <f t="shared" si="11"/>
        <v>0</v>
      </c>
      <c r="AN69" s="3"/>
      <c r="AO69" s="3"/>
      <c r="AP69" s="4">
        <f t="shared" si="12"/>
        <v>0</v>
      </c>
      <c r="AQ69" s="2">
        <v>180000</v>
      </c>
    </row>
    <row r="70" spans="1:43" ht="54" customHeight="1">
      <c r="A70" s="5">
        <v>66</v>
      </c>
      <c r="B70" s="15" t="s">
        <v>5</v>
      </c>
      <c r="C70" s="16" t="s">
        <v>90</v>
      </c>
      <c r="D70" s="3"/>
      <c r="E70" s="3"/>
      <c r="F70" s="4">
        <f t="shared" ref="F70:F75" si="14">D70+E70</f>
        <v>0</v>
      </c>
      <c r="G70" s="3"/>
      <c r="H70" s="3"/>
      <c r="I70" s="4">
        <f t="shared" ref="I70:I75" si="15">G70+H70</f>
        <v>0</v>
      </c>
      <c r="J70" s="3">
        <v>750000</v>
      </c>
      <c r="K70" s="3">
        <v>150000</v>
      </c>
      <c r="L70" s="4">
        <f t="shared" ref="L70:L75" si="16">J70+K70</f>
        <v>900000</v>
      </c>
      <c r="M70" s="3">
        <v>1000000</v>
      </c>
      <c r="N70" s="3"/>
      <c r="O70" s="4">
        <f t="shared" ref="O70:O75" si="17">M70+N70</f>
        <v>1000000</v>
      </c>
      <c r="P70" s="3">
        <v>575000</v>
      </c>
      <c r="Q70" s="3"/>
      <c r="R70" s="4">
        <f t="shared" ref="R70:R75" si="18">P70+Q70</f>
        <v>575000</v>
      </c>
      <c r="S70" s="3"/>
      <c r="T70" s="3"/>
      <c r="U70" s="4">
        <f t="shared" ref="U70:U75" si="19">S70+T70</f>
        <v>0</v>
      </c>
      <c r="V70" s="3">
        <v>250000</v>
      </c>
      <c r="W70" s="3">
        <v>50000</v>
      </c>
      <c r="X70" s="4">
        <f t="shared" ref="X70:X75" si="20">V70+W70</f>
        <v>300000</v>
      </c>
      <c r="Y70" s="3"/>
      <c r="Z70" s="3"/>
      <c r="AA70" s="4">
        <f t="shared" ref="AA70:AA75" si="21">Y70+Z70</f>
        <v>0</v>
      </c>
      <c r="AB70" s="3">
        <v>975000</v>
      </c>
      <c r="AC70" s="3"/>
      <c r="AD70" s="4">
        <f t="shared" ref="AD70:AD75" si="22">AB70+AC70</f>
        <v>975000</v>
      </c>
      <c r="AE70" s="3"/>
      <c r="AF70" s="3"/>
      <c r="AG70" s="4">
        <f t="shared" ref="AG70:AG75" si="23">AE70+AF70</f>
        <v>0</v>
      </c>
      <c r="AH70" s="3"/>
      <c r="AI70" s="3"/>
      <c r="AJ70" s="4">
        <f t="shared" ref="AJ70:AJ75" si="24">AH70+AI70</f>
        <v>0</v>
      </c>
      <c r="AK70" s="3"/>
      <c r="AL70" s="3"/>
      <c r="AM70" s="4">
        <f t="shared" ref="AM70:AM75" si="25">AK70+AL70</f>
        <v>0</v>
      </c>
      <c r="AN70" s="3"/>
      <c r="AO70" s="3"/>
      <c r="AP70" s="4">
        <f t="shared" ref="AP70:AP75" si="26">AN70+AO70</f>
        <v>0</v>
      </c>
      <c r="AQ70" s="2">
        <v>1000000</v>
      </c>
    </row>
    <row r="71" spans="1:43" ht="54" customHeight="1">
      <c r="A71" s="5">
        <v>67</v>
      </c>
      <c r="B71" s="15" t="s">
        <v>6</v>
      </c>
      <c r="C71" s="16" t="s">
        <v>91</v>
      </c>
      <c r="D71" s="3">
        <v>141667</v>
      </c>
      <c r="E71" s="3">
        <v>28333</v>
      </c>
      <c r="F71" s="4">
        <f t="shared" si="14"/>
        <v>170000</v>
      </c>
      <c r="G71" s="3"/>
      <c r="H71" s="3"/>
      <c r="I71" s="4">
        <f t="shared" si="15"/>
        <v>0</v>
      </c>
      <c r="J71" s="3"/>
      <c r="K71" s="3"/>
      <c r="L71" s="4">
        <f t="shared" si="16"/>
        <v>0</v>
      </c>
      <c r="M71" s="3">
        <v>250000</v>
      </c>
      <c r="N71" s="3"/>
      <c r="O71" s="4">
        <f t="shared" si="17"/>
        <v>250000</v>
      </c>
      <c r="P71" s="3">
        <v>250000</v>
      </c>
      <c r="Q71" s="3"/>
      <c r="R71" s="4">
        <f t="shared" si="18"/>
        <v>250000</v>
      </c>
      <c r="S71" s="3"/>
      <c r="T71" s="3"/>
      <c r="U71" s="4">
        <f t="shared" si="19"/>
        <v>0</v>
      </c>
      <c r="V71" s="3">
        <v>375000</v>
      </c>
      <c r="W71" s="3">
        <v>75000</v>
      </c>
      <c r="X71" s="4">
        <f t="shared" si="20"/>
        <v>450000</v>
      </c>
      <c r="Y71" s="3">
        <v>210000</v>
      </c>
      <c r="Z71" s="3">
        <v>42000</v>
      </c>
      <c r="AA71" s="4">
        <f t="shared" si="21"/>
        <v>252000</v>
      </c>
      <c r="AB71" s="3"/>
      <c r="AC71" s="3"/>
      <c r="AD71" s="4">
        <f t="shared" si="22"/>
        <v>0</v>
      </c>
      <c r="AE71" s="3"/>
      <c r="AF71" s="3"/>
      <c r="AG71" s="4">
        <f t="shared" si="23"/>
        <v>0</v>
      </c>
      <c r="AH71" s="3"/>
      <c r="AI71" s="3"/>
      <c r="AJ71" s="4">
        <f t="shared" si="24"/>
        <v>0</v>
      </c>
      <c r="AK71" s="3"/>
      <c r="AL71" s="3"/>
      <c r="AM71" s="4">
        <f t="shared" si="25"/>
        <v>0</v>
      </c>
      <c r="AN71" s="3"/>
      <c r="AO71" s="3"/>
      <c r="AP71" s="4">
        <f t="shared" si="26"/>
        <v>0</v>
      </c>
      <c r="AQ71" s="2">
        <v>250000</v>
      </c>
    </row>
    <row r="72" spans="1:43" ht="54" customHeight="1">
      <c r="A72" s="5">
        <v>68</v>
      </c>
      <c r="B72" s="15" t="s">
        <v>4</v>
      </c>
      <c r="C72" s="16" t="s">
        <v>92</v>
      </c>
      <c r="D72" s="3"/>
      <c r="E72" s="3"/>
      <c r="F72" s="4">
        <f t="shared" si="14"/>
        <v>0</v>
      </c>
      <c r="G72" s="3"/>
      <c r="H72" s="3"/>
      <c r="I72" s="4">
        <f t="shared" si="15"/>
        <v>0</v>
      </c>
      <c r="J72" s="3"/>
      <c r="K72" s="3"/>
      <c r="L72" s="4">
        <f t="shared" si="16"/>
        <v>0</v>
      </c>
      <c r="M72" s="3">
        <v>575000</v>
      </c>
      <c r="N72" s="3"/>
      <c r="O72" s="4">
        <f t="shared" si="17"/>
        <v>575000</v>
      </c>
      <c r="P72" s="3"/>
      <c r="Q72" s="3"/>
      <c r="R72" s="4">
        <f t="shared" si="18"/>
        <v>0</v>
      </c>
      <c r="S72" s="3"/>
      <c r="T72" s="3"/>
      <c r="U72" s="4">
        <f t="shared" si="19"/>
        <v>0</v>
      </c>
      <c r="V72" s="3">
        <v>177000</v>
      </c>
      <c r="W72" s="3">
        <v>35400</v>
      </c>
      <c r="X72" s="4">
        <f t="shared" si="20"/>
        <v>212400</v>
      </c>
      <c r="Y72" s="3"/>
      <c r="Z72" s="3"/>
      <c r="AA72" s="4">
        <f t="shared" si="21"/>
        <v>0</v>
      </c>
      <c r="AB72" s="3"/>
      <c r="AC72" s="3"/>
      <c r="AD72" s="4">
        <f t="shared" si="22"/>
        <v>0</v>
      </c>
      <c r="AE72" s="3"/>
      <c r="AF72" s="3"/>
      <c r="AG72" s="4">
        <f t="shared" si="23"/>
        <v>0</v>
      </c>
      <c r="AH72" s="3">
        <v>440000</v>
      </c>
      <c r="AI72" s="3">
        <v>88000</v>
      </c>
      <c r="AJ72" s="4">
        <f t="shared" si="24"/>
        <v>528000</v>
      </c>
      <c r="AK72" s="3"/>
      <c r="AL72" s="3"/>
      <c r="AM72" s="4">
        <f t="shared" si="25"/>
        <v>0</v>
      </c>
      <c r="AN72" s="3"/>
      <c r="AO72" s="3"/>
      <c r="AP72" s="4">
        <f t="shared" si="26"/>
        <v>0</v>
      </c>
      <c r="AQ72" s="2">
        <v>575000</v>
      </c>
    </row>
    <row r="73" spans="1:43" ht="54" customHeight="1">
      <c r="A73" s="5">
        <v>69</v>
      </c>
      <c r="B73" s="15" t="s">
        <v>4</v>
      </c>
      <c r="C73" s="16" t="s">
        <v>93</v>
      </c>
      <c r="D73" s="3"/>
      <c r="E73" s="3"/>
      <c r="F73" s="4">
        <f t="shared" si="14"/>
        <v>0</v>
      </c>
      <c r="G73" s="3"/>
      <c r="H73" s="3"/>
      <c r="I73" s="4">
        <f t="shared" si="15"/>
        <v>0</v>
      </c>
      <c r="J73" s="3"/>
      <c r="K73" s="3"/>
      <c r="L73" s="4">
        <f t="shared" si="16"/>
        <v>0</v>
      </c>
      <c r="M73" s="3">
        <v>495000</v>
      </c>
      <c r="N73" s="3"/>
      <c r="O73" s="4">
        <f t="shared" si="17"/>
        <v>495000</v>
      </c>
      <c r="P73" s="3"/>
      <c r="Q73" s="3"/>
      <c r="R73" s="4">
        <f t="shared" si="18"/>
        <v>0</v>
      </c>
      <c r="S73" s="3"/>
      <c r="T73" s="3"/>
      <c r="U73" s="4">
        <f t="shared" si="19"/>
        <v>0</v>
      </c>
      <c r="V73" s="3">
        <v>847500</v>
      </c>
      <c r="W73" s="3">
        <v>169500</v>
      </c>
      <c r="X73" s="4">
        <f t="shared" si="20"/>
        <v>1017000</v>
      </c>
      <c r="Y73" s="3"/>
      <c r="Z73" s="3"/>
      <c r="AA73" s="4">
        <f t="shared" si="21"/>
        <v>0</v>
      </c>
      <c r="AB73" s="3"/>
      <c r="AC73" s="3"/>
      <c r="AD73" s="4">
        <f t="shared" si="22"/>
        <v>0</v>
      </c>
      <c r="AE73" s="3"/>
      <c r="AF73" s="3"/>
      <c r="AG73" s="4">
        <f t="shared" si="23"/>
        <v>0</v>
      </c>
      <c r="AH73" s="3"/>
      <c r="AI73" s="3"/>
      <c r="AJ73" s="4">
        <f t="shared" si="24"/>
        <v>0</v>
      </c>
      <c r="AK73" s="3"/>
      <c r="AL73" s="3"/>
      <c r="AM73" s="4">
        <f t="shared" si="25"/>
        <v>0</v>
      </c>
      <c r="AN73" s="3"/>
      <c r="AO73" s="3"/>
      <c r="AP73" s="4">
        <f t="shared" si="26"/>
        <v>0</v>
      </c>
      <c r="AQ73" s="2">
        <v>495000</v>
      </c>
    </row>
    <row r="74" spans="1:43" ht="54" customHeight="1">
      <c r="A74" s="5">
        <v>70</v>
      </c>
      <c r="B74" s="15" t="s">
        <v>4</v>
      </c>
      <c r="C74" s="16" t="s">
        <v>94</v>
      </c>
      <c r="D74" s="3"/>
      <c r="E74" s="3"/>
      <c r="F74" s="4">
        <f t="shared" si="14"/>
        <v>0</v>
      </c>
      <c r="G74" s="3"/>
      <c r="H74" s="3"/>
      <c r="I74" s="4">
        <f t="shared" si="15"/>
        <v>0</v>
      </c>
      <c r="J74" s="3"/>
      <c r="K74" s="3"/>
      <c r="L74" s="4">
        <f t="shared" si="16"/>
        <v>0</v>
      </c>
      <c r="M74" s="3">
        <v>780000</v>
      </c>
      <c r="N74" s="3"/>
      <c r="O74" s="4">
        <f t="shared" si="17"/>
        <v>780000</v>
      </c>
      <c r="P74" s="3"/>
      <c r="Q74" s="3"/>
      <c r="R74" s="4">
        <f t="shared" si="18"/>
        <v>0</v>
      </c>
      <c r="S74" s="3"/>
      <c r="T74" s="3"/>
      <c r="U74" s="4">
        <f t="shared" si="19"/>
        <v>0</v>
      </c>
      <c r="V74" s="3">
        <v>1105000</v>
      </c>
      <c r="W74" s="3">
        <v>221000</v>
      </c>
      <c r="X74" s="4">
        <f t="shared" si="20"/>
        <v>1326000</v>
      </c>
      <c r="Y74" s="3"/>
      <c r="Z74" s="3"/>
      <c r="AA74" s="4">
        <f t="shared" si="21"/>
        <v>0</v>
      </c>
      <c r="AB74" s="3"/>
      <c r="AC74" s="3"/>
      <c r="AD74" s="4">
        <f t="shared" si="22"/>
        <v>0</v>
      </c>
      <c r="AE74" s="3"/>
      <c r="AF74" s="3"/>
      <c r="AG74" s="4">
        <f t="shared" si="23"/>
        <v>0</v>
      </c>
      <c r="AH74" s="3"/>
      <c r="AI74" s="3"/>
      <c r="AJ74" s="4">
        <f t="shared" si="24"/>
        <v>0</v>
      </c>
      <c r="AK74" s="3"/>
      <c r="AL74" s="3"/>
      <c r="AM74" s="4">
        <f t="shared" si="25"/>
        <v>0</v>
      </c>
      <c r="AN74" s="3"/>
      <c r="AO74" s="3"/>
      <c r="AP74" s="4">
        <f t="shared" si="26"/>
        <v>0</v>
      </c>
      <c r="AQ74" s="2">
        <v>780000</v>
      </c>
    </row>
    <row r="75" spans="1:43" ht="54" customHeight="1">
      <c r="A75" s="5">
        <v>71</v>
      </c>
      <c r="B75" s="15" t="s">
        <v>4</v>
      </c>
      <c r="C75" s="16" t="s">
        <v>95</v>
      </c>
      <c r="D75" s="3"/>
      <c r="E75" s="3"/>
      <c r="F75" s="4">
        <f t="shared" si="14"/>
        <v>0</v>
      </c>
      <c r="G75" s="3"/>
      <c r="H75" s="3"/>
      <c r="I75" s="4">
        <f t="shared" si="15"/>
        <v>0</v>
      </c>
      <c r="J75" s="3"/>
      <c r="K75" s="3"/>
      <c r="L75" s="4">
        <f t="shared" si="16"/>
        <v>0</v>
      </c>
      <c r="M75" s="3">
        <v>86400</v>
      </c>
      <c r="N75" s="3"/>
      <c r="O75" s="4">
        <f t="shared" si="17"/>
        <v>86400</v>
      </c>
      <c r="P75" s="3"/>
      <c r="Q75" s="3"/>
      <c r="R75" s="4">
        <f t="shared" si="18"/>
        <v>0</v>
      </c>
      <c r="S75" s="3"/>
      <c r="T75" s="3"/>
      <c r="U75" s="4">
        <f t="shared" si="19"/>
        <v>0</v>
      </c>
      <c r="V75" s="3">
        <v>54000</v>
      </c>
      <c r="W75" s="3">
        <v>10800</v>
      </c>
      <c r="X75" s="4">
        <f t="shared" si="20"/>
        <v>64800</v>
      </c>
      <c r="Y75" s="3"/>
      <c r="Z75" s="3"/>
      <c r="AA75" s="4">
        <f t="shared" si="21"/>
        <v>0</v>
      </c>
      <c r="AB75" s="3"/>
      <c r="AC75" s="3"/>
      <c r="AD75" s="4">
        <f t="shared" si="22"/>
        <v>0</v>
      </c>
      <c r="AE75" s="3"/>
      <c r="AF75" s="3"/>
      <c r="AG75" s="4">
        <f t="shared" si="23"/>
        <v>0</v>
      </c>
      <c r="AH75" s="3"/>
      <c r="AI75" s="3"/>
      <c r="AJ75" s="4">
        <f t="shared" si="24"/>
        <v>0</v>
      </c>
      <c r="AK75" s="3"/>
      <c r="AL75" s="3"/>
      <c r="AM75" s="4">
        <f t="shared" si="25"/>
        <v>0</v>
      </c>
      <c r="AN75" s="3"/>
      <c r="AO75" s="3"/>
      <c r="AP75" s="4">
        <f t="shared" si="26"/>
        <v>0</v>
      </c>
      <c r="AQ75" s="2">
        <v>86400</v>
      </c>
    </row>
  </sheetData>
  <mergeCells count="19">
    <mergeCell ref="AQ2:AQ4"/>
    <mergeCell ref="S3:U3"/>
    <mergeCell ref="D3:F3"/>
    <mergeCell ref="J3:L3"/>
    <mergeCell ref="M3:O3"/>
    <mergeCell ref="P3:R3"/>
    <mergeCell ref="A1:E1"/>
    <mergeCell ref="A2:A4"/>
    <mergeCell ref="B2:B4"/>
    <mergeCell ref="C2:C4"/>
    <mergeCell ref="G3:I3"/>
    <mergeCell ref="D2:AP2"/>
    <mergeCell ref="V3:X3"/>
    <mergeCell ref="Y3:AA3"/>
    <mergeCell ref="AB3:AD3"/>
    <mergeCell ref="AE3:AG3"/>
    <mergeCell ref="AH3:AJ3"/>
    <mergeCell ref="AK3:AM3"/>
    <mergeCell ref="AN3:AP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2020-10-08T12:46:54Z</dcterms:modified>
</cp:coreProperties>
</file>