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LAN-GArm-25-5.4-4.3-162-106-19-3-2025-arm-rus\"/>
    </mc:Choice>
  </mc:AlternateContent>
  <bookViews>
    <workbookView xWindow="0" yWindow="0" windowWidth="8040" windowHeight="945"/>
  </bookViews>
  <sheets>
    <sheet name="Ashxatanq" sheetId="1" r:id="rId1"/>
    <sheet name="Apranq" sheetId="5" r:id="rId2"/>
    <sheet name="MM" sheetId="3" r:id="rId3"/>
    <sheet name="Ayl" sheetId="4" r:id="rId4"/>
  </sheets>
  <definedNames>
    <definedName name="_xlnm._FilterDatabase" localSheetId="1" hidden="1">Apranq!$H$1:$H$143</definedName>
    <definedName name="_xlnm._FilterDatabase" localSheetId="0" hidden="1">Ashxatanq!$A$16:$N$192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5" i="5" l="1"/>
  <c r="G22" i="4" l="1"/>
  <c r="G184" i="1" l="1"/>
  <c r="G33" i="3" l="1"/>
  <c r="F16" i="3" l="1"/>
  <c r="G30" i="4" l="1"/>
</calcChain>
</file>

<file path=xl/sharedStrings.xml><?xml version="1.0" encoding="utf-8"?>
<sst xmlns="http://schemas.openxmlformats.org/spreadsheetml/2006/main" count="2155" uniqueCount="777">
  <si>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</si>
  <si>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</si>
  <si>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</si>
  <si>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</si>
  <si>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</si>
  <si>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</si>
  <si>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</si>
  <si>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</si>
  <si>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</si>
  <si>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</si>
  <si>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</si>
  <si>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</si>
  <si>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</si>
  <si>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</si>
  <si>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</si>
  <si>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</si>
  <si>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</si>
  <si>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</si>
  <si>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</si>
  <si>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</si>
  <si>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</si>
  <si>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</si>
  <si>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</si>
  <si>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</si>
  <si>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</si>
  <si>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</si>
  <si>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</si>
  <si>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</si>
  <si>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</si>
  <si>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</si>
  <si>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</si>
  <si>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</si>
  <si>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</si>
  <si>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</si>
  <si>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</si>
  <si>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</si>
  <si>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</si>
  <si>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</si>
  <si>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</si>
  <si>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</si>
  <si>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</si>
  <si>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</si>
  <si>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</si>
  <si>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</si>
  <si>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</si>
  <si>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</si>
  <si>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</si>
  <si>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</si>
  <si>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</si>
  <si>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</si>
  <si>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</si>
  <si>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</si>
  <si>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</si>
  <si>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</si>
  <si>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</si>
  <si>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</si>
  <si>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</si>
  <si>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</si>
  <si>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</si>
  <si>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</si>
  <si>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</si>
  <si>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</si>
  <si>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</si>
  <si>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</si>
  <si>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</si>
  <si>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</si>
  <si>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</si>
  <si>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</si>
  <si>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</si>
  <si>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</si>
  <si>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</si>
  <si>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</si>
  <si>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</si>
  <si>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</si>
  <si>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</si>
  <si>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</si>
  <si>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</si>
  <si>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</si>
  <si>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</si>
  <si>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</si>
  <si>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</si>
  <si>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</si>
  <si>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</si>
  <si>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</si>
  <si>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</si>
  <si>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</si>
  <si>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</si>
  <si>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</si>
  <si>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</si>
  <si>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</si>
  <si>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</si>
  <si>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</si>
  <si>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</si>
  <si>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</si>
  <si>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</si>
  <si>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</si>
  <si>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</si>
  <si>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</si>
  <si>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</si>
  <si>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</si>
  <si>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</si>
  <si>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</si>
  <si>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</si>
  <si>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</si>
  <si>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</si>
  <si>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</si>
  <si>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</si>
  <si>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</si>
  <si>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</si>
  <si>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</si>
  <si>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</si>
  <si>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</si>
  <si>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</si>
  <si>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</si>
  <si>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</si>
  <si>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</si>
  <si>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</si>
  <si>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</si>
  <si>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</si>
  <si>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</si>
  <si>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</si>
  <si>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</si>
  <si>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</si>
  <si>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</si>
  <si>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</si>
  <si>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</si>
  <si>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</si>
  <si>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</si>
  <si>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</si>
  <si>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</si>
  <si>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</si>
  <si>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</si>
  <si>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</si>
  <si>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</si>
  <si>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</si>
  <si>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</si>
  <si>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</si>
  <si>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</si>
  <si>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</si>
  <si>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</si>
  <si>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</si>
  <si>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</si>
  <si>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Ամիս             Месяц</t>
  </si>
  <si>
    <t>1001546265</t>
  </si>
  <si>
    <t>1001544594</t>
  </si>
  <si>
    <t>1001544580</t>
  </si>
  <si>
    <t>1001544578</t>
  </si>
  <si>
    <t>1001544574</t>
  </si>
  <si>
    <t>1001544566</t>
  </si>
  <si>
    <t>1001544563</t>
  </si>
  <si>
    <t>1001544559</t>
  </si>
  <si>
    <t>1001544464</t>
  </si>
  <si>
    <t>1001544462</t>
  </si>
  <si>
    <t>1001544457</t>
  </si>
  <si>
    <t>1001544455</t>
  </si>
  <si>
    <t>1001544454</t>
  </si>
  <si>
    <t>1001544442</t>
  </si>
  <si>
    <t>1001544438</t>
  </si>
  <si>
    <t>1001544431</t>
  </si>
  <si>
    <t>1001544428</t>
  </si>
  <si>
    <t>1001544426</t>
  </si>
  <si>
    <t>1001544421</t>
  </si>
  <si>
    <t>1001544413</t>
  </si>
  <si>
    <t>1001543593</t>
  </si>
  <si>
    <t>1001543583</t>
  </si>
  <si>
    <t>1001543575</t>
  </si>
  <si>
    <t>1001543536</t>
  </si>
  <si>
    <t>1001543344</t>
  </si>
  <si>
    <t>1001543340</t>
  </si>
  <si>
    <t>1001543335</t>
  </si>
  <si>
    <t>1001543333</t>
  </si>
  <si>
    <t>1001543330</t>
  </si>
  <si>
    <t>1001543326</t>
  </si>
  <si>
    <t>1001543305</t>
  </si>
  <si>
    <t>1001543264</t>
  </si>
  <si>
    <t>1001543260</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</si>
  <si>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</si>
  <si>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</si>
  <si>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</si>
  <si>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</si>
  <si>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</si>
  <si>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</si>
  <si>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</si>
  <si>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</si>
  <si>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</si>
  <si>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</si>
  <si>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</si>
  <si>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</si>
  <si>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</si>
  <si>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</si>
  <si>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</si>
  <si>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</si>
  <si>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</si>
  <si>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</si>
  <si>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</si>
  <si>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</si>
  <si>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</si>
  <si>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</si>
  <si>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</si>
  <si>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</si>
  <si>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</si>
  <si>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</si>
  <si>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ԳՍՊԿ-ի օդային հովացման սարքերի 1-ին և 3-րդ աստիճանի հիմնանորոգում                             Капитальный ремонт АВО газа 1-ой и 2-ой ступени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</si>
  <si>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</si>
  <si>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</si>
  <si>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Դեկտեմբեր 2024թ.                 Декабрь 2024г.</t>
  </si>
  <si>
    <t>4000</t>
  </si>
  <si>
    <t>20</t>
  </si>
  <si>
    <t>1 196</t>
  </si>
  <si>
    <t>40</t>
  </si>
  <si>
    <t>13</t>
  </si>
  <si>
    <t>980</t>
  </si>
  <si>
    <t>343</t>
  </si>
  <si>
    <t>565310</t>
  </si>
  <si>
    <t>213616
11106
8</t>
  </si>
  <si>
    <t>35 000</t>
  </si>
  <si>
    <t>879</t>
  </si>
  <si>
    <t>90000</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</si>
  <si>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</si>
  <si>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</si>
  <si>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</si>
  <si>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</si>
  <si>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</si>
  <si>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</si>
  <si>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</si>
  <si>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</si>
  <si>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</si>
  <si>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</si>
  <si>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</si>
  <si>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</si>
  <si>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</si>
  <si>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</si>
  <si>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</si>
  <si>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</si>
  <si>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1001543279</t>
  </si>
  <si>
    <t>1001544432</t>
  </si>
  <si>
    <t>1001547237</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</si>
  <si>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</si>
  <si>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</si>
  <si>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</si>
  <si>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</si>
  <si>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</si>
  <si>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</si>
  <si>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</si>
  <si>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</si>
  <si>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</si>
  <si>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</si>
  <si>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</si>
  <si>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</si>
  <si>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</si>
  <si>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</si>
  <si>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</si>
  <si>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</si>
  <si>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</si>
  <si>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</si>
  <si>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</si>
  <si>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</si>
  <si>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</si>
  <si>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</si>
  <si>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</si>
  <si>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</si>
  <si>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</si>
  <si>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</si>
  <si>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</si>
  <si>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</si>
  <si>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</si>
  <si>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</si>
  <si>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</si>
  <si>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</si>
  <si>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</si>
  <si>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</si>
  <si>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</si>
  <si>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</si>
  <si>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</si>
  <si>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</si>
  <si>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</si>
  <si>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</si>
  <si>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</si>
  <si>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</si>
  <si>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</si>
  <si>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</si>
  <si>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</si>
  <si>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</si>
  <si>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</si>
  <si>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</si>
  <si>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</si>
  <si>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</si>
  <si>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</si>
  <si>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</si>
  <si>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</si>
  <si>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</si>
  <si>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</si>
  <si>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</si>
  <si>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</si>
  <si>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</si>
  <si>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</si>
  <si>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</si>
  <si>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</si>
  <si>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</si>
  <si>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</si>
  <si>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</si>
  <si>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</si>
  <si>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</si>
  <si>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25 000
250 000</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</si>
  <si>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</si>
  <si>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</si>
  <si>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</si>
  <si>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</si>
  <si>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</si>
  <si>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</si>
  <si>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</si>
  <si>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</si>
  <si>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</si>
  <si>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</si>
  <si>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</si>
  <si>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</si>
  <si>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</si>
  <si>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</si>
  <si>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</si>
  <si>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</si>
  <si>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</si>
  <si>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</si>
  <si>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</si>
  <si>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</si>
  <si>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</si>
  <si>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</si>
  <si>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</si>
  <si>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</si>
  <si>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</si>
  <si>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</si>
  <si>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</si>
  <si>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</si>
  <si>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</si>
  <si>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</si>
  <si>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</si>
  <si>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</si>
  <si>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</si>
  <si>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</si>
  <si>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</si>
  <si>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</si>
  <si>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</si>
  <si>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</si>
  <si>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</si>
  <si>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</si>
  <si>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</si>
  <si>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</si>
  <si>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</si>
  <si>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</si>
  <si>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</si>
  <si>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</si>
  <si>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</si>
  <si>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</si>
  <si>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</si>
  <si>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</si>
  <si>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</si>
  <si>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</si>
  <si>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</si>
  <si>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</si>
  <si>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</si>
  <si>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</si>
  <si>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</si>
  <si>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</si>
  <si>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</si>
  <si>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</si>
  <si>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</si>
  <si>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</si>
  <si>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</si>
  <si>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</si>
  <si>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</si>
  <si>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</si>
  <si>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</si>
  <si>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</si>
  <si>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</si>
  <si>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</si>
  <si>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</si>
  <si>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</si>
  <si>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</si>
  <si>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</si>
  <si>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</si>
  <si>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</si>
  <si>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</si>
  <si>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264
20
14</t>
  </si>
  <si>
    <t>հատ                                              шт   լրակազմ Комплект
փաթեթ Упаковка</t>
  </si>
  <si>
    <t>328</t>
  </si>
  <si>
    <t>124</t>
  </si>
  <si>
    <t>53</t>
  </si>
  <si>
    <t>9</t>
  </si>
  <si>
    <t>կգ                       кг
հատ                                              шт           լիտր           Литр</t>
  </si>
  <si>
    <t>18</t>
  </si>
  <si>
    <t>65010</t>
  </si>
  <si>
    <t>254501</t>
  </si>
  <si>
    <t>491</t>
  </si>
  <si>
    <t>38000</t>
  </si>
  <si>
    <t>100</t>
  </si>
  <si>
    <t>37</t>
  </si>
  <si>
    <t>1695</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</si>
  <si>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</si>
  <si>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</si>
  <si>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</si>
  <si>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</si>
  <si>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</si>
  <si>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</si>
  <si>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Դաշտային լաբորատորիայի սարքավորումների ձեռքբերում                                                                    Поставка оборудования  полевой лаборатории и знаков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</si>
  <si>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</si>
  <si>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</si>
  <si>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</si>
  <si>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</si>
  <si>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</si>
  <si>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</si>
  <si>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</si>
  <si>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</si>
  <si>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</si>
  <si>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</si>
  <si>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</si>
  <si>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</si>
  <si>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</si>
  <si>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</si>
  <si>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</si>
  <si>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</si>
  <si>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</si>
  <si>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</si>
  <si>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</si>
  <si>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</si>
  <si>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</si>
  <si>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</si>
  <si>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</si>
  <si>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</si>
  <si>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</si>
  <si>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</si>
  <si>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</si>
  <si>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</si>
  <si>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</si>
  <si>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</si>
  <si>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</si>
  <si>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</si>
  <si>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</si>
  <si>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</si>
  <si>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</si>
  <si>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</si>
  <si>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</si>
  <si>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</si>
  <si>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</si>
  <si>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</si>
  <si>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</si>
  <si>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</si>
  <si>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</si>
  <si>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</si>
  <si>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</si>
  <si>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</si>
  <si>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</si>
  <si>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</si>
  <si>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</si>
  <si>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</si>
  <si>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</si>
  <si>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</si>
  <si>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</si>
  <si>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</si>
  <si>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</si>
  <si>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</si>
  <si>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</si>
  <si>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</si>
  <si>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</si>
  <si>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</si>
  <si>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</si>
  <si>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</si>
  <si>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</si>
  <si>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 xml:space="preserve">Դիզելային շարժիչով խողովակակիր             Поставка трубовоза с дизельным двигателем </t>
  </si>
  <si>
    <t>1001653299</t>
  </si>
  <si>
    <t>1001652738</t>
  </si>
  <si>
    <t>1001652511</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</si>
  <si>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</si>
  <si>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</si>
  <si>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</si>
  <si>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</si>
  <si>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</si>
  <si>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</si>
  <si>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</si>
  <si>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</si>
  <si>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</si>
  <si>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</si>
  <si>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</si>
  <si>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</si>
  <si>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</si>
  <si>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</si>
  <si>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</si>
  <si>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</si>
  <si>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</si>
  <si>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</si>
  <si>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</si>
  <si>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</si>
  <si>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</si>
  <si>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</si>
  <si>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</si>
  <si>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</si>
  <si>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</si>
  <si>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</si>
  <si>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</si>
  <si>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</si>
  <si>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</si>
  <si>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</si>
  <si>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</si>
  <si>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</si>
  <si>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</si>
  <si>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</si>
  <si>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</si>
  <si>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</si>
  <si>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</si>
  <si>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</si>
  <si>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</si>
  <si>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</si>
  <si>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</si>
  <si>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</si>
  <si>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</si>
  <si>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</si>
  <si>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</si>
  <si>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</si>
  <si>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</si>
  <si>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</si>
  <si>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</si>
  <si>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</si>
  <si>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</si>
  <si>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</si>
  <si>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</si>
  <si>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</si>
  <si>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</si>
  <si>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</si>
  <si>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</si>
  <si>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15000</t>
  </si>
  <si>
    <t>240000</t>
  </si>
  <si>
    <t>120</t>
  </si>
  <si>
    <t>կգ                       кг</t>
  </si>
  <si>
    <t>1001700630</t>
  </si>
  <si>
    <t>1001700598</t>
  </si>
  <si>
    <t>1001700589</t>
  </si>
  <si>
    <t>1001700581</t>
  </si>
  <si>
    <t>1001700573</t>
  </si>
  <si>
    <t>1001700473</t>
  </si>
  <si>
    <t>1001699614</t>
  </si>
  <si>
    <t>1001699600</t>
  </si>
  <si>
    <t>1001699583</t>
  </si>
  <si>
    <t>1001696382</t>
  </si>
  <si>
    <t>1001696273</t>
  </si>
  <si>
    <t>1001696268</t>
  </si>
  <si>
    <t>1001693408</t>
  </si>
  <si>
    <t>1001693372</t>
  </si>
  <si>
    <t>1001693363</t>
  </si>
  <si>
    <t>1001693311</t>
  </si>
  <si>
    <t>1001693301</t>
  </si>
  <si>
    <t>1001693281</t>
  </si>
  <si>
    <t>1001693268</t>
  </si>
  <si>
    <t>1001693264</t>
  </si>
  <si>
    <t>1001693169</t>
  </si>
  <si>
    <t>1001693155</t>
  </si>
  <si>
    <t>1001693153</t>
  </si>
  <si>
    <t>1001693141</t>
  </si>
  <si>
    <t>1001693139</t>
  </si>
  <si>
    <t>1001693133</t>
  </si>
  <si>
    <t>1001693120</t>
  </si>
  <si>
    <t>1001693091</t>
  </si>
  <si>
    <t>1001693078</t>
  </si>
  <si>
    <t>1001693072</t>
  </si>
  <si>
    <t>1001691553</t>
  </si>
  <si>
    <t>1001691495</t>
  </si>
  <si>
    <t>1001691487</t>
  </si>
  <si>
    <t>1001691469</t>
  </si>
  <si>
    <t>1001691445</t>
  </si>
  <si>
    <t>1001691408</t>
  </si>
  <si>
    <t>1001690846</t>
  </si>
  <si>
    <t>1001690819</t>
  </si>
  <si>
    <t>1001690799</t>
  </si>
  <si>
    <t>1001690749</t>
  </si>
  <si>
    <t>1001690739</t>
  </si>
  <si>
    <t>1001688632</t>
  </si>
  <si>
    <t>1001688618</t>
  </si>
  <si>
    <t>1001688559</t>
  </si>
  <si>
    <t>1001688544</t>
  </si>
  <si>
    <t>1001667198</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</si>
  <si>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</si>
  <si>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</si>
  <si>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</si>
  <si>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</si>
  <si>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</si>
  <si>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</si>
  <si>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</si>
  <si>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</si>
  <si>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</si>
  <si>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</si>
  <si>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</si>
  <si>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</si>
  <si>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</si>
  <si>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</si>
  <si>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</si>
  <si>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</si>
  <si>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</si>
  <si>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Գավառ-Սևան մայրուղային գազտարի վերանորոգում  Капитальный ремонт  магистрального газопровода Севан-Гавар</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</si>
  <si>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</si>
  <si>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</si>
  <si>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</si>
  <si>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</si>
  <si>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</si>
  <si>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</si>
  <si>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</si>
  <si>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</si>
  <si>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</si>
  <si>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</si>
  <si>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</si>
  <si>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</si>
  <si>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</si>
  <si>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</si>
  <si>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</si>
  <si>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</si>
  <si>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</si>
  <si>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</si>
  <si>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</si>
  <si>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</si>
  <si>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</si>
  <si>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</si>
  <si>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</si>
  <si>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</si>
  <si>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</si>
  <si>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</si>
  <si>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</si>
  <si>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</si>
  <si>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</si>
  <si>
    <t>Մարտ 2025թ.                 Март 2025г.               Մայիս 2025թ.                 Май 2025г.</t>
  </si>
  <si>
    <t>Ապրիլ 2025թ.                 Апрель 2025г.               Մայիս 2025թ.                 Май 2025г.</t>
  </si>
  <si>
    <t>Մարտ 2025թ.                 Март 2025г.           Մայիս 2025թ.                 Май 2025г.</t>
  </si>
  <si>
    <t>Մարտ 2025թ.                 Март 2025г.             Մայիս 2025թ.                 Май 2025г.</t>
  </si>
  <si>
    <t>Հունիս 2025թ.                 Июнь 2025г.</t>
  </si>
  <si>
    <t>4 423,1
17
41</t>
  </si>
  <si>
    <t>46</t>
  </si>
  <si>
    <t>135.6</t>
  </si>
  <si>
    <t>1001683774</t>
  </si>
  <si>
    <t>Աբովյանի ԳՍՊԿ-ի թիվ 2 արտադրամասի լուսավորության  համակարգի վերանորոգում  Реконструкция системы освещения цеха №2 Абовянского СПХГ</t>
  </si>
  <si>
    <t>Աբովյանի ԳՍՊԿ լեռնահատկացման սահմաններում մարկշեյդերա-գեոդոզիական մոնիթորինգ Геодезические  мониторинг   Абовянского СПХГ</t>
  </si>
  <si>
    <t>Սևան-Գավառ Dպ 500 մայրուղային գազատարի նորոգում                                                                                                      Ремонт магистрального газопровода ДП 500 Севан-Гавар</t>
  </si>
  <si>
    <t>Սևան-Գավառ Dպ‑500  մայրուղային գազատարի 0-5.0 կմ տեղամասի ընթացիկ նորոգում` օպտիկամալուխային կապի գծերի նորոգում                                                                  Текущий ремонт магистрального газопровода Севан-Гавар Ду 500мм Участок 0-5.0,ремонт оптических линий связи</t>
  </si>
  <si>
    <t xml:space="preserve">Իլիչևսկ Երևան Dy700 մմ և Երևան Արարատ Dy500 մմ Մ/Գ-երի Dy500 մմ տեխնոլոգիական միջակապի նորոգում՝ օպտիկամալուխային կապի գծերի նորոգում       Текущий ремонт технологической перемычки  DN500 между МГ «ИЛЬИЧЕВСК-ЕРЕВАН» DУ 700
 И «ЕРЕВАН-АРАРАТ»,ремонт оптических линий связи </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</si>
  <si>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Փուլ-1                                                                                                   Переустановка подземных газопроводов среднего давления от Спитакского  ГРС до ГРС Лернапар в Лорийской области и от Спитакского  ГРС до Джрашена 
Этап-1</t>
  </si>
  <si>
    <t>Ճանապարհային նշանների, տարհանման նշանների և ցանկապատի ձեռքբերում                                              Поставка дорожных знаков, знаков эвакуации и ограждения</t>
  </si>
  <si>
    <t>«Մարտունի ԳԲԿ մայրուղային գազատարի հիմնանորոգում» նախագծային աշխատանքներ Проектная работа по объекту: капитальный ремонт газопровода-отвода ГРС Мартуни</t>
  </si>
  <si>
    <t>Այրում ՉՀ-ի վերականգնում և կապիտալ նորոգում       Восстановление и капитальный ремонт ЗМ Айрум</t>
  </si>
  <si>
    <t xml:space="preserve">Գեղարքունիքի մարզի Գավառ ԳԲԿ-Նորատուս  միջին ճնշան գազատարի նորոգում                                                                     Капитальный ремонт газопровода среднего давления  Гавар ГРС до Норатус Гегаркуникской марза              </t>
  </si>
  <si>
    <t xml:space="preserve">Գեղարքունիքի մարզի Գավառ քաղաքի Կահիրե փողոցից Արծրունի եղբայրներ փողոց   միջին ճնշան գազատարի նորոգում                                                                                        Капитальный ремонт газопровода среднего давления ул  Арцруни  Арцруни братья до Каире  город  Гавар Гегаркуникской марза               </t>
  </si>
  <si>
    <t xml:space="preserve">Գեղարքունիքի մարզի Լճափ  գյուղի Այրիվան ԳԲԿ-ից դեպի Լճափ միջին ճնշան գազատարի նորոգում                       Капитальный ремонт газопровода среднего давления  Айриван ГРС до Лчап села Лчап Гегаркуникской марза              </t>
  </si>
  <si>
    <t>Գեղարքունիքի մարզի Կարմիրգյուղ գյուղի Սարուխանի ԳԲԿ-ից դեպի Կարմիրգյուղ N4 ՊԳԿԿ միջին ճնշան գազատարի նորոգում                                                                                            Капитальный ремонт газопровода среднего давления N4 ШГРП от Саруханского ГРС до Кармиргюх села Кармиргюх Гегаркуникской марза</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</si>
  <si>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</si>
  <si>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</si>
  <si>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Ախթալա ԳԲԿ 200 մմ կողմնատար գազատարի կապիտալ նորոգում                                                                                         Капитальный ремонт обводящего газопровода  200 мм ГРС Ахтала</t>
  </si>
  <si>
    <t>2․ Lada և ГАЗ մակնիշի                                                                               2․ марки Lada и ГАЗ</t>
  </si>
  <si>
    <t>3․ Toyota                                                                                                           3․ Toyota</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</si>
  <si>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</si>
  <si>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</si>
  <si>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Աբովյանի ԳՍՊԿ-ի տաք ցիկլի ջրի օդային հովացման սարքերի հիմնանորոգում                                                                                      Капитальный ремонт АВО воды горячего цикла Абовянской СПХГ</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</si>
  <si>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</si>
  <si>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</si>
  <si>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</si>
  <si>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</si>
  <si>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</si>
  <si>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</si>
  <si>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</si>
  <si>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Հոտանյութի դոզավորման հանգույց                      Узел дозирования одоранта</t>
  </si>
  <si>
    <t>1001712002</t>
  </si>
  <si>
    <t>1001717349</t>
  </si>
  <si>
    <t>3104</t>
  </si>
  <si>
    <t>Պոմպերի ռեմկոմպլեկտ                                      Ремкомплект насосов</t>
  </si>
  <si>
    <t>1001712570</t>
  </si>
  <si>
    <t>1001717677</t>
  </si>
  <si>
    <t>36</t>
  </si>
  <si>
    <t>Կահույք                                                                     Мебель</t>
  </si>
  <si>
    <t>750</t>
  </si>
  <si>
    <t>1001712494</t>
  </si>
  <si>
    <t>Գազավերլուծիչներ                                              Газоанализаоры</t>
  </si>
  <si>
    <t>Հուլիս 2025թ.                 Июль 2025г.</t>
  </si>
  <si>
    <t>Կատոդային պաշտպանիչ կայանների վերանորոգում (այդ թվում 3 հատ)                                                                                     Ремонт станций катодной защиты (в том числе 3 шт.)</t>
  </si>
  <si>
    <t xml:space="preserve">Փետրվար 2025թ.                 Февраль 2025г. Հուլիս 2025թ.    Июль 2025г. </t>
  </si>
  <si>
    <t>Մարտ 2025թ.                 Март 2025г.                Ապրիլ 2025թ.                 Апрель 2025г.</t>
  </si>
  <si>
    <t>Մարտ 2025թ.                 Март 2025г.             Ապրիլ 2025թ.                 Апрель 2025г. Հունիս 2025թ.   Июнь 2025</t>
  </si>
  <si>
    <t>Ռեսիվերի ձեռքբերում                                               Поставка ресивера</t>
  </si>
  <si>
    <t xml:space="preserve">Հիդրավլիկ ֆրեզի ձեռքբերում                                Поставка гидравлического фрезера </t>
  </si>
  <si>
    <t xml:space="preserve">«Գազպրոմ Արմենիա»  ՓԲԸ Աբովյանի ԳԳՄ վարչական շենքի  կաթսայատան ջեռուցման կաթսայի փոխարինում»  օբյեկտի շինհավաքակցման աշխատանքների ձեռքբերում                              Капитальный ремонт действующей системы теплоснабжения административного здания Абовянского ФГГ ЗАО «Газпром Армения»              </t>
  </si>
  <si>
    <t>38</t>
  </si>
  <si>
    <t>1001726202</t>
  </si>
  <si>
    <t xml:space="preserve">Միացնող դետալների ձեռքբերում  (Ø325մմ, Ø377մմ)                                                                  Поставка соединительных деталей (Ø325мм, Ø377мм)           </t>
  </si>
  <si>
    <t>Բնական գազում թթվածնի վերլուծության շարժական համալիրի ձեռքբերում                            Поставка переносного комплекса для анализа кислорода в природном газе</t>
  </si>
  <si>
    <t xml:space="preserve">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t>
  </si>
  <si>
    <t xml:space="preserve">Ներտնային մոնտաժման համար սեղմակների և դյուբելների ձեռքբերում                                                    Поставка  хомутов и дюбелей для внутридомового монтажа </t>
  </si>
  <si>
    <t xml:space="preserve">Պողպատյա մետաղալարի ձեռքբերում                         Поставка  стальных проволок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</si>
  <si>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</si>
  <si>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Փուլ-2                                                                                                 Переустановка подземных газопроводов среднего давления от Спитакского  ГРС до ГРС Лернапар в Лорийской области и от Спитакского  ГРС до Джрашена 
Этап-2</t>
  </si>
  <si>
    <t>1001547235            1001700646</t>
  </si>
  <si>
    <t>«Գեղարքունիքի մարզի Գավառ ԳԲԿ - Նորատուս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</si>
  <si>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 xml:space="preserve">        Պայմանագրի առարկան                                                            Предмет договора</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</si>
  <si>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</si>
  <si>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</si>
  <si>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</si>
  <si>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</si>
  <si>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«Գազպրոմ Արմենիա» ՓԲԸ կարիքների համար Սակուրա-ՊՐՈ համակարգի ներդրման աշխատանքներ Выполнение работ по внедрению системы САКУРА-ПРО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</si>
  <si>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</si>
  <si>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Սյունիքի մարզի Ծղուկ գյուղի միջին ճնշման ստորգետնյա գազատարի վթարային հատվածների վերատեղադրում  և մեկուսիչ ծածկույթի վերանորոգում                                         Восстановление поврежденных участков подземного газопровода среднего давления в селе Цхук Сюникской области и ремонт изоляционного покрытия</t>
  </si>
  <si>
    <t>1001661928</t>
  </si>
  <si>
    <t>Գազատուրբինային սարքավորումների պահեստամասեր                                                             Запасные части газотурбинной установки</t>
  </si>
  <si>
    <t>59</t>
  </si>
  <si>
    <t>1001726206</t>
  </si>
  <si>
    <t>Ցողի կետի ինտերֆերենցիոնային վերլուծիչ   Анализатор точки росы интерференционный</t>
  </si>
  <si>
    <t>1001609266 1001726162</t>
  </si>
  <si>
    <t>Մարտ 2025թ.                 Март 2025г.       Հուլիս 2025թ.                 Июль 2025г.</t>
  </si>
  <si>
    <t>147</t>
  </si>
  <si>
    <t>ԷՔՊ նյութեր և սարքավորումներ                 Материалы и оборудование ЭХЗ</t>
  </si>
  <si>
    <t>1001726194</t>
  </si>
  <si>
    <t>19</t>
  </si>
  <si>
    <t>Անգեղակոթ-Ջերմուկ Dy500 մմ մայրուղային գազատարի (ПК0+00-ПК270+85) և Սառնակունքի ԳԲԿ-ի Dy200 մմ կողմնատար գազատարի  (ПК0+00–ПК 5+73)  հատվածների վերանորոգում» օբյեկտի շինհավաքակցման աշխատանքների հեղինակային հսկողության ծառայություններ</t>
  </si>
  <si>
    <t>«Գեղարքունիքի մարզի Վարդենիկ գյուղի միջին ճնշման և ցածր ճնշման գազատարների վթարային հատվածի վերատեղադրում և մեկուսիչ ծածկույթի նորոգում (ՏԱՐԱԾՔ-2) և (ՏԱՐԱԾՔ-4)» օբյեկտի շինհավաքակցման աշխատանքների հեղինակային հսկողության ծառայություններ</t>
  </si>
  <si>
    <t>«Գազպրոմ Արմենիա» ՓԲԸ վարչական շենքի տանիքում տեղադրված ֆիրմային լոգոտիպը վերանորոգելու և փոխելու աշխատանքների ձեռքբերում                                         Приобретение работ по ремонту и изменению фирменного логотипа, размещенного на крыше административного здания ЗАО «Газпром Армения»</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</si>
  <si>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Переустановка поврежденных участков подземных газопроводов среднего давления от улицы Алабяна до магистрали «Север-Юг» в административных районах Ачапняк и Малатия-Себастия города Еревана</t>
  </si>
  <si>
    <t xml:space="preserve">«Ղազախ-Երևան-ԳՍՊԿ» Dպ500 մայրուղային գազատարի կապիտալ նորոգում (վերամեկուսացում խողովակների խոտանմամբ)» օբյեկտի նախագծա-նախահաշվային փաստաթղթերի մշակման աշխատանքների ձեռքբերում Приобретение работ по разработке проектно-сметной документации по объекту «Капитальный ремонт (переизоляция с трубной изоляцией) газопровода Дп500» «Газах-Ереван-ГСПК»        </t>
  </si>
  <si>
    <t xml:space="preserve">Գազպրոմ Արմենիա ՓԲԸ վարչական N3  մասնաշենքի 1-ին հարկի վերանորոգում                                                                                 Ремонт 1-го этажа административного корпуса N3 ЗАО "Газпром Армения"              </t>
  </si>
  <si>
    <t>Մայիս 2025թ.                 Май 2025г.                    Հուլիս 2025թ.                 Июль 2025г.</t>
  </si>
  <si>
    <t>Հունիս 2025թ.                 Июнь 2025г.            Հուլիս 2025թ.                 Июль 2025г.</t>
  </si>
  <si>
    <t>Դիլիջան ԳԲԿ-ի չափիչ հանգույցի վերանորոգում                           Ремонт замерного узла Дилижанского ГБК</t>
  </si>
  <si>
    <t>Օգոստոս 2025թ.                 Август 2025г.</t>
  </si>
  <si>
    <t xml:space="preserve">Գազպրոմ Արմենիա ՓԲԸ վարչական N3  մասնաշենքի 1-ին հարկի հեռախոսային և համակարգչային ցանցի   վերանորոգում                                                                                 Ремонт телефонной и компьютерной сети на 1-м этаже административного корпуса N3 ЗАО "Газпром Армения"             </t>
  </si>
  <si>
    <t>1001543552</t>
  </si>
  <si>
    <t xml:space="preserve">Երևանի ԳԳՄ վարչական շենքի, Կենտրոնական վթարային ծառայության մասնաշենքի և Կենտրոն ՏԱՇԾ մասնաշենքի կապիտալ նորոգում Капитальный ремонт административного здания ФГГ г. Ереван, </t>
  </si>
  <si>
    <t>1001731372</t>
  </si>
  <si>
    <t>1001729753</t>
  </si>
  <si>
    <t>1001699617</t>
  </si>
  <si>
    <t>1001723967</t>
  </si>
  <si>
    <t>1001729852</t>
  </si>
  <si>
    <t>1001728156</t>
  </si>
  <si>
    <t>1001723824</t>
  </si>
  <si>
    <t>«Գազպրոմ Արմենիա» ՓԲԸ Արարատի, Արտաշատի  և Վայոց Ձորի ԳԳՄ-երի վարչական շենքերի(տարածքային տեղամասերի) և հարակից տարածքների պահպանության համակարգի նորոգում (այդ թվում 3 հատ)</t>
  </si>
  <si>
    <t xml:space="preserve"> Օգոստոս 2025թ.                 Август 2025г.</t>
  </si>
  <si>
    <t>ՀՀ Արմավիրի մարզի Էջմիածնի ԳԲԿ-ի Աշտարակի թևից Ծաղկունքի թևը սնող միջին ճնշման և Մեծամորի ԳԲԿ-ից Արշալույսի թևը սնող միջին ճնշման գազատարների օղակավորում օբյեկտի նորոգման աշխատանքների ձեռքբերում, (ավելացված ծավալներ)                                                                   Выполнение ремонтных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 (Дополнительные работы)</t>
  </si>
  <si>
    <t>«Ուսումնա-սպորտային համալիր» հիմնարկի փակ սահադաշտի մասնաշենքի և կաթսայատան ինժեներական համակարգերի սպասարկման ծառայությունների ձեռքբերում                                               Приобретение услуг по техническому обслуживанию инженерных систем здания крытого катка и котельной учреждения «Учебно-спортивный комплекс»</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</si>
  <si>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</si>
  <si>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10016093115      1001723754</t>
  </si>
  <si>
    <t>1001691469      1001691445                1001691487              1001691495</t>
  </si>
  <si>
    <t>1001693116       1001723769</t>
  </si>
  <si>
    <t>1001696323        1001723857</t>
  </si>
  <si>
    <t>1001693333       1001723827</t>
  </si>
  <si>
    <t>1001688684      1001543536</t>
  </si>
  <si>
    <t>Աբովյանի ԳՍՊԿ  Ավո գազի   1-ին և 2-րդ աստիճանինորոգում                                                                       Капитальный ремонт АВО газа 1-ой и 2-ой ступени Абовянской СПХГ</t>
  </si>
  <si>
    <t>1001543344       1001688653</t>
  </si>
  <si>
    <t>1001717227        1001691335            1001691323</t>
  </si>
  <si>
    <t>1001739659</t>
  </si>
  <si>
    <t xml:space="preserve">«Գազպրոմ Արմենիա» ՓԲԸ Երևանի ԳԳՄ վարչական մասնաշենքի սերվերային սենյակում հրդեհաշիջման ինքնաշխատ համակարգի տեղադրման աշխատանքների ձեռքբերում                                                                        Приобретение работ по установке автоматической системы пожаротушения в серверной комнате административного корпуса Ереванского ФГГ ЗАО "Газпром Армения"        </t>
  </si>
  <si>
    <t>«ՀՀ 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 Араратского марза</t>
  </si>
  <si>
    <t>«ՀՀ Արարատի մարզի Գետազատ ԳԲԿ-ից Արտաշատ քաղաքը սնող (Մխչյան բնակավայրից- Մասիս բնակավայրի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Мхчян-город Масис Араратского марза</t>
  </si>
  <si>
    <t>1001748367</t>
  </si>
  <si>
    <t xml:space="preserve">Արարատի, Վայոց Ձորի, Արտաշատի, Գավառի, Սևանի ԳԳՄ-ների4600 կմ երկարությամբ նյութերի փոխանակում ձևաչափը DWG на Shapefile                                                  Конвертирация материалов протяженностью 4600 км Араратского, Вайоц Дзорского, Арташатского, Гаварского, Севанского ФГГс формата DWG на Shapefile  </t>
  </si>
  <si>
    <t>1001747883</t>
  </si>
  <si>
    <t xml:space="preserve">Գազի ձայնաազդանշանային սարքերի ստուգաչափման աջակցության ծառայություն                                                           Содействие поверочных работ для сигнализаторов загазованности  для нужд ЗАО «Газпром Армения» </t>
  </si>
  <si>
    <t xml:space="preserve">«Գազպրոմ Արմենիա»  ՓԲԸ ուղղիչ կայանների համար մոնտաժման և գործարկման աշխատանքներ Монтажные и пусконаладочные работы для выпрямительных установок ЗАО «Газпром Армения» </t>
  </si>
  <si>
    <t>1001736635</t>
  </si>
  <si>
    <t>1001736432</t>
  </si>
  <si>
    <t>«Գազպրոմ Արմենիա»  ՓԲԸ կարիքների համար  GIS BIS համակարգի ծրագրային ապահովման ձեռքբերում Приобретение программного обеспечения системы GIS BIS для нужд ЗАО "Газпром Армения"</t>
  </si>
  <si>
    <t>1001736221</t>
  </si>
  <si>
    <t>Նախագծա-նախահաշվային փաստաթղթերի պարզ փորձաքննություն                                                                                    Проведение экспертизы проектной документции предусмотренной законодательством РА</t>
  </si>
  <si>
    <t>1001700646</t>
  </si>
  <si>
    <t>«Ուսումնա-սպորտային համալիր» հիմնարկի հանրակրթական դպրոցում և մանկապարտեզում մաքրման ծառայությունների ձեռքբերում  Услуги по уборке  «Учебно-спортивный комплекс» ЗАО «Газпром Армения»</t>
  </si>
  <si>
    <t>1001736117</t>
  </si>
  <si>
    <t>1001736099                1001736098              1001736087             1001736063</t>
  </si>
  <si>
    <t>1001750892</t>
  </si>
  <si>
    <t>Օդորակիչների ձեռքբերում                                      Поставка кондиционеров для нужд ЗАО «Газпром Армения»</t>
  </si>
  <si>
    <t>Չհրկիզվող պահարանների ձեռքբերումПоставка несгораемых шкафов (сейфов) для нужд ЗАО «Газпром Армения»</t>
  </si>
  <si>
    <t>1001739620</t>
  </si>
  <si>
    <t>Գրասենյակային բազկաթոռների ձեռքբերում Поставка офисных кресел  для нужд ЗАО «Газпром Армения»</t>
  </si>
  <si>
    <t>363</t>
  </si>
  <si>
    <t>1001737348</t>
  </si>
  <si>
    <t>Դաշտային լաբորատորիայի սարքավորումների ձեռքբերում                                                                Поставка оборудования  полевой лаборатории  для нужд ЗАО "Газпром Армения"</t>
  </si>
  <si>
    <t>1001732281</t>
  </si>
  <si>
    <t>1001650185 1001750994</t>
  </si>
  <si>
    <t>Մայիս 2025թ.                 Май 2025г.                 Հուլիս 2025թ.                 Июль 2025г.  Օգոստոս 2025թ.                 Август 2025г.</t>
  </si>
  <si>
    <t>1001376167</t>
  </si>
  <si>
    <t>1001731391</t>
  </si>
  <si>
    <t>1001667237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</si>
</sst>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
      <b/>
      <sz val="10"/>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334">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0" fontId="0" fillId="34" borderId="23"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0" fontId="49" fillId="0" borderId="24"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5" xfId="0" applyNumberFormat="1" applyBorder="1" applyAlignment="1">
      <alignment horizontal="center" vertical="center" wrapText="1"/>
    </xf>
    <xf numFmtId="49" fontId="0" fillId="0" borderId="25" xfId="0" applyNumberFormat="1" applyBorder="1" applyAlignment="1">
      <alignment horizontal="center" vertical="center" wrapText="1"/>
    </xf>
    <xf numFmtId="49" fontId="0" fillId="34" borderId="25" xfId="0" applyNumberFormat="1" applyFill="1" applyBorder="1" applyAlignment="1">
      <alignment horizontal="center" vertical="center" wrapText="1"/>
    </xf>
    <xf numFmtId="49" fontId="0" fillId="0" borderId="26"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8" xfId="0" applyNumberFormat="1" applyBorder="1" applyAlignment="1">
      <alignment horizontal="center" vertical="center" wrapText="1"/>
    </xf>
    <xf numFmtId="0" fontId="49" fillId="0" borderId="27" xfId="0" applyFont="1" applyBorder="1" applyAlignment="1">
      <alignment horizontal="center" vertical="center"/>
    </xf>
    <xf numFmtId="4" fontId="0" fillId="0" borderId="28" xfId="0" applyNumberFormat="1" applyBorder="1" applyAlignment="1">
      <alignment horizontal="center" vertical="center" wrapText="1"/>
    </xf>
    <xf numFmtId="49" fontId="49" fillId="0" borderId="28" xfId="0" applyNumberFormat="1" applyFont="1" applyBorder="1" applyAlignment="1">
      <alignment horizontal="center" vertical="center" wrapText="1"/>
    </xf>
    <xf numFmtId="49" fontId="15" fillId="0" borderId="28" xfId="0" applyNumberFormat="1" applyFont="1" applyBorder="1" applyAlignment="1">
      <alignment horizontal="center" vertical="center" wrapText="1"/>
    </xf>
    <xf numFmtId="0" fontId="21" fillId="2" borderId="28" xfId="2" applyFont="1" applyFill="1" applyBorder="1" applyAlignment="1">
      <alignment horizontal="left" vertical="center" wrapText="1"/>
    </xf>
    <xf numFmtId="49" fontId="0" fillId="34" borderId="28" xfId="0" applyNumberFormat="1" applyFill="1" applyBorder="1" applyAlignment="1">
      <alignment horizontal="center" vertical="center" wrapText="1"/>
    </xf>
    <xf numFmtId="0" fontId="62" fillId="0" borderId="24"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7" xfId="0" applyFont="1" applyBorder="1" applyAlignment="1">
      <alignment horizontal="center" vertical="center"/>
    </xf>
    <xf numFmtId="0" fontId="62" fillId="0" borderId="2" xfId="0" applyFont="1" applyBorder="1" applyAlignment="1">
      <alignment horizontal="center" vertical="center"/>
    </xf>
    <xf numFmtId="0" fontId="65" fillId="0" borderId="25"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5" xfId="0" applyNumberFormat="1" applyFont="1" applyFill="1" applyBorder="1" applyAlignment="1">
      <alignment horizontal="center" vertical="center" wrapText="1"/>
    </xf>
    <xf numFmtId="0" fontId="65" fillId="34" borderId="28"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5"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5"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5" xfId="0" applyNumberFormat="1" applyBorder="1" applyAlignment="1">
      <alignment horizontal="center" vertical="center" wrapText="1"/>
    </xf>
    <xf numFmtId="0" fontId="49" fillId="0" borderId="26"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0" fontId="21" fillId="0" borderId="26" xfId="0" applyNumberFormat="1" applyFont="1" applyBorder="1" applyAlignment="1">
      <alignment horizontal="center" vertical="center" wrapText="1"/>
    </xf>
    <xf numFmtId="0" fontId="49" fillId="34" borderId="26" xfId="0" applyNumberFormat="1" applyFont="1" applyFill="1" applyBorder="1" applyAlignment="1">
      <alignment horizontal="center" vertical="center" wrapText="1"/>
    </xf>
    <xf numFmtId="0" fontId="0" fillId="0" borderId="30" xfId="0" applyNumberFormat="1" applyBorder="1" applyAlignment="1">
      <alignment horizontal="center" vertical="center" wrapText="1"/>
    </xf>
    <xf numFmtId="49" fontId="0" fillId="0" borderId="30" xfId="0" applyNumberFormat="1" applyBorder="1" applyAlignment="1">
      <alignment horizontal="center" vertical="center" wrapText="1"/>
    </xf>
    <xf numFmtId="49" fontId="72" fillId="0" borderId="28" xfId="0" applyNumberFormat="1" applyFont="1" applyBorder="1" applyAlignment="1">
      <alignment horizontal="center" vertical="center" wrapText="1"/>
    </xf>
    <xf numFmtId="0" fontId="72" fillId="0" borderId="30"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0"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0" xfId="0" applyNumberFormat="1" applyFont="1" applyBorder="1" applyAlignment="1">
      <alignment horizontal="center" vertical="center" wrapText="1"/>
    </xf>
    <xf numFmtId="49" fontId="15" fillId="0" borderId="30" xfId="0" applyNumberFormat="1" applyFont="1" applyBorder="1" applyAlignment="1">
      <alignment horizontal="center" vertical="center" wrapText="1"/>
    </xf>
    <xf numFmtId="0" fontId="21" fillId="2" borderId="30" xfId="2" applyFont="1" applyFill="1" applyBorder="1" applyAlignment="1">
      <alignment horizontal="left" vertical="center" wrapText="1"/>
    </xf>
    <xf numFmtId="0" fontId="45" fillId="0" borderId="30" xfId="0" applyNumberFormat="1" applyFont="1" applyBorder="1" applyAlignment="1">
      <alignment horizontal="center" vertical="center" wrapText="1"/>
    </xf>
    <xf numFmtId="49" fontId="0" fillId="34" borderId="30" xfId="0" applyNumberFormat="1" applyFill="1" applyBorder="1" applyAlignment="1">
      <alignment horizontal="center" vertical="center" wrapText="1"/>
    </xf>
    <xf numFmtId="0" fontId="2" fillId="0" borderId="30" xfId="0" applyFont="1" applyBorder="1" applyAlignment="1">
      <alignment horizontal="center" vertical="center" wrapText="1"/>
    </xf>
    <xf numFmtId="0" fontId="62" fillId="0" borderId="30" xfId="0" applyFont="1" applyBorder="1" applyAlignment="1">
      <alignment horizontal="center" vertical="center"/>
    </xf>
    <xf numFmtId="0" fontId="73" fillId="0" borderId="24" xfId="0" applyFont="1" applyBorder="1" applyAlignment="1">
      <alignment horizontal="center" vertical="center"/>
    </xf>
    <xf numFmtId="0" fontId="66" fillId="0" borderId="2" xfId="0" applyFont="1" applyBorder="1" applyAlignment="1">
      <alignment horizontal="center" vertical="center"/>
    </xf>
    <xf numFmtId="49" fontId="65" fillId="34" borderId="30" xfId="0" applyNumberFormat="1" applyFon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0" fontId="49" fillId="0" borderId="30" xfId="0" applyFont="1" applyBorder="1" applyAlignment="1">
      <alignment horizontal="center" vertical="center"/>
    </xf>
    <xf numFmtId="0" fontId="63" fillId="0" borderId="30" xfId="0" applyFont="1" applyBorder="1" applyAlignment="1">
      <alignment horizontal="center" vertical="center"/>
    </xf>
    <xf numFmtId="0" fontId="49" fillId="0" borderId="20" xfId="0" applyFont="1" applyBorder="1" applyAlignment="1">
      <alignment horizontal="center" vertical="center" wrapText="1"/>
    </xf>
    <xf numFmtId="0" fontId="49" fillId="0" borderId="30" xfId="0" applyFont="1" applyBorder="1" applyAlignment="1">
      <alignment horizontal="center" vertical="center" wrapText="1"/>
    </xf>
    <xf numFmtId="49" fontId="0" fillId="0" borderId="33" xfId="0" applyNumberFormat="1" applyBorder="1" applyAlignment="1">
      <alignment horizontal="left" vertical="top" wrapText="1"/>
    </xf>
    <xf numFmtId="49" fontId="0" fillId="0" borderId="33" xfId="0" applyNumberFormat="1" applyBorder="1" applyAlignment="1">
      <alignment horizontal="center" vertical="center" wrapText="1"/>
    </xf>
    <xf numFmtId="0" fontId="2" fillId="0" borderId="32" xfId="0" applyFont="1" applyBorder="1" applyAlignment="1">
      <alignment horizontal="center" vertical="center" wrapText="1"/>
    </xf>
    <xf numFmtId="0" fontId="49" fillId="34" borderId="32" xfId="0" applyNumberFormat="1" applyFont="1" applyFill="1" applyBorder="1" applyAlignment="1">
      <alignment horizontal="center" vertical="center" wrapText="1"/>
    </xf>
    <xf numFmtId="49" fontId="49" fillId="0" borderId="32" xfId="0" applyNumberFormat="1" applyFont="1" applyBorder="1" applyAlignment="1">
      <alignment horizontal="center" vertical="center" wrapText="1"/>
    </xf>
    <xf numFmtId="0" fontId="62" fillId="0" borderId="32" xfId="0" applyFont="1" applyBorder="1" applyAlignment="1">
      <alignment horizontal="center" vertical="center"/>
    </xf>
    <xf numFmtId="0" fontId="49" fillId="0" borderId="32" xfId="0" applyNumberFormat="1" applyFont="1" applyBorder="1" applyAlignment="1">
      <alignment horizontal="center" vertical="center" wrapText="1"/>
    </xf>
    <xf numFmtId="0" fontId="72" fillId="0" borderId="32" xfId="0" applyNumberFormat="1" applyFont="1" applyBorder="1" applyAlignment="1">
      <alignment horizontal="center" vertical="center" wrapText="1"/>
    </xf>
    <xf numFmtId="49" fontId="65" fillId="34" borderId="32" xfId="0" applyNumberFormat="1" applyFont="1" applyFill="1" applyBorder="1" applyAlignment="1">
      <alignment horizontal="center" vertical="center" wrapText="1"/>
    </xf>
    <xf numFmtId="0" fontId="21" fillId="0" borderId="32" xfId="0" applyFont="1" applyBorder="1" applyAlignment="1">
      <alignment horizontal="center" vertical="center" wrapText="1"/>
    </xf>
    <xf numFmtId="49" fontId="15" fillId="0" borderId="32" xfId="0" applyNumberFormat="1" applyFont="1" applyBorder="1" applyAlignment="1">
      <alignment horizontal="center" vertical="center" wrapText="1"/>
    </xf>
    <xf numFmtId="0" fontId="21" fillId="2" borderId="32" xfId="2" applyFont="1" applyFill="1" applyBorder="1" applyAlignment="1">
      <alignment horizontal="left" vertical="center" wrapText="1"/>
    </xf>
    <xf numFmtId="0" fontId="45" fillId="0" borderId="32"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4" xfId="0" quotePrefix="1" applyNumberFormat="1" applyBorder="1" applyAlignment="1">
      <alignment horizontal="center" vertical="center" wrapText="1"/>
    </xf>
    <xf numFmtId="0" fontId="21" fillId="0" borderId="30"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4" xfId="0" applyFont="1" applyBorder="1" applyAlignment="1">
      <alignment horizontal="center" vertical="center" wrapText="1"/>
    </xf>
    <xf numFmtId="4" fontId="47" fillId="2" borderId="34" xfId="2" applyNumberFormat="1" applyFont="1" applyFill="1" applyBorder="1" applyAlignment="1">
      <alignment vertical="center" wrapText="1"/>
    </xf>
    <xf numFmtId="49" fontId="49" fillId="0" borderId="34" xfId="0"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21" fillId="2" borderId="34" xfId="2" applyFont="1" applyFill="1" applyBorder="1" applyAlignment="1">
      <alignment horizontal="left" vertical="center" wrapText="1"/>
    </xf>
    <xf numFmtId="0" fontId="45" fillId="0" borderId="34" xfId="0" applyNumberFormat="1" applyFont="1" applyBorder="1" applyAlignment="1">
      <alignment horizontal="center" vertical="center" wrapText="1"/>
    </xf>
    <xf numFmtId="49" fontId="72" fillId="0" borderId="34" xfId="0" applyNumberFormat="1" applyFont="1" applyBorder="1" applyAlignment="1">
      <alignment horizontal="center" vertical="center" wrapText="1"/>
    </xf>
    <xf numFmtId="0" fontId="72" fillId="0" borderId="34" xfId="0" applyNumberFormat="1" applyFont="1" applyBorder="1" applyAlignment="1">
      <alignment horizontal="center" vertical="center" wrapText="1"/>
    </xf>
    <xf numFmtId="165" fontId="45" fillId="0" borderId="0" xfId="0" applyNumberFormat="1" applyFont="1"/>
    <xf numFmtId="165" fontId="18" fillId="0" borderId="0" xfId="0" applyNumberFormat="1" applyFont="1" applyAlignment="1"/>
    <xf numFmtId="165" fontId="19" fillId="0" borderId="0" xfId="0" applyNumberFormat="1" applyFont="1" applyAlignment="1"/>
    <xf numFmtId="165" fontId="45" fillId="0" borderId="1" xfId="45" applyNumberFormat="1" applyFont="1" applyBorder="1" applyAlignment="1">
      <alignment horizontal="center" vertical="center" wrapText="1"/>
    </xf>
    <xf numFmtId="165" fontId="0" fillId="0" borderId="32" xfId="0" applyNumberFormat="1" applyBorder="1" applyAlignment="1">
      <alignment horizontal="center" vertical="center" wrapText="1"/>
    </xf>
    <xf numFmtId="165" fontId="0" fillId="0" borderId="34" xfId="0" applyNumberFormat="1" applyBorder="1" applyAlignment="1">
      <alignment horizontal="center" vertical="center" wrapText="1"/>
    </xf>
    <xf numFmtId="165" fontId="43" fillId="34" borderId="23" xfId="0" applyNumberFormat="1" applyFont="1" applyFill="1" applyBorder="1" applyAlignment="1">
      <alignment horizontal="center" vertical="center" wrapText="1"/>
    </xf>
    <xf numFmtId="165" fontId="19" fillId="0" borderId="0" xfId="0" applyNumberFormat="1" applyFont="1" applyBorder="1" applyAlignment="1">
      <alignment vertical="center"/>
    </xf>
    <xf numFmtId="165" fontId="19" fillId="0" borderId="0" xfId="0" applyNumberFormat="1" applyFont="1" applyFill="1" applyAlignment="1"/>
    <xf numFmtId="165" fontId="19" fillId="0" borderId="0" xfId="0" applyNumberFormat="1" applyFont="1" applyFill="1" applyBorder="1" applyAlignment="1">
      <alignment horizontal="center" vertical="center" wrapText="1"/>
    </xf>
    <xf numFmtId="165" fontId="59" fillId="0" borderId="0" xfId="0" applyNumberFormat="1" applyFont="1" applyFill="1" applyAlignment="1"/>
    <xf numFmtId="165" fontId="45" fillId="0" borderId="0" xfId="0" applyNumberFormat="1" applyFont="1" applyAlignment="1">
      <alignment vertical="center"/>
    </xf>
    <xf numFmtId="165" fontId="0" fillId="0" borderId="0" xfId="0" applyNumberFormat="1"/>
    <xf numFmtId="4" fontId="49" fillId="0" borderId="0" xfId="0" applyNumberFormat="1" applyFont="1"/>
    <xf numFmtId="4" fontId="21" fillId="0" borderId="0" xfId="0" applyNumberFormat="1" applyFont="1" applyAlignment="1"/>
    <xf numFmtId="4" fontId="49" fillId="0" borderId="1" xfId="45" applyNumberFormat="1" applyFont="1" applyBorder="1" applyAlignment="1">
      <alignment horizontal="center" vertical="center" wrapText="1"/>
    </xf>
    <xf numFmtId="4" fontId="0" fillId="0" borderId="34" xfId="0" applyNumberFormat="1" applyBorder="1" applyAlignment="1">
      <alignment horizontal="center" vertical="center" wrapText="1"/>
    </xf>
    <xf numFmtId="4" fontId="43" fillId="34" borderId="23" xfId="0" applyNumberFormat="1" applyFont="1" applyFill="1" applyBorder="1" applyAlignment="1">
      <alignment horizontal="center" vertical="center" wrapText="1"/>
    </xf>
    <xf numFmtId="4" fontId="2" fillId="0" borderId="0" xfId="0" applyNumberFormat="1" applyFont="1" applyBorder="1" applyAlignment="1">
      <alignment vertical="center"/>
    </xf>
    <xf numFmtId="4" fontId="2" fillId="0" borderId="0" xfId="0" applyNumberFormat="1" applyFont="1" applyFill="1" applyAlignment="1"/>
    <xf numFmtId="4" fontId="2" fillId="0" borderId="0" xfId="0" applyNumberFormat="1" applyFont="1" applyFill="1" applyBorder="1" applyAlignment="1">
      <alignment horizontal="center" vertical="center" wrapText="1"/>
    </xf>
    <xf numFmtId="4" fontId="52" fillId="0" borderId="0" xfId="0" applyNumberFormat="1" applyFont="1" applyFill="1" applyAlignment="1"/>
    <xf numFmtId="4" fontId="49" fillId="0" borderId="0" xfId="0" applyNumberFormat="1" applyFont="1" applyAlignment="1">
      <alignment vertical="center"/>
    </xf>
    <xf numFmtId="3" fontId="49" fillId="0" borderId="1" xfId="0" applyNumberFormat="1" applyFont="1" applyBorder="1" applyAlignment="1">
      <alignment horizontal="center" vertical="center"/>
    </xf>
    <xf numFmtId="3" fontId="45" fillId="0" borderId="17" xfId="0" applyNumberFormat="1" applyFont="1" applyBorder="1" applyAlignment="1">
      <alignment horizontal="center" vertical="center" wrapText="1"/>
    </xf>
    <xf numFmtId="0" fontId="2" fillId="0" borderId="34" xfId="0" applyFont="1" applyBorder="1" applyAlignment="1">
      <alignment horizontal="center" vertical="center" wrapText="1"/>
    </xf>
    <xf numFmtId="0" fontId="49" fillId="0" borderId="34" xfId="0" applyFont="1" applyBorder="1" applyAlignment="1">
      <alignment horizontal="center" vertical="center"/>
    </xf>
    <xf numFmtId="0" fontId="49" fillId="0" borderId="34" xfId="0" applyFont="1" applyBorder="1" applyAlignment="1">
      <alignment horizontal="center" vertical="center" wrapText="1"/>
    </xf>
    <xf numFmtId="0" fontId="75" fillId="0" borderId="30" xfId="0" applyFont="1" applyBorder="1" applyAlignment="1">
      <alignment horizontal="center" vertical="center"/>
    </xf>
    <xf numFmtId="0" fontId="62" fillId="0" borderId="34" xfId="0" applyFont="1" applyBorder="1" applyAlignment="1">
      <alignment horizontal="center" vertical="center"/>
    </xf>
    <xf numFmtId="0" fontId="45" fillId="0" borderId="34" xfId="0" applyFont="1" applyBorder="1" applyAlignment="1">
      <alignment horizontal="center" vertical="center"/>
    </xf>
    <xf numFmtId="0" fontId="62" fillId="0" borderId="24" xfId="0" applyFont="1" applyFill="1" applyBorder="1" applyAlignment="1">
      <alignment horizontal="center" vertical="center"/>
    </xf>
    <xf numFmtId="0" fontId="2" fillId="0" borderId="1" xfId="0" applyFont="1" applyFill="1" applyBorder="1" applyAlignment="1">
      <alignment horizontal="center" vertical="center" wrapText="1"/>
    </xf>
    <xf numFmtId="49" fontId="0" fillId="0" borderId="26" xfId="0" applyNumberFormat="1" applyFill="1" applyBorder="1" applyAlignment="1">
      <alignment horizontal="center" vertical="center" wrapText="1"/>
    </xf>
    <xf numFmtId="0" fontId="49" fillId="0" borderId="26" xfId="0" applyNumberFormat="1" applyFont="1" applyFill="1" applyBorder="1" applyAlignment="1">
      <alignment horizontal="center" vertical="center" wrapText="1"/>
    </xf>
    <xf numFmtId="49" fontId="49" fillId="0" borderId="19" xfId="0" applyNumberFormat="1" applyFont="1" applyFill="1" applyBorder="1" applyAlignment="1">
      <alignment horizontal="center" vertical="center" wrapText="1"/>
    </xf>
    <xf numFmtId="4" fontId="0" fillId="0" borderId="34" xfId="0" applyNumberFormat="1" applyFill="1" applyBorder="1" applyAlignment="1">
      <alignment horizontal="center" vertical="center" wrapText="1"/>
    </xf>
    <xf numFmtId="0" fontId="21" fillId="0" borderId="20"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49" fillId="0" borderId="24" xfId="0" applyFont="1" applyFill="1" applyBorder="1" applyAlignment="1">
      <alignment horizontal="center" vertical="center"/>
    </xf>
    <xf numFmtId="0" fontId="62" fillId="0" borderId="27" xfId="0" applyFont="1" applyFill="1" applyBorder="1" applyAlignment="1">
      <alignment horizontal="center" vertical="center"/>
    </xf>
    <xf numFmtId="0" fontId="49" fillId="0" borderId="20" xfId="0" applyFont="1" applyFill="1" applyBorder="1" applyAlignment="1">
      <alignment horizontal="center" vertical="center" wrapText="1"/>
    </xf>
    <xf numFmtId="49" fontId="65" fillId="34" borderId="34" xfId="0" applyNumberFormat="1" applyFont="1" applyFill="1" applyBorder="1" applyAlignment="1">
      <alignment horizontal="center" vertical="center" wrapText="1"/>
    </xf>
    <xf numFmtId="0" fontId="63" fillId="0" borderId="34" xfId="0" applyFont="1" applyBorder="1" applyAlignment="1">
      <alignment horizontal="center" vertical="center"/>
    </xf>
    <xf numFmtId="4" fontId="43" fillId="0" borderId="34" xfId="0" applyNumberFormat="1" applyFont="1" applyBorder="1" applyAlignment="1">
      <alignment horizontal="center" vertical="center" wrapText="1"/>
    </xf>
    <xf numFmtId="0" fontId="0" fillId="34" borderId="34" xfId="0" applyNumberFormat="1" applyFill="1" applyBorder="1" applyAlignment="1">
      <alignment horizontal="center" vertical="center" wrapText="1"/>
    </xf>
    <xf numFmtId="49" fontId="0" fillId="0" borderId="35" xfId="0" applyNumberFormat="1" applyBorder="1" applyAlignment="1">
      <alignment horizontal="center" vertical="center" wrapText="1"/>
    </xf>
    <xf numFmtId="4" fontId="0" fillId="0" borderId="35" xfId="0" applyNumberFormat="1" applyBorder="1" applyAlignment="1">
      <alignment horizontal="center" vertical="center" wrapText="1"/>
    </xf>
    <xf numFmtId="0" fontId="0" fillId="0" borderId="0" xfId="0" applyAlignment="1">
      <alignment horizontal="center" wrapText="1"/>
    </xf>
    <xf numFmtId="49" fontId="0" fillId="2" borderId="35" xfId="0" applyNumberFormat="1" applyFill="1" applyBorder="1" applyAlignment="1">
      <alignment horizontal="center" vertical="center" wrapText="1"/>
    </xf>
    <xf numFmtId="49" fontId="0" fillId="0" borderId="34" xfId="0" applyNumberFormat="1" applyFont="1" applyBorder="1" applyAlignment="1">
      <alignment horizontal="center" vertical="center" wrapText="1"/>
    </xf>
    <xf numFmtId="0" fontId="0" fillId="0" borderId="34" xfId="0" applyNumberFormat="1" applyFont="1" applyBorder="1" applyAlignment="1">
      <alignment horizontal="center" vertical="center" wrapText="1"/>
    </xf>
    <xf numFmtId="0" fontId="0" fillId="0" borderId="35" xfId="0" applyNumberFormat="1" applyFont="1" applyBorder="1" applyAlignment="1">
      <alignment horizontal="center" vertical="center" wrapText="1"/>
    </xf>
    <xf numFmtId="49" fontId="0" fillId="0" borderId="36" xfId="0" applyNumberFormat="1" applyBorder="1" applyAlignment="1">
      <alignment horizontal="center" vertical="center" wrapText="1"/>
    </xf>
    <xf numFmtId="0" fontId="45" fillId="0" borderId="35" xfId="0" applyFont="1" applyBorder="1" applyAlignment="1">
      <alignment horizontal="center" vertical="center"/>
    </xf>
    <xf numFmtId="4" fontId="0" fillId="0" borderId="36" xfId="0" applyNumberFormat="1" applyBorder="1" applyAlignment="1">
      <alignment horizontal="center" vertical="center" wrapText="1"/>
    </xf>
    <xf numFmtId="49" fontId="0" fillId="0" borderId="5" xfId="0" applyNumberFormat="1" applyBorder="1" applyAlignment="1">
      <alignment horizontal="center" vertical="center" wrapText="1"/>
    </xf>
    <xf numFmtId="49" fontId="0" fillId="0" borderId="33"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29" xfId="0" applyNumberFormat="1" applyBorder="1" applyAlignment="1">
      <alignment horizontal="center" vertical="center" wrapText="1"/>
    </xf>
    <xf numFmtId="0" fontId="4" fillId="0" borderId="0" xfId="0" applyFont="1" applyFill="1" applyAlignment="1">
      <alignment horizontal="left"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62" fillId="0" borderId="5" xfId="0" applyFont="1" applyBorder="1" applyAlignment="1">
      <alignment horizontal="center" vertical="center"/>
    </xf>
    <xf numFmtId="0" fontId="62" fillId="0" borderId="33" xfId="0" applyFont="1" applyBorder="1" applyAlignment="1">
      <alignment horizontal="center" vertical="center"/>
    </xf>
    <xf numFmtId="0" fontId="2" fillId="0" borderId="5" xfId="0" applyFont="1" applyBorder="1" applyAlignment="1">
      <alignment horizontal="center" vertical="center" wrapText="1"/>
    </xf>
    <xf numFmtId="0" fontId="2" fillId="0" borderId="33" xfId="0" applyFont="1" applyBorder="1" applyAlignment="1">
      <alignment horizontal="center"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31" xfId="0" applyFont="1" applyBorder="1" applyAlignment="1">
      <alignment horizontal="center" vertical="center"/>
    </xf>
    <xf numFmtId="0" fontId="62" fillId="0" borderId="29" xfId="0" applyFont="1" applyBorder="1" applyAlignment="1">
      <alignment horizontal="center" vertical="center"/>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33" xfId="0" applyFont="1" applyBorder="1" applyAlignment="1">
      <alignment horizontal="center" vertical="center" wrapText="1"/>
    </xf>
    <xf numFmtId="0" fontId="55" fillId="0" borderId="0" xfId="1" applyFont="1" applyFill="1" applyAlignment="1" applyProtection="1">
      <alignment horizontal="left" vertical="center" wrapText="1"/>
    </xf>
    <xf numFmtId="0" fontId="63" fillId="0" borderId="5" xfId="0" applyFont="1" applyBorder="1" applyAlignment="1">
      <alignment horizontal="center" vertical="center"/>
    </xf>
    <xf numFmtId="0" fontId="63" fillId="0" borderId="29" xfId="0" applyFont="1" applyBorder="1" applyAlignment="1">
      <alignment horizontal="center" vertical="center"/>
    </xf>
    <xf numFmtId="49" fontId="0" fillId="34" borderId="5" xfId="0" applyNumberFormat="1" applyFill="1" applyBorder="1" applyAlignment="1">
      <alignment horizontal="center" vertical="center" wrapText="1"/>
    </xf>
    <xf numFmtId="49" fontId="0" fillId="34" borderId="29" xfId="0" applyNumberFormat="1" applyFill="1" applyBorder="1" applyAlignment="1">
      <alignment horizontal="center" vertical="center" wrapText="1"/>
    </xf>
    <xf numFmtId="0" fontId="63" fillId="0" borderId="33" xfId="0" applyFont="1" applyBorder="1" applyAlignment="1">
      <alignment horizontal="center" vertical="center"/>
    </xf>
    <xf numFmtId="0" fontId="63" fillId="0" borderId="31" xfId="0" applyFont="1" applyBorder="1" applyAlignment="1">
      <alignment horizontal="center" vertical="center"/>
    </xf>
    <xf numFmtId="0" fontId="21" fillId="0" borderId="5"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29" xfId="0" applyFont="1" applyBorder="1" applyAlignment="1">
      <alignment horizontal="center"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2"/>
  <sheetViews>
    <sheetView tabSelected="1" topLeftCell="A4" zoomScaleNormal="100" workbookViewId="0">
      <selection activeCell="C176" sqref="C176"/>
    </sheetView>
  </sheetViews>
  <sheetFormatPr defaultColWidth="9.140625" defaultRowHeight="15.75" x14ac:dyDescent="0.3"/>
  <cols>
    <col min="1" max="1" width="7.28515625" style="58" customWidth="1"/>
    <col min="2" max="2" width="25.85546875" style="58" customWidth="1"/>
    <col min="3" max="3" width="22.42578125" style="63" customWidth="1"/>
    <col min="4" max="4" width="55.42578125" style="63" customWidth="1"/>
    <col min="5" max="5" width="12.42578125" style="58" customWidth="1"/>
    <col min="6" max="6" width="20" style="58" customWidth="1"/>
    <col min="7" max="7" width="23.140625" style="249" customWidth="1"/>
    <col min="8" max="8" width="18.7109375" style="58" customWidth="1"/>
    <col min="9" max="9" width="21.140625" style="63" customWidth="1"/>
    <col min="10" max="11" width="9.140625" style="58"/>
    <col min="12" max="12" width="15.140625" style="58" customWidth="1"/>
    <col min="13" max="13" width="9.140625" style="58"/>
    <col min="14" max="14" width="19" style="58" customWidth="1"/>
    <col min="15" max="16384" width="9.140625" style="58"/>
  </cols>
  <sheetData>
    <row r="1" spans="1:9" ht="27" x14ac:dyDescent="0.45">
      <c r="D1" s="297" t="s">
        <v>17</v>
      </c>
      <c r="E1" s="297"/>
    </row>
    <row r="2" spans="1:9" ht="27" x14ac:dyDescent="0.45">
      <c r="D2" s="297" t="s">
        <v>18</v>
      </c>
      <c r="E2" s="297"/>
    </row>
    <row r="3" spans="1:9" ht="14.25" customHeight="1" x14ac:dyDescent="0.3"/>
    <row r="4" spans="1:9" s="91" customFormat="1" ht="19.5" x14ac:dyDescent="0.35">
      <c r="A4" s="298" t="s">
        <v>86</v>
      </c>
      <c r="B4" s="298"/>
      <c r="C4" s="298"/>
      <c r="D4" s="298"/>
      <c r="E4" s="298"/>
      <c r="F4" s="298"/>
      <c r="G4" s="298"/>
      <c r="H4" s="298"/>
      <c r="I4" s="112"/>
    </row>
    <row r="5" spans="1:9" s="91" customFormat="1" ht="19.5" x14ac:dyDescent="0.35">
      <c r="A5" s="298" t="s">
        <v>87</v>
      </c>
      <c r="B5" s="298"/>
      <c r="C5" s="298"/>
      <c r="D5" s="298"/>
      <c r="E5" s="298"/>
      <c r="F5" s="298"/>
      <c r="G5" s="298"/>
      <c r="H5" s="298"/>
      <c r="I5" s="112"/>
    </row>
    <row r="6" spans="1:9" s="91" customFormat="1" ht="19.5" x14ac:dyDescent="0.35">
      <c r="A6" s="298" t="s">
        <v>15</v>
      </c>
      <c r="B6" s="298"/>
      <c r="C6" s="298"/>
      <c r="D6" s="298"/>
      <c r="E6" s="298"/>
      <c r="F6" s="298"/>
      <c r="G6" s="298"/>
      <c r="H6" s="298"/>
      <c r="I6" s="112"/>
    </row>
    <row r="7" spans="1:9" s="91" customFormat="1" ht="19.5" x14ac:dyDescent="0.35">
      <c r="A7" s="298" t="s">
        <v>16</v>
      </c>
      <c r="B7" s="298"/>
      <c r="C7" s="298"/>
      <c r="D7" s="298"/>
      <c r="E7" s="298"/>
      <c r="F7" s="298"/>
      <c r="G7" s="298"/>
      <c r="H7" s="298"/>
      <c r="I7" s="112"/>
    </row>
    <row r="9" spans="1:9" s="92" customFormat="1" ht="45" customHeight="1" x14ac:dyDescent="0.3">
      <c r="A9" s="296" t="s">
        <v>12</v>
      </c>
      <c r="B9" s="296"/>
      <c r="C9" s="64" t="s">
        <v>61</v>
      </c>
      <c r="D9" s="40"/>
      <c r="E9" s="47"/>
      <c r="F9" s="3"/>
      <c r="G9" s="250"/>
      <c r="H9" s="3"/>
      <c r="I9" s="40"/>
    </row>
    <row r="10" spans="1:9" s="92" customFormat="1" ht="42" customHeight="1" x14ac:dyDescent="0.3">
      <c r="A10" s="296" t="s">
        <v>218</v>
      </c>
      <c r="B10" s="296"/>
      <c r="C10" s="64" t="s">
        <v>58</v>
      </c>
      <c r="D10" s="40"/>
      <c r="E10" s="47"/>
      <c r="F10" s="3" t="s">
        <v>7</v>
      </c>
      <c r="G10" s="250"/>
      <c r="H10" s="3"/>
      <c r="I10" s="40"/>
    </row>
    <row r="11" spans="1:9" s="92" customFormat="1" ht="21" customHeight="1" x14ac:dyDescent="0.3">
      <c r="A11" s="296" t="s">
        <v>13</v>
      </c>
      <c r="B11" s="296"/>
      <c r="C11" s="65" t="s">
        <v>8</v>
      </c>
      <c r="D11" s="40"/>
      <c r="E11" s="47"/>
      <c r="F11" s="3"/>
      <c r="G11" s="250"/>
      <c r="H11" s="3"/>
      <c r="I11" s="40"/>
    </row>
    <row r="12" spans="1:9" s="92" customFormat="1" ht="27.75" customHeight="1" x14ac:dyDescent="0.3">
      <c r="A12" s="296" t="s">
        <v>14</v>
      </c>
      <c r="B12" s="296"/>
      <c r="C12" s="66" t="s">
        <v>9</v>
      </c>
      <c r="D12" s="40"/>
      <c r="E12" s="47"/>
      <c r="F12" s="3"/>
      <c r="G12" s="250"/>
      <c r="H12" s="3"/>
      <c r="I12" s="40"/>
    </row>
    <row r="13" spans="1:9" s="92" customFormat="1" ht="25.5" customHeight="1" x14ac:dyDescent="0.3">
      <c r="A13" s="299" t="s">
        <v>10</v>
      </c>
      <c r="B13" s="299"/>
      <c r="C13" s="4" t="s">
        <v>11</v>
      </c>
      <c r="D13" s="40"/>
      <c r="E13" s="47"/>
      <c r="F13" s="3"/>
      <c r="G13" s="250"/>
      <c r="H13" s="3"/>
      <c r="I13" s="40"/>
    </row>
    <row r="15" spans="1:9" ht="165" x14ac:dyDescent="0.25">
      <c r="A15" s="62" t="s">
        <v>53</v>
      </c>
      <c r="B15" s="62" t="s">
        <v>54</v>
      </c>
      <c r="C15" s="62" t="s">
        <v>60</v>
      </c>
      <c r="D15" s="62" t="s">
        <v>692</v>
      </c>
      <c r="E15" s="62" t="s">
        <v>3</v>
      </c>
      <c r="F15" s="62" t="s">
        <v>140</v>
      </c>
      <c r="G15" s="251" t="s">
        <v>31</v>
      </c>
      <c r="H15" s="62" t="s">
        <v>141</v>
      </c>
      <c r="I15" s="62" t="s">
        <v>56</v>
      </c>
    </row>
    <row r="16" spans="1:9" ht="15" x14ac:dyDescent="0.25">
      <c r="A16" s="67">
        <v>1</v>
      </c>
      <c r="B16" s="67">
        <v>2</v>
      </c>
      <c r="C16" s="67">
        <v>3</v>
      </c>
      <c r="D16" s="67">
        <v>4</v>
      </c>
      <c r="E16" s="67">
        <v>5</v>
      </c>
      <c r="F16" s="67">
        <v>6</v>
      </c>
      <c r="G16" s="259">
        <v>7</v>
      </c>
      <c r="H16" s="67">
        <v>8</v>
      </c>
      <c r="I16" s="67">
        <v>9</v>
      </c>
    </row>
    <row r="17" spans="1:9" ht="60" x14ac:dyDescent="0.25">
      <c r="A17" s="150">
        <v>1</v>
      </c>
      <c r="B17" s="2" t="s">
        <v>50</v>
      </c>
      <c r="C17" s="141" t="s">
        <v>138</v>
      </c>
      <c r="D17" s="181" t="s">
        <v>693</v>
      </c>
      <c r="E17" s="141" t="s">
        <v>142</v>
      </c>
      <c r="F17" s="141" t="s">
        <v>80</v>
      </c>
      <c r="G17" s="252">
        <v>9674618</v>
      </c>
      <c r="H17" s="110" t="s">
        <v>205</v>
      </c>
      <c r="I17" s="111" t="s">
        <v>67</v>
      </c>
    </row>
    <row r="18" spans="1:9" ht="75" x14ac:dyDescent="0.25">
      <c r="A18" s="150">
        <v>2</v>
      </c>
      <c r="B18" s="2" t="s">
        <v>50</v>
      </c>
      <c r="C18" s="141" t="s">
        <v>89</v>
      </c>
      <c r="D18" s="181" t="s">
        <v>694</v>
      </c>
      <c r="E18" s="141" t="s">
        <v>142</v>
      </c>
      <c r="F18" s="141" t="s">
        <v>80</v>
      </c>
      <c r="G18" s="252">
        <v>7200000</v>
      </c>
      <c r="H18" s="110" t="s">
        <v>88</v>
      </c>
      <c r="I18" s="111" t="s">
        <v>67</v>
      </c>
    </row>
    <row r="19" spans="1:9" ht="60" x14ac:dyDescent="0.25">
      <c r="A19" s="153">
        <v>3</v>
      </c>
      <c r="B19" s="2" t="s">
        <v>50</v>
      </c>
      <c r="C19" s="143" t="s">
        <v>223</v>
      </c>
      <c r="D19" s="182" t="s">
        <v>695</v>
      </c>
      <c r="E19" s="137" t="s">
        <v>129</v>
      </c>
      <c r="F19" s="141" t="s">
        <v>281</v>
      </c>
      <c r="G19" s="252">
        <v>73319740</v>
      </c>
      <c r="H19" s="110" t="s">
        <v>628</v>
      </c>
      <c r="I19" s="111" t="s">
        <v>67</v>
      </c>
    </row>
    <row r="20" spans="1:9" ht="75" x14ac:dyDescent="0.25">
      <c r="A20" s="150">
        <v>4</v>
      </c>
      <c r="B20" s="2" t="s">
        <v>50</v>
      </c>
      <c r="C20" s="143" t="s">
        <v>224</v>
      </c>
      <c r="D20" s="182" t="s">
        <v>254</v>
      </c>
      <c r="E20" s="137" t="s">
        <v>129</v>
      </c>
      <c r="F20" s="141" t="s">
        <v>32</v>
      </c>
      <c r="G20" s="252">
        <v>13440000</v>
      </c>
      <c r="H20" s="207" t="s">
        <v>437</v>
      </c>
      <c r="I20" s="111" t="s">
        <v>67</v>
      </c>
    </row>
    <row r="21" spans="1:9" ht="75" x14ac:dyDescent="0.25">
      <c r="A21" s="150">
        <v>5</v>
      </c>
      <c r="B21" s="2" t="s">
        <v>50</v>
      </c>
      <c r="C21" s="143" t="s">
        <v>225</v>
      </c>
      <c r="D21" s="182" t="s">
        <v>696</v>
      </c>
      <c r="E21" s="141" t="s">
        <v>142</v>
      </c>
      <c r="F21" s="141" t="s">
        <v>80</v>
      </c>
      <c r="G21" s="252">
        <v>514119220</v>
      </c>
      <c r="H21" s="110" t="s">
        <v>205</v>
      </c>
      <c r="I21" s="111" t="s">
        <v>67</v>
      </c>
    </row>
    <row r="22" spans="1:9" ht="61.9" customHeight="1" x14ac:dyDescent="0.25">
      <c r="A22" s="150">
        <v>6</v>
      </c>
      <c r="B22" s="2" t="s">
        <v>50</v>
      </c>
      <c r="C22" s="143" t="s">
        <v>226</v>
      </c>
      <c r="D22" s="182" t="s">
        <v>697</v>
      </c>
      <c r="E22" s="137" t="s">
        <v>129</v>
      </c>
      <c r="F22" s="141" t="s">
        <v>32</v>
      </c>
      <c r="G22" s="252">
        <v>41760000</v>
      </c>
      <c r="H22" s="110" t="s">
        <v>307</v>
      </c>
      <c r="I22" s="111" t="s">
        <v>67</v>
      </c>
    </row>
    <row r="23" spans="1:9" ht="75" x14ac:dyDescent="0.25">
      <c r="A23" s="144">
        <v>7</v>
      </c>
      <c r="B23" s="2" t="s">
        <v>50</v>
      </c>
      <c r="C23" s="143" t="s">
        <v>227</v>
      </c>
      <c r="D23" s="182" t="s">
        <v>255</v>
      </c>
      <c r="E23" s="137" t="s">
        <v>129</v>
      </c>
      <c r="F23" s="141" t="s">
        <v>32</v>
      </c>
      <c r="G23" s="252">
        <v>341813333</v>
      </c>
      <c r="H23" s="110" t="s">
        <v>720</v>
      </c>
      <c r="I23" s="111" t="s">
        <v>67</v>
      </c>
    </row>
    <row r="24" spans="1:9" ht="60" x14ac:dyDescent="0.25">
      <c r="A24" s="150">
        <v>8</v>
      </c>
      <c r="B24" s="2" t="s">
        <v>50</v>
      </c>
      <c r="C24" s="143" t="s">
        <v>229</v>
      </c>
      <c r="D24" s="182" t="s">
        <v>256</v>
      </c>
      <c r="E24" s="137" t="s">
        <v>129</v>
      </c>
      <c r="F24" s="141" t="s">
        <v>282</v>
      </c>
      <c r="G24" s="252">
        <v>153804802.56</v>
      </c>
      <c r="H24" s="110" t="s">
        <v>205</v>
      </c>
      <c r="I24" s="111" t="s">
        <v>67</v>
      </c>
    </row>
    <row r="25" spans="1:9" ht="120" x14ac:dyDescent="0.25">
      <c r="A25" s="150">
        <v>9</v>
      </c>
      <c r="B25" s="2" t="s">
        <v>50</v>
      </c>
      <c r="C25" s="143" t="s">
        <v>230</v>
      </c>
      <c r="D25" s="182" t="s">
        <v>257</v>
      </c>
      <c r="E25" s="141" t="s">
        <v>142</v>
      </c>
      <c r="F25" s="141" t="s">
        <v>80</v>
      </c>
      <c r="G25" s="252">
        <v>468410400</v>
      </c>
      <c r="H25" s="110" t="s">
        <v>205</v>
      </c>
      <c r="I25" s="111" t="s">
        <v>67</v>
      </c>
    </row>
    <row r="26" spans="1:9" ht="60" x14ac:dyDescent="0.25">
      <c r="A26" s="150">
        <v>10</v>
      </c>
      <c r="B26" s="2" t="s">
        <v>50</v>
      </c>
      <c r="C26" s="143" t="s">
        <v>231</v>
      </c>
      <c r="D26" s="182" t="s">
        <v>326</v>
      </c>
      <c r="E26" s="137" t="s">
        <v>129</v>
      </c>
      <c r="F26" s="141" t="s">
        <v>283</v>
      </c>
      <c r="G26" s="280">
        <v>17033040</v>
      </c>
      <c r="H26" s="110" t="s">
        <v>673</v>
      </c>
      <c r="I26" s="111" t="s">
        <v>67</v>
      </c>
    </row>
    <row r="27" spans="1:9" ht="165" x14ac:dyDescent="0.25">
      <c r="A27" s="153">
        <v>11</v>
      </c>
      <c r="B27" s="2" t="s">
        <v>50</v>
      </c>
      <c r="C27" s="143" t="s">
        <v>232</v>
      </c>
      <c r="D27" s="182" t="s">
        <v>698</v>
      </c>
      <c r="E27" s="141" t="s">
        <v>142</v>
      </c>
      <c r="F27" s="141" t="s">
        <v>80</v>
      </c>
      <c r="G27" s="252">
        <v>176455999.80000001</v>
      </c>
      <c r="H27" s="110" t="s">
        <v>205</v>
      </c>
      <c r="I27" s="111" t="s">
        <v>67</v>
      </c>
    </row>
    <row r="28" spans="1:9" ht="105" x14ac:dyDescent="0.25">
      <c r="A28" s="150">
        <v>12</v>
      </c>
      <c r="B28" s="2" t="s">
        <v>50</v>
      </c>
      <c r="C28" s="143" t="s">
        <v>233</v>
      </c>
      <c r="D28" s="182" t="s">
        <v>258</v>
      </c>
      <c r="E28" s="141" t="s">
        <v>142</v>
      </c>
      <c r="F28" s="141" t="s">
        <v>80</v>
      </c>
      <c r="G28" s="252">
        <v>88824000</v>
      </c>
      <c r="H28" s="110" t="s">
        <v>205</v>
      </c>
      <c r="I28" s="111" t="s">
        <v>67</v>
      </c>
    </row>
    <row r="29" spans="1:9" ht="60" x14ac:dyDescent="0.25">
      <c r="A29" s="150">
        <v>13</v>
      </c>
      <c r="B29" s="2" t="s">
        <v>50</v>
      </c>
      <c r="C29" s="143">
        <v>1001547238</v>
      </c>
      <c r="D29" s="182" t="s">
        <v>284</v>
      </c>
      <c r="E29" s="137" t="s">
        <v>129</v>
      </c>
      <c r="F29" s="141" t="s">
        <v>32</v>
      </c>
      <c r="G29" s="252">
        <v>7430691</v>
      </c>
      <c r="H29" s="110" t="s">
        <v>483</v>
      </c>
      <c r="I29" s="111" t="s">
        <v>67</v>
      </c>
    </row>
    <row r="30" spans="1:9" ht="90" x14ac:dyDescent="0.25">
      <c r="A30" s="150">
        <v>14</v>
      </c>
      <c r="B30" s="2" t="s">
        <v>50</v>
      </c>
      <c r="C30" s="143">
        <v>1001547239</v>
      </c>
      <c r="D30" s="182" t="s">
        <v>285</v>
      </c>
      <c r="E30" s="137" t="s">
        <v>129</v>
      </c>
      <c r="F30" s="141" t="s">
        <v>34</v>
      </c>
      <c r="G30" s="252">
        <v>7443310</v>
      </c>
      <c r="H30" s="110" t="s">
        <v>483</v>
      </c>
      <c r="I30" s="111" t="s">
        <v>67</v>
      </c>
    </row>
    <row r="31" spans="1:9" ht="60" x14ac:dyDescent="0.25">
      <c r="A31" s="153">
        <v>15</v>
      </c>
      <c r="B31" s="2" t="s">
        <v>50</v>
      </c>
      <c r="C31" s="143" t="s">
        <v>236</v>
      </c>
      <c r="D31" s="182" t="s">
        <v>261</v>
      </c>
      <c r="E31" s="137" t="s">
        <v>129</v>
      </c>
      <c r="F31" s="141" t="s">
        <v>32</v>
      </c>
      <c r="G31" s="252">
        <v>5300000</v>
      </c>
      <c r="H31" s="110" t="s">
        <v>483</v>
      </c>
      <c r="I31" s="111" t="s">
        <v>67</v>
      </c>
    </row>
    <row r="32" spans="1:9" ht="60" x14ac:dyDescent="0.25">
      <c r="A32" s="150">
        <v>16</v>
      </c>
      <c r="B32" s="2" t="s">
        <v>50</v>
      </c>
      <c r="C32" s="143" t="s">
        <v>139</v>
      </c>
      <c r="D32" s="181" t="s">
        <v>259</v>
      </c>
      <c r="E32" s="137" t="s">
        <v>129</v>
      </c>
      <c r="F32" s="141" t="s">
        <v>79</v>
      </c>
      <c r="G32" s="252">
        <v>6000000</v>
      </c>
      <c r="H32" s="110" t="s">
        <v>205</v>
      </c>
      <c r="I32" s="111" t="s">
        <v>67</v>
      </c>
    </row>
    <row r="33" spans="1:9" ht="60" x14ac:dyDescent="0.25">
      <c r="A33" s="150">
        <v>17</v>
      </c>
      <c r="B33" s="2" t="s">
        <v>50</v>
      </c>
      <c r="C33" s="141" t="s">
        <v>143</v>
      </c>
      <c r="D33" s="181" t="s">
        <v>433</v>
      </c>
      <c r="E33" s="137" t="s">
        <v>129</v>
      </c>
      <c r="F33" s="141" t="s">
        <v>82</v>
      </c>
      <c r="G33" s="252">
        <v>88608000</v>
      </c>
      <c r="H33" s="110" t="s">
        <v>205</v>
      </c>
      <c r="I33" s="111" t="s">
        <v>67</v>
      </c>
    </row>
    <row r="34" spans="1:9" ht="60" x14ac:dyDescent="0.25">
      <c r="A34" s="150">
        <v>18</v>
      </c>
      <c r="B34" s="2" t="s">
        <v>50</v>
      </c>
      <c r="C34" s="141" t="s">
        <v>144</v>
      </c>
      <c r="D34" s="181" t="s">
        <v>260</v>
      </c>
      <c r="E34" s="137" t="s">
        <v>129</v>
      </c>
      <c r="F34" s="141" t="s">
        <v>68</v>
      </c>
      <c r="G34" s="252">
        <v>225036000</v>
      </c>
      <c r="H34" s="110" t="s">
        <v>205</v>
      </c>
      <c r="I34" s="111" t="s">
        <v>67</v>
      </c>
    </row>
    <row r="35" spans="1:9" ht="135" x14ac:dyDescent="0.25">
      <c r="A35" s="144">
        <v>19</v>
      </c>
      <c r="B35" s="2" t="s">
        <v>50</v>
      </c>
      <c r="C35" s="141" t="s">
        <v>145</v>
      </c>
      <c r="D35" s="181" t="s">
        <v>180</v>
      </c>
      <c r="E35" s="137" t="s">
        <v>129</v>
      </c>
      <c r="F35" s="141" t="s">
        <v>32</v>
      </c>
      <c r="G35" s="252">
        <v>315964500</v>
      </c>
      <c r="H35" s="110" t="s">
        <v>720</v>
      </c>
      <c r="I35" s="111" t="s">
        <v>67</v>
      </c>
    </row>
    <row r="36" spans="1:9" ht="105" x14ac:dyDescent="0.25">
      <c r="A36" s="136">
        <v>20</v>
      </c>
      <c r="B36" s="2" t="s">
        <v>50</v>
      </c>
      <c r="C36" s="141" t="s">
        <v>146</v>
      </c>
      <c r="D36" s="181" t="s">
        <v>181</v>
      </c>
      <c r="E36" s="137" t="s">
        <v>129</v>
      </c>
      <c r="F36" s="141" t="s">
        <v>32</v>
      </c>
      <c r="G36" s="252">
        <v>145930100</v>
      </c>
      <c r="H36" s="110" t="s">
        <v>720</v>
      </c>
      <c r="I36" s="111" t="s">
        <v>67</v>
      </c>
    </row>
    <row r="37" spans="1:9" ht="75" x14ac:dyDescent="0.25">
      <c r="A37" s="150">
        <v>21</v>
      </c>
      <c r="B37" s="2" t="s">
        <v>50</v>
      </c>
      <c r="C37" s="141" t="s">
        <v>147</v>
      </c>
      <c r="D37" s="181" t="s">
        <v>182</v>
      </c>
      <c r="E37" s="137" t="s">
        <v>129</v>
      </c>
      <c r="F37" s="141" t="s">
        <v>32</v>
      </c>
      <c r="G37" s="252">
        <v>177326256.08360299</v>
      </c>
      <c r="H37" s="207" t="s">
        <v>437</v>
      </c>
      <c r="I37" s="111" t="s">
        <v>67</v>
      </c>
    </row>
    <row r="38" spans="1:9" ht="150" x14ac:dyDescent="0.25">
      <c r="A38" s="136">
        <v>22</v>
      </c>
      <c r="B38" s="2" t="s">
        <v>50</v>
      </c>
      <c r="C38" s="141"/>
      <c r="D38" s="181" t="s">
        <v>733</v>
      </c>
      <c r="E38" s="137" t="s">
        <v>129</v>
      </c>
      <c r="F38" s="141" t="s">
        <v>32</v>
      </c>
      <c r="G38" s="252">
        <v>12463351.199999999</v>
      </c>
      <c r="H38" s="207" t="s">
        <v>732</v>
      </c>
      <c r="I38" s="111" t="s">
        <v>67</v>
      </c>
    </row>
    <row r="39" spans="1:9" ht="60" x14ac:dyDescent="0.25">
      <c r="A39" s="153">
        <v>23</v>
      </c>
      <c r="B39" s="2" t="s">
        <v>50</v>
      </c>
      <c r="C39" s="141" t="s">
        <v>148</v>
      </c>
      <c r="D39" s="181" t="s">
        <v>183</v>
      </c>
      <c r="E39" s="137" t="s">
        <v>129</v>
      </c>
      <c r="F39" s="141" t="s">
        <v>32</v>
      </c>
      <c r="G39" s="252">
        <v>22860623.16</v>
      </c>
      <c r="H39" s="207" t="s">
        <v>437</v>
      </c>
      <c r="I39" s="111" t="s">
        <v>67</v>
      </c>
    </row>
    <row r="40" spans="1:9" ht="59.25" customHeight="1" x14ac:dyDescent="0.25">
      <c r="A40" s="214">
        <v>24</v>
      </c>
      <c r="B40" s="211" t="s">
        <v>50</v>
      </c>
      <c r="C40" s="204" t="s">
        <v>151</v>
      </c>
      <c r="D40" s="215" t="s">
        <v>186</v>
      </c>
      <c r="E40" s="213" t="s">
        <v>129</v>
      </c>
      <c r="F40" s="204" t="s">
        <v>32</v>
      </c>
      <c r="G40" s="252">
        <v>12118792.73</v>
      </c>
      <c r="H40" s="207" t="s">
        <v>625</v>
      </c>
      <c r="I40" s="211" t="s">
        <v>67</v>
      </c>
    </row>
    <row r="41" spans="1:9" ht="60" x14ac:dyDescent="0.25">
      <c r="A41" s="200">
        <v>25</v>
      </c>
      <c r="B41" s="2" t="s">
        <v>50</v>
      </c>
      <c r="C41" s="141" t="s">
        <v>150</v>
      </c>
      <c r="D41" s="181" t="s">
        <v>185</v>
      </c>
      <c r="E41" s="137" t="s">
        <v>129</v>
      </c>
      <c r="F41" s="141" t="s">
        <v>32</v>
      </c>
      <c r="G41" s="252">
        <v>35189740.369999997</v>
      </c>
      <c r="H41" s="207" t="s">
        <v>437</v>
      </c>
      <c r="I41" s="111" t="s">
        <v>67</v>
      </c>
    </row>
    <row r="42" spans="1:9" ht="60" x14ac:dyDescent="0.25">
      <c r="A42" s="150">
        <v>26</v>
      </c>
      <c r="B42" s="2" t="s">
        <v>50</v>
      </c>
      <c r="C42" s="141" t="s">
        <v>149</v>
      </c>
      <c r="D42" s="181" t="s">
        <v>184</v>
      </c>
      <c r="E42" s="137" t="s">
        <v>129</v>
      </c>
      <c r="F42" s="141" t="s">
        <v>32</v>
      </c>
      <c r="G42" s="252">
        <v>10067185.67</v>
      </c>
      <c r="H42" s="110" t="s">
        <v>483</v>
      </c>
      <c r="I42" s="111" t="s">
        <v>67</v>
      </c>
    </row>
    <row r="43" spans="1:9" ht="75" x14ac:dyDescent="0.25">
      <c r="A43" s="153">
        <v>27</v>
      </c>
      <c r="B43" s="2" t="s">
        <v>50</v>
      </c>
      <c r="C43" s="141" t="s">
        <v>152</v>
      </c>
      <c r="D43" s="181" t="s">
        <v>187</v>
      </c>
      <c r="E43" s="137" t="s">
        <v>129</v>
      </c>
      <c r="F43" s="141" t="s">
        <v>32</v>
      </c>
      <c r="G43" s="252">
        <v>34191676</v>
      </c>
      <c r="H43" s="207" t="s">
        <v>437</v>
      </c>
      <c r="I43" s="111" t="s">
        <v>67</v>
      </c>
    </row>
    <row r="44" spans="1:9" ht="75" x14ac:dyDescent="0.25">
      <c r="A44" s="200">
        <v>28</v>
      </c>
      <c r="B44" s="2" t="s">
        <v>50</v>
      </c>
      <c r="C44" s="141" t="s">
        <v>153</v>
      </c>
      <c r="D44" s="181" t="s">
        <v>189</v>
      </c>
      <c r="E44" s="137" t="s">
        <v>129</v>
      </c>
      <c r="F44" s="141" t="s">
        <v>32</v>
      </c>
      <c r="G44" s="252">
        <v>14111570</v>
      </c>
      <c r="H44" s="207" t="s">
        <v>437</v>
      </c>
      <c r="I44" s="111" t="s">
        <v>67</v>
      </c>
    </row>
    <row r="45" spans="1:9" ht="75" x14ac:dyDescent="0.25">
      <c r="A45" s="150">
        <v>29</v>
      </c>
      <c r="B45" s="2" t="s">
        <v>50</v>
      </c>
      <c r="C45" s="141" t="s">
        <v>154</v>
      </c>
      <c r="D45" s="181" t="s">
        <v>188</v>
      </c>
      <c r="E45" s="137" t="s">
        <v>129</v>
      </c>
      <c r="F45" s="141" t="s">
        <v>32</v>
      </c>
      <c r="G45" s="252">
        <v>63596649.020000003</v>
      </c>
      <c r="H45" s="110" t="s">
        <v>483</v>
      </c>
      <c r="I45" s="111" t="s">
        <v>67</v>
      </c>
    </row>
    <row r="46" spans="1:9" ht="105" x14ac:dyDescent="0.25">
      <c r="A46" s="136">
        <v>30</v>
      </c>
      <c r="B46" s="2" t="s">
        <v>50</v>
      </c>
      <c r="C46" s="141" t="s">
        <v>155</v>
      </c>
      <c r="D46" s="181" t="s">
        <v>190</v>
      </c>
      <c r="E46" s="137" t="s">
        <v>129</v>
      </c>
      <c r="F46" s="141" t="s">
        <v>32</v>
      </c>
      <c r="G46" s="252">
        <v>19858225.784111999</v>
      </c>
      <c r="H46" s="110" t="s">
        <v>483</v>
      </c>
      <c r="I46" s="111" t="s">
        <v>67</v>
      </c>
    </row>
    <row r="47" spans="1:9" ht="102.75" customHeight="1" x14ac:dyDescent="0.25">
      <c r="A47" s="144">
        <v>31</v>
      </c>
      <c r="B47" s="2" t="s">
        <v>50</v>
      </c>
      <c r="C47" s="141"/>
      <c r="D47" s="183" t="s">
        <v>723</v>
      </c>
      <c r="E47" s="137" t="s">
        <v>129</v>
      </c>
      <c r="F47" s="141" t="s">
        <v>32</v>
      </c>
      <c r="G47" s="252">
        <v>211675612.5</v>
      </c>
      <c r="H47" s="110" t="s">
        <v>720</v>
      </c>
      <c r="I47" s="111" t="s">
        <v>67</v>
      </c>
    </row>
    <row r="48" spans="1:9" ht="105" x14ac:dyDescent="0.25">
      <c r="A48" s="136">
        <v>32</v>
      </c>
      <c r="B48" s="2" t="s">
        <v>50</v>
      </c>
      <c r="C48" s="141"/>
      <c r="D48" s="183" t="s">
        <v>748</v>
      </c>
      <c r="E48" s="137" t="s">
        <v>129</v>
      </c>
      <c r="F48" s="141" t="s">
        <v>32</v>
      </c>
      <c r="G48" s="252">
        <v>73429358</v>
      </c>
      <c r="H48" s="110" t="s">
        <v>720</v>
      </c>
      <c r="I48" s="198" t="s">
        <v>67</v>
      </c>
    </row>
    <row r="49" spans="1:9" ht="90" x14ac:dyDescent="0.25">
      <c r="A49" s="136">
        <v>33</v>
      </c>
      <c r="B49" s="2" t="s">
        <v>50</v>
      </c>
      <c r="C49" s="141"/>
      <c r="D49" s="181" t="s">
        <v>747</v>
      </c>
      <c r="E49" s="137" t="s">
        <v>129</v>
      </c>
      <c r="F49" s="141" t="s">
        <v>32</v>
      </c>
      <c r="G49" s="252">
        <v>161005170</v>
      </c>
      <c r="H49" s="110" t="s">
        <v>720</v>
      </c>
      <c r="I49" s="198" t="s">
        <v>67</v>
      </c>
    </row>
    <row r="50" spans="1:9" ht="90" x14ac:dyDescent="0.25">
      <c r="A50" s="150">
        <v>34</v>
      </c>
      <c r="B50" s="2" t="s">
        <v>50</v>
      </c>
      <c r="C50" s="141" t="s">
        <v>156</v>
      </c>
      <c r="D50" s="181" t="s">
        <v>659</v>
      </c>
      <c r="E50" s="137" t="s">
        <v>129</v>
      </c>
      <c r="F50" s="141" t="s">
        <v>32</v>
      </c>
      <c r="G50" s="252">
        <v>488974953.72000003</v>
      </c>
      <c r="H50" s="110" t="s">
        <v>512</v>
      </c>
      <c r="I50" s="111" t="s">
        <v>67</v>
      </c>
    </row>
    <row r="51" spans="1:9" ht="90" x14ac:dyDescent="0.25">
      <c r="A51" s="153">
        <v>35</v>
      </c>
      <c r="B51" s="2" t="s">
        <v>50</v>
      </c>
      <c r="C51" s="141" t="s">
        <v>157</v>
      </c>
      <c r="D51" s="181" t="s">
        <v>660</v>
      </c>
      <c r="E51" s="137" t="s">
        <v>129</v>
      </c>
      <c r="F51" s="141" t="s">
        <v>32</v>
      </c>
      <c r="G51" s="252">
        <v>30990942</v>
      </c>
      <c r="H51" s="207" t="s">
        <v>437</v>
      </c>
      <c r="I51" s="111" t="s">
        <v>67</v>
      </c>
    </row>
    <row r="52" spans="1:9" ht="60" x14ac:dyDescent="0.25">
      <c r="A52" s="136">
        <v>36</v>
      </c>
      <c r="B52" s="2" t="s">
        <v>50</v>
      </c>
      <c r="C52" s="282" t="s">
        <v>751</v>
      </c>
      <c r="D52" s="181" t="s">
        <v>752</v>
      </c>
      <c r="E52" s="137" t="s">
        <v>129</v>
      </c>
      <c r="F52" s="141" t="s">
        <v>32</v>
      </c>
      <c r="G52" s="283">
        <v>41028161.039999999</v>
      </c>
      <c r="H52" s="110" t="s">
        <v>720</v>
      </c>
      <c r="I52" s="111" t="s">
        <v>67</v>
      </c>
    </row>
    <row r="53" spans="1:9" ht="60" x14ac:dyDescent="0.25">
      <c r="A53" s="150">
        <v>37</v>
      </c>
      <c r="B53" s="2" t="s">
        <v>50</v>
      </c>
      <c r="C53" s="141" t="s">
        <v>158</v>
      </c>
      <c r="D53" s="181" t="s">
        <v>191</v>
      </c>
      <c r="E53" s="137" t="s">
        <v>129</v>
      </c>
      <c r="F53" s="141" t="s">
        <v>32</v>
      </c>
      <c r="G53" s="252">
        <v>14170928.405999999</v>
      </c>
      <c r="H53" s="207" t="s">
        <v>437</v>
      </c>
      <c r="I53" s="111" t="s">
        <v>67</v>
      </c>
    </row>
    <row r="54" spans="1:9" ht="60" x14ac:dyDescent="0.25">
      <c r="A54" s="136">
        <v>38</v>
      </c>
      <c r="B54" s="2" t="s">
        <v>50</v>
      </c>
      <c r="C54" s="141" t="s">
        <v>159</v>
      </c>
      <c r="D54" s="181" t="s">
        <v>192</v>
      </c>
      <c r="E54" s="137" t="s">
        <v>129</v>
      </c>
      <c r="F54" s="141" t="s">
        <v>32</v>
      </c>
      <c r="G54" s="252">
        <v>49270280</v>
      </c>
      <c r="H54" s="110" t="s">
        <v>628</v>
      </c>
      <c r="I54" s="111" t="s">
        <v>67</v>
      </c>
    </row>
    <row r="55" spans="1:9" ht="90" x14ac:dyDescent="0.25">
      <c r="A55" s="153">
        <v>39</v>
      </c>
      <c r="B55" s="2" t="s">
        <v>50</v>
      </c>
      <c r="C55" s="141" t="s">
        <v>160</v>
      </c>
      <c r="D55" s="181" t="s">
        <v>193</v>
      </c>
      <c r="E55" s="137" t="s">
        <v>129</v>
      </c>
      <c r="F55" s="141" t="s">
        <v>32</v>
      </c>
      <c r="G55" s="252">
        <v>104829468.2</v>
      </c>
      <c r="H55" s="110" t="s">
        <v>483</v>
      </c>
      <c r="I55" s="111" t="s">
        <v>67</v>
      </c>
    </row>
    <row r="56" spans="1:9" ht="90" x14ac:dyDescent="0.25">
      <c r="A56" s="150">
        <v>40</v>
      </c>
      <c r="B56" s="2" t="s">
        <v>50</v>
      </c>
      <c r="C56" s="141" t="s">
        <v>161</v>
      </c>
      <c r="D56" s="181" t="s">
        <v>194</v>
      </c>
      <c r="E56" s="137" t="s">
        <v>129</v>
      </c>
      <c r="F56" s="141" t="s">
        <v>32</v>
      </c>
      <c r="G56" s="252">
        <v>34598081</v>
      </c>
      <c r="H56" s="110" t="s">
        <v>483</v>
      </c>
      <c r="I56" s="111" t="s">
        <v>67</v>
      </c>
    </row>
    <row r="57" spans="1:9" ht="60" x14ac:dyDescent="0.25">
      <c r="A57" s="267">
        <v>41</v>
      </c>
      <c r="B57" s="268" t="s">
        <v>50</v>
      </c>
      <c r="C57" s="269" t="s">
        <v>162</v>
      </c>
      <c r="D57" s="270" t="s">
        <v>201</v>
      </c>
      <c r="E57" s="271" t="s">
        <v>129</v>
      </c>
      <c r="F57" s="269" t="s">
        <v>32</v>
      </c>
      <c r="G57" s="272">
        <v>167883151.63</v>
      </c>
      <c r="H57" s="273" t="s">
        <v>307</v>
      </c>
      <c r="I57" s="274" t="s">
        <v>67</v>
      </c>
    </row>
    <row r="58" spans="1:9" ht="60" x14ac:dyDescent="0.25">
      <c r="A58" s="275">
        <v>42</v>
      </c>
      <c r="B58" s="268" t="s">
        <v>50</v>
      </c>
      <c r="C58" s="282" t="s">
        <v>754</v>
      </c>
      <c r="D58" s="270" t="s">
        <v>753</v>
      </c>
      <c r="E58" s="271" t="s">
        <v>129</v>
      </c>
      <c r="F58" s="269" t="s">
        <v>32</v>
      </c>
      <c r="G58" s="283">
        <v>32098112</v>
      </c>
      <c r="H58" s="110" t="s">
        <v>720</v>
      </c>
      <c r="I58" s="111" t="s">
        <v>67</v>
      </c>
    </row>
    <row r="59" spans="1:9" ht="60" x14ac:dyDescent="0.25">
      <c r="A59" s="276">
        <v>43</v>
      </c>
      <c r="B59" s="268" t="s">
        <v>50</v>
      </c>
      <c r="C59" s="269" t="s">
        <v>163</v>
      </c>
      <c r="D59" s="270" t="s">
        <v>195</v>
      </c>
      <c r="E59" s="271" t="s">
        <v>129</v>
      </c>
      <c r="F59" s="269" t="s">
        <v>32</v>
      </c>
      <c r="G59" s="272">
        <v>39074984.210000001</v>
      </c>
      <c r="H59" s="277" t="s">
        <v>437</v>
      </c>
      <c r="I59" s="274" t="s">
        <v>67</v>
      </c>
    </row>
    <row r="60" spans="1:9" ht="90" x14ac:dyDescent="0.25">
      <c r="A60" s="150">
        <v>44</v>
      </c>
      <c r="B60" s="2" t="s">
        <v>50</v>
      </c>
      <c r="C60" s="141" t="s">
        <v>535</v>
      </c>
      <c r="D60" s="181" t="s">
        <v>680</v>
      </c>
      <c r="E60" s="137" t="s">
        <v>129</v>
      </c>
      <c r="F60" s="141" t="s">
        <v>32</v>
      </c>
      <c r="G60" s="252">
        <v>4334014</v>
      </c>
      <c r="H60" s="110" t="s">
        <v>673</v>
      </c>
      <c r="I60" s="111" t="s">
        <v>67</v>
      </c>
    </row>
    <row r="61" spans="1:9" ht="60" x14ac:dyDescent="0.25">
      <c r="A61" s="136">
        <v>45</v>
      </c>
      <c r="B61" s="2" t="s">
        <v>50</v>
      </c>
      <c r="C61" s="282" t="s">
        <v>755</v>
      </c>
      <c r="D61" s="284" t="s">
        <v>756</v>
      </c>
      <c r="E61" s="137" t="s">
        <v>129</v>
      </c>
      <c r="F61" s="141" t="s">
        <v>32</v>
      </c>
      <c r="G61" s="283">
        <v>30410704.800000001</v>
      </c>
      <c r="H61" s="110" t="s">
        <v>720</v>
      </c>
      <c r="I61" s="111" t="s">
        <v>67</v>
      </c>
    </row>
    <row r="62" spans="1:9" ht="60" x14ac:dyDescent="0.25">
      <c r="A62" s="136">
        <v>46</v>
      </c>
      <c r="B62" s="2" t="s">
        <v>50</v>
      </c>
      <c r="C62" s="285" t="s">
        <v>759</v>
      </c>
      <c r="D62" s="283" t="s">
        <v>758</v>
      </c>
      <c r="E62" s="283" t="s">
        <v>129</v>
      </c>
      <c r="F62" s="283" t="s">
        <v>32</v>
      </c>
      <c r="G62" s="283">
        <v>361780.8</v>
      </c>
      <c r="H62" s="110" t="s">
        <v>720</v>
      </c>
      <c r="I62" s="111" t="s">
        <v>67</v>
      </c>
    </row>
    <row r="63" spans="1:9" ht="75" x14ac:dyDescent="0.25">
      <c r="A63" s="300">
        <v>47</v>
      </c>
      <c r="B63" s="302" t="s">
        <v>50</v>
      </c>
      <c r="C63" s="292" t="s">
        <v>164</v>
      </c>
      <c r="D63" s="184" t="s">
        <v>203</v>
      </c>
      <c r="E63" s="137" t="s">
        <v>129</v>
      </c>
      <c r="F63" s="141" t="s">
        <v>32</v>
      </c>
      <c r="G63" s="252">
        <v>1716027684.1300001</v>
      </c>
      <c r="H63" s="145" t="s">
        <v>437</v>
      </c>
      <c r="I63" s="111" t="s">
        <v>67</v>
      </c>
    </row>
    <row r="64" spans="1:9" ht="90" x14ac:dyDescent="0.25">
      <c r="A64" s="301"/>
      <c r="B64" s="303"/>
      <c r="C64" s="293"/>
      <c r="D64" s="184" t="s">
        <v>688</v>
      </c>
      <c r="E64" s="137" t="s">
        <v>129</v>
      </c>
      <c r="F64" s="141" t="s">
        <v>32</v>
      </c>
      <c r="G64" s="252">
        <v>41930501</v>
      </c>
      <c r="H64" s="110" t="s">
        <v>483</v>
      </c>
      <c r="I64" s="111" t="s">
        <v>67</v>
      </c>
    </row>
    <row r="65" spans="1:9" ht="75" x14ac:dyDescent="0.25">
      <c r="A65" s="300">
        <v>48</v>
      </c>
      <c r="B65" s="302" t="s">
        <v>50</v>
      </c>
      <c r="C65" s="292" t="s">
        <v>165</v>
      </c>
      <c r="D65" s="184" t="s">
        <v>204</v>
      </c>
      <c r="E65" s="137" t="s">
        <v>129</v>
      </c>
      <c r="F65" s="141" t="s">
        <v>32</v>
      </c>
      <c r="G65" s="252">
        <v>2037661726.3800001</v>
      </c>
      <c r="H65" s="110" t="s">
        <v>483</v>
      </c>
      <c r="I65" s="111" t="s">
        <v>67</v>
      </c>
    </row>
    <row r="66" spans="1:9" ht="90" x14ac:dyDescent="0.25">
      <c r="A66" s="301"/>
      <c r="B66" s="303"/>
      <c r="C66" s="293"/>
      <c r="D66" s="212" t="s">
        <v>497</v>
      </c>
      <c r="E66" s="213" t="s">
        <v>129</v>
      </c>
      <c r="F66" s="204" t="s">
        <v>32</v>
      </c>
      <c r="G66" s="252">
        <v>49015220.920000002</v>
      </c>
      <c r="H66" s="218" t="s">
        <v>483</v>
      </c>
      <c r="I66" s="211" t="s">
        <v>67</v>
      </c>
    </row>
    <row r="67" spans="1:9" ht="30" x14ac:dyDescent="0.25">
      <c r="A67" s="136">
        <v>49</v>
      </c>
      <c r="B67" s="2" t="s">
        <v>50</v>
      </c>
      <c r="C67" s="141"/>
      <c r="D67" s="184"/>
      <c r="E67" s="137"/>
      <c r="F67" s="141"/>
      <c r="G67" s="252"/>
      <c r="H67" s="110"/>
      <c r="I67" s="111"/>
    </row>
    <row r="68" spans="1:9" ht="60" x14ac:dyDescent="0.25">
      <c r="A68" s="150">
        <v>50</v>
      </c>
      <c r="B68" s="2" t="s">
        <v>50</v>
      </c>
      <c r="C68" s="141" t="s">
        <v>722</v>
      </c>
      <c r="D68" s="184" t="s">
        <v>719</v>
      </c>
      <c r="E68" s="213" t="s">
        <v>129</v>
      </c>
      <c r="F68" s="204" t="s">
        <v>32</v>
      </c>
      <c r="G68" s="252">
        <v>22351948</v>
      </c>
      <c r="H68" s="110" t="s">
        <v>673</v>
      </c>
      <c r="I68" s="111" t="s">
        <v>67</v>
      </c>
    </row>
    <row r="69" spans="1:9" ht="30" x14ac:dyDescent="0.25">
      <c r="A69" s="144">
        <v>51</v>
      </c>
      <c r="B69" s="2" t="s">
        <v>50</v>
      </c>
      <c r="C69" s="141"/>
      <c r="D69" s="184"/>
      <c r="E69" s="137"/>
      <c r="F69" s="141"/>
      <c r="G69" s="252"/>
      <c r="H69" s="110"/>
      <c r="I69" s="111"/>
    </row>
    <row r="70" spans="1:9" ht="30" x14ac:dyDescent="0.25">
      <c r="A70" s="136">
        <v>52</v>
      </c>
      <c r="B70" s="2" t="s">
        <v>50</v>
      </c>
      <c r="C70" s="141"/>
      <c r="D70" s="184"/>
      <c r="E70" s="137"/>
      <c r="F70" s="141"/>
      <c r="G70" s="252"/>
      <c r="H70" s="110"/>
      <c r="I70" s="111"/>
    </row>
    <row r="71" spans="1:9" ht="60" x14ac:dyDescent="0.25">
      <c r="A71" s="150">
        <v>53</v>
      </c>
      <c r="B71" s="2" t="s">
        <v>50</v>
      </c>
      <c r="C71" s="141" t="s">
        <v>166</v>
      </c>
      <c r="D71" s="184" t="s">
        <v>202</v>
      </c>
      <c r="E71" s="137" t="s">
        <v>129</v>
      </c>
      <c r="F71" s="141" t="s">
        <v>32</v>
      </c>
      <c r="G71" s="252">
        <v>8393406</v>
      </c>
      <c r="H71" s="110" t="s">
        <v>512</v>
      </c>
      <c r="I71" s="111" t="s">
        <v>67</v>
      </c>
    </row>
    <row r="72" spans="1:9" ht="30" x14ac:dyDescent="0.25">
      <c r="A72" s="136">
        <v>54</v>
      </c>
      <c r="B72" s="2" t="s">
        <v>50</v>
      </c>
      <c r="C72" s="141"/>
      <c r="D72" s="184"/>
      <c r="E72" s="137"/>
      <c r="F72" s="141"/>
      <c r="G72" s="252"/>
      <c r="H72" s="110"/>
      <c r="I72" s="111"/>
    </row>
    <row r="73" spans="1:9" ht="60" x14ac:dyDescent="0.25">
      <c r="A73" s="153">
        <v>55</v>
      </c>
      <c r="B73" s="2" t="s">
        <v>50</v>
      </c>
      <c r="C73" s="141" t="s">
        <v>167</v>
      </c>
      <c r="D73" s="184" t="s">
        <v>653</v>
      </c>
      <c r="E73" s="137" t="s">
        <v>129</v>
      </c>
      <c r="F73" s="141" t="s">
        <v>32</v>
      </c>
      <c r="G73" s="252">
        <v>9888925</v>
      </c>
      <c r="H73" s="110" t="s">
        <v>512</v>
      </c>
      <c r="I73" s="111" t="s">
        <v>67</v>
      </c>
    </row>
    <row r="74" spans="1:9" ht="60" x14ac:dyDescent="0.25">
      <c r="A74" s="150">
        <v>56</v>
      </c>
      <c r="B74" s="2" t="s">
        <v>50</v>
      </c>
      <c r="C74" s="141" t="s">
        <v>168</v>
      </c>
      <c r="D74" s="181" t="s">
        <v>654</v>
      </c>
      <c r="E74" s="137" t="s">
        <v>129</v>
      </c>
      <c r="F74" s="141" t="s">
        <v>32</v>
      </c>
      <c r="G74" s="252">
        <v>8106823</v>
      </c>
      <c r="H74" s="207" t="s">
        <v>437</v>
      </c>
      <c r="I74" s="111" t="s">
        <v>67</v>
      </c>
    </row>
    <row r="75" spans="1:9" ht="60" x14ac:dyDescent="0.25">
      <c r="A75" s="150">
        <v>57</v>
      </c>
      <c r="B75" s="2" t="s">
        <v>50</v>
      </c>
      <c r="C75" s="141" t="s">
        <v>169</v>
      </c>
      <c r="D75" s="181" t="s">
        <v>655</v>
      </c>
      <c r="E75" s="137" t="s">
        <v>129</v>
      </c>
      <c r="F75" s="141" t="s">
        <v>32</v>
      </c>
      <c r="G75" s="252">
        <v>20879468</v>
      </c>
      <c r="H75" s="207" t="s">
        <v>437</v>
      </c>
      <c r="I75" s="111" t="s">
        <v>67</v>
      </c>
    </row>
    <row r="76" spans="1:9" ht="60" x14ac:dyDescent="0.25">
      <c r="A76" s="150">
        <v>58</v>
      </c>
      <c r="B76" s="2" t="s">
        <v>50</v>
      </c>
      <c r="C76" s="141" t="s">
        <v>170</v>
      </c>
      <c r="D76" s="181" t="s">
        <v>656</v>
      </c>
      <c r="E76" s="137" t="s">
        <v>129</v>
      </c>
      <c r="F76" s="141" t="s">
        <v>32</v>
      </c>
      <c r="G76" s="252">
        <v>7955614</v>
      </c>
      <c r="H76" s="207" t="s">
        <v>437</v>
      </c>
      <c r="I76" s="111" t="s">
        <v>67</v>
      </c>
    </row>
    <row r="77" spans="1:9" ht="60" x14ac:dyDescent="0.25">
      <c r="A77" s="153">
        <v>59</v>
      </c>
      <c r="B77" s="2" t="s">
        <v>50</v>
      </c>
      <c r="C77" s="141" t="s">
        <v>171</v>
      </c>
      <c r="D77" s="181" t="s">
        <v>657</v>
      </c>
      <c r="E77" s="137" t="s">
        <v>129</v>
      </c>
      <c r="F77" s="141" t="s">
        <v>32</v>
      </c>
      <c r="G77" s="252">
        <v>104117987</v>
      </c>
      <c r="H77" s="207" t="s">
        <v>437</v>
      </c>
      <c r="I77" s="111" t="s">
        <v>67</v>
      </c>
    </row>
    <row r="78" spans="1:9" ht="75" x14ac:dyDescent="0.25">
      <c r="A78" s="150">
        <v>60</v>
      </c>
      <c r="B78" s="2" t="s">
        <v>50</v>
      </c>
      <c r="C78" s="141" t="s">
        <v>172</v>
      </c>
      <c r="D78" s="181" t="s">
        <v>658</v>
      </c>
      <c r="E78" s="137" t="s">
        <v>129</v>
      </c>
      <c r="F78" s="141" t="s">
        <v>32</v>
      </c>
      <c r="G78" s="252">
        <v>482552896.19999999</v>
      </c>
      <c r="H78" s="207" t="s">
        <v>437</v>
      </c>
      <c r="I78" s="111" t="s">
        <v>67</v>
      </c>
    </row>
    <row r="79" spans="1:9" ht="30" x14ac:dyDescent="0.25">
      <c r="A79" s="136">
        <v>61</v>
      </c>
      <c r="B79" s="2" t="s">
        <v>50</v>
      </c>
      <c r="C79" s="141"/>
      <c r="D79" s="181"/>
      <c r="E79" s="137"/>
      <c r="F79" s="141"/>
      <c r="G79" s="252"/>
      <c r="H79" s="110"/>
      <c r="I79" s="111"/>
    </row>
    <row r="80" spans="1:9" ht="60" x14ac:dyDescent="0.25">
      <c r="A80" s="150">
        <v>62</v>
      </c>
      <c r="B80" s="2" t="s">
        <v>50</v>
      </c>
      <c r="C80" s="141" t="s">
        <v>173</v>
      </c>
      <c r="D80" s="184" t="s">
        <v>200</v>
      </c>
      <c r="E80" s="137" t="s">
        <v>129</v>
      </c>
      <c r="F80" s="141" t="s">
        <v>32</v>
      </c>
      <c r="G80" s="252">
        <v>44605960.009999998</v>
      </c>
      <c r="H80" s="110" t="s">
        <v>628</v>
      </c>
      <c r="I80" s="111" t="s">
        <v>67</v>
      </c>
    </row>
    <row r="81" spans="1:9" ht="30" x14ac:dyDescent="0.25">
      <c r="A81" s="144">
        <v>63</v>
      </c>
      <c r="B81" s="2" t="s">
        <v>50</v>
      </c>
      <c r="C81" s="141"/>
      <c r="D81" s="184"/>
      <c r="E81" s="137"/>
      <c r="F81" s="141"/>
      <c r="G81" s="252"/>
      <c r="H81" s="110"/>
      <c r="I81" s="111"/>
    </row>
    <row r="82" spans="1:9" ht="60" x14ac:dyDescent="0.25">
      <c r="A82" s="150">
        <v>64</v>
      </c>
      <c r="B82" s="2" t="s">
        <v>50</v>
      </c>
      <c r="C82" s="141" t="s">
        <v>174</v>
      </c>
      <c r="D82" s="181" t="s">
        <v>196</v>
      </c>
      <c r="E82" s="137" t="s">
        <v>129</v>
      </c>
      <c r="F82" s="141" t="s">
        <v>32</v>
      </c>
      <c r="G82" s="252">
        <v>17013868.57</v>
      </c>
      <c r="H82" s="207" t="s">
        <v>437</v>
      </c>
      <c r="I82" s="111" t="s">
        <v>67</v>
      </c>
    </row>
    <row r="83" spans="1:9" ht="75" x14ac:dyDescent="0.25">
      <c r="A83" s="150">
        <v>65</v>
      </c>
      <c r="B83" s="2" t="s">
        <v>50</v>
      </c>
      <c r="C83" s="141" t="s">
        <v>175</v>
      </c>
      <c r="D83" s="181" t="s">
        <v>197</v>
      </c>
      <c r="E83" s="137" t="s">
        <v>129</v>
      </c>
      <c r="F83" s="141" t="s">
        <v>32</v>
      </c>
      <c r="G83" s="252">
        <v>20100639.289999999</v>
      </c>
      <c r="H83" s="110" t="s">
        <v>628</v>
      </c>
      <c r="I83" s="111" t="s">
        <v>67</v>
      </c>
    </row>
    <row r="84" spans="1:9" ht="30" x14ac:dyDescent="0.25">
      <c r="A84" s="200">
        <v>66</v>
      </c>
      <c r="B84" s="2" t="s">
        <v>50</v>
      </c>
      <c r="C84" s="141"/>
      <c r="D84" s="181"/>
      <c r="E84" s="137"/>
      <c r="F84" s="141"/>
      <c r="G84" s="252"/>
      <c r="H84" s="110"/>
      <c r="I84" s="111"/>
    </row>
    <row r="85" spans="1:9" ht="60" x14ac:dyDescent="0.25">
      <c r="A85" s="153">
        <v>67</v>
      </c>
      <c r="B85" s="2" t="s">
        <v>50</v>
      </c>
      <c r="C85" s="141" t="s">
        <v>176</v>
      </c>
      <c r="D85" s="181" t="s">
        <v>198</v>
      </c>
      <c r="E85" s="137" t="s">
        <v>129</v>
      </c>
      <c r="F85" s="141" t="s">
        <v>32</v>
      </c>
      <c r="G85" s="252">
        <v>94763829.275554359</v>
      </c>
      <c r="H85" s="207" t="s">
        <v>437</v>
      </c>
      <c r="I85" s="111" t="s">
        <v>67</v>
      </c>
    </row>
    <row r="86" spans="1:9" ht="75" x14ac:dyDescent="0.25">
      <c r="A86" s="150">
        <v>68</v>
      </c>
      <c r="B86" s="2" t="s">
        <v>50</v>
      </c>
      <c r="C86" s="141" t="s">
        <v>177</v>
      </c>
      <c r="D86" s="181" t="s">
        <v>652</v>
      </c>
      <c r="E86" s="137" t="s">
        <v>129</v>
      </c>
      <c r="F86" s="141" t="s">
        <v>32</v>
      </c>
      <c r="G86" s="252">
        <v>22554067.359999999</v>
      </c>
      <c r="H86" s="207" t="s">
        <v>437</v>
      </c>
      <c r="I86" s="111" t="s">
        <v>67</v>
      </c>
    </row>
    <row r="87" spans="1:9" ht="60" x14ac:dyDescent="0.25">
      <c r="A87" s="150">
        <v>69</v>
      </c>
      <c r="B87" s="2" t="s">
        <v>50</v>
      </c>
      <c r="C87" s="141" t="s">
        <v>178</v>
      </c>
      <c r="D87" s="181" t="s">
        <v>199</v>
      </c>
      <c r="E87" s="137" t="s">
        <v>129</v>
      </c>
      <c r="F87" s="141" t="s">
        <v>32</v>
      </c>
      <c r="G87" s="252">
        <v>36919995.57</v>
      </c>
      <c r="H87" s="110" t="s">
        <v>483</v>
      </c>
      <c r="I87" s="111" t="s">
        <v>67</v>
      </c>
    </row>
    <row r="88" spans="1:9" ht="79.5" customHeight="1" x14ac:dyDescent="0.25">
      <c r="A88" s="136">
        <v>70</v>
      </c>
      <c r="B88" s="2" t="s">
        <v>50</v>
      </c>
      <c r="C88" s="143" t="s">
        <v>762</v>
      </c>
      <c r="D88" s="182" t="s">
        <v>731</v>
      </c>
      <c r="E88" s="137" t="s">
        <v>129</v>
      </c>
      <c r="F88" s="141" t="s">
        <v>32</v>
      </c>
      <c r="G88" s="252">
        <v>11586543</v>
      </c>
      <c r="H88" s="110" t="s">
        <v>720</v>
      </c>
      <c r="I88" s="111" t="s">
        <v>67</v>
      </c>
    </row>
    <row r="89" spans="1:9" ht="75" x14ac:dyDescent="0.25">
      <c r="A89" s="153">
        <v>71</v>
      </c>
      <c r="B89" s="2" t="s">
        <v>50</v>
      </c>
      <c r="C89" s="143" t="s">
        <v>234</v>
      </c>
      <c r="D89" s="182" t="s">
        <v>237</v>
      </c>
      <c r="E89" s="137" t="s">
        <v>129</v>
      </c>
      <c r="F89" s="141" t="s">
        <v>32</v>
      </c>
      <c r="G89" s="252">
        <v>5184120</v>
      </c>
      <c r="H89" s="207" t="s">
        <v>437</v>
      </c>
      <c r="I89" s="111" t="s">
        <v>67</v>
      </c>
    </row>
    <row r="90" spans="1:9" ht="135" x14ac:dyDescent="0.25">
      <c r="A90" s="136">
        <v>72</v>
      </c>
      <c r="B90" s="2" t="s">
        <v>50</v>
      </c>
      <c r="C90" s="143"/>
      <c r="D90" s="182" t="s">
        <v>638</v>
      </c>
      <c r="E90" s="137" t="s">
        <v>129</v>
      </c>
      <c r="F90" s="141" t="s">
        <v>32</v>
      </c>
      <c r="G90" s="252">
        <v>1227722713</v>
      </c>
      <c r="H90" s="110" t="s">
        <v>720</v>
      </c>
      <c r="I90" s="111" t="s">
        <v>67</v>
      </c>
    </row>
    <row r="91" spans="1:9" ht="135" x14ac:dyDescent="0.25">
      <c r="A91" s="150">
        <v>73</v>
      </c>
      <c r="B91" s="2" t="s">
        <v>50</v>
      </c>
      <c r="C91" s="143"/>
      <c r="D91" s="182" t="s">
        <v>689</v>
      </c>
      <c r="E91" s="137" t="s">
        <v>129</v>
      </c>
      <c r="F91" s="141" t="s">
        <v>32</v>
      </c>
      <c r="G91" s="252">
        <v>628199591</v>
      </c>
      <c r="H91" s="110" t="s">
        <v>628</v>
      </c>
      <c r="I91" s="111" t="s">
        <v>67</v>
      </c>
    </row>
    <row r="92" spans="1:9" ht="60" x14ac:dyDescent="0.25">
      <c r="A92" s="200">
        <v>74</v>
      </c>
      <c r="B92" s="2" t="s">
        <v>50</v>
      </c>
      <c r="C92" s="143" t="s">
        <v>235</v>
      </c>
      <c r="D92" s="182" t="s">
        <v>238</v>
      </c>
      <c r="E92" s="137" t="s">
        <v>129</v>
      </c>
      <c r="F92" s="141" t="s">
        <v>32</v>
      </c>
      <c r="G92" s="252">
        <v>7909320.5</v>
      </c>
      <c r="H92" s="207" t="s">
        <v>437</v>
      </c>
      <c r="I92" s="111" t="s">
        <v>67</v>
      </c>
    </row>
    <row r="93" spans="1:9" ht="60" x14ac:dyDescent="0.25">
      <c r="A93" s="153">
        <v>75</v>
      </c>
      <c r="B93" s="2" t="s">
        <v>50</v>
      </c>
      <c r="C93" s="143" t="s">
        <v>690</v>
      </c>
      <c r="D93" s="182" t="s">
        <v>239</v>
      </c>
      <c r="E93" s="137" t="s">
        <v>129</v>
      </c>
      <c r="F93" s="141" t="s">
        <v>32</v>
      </c>
      <c r="G93" s="252">
        <v>8034000</v>
      </c>
      <c r="H93" s="110" t="s">
        <v>628</v>
      </c>
      <c r="I93" s="111" t="s">
        <v>67</v>
      </c>
    </row>
    <row r="94" spans="1:9" ht="15" x14ac:dyDescent="0.25">
      <c r="A94" s="136">
        <v>76</v>
      </c>
      <c r="B94" s="2"/>
      <c r="C94" s="187"/>
      <c r="D94" s="182"/>
      <c r="E94" s="137"/>
      <c r="F94" s="141"/>
      <c r="G94" s="252"/>
      <c r="H94" s="110"/>
      <c r="I94" s="111"/>
    </row>
    <row r="95" spans="1:9" ht="105" x14ac:dyDescent="0.25">
      <c r="A95" s="150">
        <v>77</v>
      </c>
      <c r="B95" s="2" t="s">
        <v>50</v>
      </c>
      <c r="C95" s="143" t="s">
        <v>327</v>
      </c>
      <c r="D95" s="182" t="s">
        <v>294</v>
      </c>
      <c r="E95" s="137" t="s">
        <v>129</v>
      </c>
      <c r="F95" s="141" t="s">
        <v>32</v>
      </c>
      <c r="G95" s="252">
        <v>50817678.928999998</v>
      </c>
      <c r="H95" s="110" t="s">
        <v>289</v>
      </c>
      <c r="I95" s="111" t="s">
        <v>67</v>
      </c>
    </row>
    <row r="96" spans="1:9" ht="60" x14ac:dyDescent="0.25">
      <c r="A96" s="154">
        <v>78</v>
      </c>
      <c r="B96" s="2" t="s">
        <v>50</v>
      </c>
      <c r="C96" s="143" t="s">
        <v>305</v>
      </c>
      <c r="D96" s="182" t="s">
        <v>297</v>
      </c>
      <c r="E96" s="137" t="s">
        <v>129</v>
      </c>
      <c r="F96" s="141" t="s">
        <v>32</v>
      </c>
      <c r="G96" s="252">
        <v>26500000</v>
      </c>
      <c r="H96" s="110" t="s">
        <v>289</v>
      </c>
      <c r="I96" s="111" t="s">
        <v>67</v>
      </c>
    </row>
    <row r="97" spans="1:9" ht="60" x14ac:dyDescent="0.25">
      <c r="A97" s="154">
        <v>79</v>
      </c>
      <c r="B97" s="2" t="s">
        <v>50</v>
      </c>
      <c r="C97" s="143" t="s">
        <v>378</v>
      </c>
      <c r="D97" s="182" t="s">
        <v>379</v>
      </c>
      <c r="E97" s="146" t="s">
        <v>129</v>
      </c>
      <c r="F97" s="143" t="s">
        <v>32</v>
      </c>
      <c r="G97" s="252">
        <v>14455396</v>
      </c>
      <c r="H97" s="110" t="s">
        <v>307</v>
      </c>
      <c r="I97" s="111" t="s">
        <v>67</v>
      </c>
    </row>
    <row r="98" spans="1:9" ht="60" x14ac:dyDescent="0.25">
      <c r="A98" s="189">
        <v>80</v>
      </c>
      <c r="B98" s="2" t="s">
        <v>50</v>
      </c>
      <c r="C98" s="186" t="s">
        <v>328</v>
      </c>
      <c r="D98" s="185" t="s">
        <v>332</v>
      </c>
      <c r="E98" s="137" t="s">
        <v>129</v>
      </c>
      <c r="F98" s="141" t="s">
        <v>32</v>
      </c>
      <c r="G98" s="252">
        <v>26705000</v>
      </c>
      <c r="H98" s="110" t="s">
        <v>720</v>
      </c>
      <c r="I98" s="111" t="s">
        <v>67</v>
      </c>
    </row>
    <row r="99" spans="1:9" ht="75" x14ac:dyDescent="0.25">
      <c r="A99" s="154">
        <v>81</v>
      </c>
      <c r="B99" s="2" t="s">
        <v>50</v>
      </c>
      <c r="C99" s="186" t="s">
        <v>329</v>
      </c>
      <c r="D99" s="185" t="s">
        <v>333</v>
      </c>
      <c r="E99" s="137" t="s">
        <v>129</v>
      </c>
      <c r="F99" s="141" t="s">
        <v>37</v>
      </c>
      <c r="G99" s="252">
        <v>47520000</v>
      </c>
      <c r="H99" s="110" t="s">
        <v>483</v>
      </c>
      <c r="I99" s="111" t="s">
        <v>67</v>
      </c>
    </row>
    <row r="100" spans="1:9" ht="75" x14ac:dyDescent="0.25">
      <c r="A100" s="154">
        <v>82</v>
      </c>
      <c r="B100" s="2" t="s">
        <v>50</v>
      </c>
      <c r="C100" s="186" t="s">
        <v>330</v>
      </c>
      <c r="D100" s="185" t="s">
        <v>334</v>
      </c>
      <c r="E100" s="137" t="s">
        <v>129</v>
      </c>
      <c r="F100" s="141" t="s">
        <v>32</v>
      </c>
      <c r="G100" s="252">
        <v>24397783.010000002</v>
      </c>
      <c r="H100" s="110" t="s">
        <v>628</v>
      </c>
      <c r="I100" s="111" t="s">
        <v>67</v>
      </c>
    </row>
    <row r="101" spans="1:9" ht="60" x14ac:dyDescent="0.25">
      <c r="A101" s="154">
        <v>83</v>
      </c>
      <c r="B101" s="2" t="s">
        <v>50</v>
      </c>
      <c r="C101" s="186" t="s">
        <v>331</v>
      </c>
      <c r="D101" s="185" t="s">
        <v>335</v>
      </c>
      <c r="E101" s="137" t="s">
        <v>129</v>
      </c>
      <c r="F101" s="141" t="s">
        <v>32</v>
      </c>
      <c r="G101" s="252">
        <v>343296385</v>
      </c>
      <c r="H101" s="207" t="s">
        <v>437</v>
      </c>
      <c r="I101" s="111" t="s">
        <v>67</v>
      </c>
    </row>
    <row r="102" spans="1:9" ht="60" x14ac:dyDescent="0.25">
      <c r="A102" s="154">
        <v>84</v>
      </c>
      <c r="B102" s="2" t="s">
        <v>50</v>
      </c>
      <c r="C102" s="186" t="s">
        <v>143</v>
      </c>
      <c r="D102" s="185" t="s">
        <v>179</v>
      </c>
      <c r="E102" s="137" t="s">
        <v>129</v>
      </c>
      <c r="F102" s="141" t="s">
        <v>82</v>
      </c>
      <c r="G102" s="252">
        <v>88608000</v>
      </c>
      <c r="H102" s="207" t="s">
        <v>437</v>
      </c>
      <c r="I102" s="111" t="s">
        <v>67</v>
      </c>
    </row>
    <row r="103" spans="1:9" ht="60" x14ac:dyDescent="0.25">
      <c r="A103" s="154">
        <v>85</v>
      </c>
      <c r="B103" s="2" t="s">
        <v>50</v>
      </c>
      <c r="C103" s="186" t="s">
        <v>561</v>
      </c>
      <c r="D103" s="185" t="s">
        <v>479</v>
      </c>
      <c r="E103" s="137" t="s">
        <v>129</v>
      </c>
      <c r="F103" s="141" t="s">
        <v>32</v>
      </c>
      <c r="G103" s="252">
        <v>170732707</v>
      </c>
      <c r="H103" s="110" t="s">
        <v>483</v>
      </c>
      <c r="I103" s="111" t="s">
        <v>67</v>
      </c>
    </row>
    <row r="104" spans="1:9" ht="111.75" customHeight="1" x14ac:dyDescent="0.25">
      <c r="A104" s="300">
        <v>86</v>
      </c>
      <c r="B104" s="302" t="s">
        <v>50</v>
      </c>
      <c r="C104" s="292" t="s">
        <v>336</v>
      </c>
      <c r="D104" s="185" t="s">
        <v>651</v>
      </c>
      <c r="E104" s="137" t="s">
        <v>129</v>
      </c>
      <c r="F104" s="141" t="s">
        <v>32</v>
      </c>
      <c r="G104" s="252">
        <v>28800000</v>
      </c>
      <c r="H104" s="110" t="s">
        <v>437</v>
      </c>
      <c r="I104" s="111" t="s">
        <v>67</v>
      </c>
    </row>
    <row r="105" spans="1:9" ht="45" customHeight="1" x14ac:dyDescent="0.25">
      <c r="A105" s="307"/>
      <c r="B105" s="309"/>
      <c r="C105" s="294"/>
      <c r="D105" s="185" t="s">
        <v>649</v>
      </c>
      <c r="E105" s="137" t="s">
        <v>129</v>
      </c>
      <c r="F105" s="141" t="s">
        <v>32</v>
      </c>
      <c r="G105" s="252">
        <v>8820000</v>
      </c>
      <c r="H105" s="110" t="s">
        <v>483</v>
      </c>
      <c r="I105" s="111" t="s">
        <v>67</v>
      </c>
    </row>
    <row r="106" spans="1:9" ht="44.25" customHeight="1" x14ac:dyDescent="0.25">
      <c r="A106" s="308"/>
      <c r="B106" s="310"/>
      <c r="C106" s="295"/>
      <c r="D106" s="185" t="s">
        <v>650</v>
      </c>
      <c r="E106" s="137" t="s">
        <v>129</v>
      </c>
      <c r="F106" s="141" t="s">
        <v>32</v>
      </c>
      <c r="G106" s="252">
        <v>2000000</v>
      </c>
      <c r="H106" s="110" t="s">
        <v>483</v>
      </c>
      <c r="I106" s="111" t="s">
        <v>67</v>
      </c>
    </row>
    <row r="107" spans="1:9" ht="88.5" customHeight="1" x14ac:dyDescent="0.25">
      <c r="A107" s="154">
        <v>87</v>
      </c>
      <c r="B107" s="2" t="s">
        <v>50</v>
      </c>
      <c r="C107" s="186" t="s">
        <v>337</v>
      </c>
      <c r="D107" s="185" t="s">
        <v>339</v>
      </c>
      <c r="E107" s="137" t="s">
        <v>129</v>
      </c>
      <c r="F107" s="141" t="s">
        <v>32</v>
      </c>
      <c r="G107" s="252">
        <v>63600000</v>
      </c>
      <c r="H107" s="110" t="s">
        <v>512</v>
      </c>
      <c r="I107" s="111" t="s">
        <v>67</v>
      </c>
    </row>
    <row r="108" spans="1:9" ht="60" x14ac:dyDescent="0.25">
      <c r="A108" s="154">
        <v>88</v>
      </c>
      <c r="B108" s="2" t="s">
        <v>50</v>
      </c>
      <c r="C108" s="186" t="s">
        <v>338</v>
      </c>
      <c r="D108" s="185" t="s">
        <v>432</v>
      </c>
      <c r="E108" s="137" t="s">
        <v>129</v>
      </c>
      <c r="F108" s="141" t="s">
        <v>32</v>
      </c>
      <c r="G108" s="252">
        <v>39984000</v>
      </c>
      <c r="H108" s="110" t="s">
        <v>628</v>
      </c>
      <c r="I108" s="111" t="s">
        <v>67</v>
      </c>
    </row>
    <row r="109" spans="1:9" ht="60" x14ac:dyDescent="0.25">
      <c r="A109" s="154">
        <v>89</v>
      </c>
      <c r="B109" s="2" t="s">
        <v>50</v>
      </c>
      <c r="C109" s="186" t="s">
        <v>340</v>
      </c>
      <c r="D109" s="188" t="s">
        <v>341</v>
      </c>
      <c r="E109" s="137" t="s">
        <v>129</v>
      </c>
      <c r="F109" s="141" t="s">
        <v>32</v>
      </c>
      <c r="G109" s="252">
        <v>10578246</v>
      </c>
      <c r="H109" s="110" t="s">
        <v>628</v>
      </c>
      <c r="I109" s="111" t="s">
        <v>67</v>
      </c>
    </row>
    <row r="110" spans="1:9" ht="70.5" customHeight="1" x14ac:dyDescent="0.25">
      <c r="A110" s="199">
        <v>90</v>
      </c>
      <c r="B110" s="198" t="s">
        <v>50</v>
      </c>
      <c r="C110" s="186" t="s">
        <v>328</v>
      </c>
      <c r="D110" s="188" t="s">
        <v>239</v>
      </c>
      <c r="E110" s="193" t="s">
        <v>129</v>
      </c>
      <c r="F110" s="186" t="s">
        <v>209</v>
      </c>
      <c r="G110" s="252">
        <v>15492000</v>
      </c>
      <c r="H110" s="208" t="s">
        <v>437</v>
      </c>
      <c r="I110" s="198" t="s">
        <v>67</v>
      </c>
    </row>
    <row r="111" spans="1:9" ht="105" x14ac:dyDescent="0.25">
      <c r="A111" s="154">
        <v>91</v>
      </c>
      <c r="B111" s="198" t="s">
        <v>50</v>
      </c>
      <c r="C111" s="223" t="s">
        <v>564</v>
      </c>
      <c r="D111" s="188" t="s">
        <v>465</v>
      </c>
      <c r="E111" s="193" t="s">
        <v>129</v>
      </c>
      <c r="F111" s="186" t="s">
        <v>32</v>
      </c>
      <c r="G111" s="252">
        <v>1297906507</v>
      </c>
      <c r="H111" s="208" t="s">
        <v>437</v>
      </c>
      <c r="I111" s="198" t="s">
        <v>67</v>
      </c>
    </row>
    <row r="112" spans="1:9" ht="105" x14ac:dyDescent="0.25">
      <c r="A112" s="199">
        <v>92</v>
      </c>
      <c r="B112" s="198" t="s">
        <v>50</v>
      </c>
      <c r="C112" s="223" t="s">
        <v>565</v>
      </c>
      <c r="D112" s="188" t="s">
        <v>462</v>
      </c>
      <c r="E112" s="193" t="s">
        <v>129</v>
      </c>
      <c r="F112" s="186" t="s">
        <v>32</v>
      </c>
      <c r="G112" s="252">
        <v>979235260</v>
      </c>
      <c r="H112" s="208" t="s">
        <v>437</v>
      </c>
      <c r="I112" s="198" t="s">
        <v>67</v>
      </c>
    </row>
    <row r="113" spans="1:9" ht="105" x14ac:dyDescent="0.25">
      <c r="A113" s="154">
        <v>93</v>
      </c>
      <c r="B113" s="198" t="s">
        <v>50</v>
      </c>
      <c r="C113" s="223" t="s">
        <v>563</v>
      </c>
      <c r="D113" s="188" t="s">
        <v>463</v>
      </c>
      <c r="E113" s="193" t="s">
        <v>129</v>
      </c>
      <c r="F113" s="186" t="s">
        <v>32</v>
      </c>
      <c r="G113" s="252">
        <v>189790454</v>
      </c>
      <c r="H113" s="208" t="s">
        <v>437</v>
      </c>
      <c r="I113" s="198" t="s">
        <v>67</v>
      </c>
    </row>
    <row r="114" spans="1:9" ht="109.5" customHeight="1" x14ac:dyDescent="0.25">
      <c r="A114" s="199">
        <v>94</v>
      </c>
      <c r="B114" s="198" t="s">
        <v>50</v>
      </c>
      <c r="C114" s="223" t="s">
        <v>562</v>
      </c>
      <c r="D114" s="188" t="s">
        <v>464</v>
      </c>
      <c r="E114" s="193" t="s">
        <v>129</v>
      </c>
      <c r="F114" s="186" t="s">
        <v>32</v>
      </c>
      <c r="G114" s="252">
        <v>27390035</v>
      </c>
      <c r="H114" s="208" t="s">
        <v>437</v>
      </c>
      <c r="I114" s="198" t="s">
        <v>67</v>
      </c>
    </row>
    <row r="115" spans="1:9" ht="60" x14ac:dyDescent="0.25">
      <c r="A115" s="199">
        <v>95</v>
      </c>
      <c r="B115" s="198" t="s">
        <v>50</v>
      </c>
      <c r="C115" s="186" t="s">
        <v>559</v>
      </c>
      <c r="D115" s="185" t="s">
        <v>480</v>
      </c>
      <c r="E115" s="193" t="s">
        <v>129</v>
      </c>
      <c r="F115" s="186" t="s">
        <v>32</v>
      </c>
      <c r="G115" s="252">
        <v>284505455</v>
      </c>
      <c r="H115" s="110" t="s">
        <v>483</v>
      </c>
      <c r="I115" s="198" t="s">
        <v>67</v>
      </c>
    </row>
    <row r="116" spans="1:9" ht="60" x14ac:dyDescent="0.25">
      <c r="A116" s="199">
        <v>96</v>
      </c>
      <c r="B116" s="198" t="s">
        <v>50</v>
      </c>
      <c r="C116" s="186" t="s">
        <v>560</v>
      </c>
      <c r="D116" s="188" t="s">
        <v>648</v>
      </c>
      <c r="E116" s="193" t="s">
        <v>129</v>
      </c>
      <c r="F116" s="186" t="s">
        <v>32</v>
      </c>
      <c r="G116" s="252">
        <v>463442582</v>
      </c>
      <c r="H116" s="110" t="s">
        <v>512</v>
      </c>
      <c r="I116" s="198" t="s">
        <v>67</v>
      </c>
    </row>
    <row r="117" spans="1:9" ht="90" x14ac:dyDescent="0.25">
      <c r="A117" s="199">
        <v>97</v>
      </c>
      <c r="B117" s="198" t="s">
        <v>50</v>
      </c>
      <c r="C117" s="186" t="s">
        <v>737</v>
      </c>
      <c r="D117" s="188" t="s">
        <v>647</v>
      </c>
      <c r="E117" s="193" t="s">
        <v>129</v>
      </c>
      <c r="F117" s="186" t="s">
        <v>32</v>
      </c>
      <c r="G117" s="252">
        <v>172714481</v>
      </c>
      <c r="H117" s="110" t="s">
        <v>512</v>
      </c>
      <c r="I117" s="198" t="s">
        <v>67</v>
      </c>
    </row>
    <row r="118" spans="1:9" ht="75" x14ac:dyDescent="0.25">
      <c r="A118" s="154">
        <v>98</v>
      </c>
      <c r="B118" s="198" t="s">
        <v>50</v>
      </c>
      <c r="C118" s="186" t="s">
        <v>738</v>
      </c>
      <c r="D118" s="188" t="s">
        <v>481</v>
      </c>
      <c r="E118" s="193" t="s">
        <v>129</v>
      </c>
      <c r="F118" s="186" t="s">
        <v>32</v>
      </c>
      <c r="G118" s="252">
        <v>34262052.18</v>
      </c>
      <c r="H118" s="110" t="s">
        <v>673</v>
      </c>
      <c r="I118" s="198" t="s">
        <v>67</v>
      </c>
    </row>
    <row r="119" spans="1:9" ht="131.25" customHeight="1" x14ac:dyDescent="0.25">
      <c r="A119" s="214">
        <v>99</v>
      </c>
      <c r="B119" s="211" t="s">
        <v>50</v>
      </c>
      <c r="C119" s="204" t="s">
        <v>724</v>
      </c>
      <c r="D119" s="216" t="s">
        <v>498</v>
      </c>
      <c r="E119" s="213" t="s">
        <v>129</v>
      </c>
      <c r="F119" s="204" t="s">
        <v>32</v>
      </c>
      <c r="G119" s="252">
        <v>26342326</v>
      </c>
      <c r="H119" s="218" t="s">
        <v>483</v>
      </c>
      <c r="I119" s="211" t="s">
        <v>67</v>
      </c>
    </row>
    <row r="120" spans="1:9" ht="90" x14ac:dyDescent="0.25">
      <c r="A120" s="199">
        <v>100</v>
      </c>
      <c r="B120" s="208" t="s">
        <v>50</v>
      </c>
      <c r="C120" s="223" t="s">
        <v>531</v>
      </c>
      <c r="D120" s="222" t="s">
        <v>589</v>
      </c>
      <c r="E120" s="213" t="s">
        <v>129</v>
      </c>
      <c r="F120" s="204" t="s">
        <v>32</v>
      </c>
      <c r="G120" s="252">
        <v>11425375.18</v>
      </c>
      <c r="H120" s="110" t="s">
        <v>628</v>
      </c>
      <c r="I120" s="198" t="s">
        <v>67</v>
      </c>
    </row>
    <row r="121" spans="1:9" ht="75" x14ac:dyDescent="0.25">
      <c r="A121" s="205">
        <v>101</v>
      </c>
      <c r="B121" s="208" t="s">
        <v>50</v>
      </c>
      <c r="C121" s="223" t="s">
        <v>532</v>
      </c>
      <c r="D121" s="222" t="s">
        <v>590</v>
      </c>
      <c r="E121" s="213" t="s">
        <v>129</v>
      </c>
      <c r="F121" s="204" t="s">
        <v>32</v>
      </c>
      <c r="G121" s="252">
        <v>3700000.8</v>
      </c>
      <c r="H121" s="110" t="s">
        <v>720</v>
      </c>
      <c r="I121" s="198" t="s">
        <v>67</v>
      </c>
    </row>
    <row r="122" spans="1:9" ht="90" x14ac:dyDescent="0.25">
      <c r="A122" s="205">
        <v>102</v>
      </c>
      <c r="B122" s="208" t="s">
        <v>50</v>
      </c>
      <c r="C122" s="223" t="s">
        <v>533</v>
      </c>
      <c r="D122" s="222" t="s">
        <v>591</v>
      </c>
      <c r="E122" s="213" t="s">
        <v>129</v>
      </c>
      <c r="F122" s="204" t="s">
        <v>32</v>
      </c>
      <c r="G122" s="252">
        <v>2630000.4</v>
      </c>
      <c r="H122" s="110" t="s">
        <v>720</v>
      </c>
      <c r="I122" s="198" t="s">
        <v>67</v>
      </c>
    </row>
    <row r="123" spans="1:9" ht="75" x14ac:dyDescent="0.25">
      <c r="A123" s="205">
        <v>103</v>
      </c>
      <c r="B123" s="208" t="s">
        <v>50</v>
      </c>
      <c r="C123" s="223" t="s">
        <v>534</v>
      </c>
      <c r="D123" s="222" t="s">
        <v>592</v>
      </c>
      <c r="E123" s="213" t="s">
        <v>129</v>
      </c>
      <c r="F123" s="204" t="s">
        <v>32</v>
      </c>
      <c r="G123" s="252">
        <v>2780000.4</v>
      </c>
      <c r="H123" s="110" t="s">
        <v>720</v>
      </c>
      <c r="I123" s="198" t="s">
        <v>67</v>
      </c>
    </row>
    <row r="124" spans="1:9" ht="60" x14ac:dyDescent="0.25">
      <c r="A124" s="205">
        <v>104</v>
      </c>
      <c r="B124" s="208" t="s">
        <v>50</v>
      </c>
      <c r="C124" s="223" t="s">
        <v>535</v>
      </c>
      <c r="D124" s="222" t="s">
        <v>606</v>
      </c>
      <c r="E124" s="213" t="s">
        <v>129</v>
      </c>
      <c r="F124" s="204" t="s">
        <v>32</v>
      </c>
      <c r="G124" s="252">
        <v>4334010</v>
      </c>
      <c r="H124" s="110" t="s">
        <v>720</v>
      </c>
      <c r="I124" s="198" t="s">
        <v>67</v>
      </c>
    </row>
    <row r="125" spans="1:9" ht="75" x14ac:dyDescent="0.25">
      <c r="A125" s="205">
        <v>105</v>
      </c>
      <c r="B125" s="208" t="s">
        <v>50</v>
      </c>
      <c r="C125" s="223" t="s">
        <v>536</v>
      </c>
      <c r="D125" s="222" t="s">
        <v>607</v>
      </c>
      <c r="E125" s="213" t="s">
        <v>129</v>
      </c>
      <c r="F125" s="204" t="s">
        <v>32</v>
      </c>
      <c r="G125" s="252">
        <v>4000000.8</v>
      </c>
      <c r="H125" s="110" t="s">
        <v>720</v>
      </c>
      <c r="I125" s="198" t="s">
        <v>67</v>
      </c>
    </row>
    <row r="126" spans="1:9" ht="90" x14ac:dyDescent="0.25">
      <c r="A126" s="205">
        <v>106</v>
      </c>
      <c r="B126" s="208" t="s">
        <v>50</v>
      </c>
      <c r="C126" s="223" t="s">
        <v>537</v>
      </c>
      <c r="D126" s="222" t="s">
        <v>691</v>
      </c>
      <c r="E126" s="213" t="s">
        <v>129</v>
      </c>
      <c r="F126" s="204" t="s">
        <v>32</v>
      </c>
      <c r="G126" s="252">
        <v>8380000.7999999998</v>
      </c>
      <c r="H126" s="110" t="s">
        <v>720</v>
      </c>
      <c r="I126" s="198" t="s">
        <v>67</v>
      </c>
    </row>
    <row r="127" spans="1:9" ht="60" x14ac:dyDescent="0.25">
      <c r="A127" s="199">
        <v>107</v>
      </c>
      <c r="B127" s="208" t="s">
        <v>50</v>
      </c>
      <c r="C127" s="223" t="s">
        <v>538</v>
      </c>
      <c r="D127" s="222" t="s">
        <v>608</v>
      </c>
      <c r="E127" s="213" t="s">
        <v>129</v>
      </c>
      <c r="F127" s="204" t="s">
        <v>32</v>
      </c>
      <c r="G127" s="252">
        <v>73279108.870000005</v>
      </c>
      <c r="H127" s="110" t="s">
        <v>628</v>
      </c>
      <c r="I127" s="198" t="s">
        <v>67</v>
      </c>
    </row>
    <row r="128" spans="1:9" ht="75" x14ac:dyDescent="0.25">
      <c r="A128" s="205">
        <v>108</v>
      </c>
      <c r="B128" s="208" t="s">
        <v>50</v>
      </c>
      <c r="C128" s="223" t="s">
        <v>539</v>
      </c>
      <c r="D128" s="222" t="s">
        <v>609</v>
      </c>
      <c r="E128" s="213" t="s">
        <v>129</v>
      </c>
      <c r="F128" s="204" t="s">
        <v>32</v>
      </c>
      <c r="G128" s="252">
        <v>2780000.4</v>
      </c>
      <c r="H128" s="110" t="s">
        <v>720</v>
      </c>
      <c r="I128" s="198" t="s">
        <v>67</v>
      </c>
    </row>
    <row r="129" spans="1:9" ht="60" x14ac:dyDescent="0.25">
      <c r="A129" s="199">
        <v>109</v>
      </c>
      <c r="B129" s="208" t="s">
        <v>50</v>
      </c>
      <c r="C129" s="223" t="s">
        <v>540</v>
      </c>
      <c r="D129" s="222" t="s">
        <v>578</v>
      </c>
      <c r="E129" s="213" t="s">
        <v>129</v>
      </c>
      <c r="F129" s="204" t="s">
        <v>32</v>
      </c>
      <c r="G129" s="252">
        <v>630360726</v>
      </c>
      <c r="H129" s="110" t="s">
        <v>512</v>
      </c>
      <c r="I129" s="198" t="s">
        <v>67</v>
      </c>
    </row>
    <row r="130" spans="1:9" ht="90" x14ac:dyDescent="0.25">
      <c r="A130" s="205">
        <v>110</v>
      </c>
      <c r="B130" s="208" t="s">
        <v>50</v>
      </c>
      <c r="C130" s="223" t="s">
        <v>739</v>
      </c>
      <c r="D130" s="222" t="s">
        <v>588</v>
      </c>
      <c r="E130" s="213" t="s">
        <v>129</v>
      </c>
      <c r="F130" s="204" t="s">
        <v>32</v>
      </c>
      <c r="G130" s="252">
        <v>40537290</v>
      </c>
      <c r="H130" s="110" t="s">
        <v>720</v>
      </c>
      <c r="I130" s="198" t="s">
        <v>67</v>
      </c>
    </row>
    <row r="131" spans="1:9" ht="90" x14ac:dyDescent="0.25">
      <c r="A131" s="199">
        <v>111</v>
      </c>
      <c r="B131" s="208" t="s">
        <v>50</v>
      </c>
      <c r="C131" s="223" t="s">
        <v>541</v>
      </c>
      <c r="D131" s="222" t="s">
        <v>593</v>
      </c>
      <c r="E131" s="213" t="s">
        <v>129</v>
      </c>
      <c r="F131" s="204" t="s">
        <v>32</v>
      </c>
      <c r="G131" s="252">
        <v>97051026</v>
      </c>
      <c r="H131" s="110" t="s">
        <v>512</v>
      </c>
      <c r="I131" s="198" t="s">
        <v>67</v>
      </c>
    </row>
    <row r="132" spans="1:9" ht="60" x14ac:dyDescent="0.25">
      <c r="A132" s="199">
        <v>112</v>
      </c>
      <c r="B132" s="208" t="s">
        <v>50</v>
      </c>
      <c r="C132" s="223" t="s">
        <v>542</v>
      </c>
      <c r="D132" s="222" t="s">
        <v>579</v>
      </c>
      <c r="E132" s="213" t="s">
        <v>129</v>
      </c>
      <c r="F132" s="204" t="s">
        <v>32</v>
      </c>
      <c r="G132" s="252">
        <v>15482127.6</v>
      </c>
      <c r="H132" s="110" t="s">
        <v>628</v>
      </c>
      <c r="I132" s="198" t="s">
        <v>67</v>
      </c>
    </row>
    <row r="133" spans="1:9" ht="120" x14ac:dyDescent="0.25">
      <c r="A133" s="199">
        <v>113</v>
      </c>
      <c r="B133" s="208" t="s">
        <v>50</v>
      </c>
      <c r="C133" s="223" t="s">
        <v>543</v>
      </c>
      <c r="D133" s="225" t="s">
        <v>587</v>
      </c>
      <c r="E133" s="213" t="s">
        <v>129</v>
      </c>
      <c r="F133" s="204" t="s">
        <v>32</v>
      </c>
      <c r="G133" s="252">
        <v>67492610.180000007</v>
      </c>
      <c r="H133" s="110" t="s">
        <v>512</v>
      </c>
      <c r="I133" s="198" t="s">
        <v>67</v>
      </c>
    </row>
    <row r="134" spans="1:9" ht="60" x14ac:dyDescent="0.25">
      <c r="A134" s="264">
        <v>114</v>
      </c>
      <c r="B134" s="208" t="s">
        <v>50</v>
      </c>
      <c r="C134" s="223" t="s">
        <v>544</v>
      </c>
      <c r="D134" s="222" t="s">
        <v>580</v>
      </c>
      <c r="E134" s="213" t="s">
        <v>129</v>
      </c>
      <c r="F134" s="204" t="s">
        <v>32</v>
      </c>
      <c r="G134" s="252">
        <v>67528800</v>
      </c>
      <c r="H134" s="110" t="s">
        <v>673</v>
      </c>
      <c r="I134" s="198" t="s">
        <v>67</v>
      </c>
    </row>
    <row r="135" spans="1:9" ht="60" x14ac:dyDescent="0.25">
      <c r="A135" s="205">
        <v>115</v>
      </c>
      <c r="B135" s="208" t="s">
        <v>50</v>
      </c>
      <c r="C135" s="223" t="s">
        <v>545</v>
      </c>
      <c r="D135" s="222" t="s">
        <v>640</v>
      </c>
      <c r="E135" s="213" t="s">
        <v>129</v>
      </c>
      <c r="F135" s="204" t="s">
        <v>32</v>
      </c>
      <c r="G135" s="252">
        <v>14300000.4</v>
      </c>
      <c r="H135" s="110" t="s">
        <v>720</v>
      </c>
      <c r="I135" s="198" t="s">
        <v>67</v>
      </c>
    </row>
    <row r="136" spans="1:9" ht="90" x14ac:dyDescent="0.25">
      <c r="A136" s="199">
        <v>116</v>
      </c>
      <c r="B136" s="208" t="s">
        <v>50</v>
      </c>
      <c r="C136" s="223" t="s">
        <v>740</v>
      </c>
      <c r="D136" s="222" t="s">
        <v>610</v>
      </c>
      <c r="E136" s="213" t="s">
        <v>129</v>
      </c>
      <c r="F136" s="204" t="s">
        <v>32</v>
      </c>
      <c r="G136" s="252">
        <v>198550580</v>
      </c>
      <c r="H136" s="110" t="s">
        <v>628</v>
      </c>
      <c r="I136" s="198" t="s">
        <v>67</v>
      </c>
    </row>
    <row r="137" spans="1:9" ht="60" x14ac:dyDescent="0.25">
      <c r="A137" s="205">
        <v>117</v>
      </c>
      <c r="B137" s="208" t="s">
        <v>50</v>
      </c>
      <c r="C137" s="223" t="s">
        <v>546</v>
      </c>
      <c r="D137" s="222" t="s">
        <v>594</v>
      </c>
      <c r="E137" s="213" t="s">
        <v>129</v>
      </c>
      <c r="F137" s="204" t="s">
        <v>32</v>
      </c>
      <c r="G137" s="252">
        <v>637561250.39999998</v>
      </c>
      <c r="H137" s="110" t="s">
        <v>720</v>
      </c>
      <c r="I137" s="198" t="s">
        <v>67</v>
      </c>
    </row>
    <row r="138" spans="1:9" ht="105" x14ac:dyDescent="0.25">
      <c r="A138" s="199">
        <v>118</v>
      </c>
      <c r="B138" s="208" t="s">
        <v>50</v>
      </c>
      <c r="C138" s="223" t="s">
        <v>547</v>
      </c>
      <c r="D138" s="222" t="s">
        <v>595</v>
      </c>
      <c r="E138" s="213" t="s">
        <v>129</v>
      </c>
      <c r="F138" s="204" t="s">
        <v>32</v>
      </c>
      <c r="G138" s="252">
        <v>2400000</v>
      </c>
      <c r="H138" s="110" t="s">
        <v>717</v>
      </c>
      <c r="I138" s="198" t="s">
        <v>67</v>
      </c>
    </row>
    <row r="139" spans="1:9" ht="60" x14ac:dyDescent="0.25">
      <c r="A139" s="205">
        <v>119</v>
      </c>
      <c r="B139" s="208" t="s">
        <v>50</v>
      </c>
      <c r="C139" s="223" t="s">
        <v>548</v>
      </c>
      <c r="D139" s="222" t="s">
        <v>596</v>
      </c>
      <c r="E139" s="213" t="s">
        <v>129</v>
      </c>
      <c r="F139" s="204" t="s">
        <v>32</v>
      </c>
      <c r="G139" s="252">
        <v>8084400</v>
      </c>
      <c r="H139" s="110" t="s">
        <v>720</v>
      </c>
      <c r="I139" s="198" t="s">
        <v>67</v>
      </c>
    </row>
    <row r="140" spans="1:9" ht="90" x14ac:dyDescent="0.25">
      <c r="A140" s="199">
        <v>120</v>
      </c>
      <c r="B140" s="208" t="s">
        <v>50</v>
      </c>
      <c r="C140" s="223" t="s">
        <v>549</v>
      </c>
      <c r="D140" s="222" t="s">
        <v>611</v>
      </c>
      <c r="E140" s="213" t="s">
        <v>129</v>
      </c>
      <c r="F140" s="204" t="s">
        <v>32</v>
      </c>
      <c r="G140" s="252">
        <v>1900000</v>
      </c>
      <c r="H140" s="110" t="s">
        <v>628</v>
      </c>
      <c r="I140" s="198" t="s">
        <v>67</v>
      </c>
    </row>
    <row r="141" spans="1:9" ht="90" x14ac:dyDescent="0.25">
      <c r="A141" s="264">
        <v>121</v>
      </c>
      <c r="B141" s="226" t="s">
        <v>50</v>
      </c>
      <c r="C141" s="234" t="s">
        <v>550</v>
      </c>
      <c r="D141" s="235" t="s">
        <v>612</v>
      </c>
      <c r="E141" s="213" t="s">
        <v>129</v>
      </c>
      <c r="F141" s="204" t="s">
        <v>32</v>
      </c>
      <c r="G141" s="252">
        <v>8800000</v>
      </c>
      <c r="H141" s="110" t="s">
        <v>628</v>
      </c>
      <c r="I141" s="198" t="s">
        <v>67</v>
      </c>
    </row>
    <row r="142" spans="1:9" ht="131.25" customHeight="1" x14ac:dyDescent="0.25">
      <c r="A142" s="199">
        <v>122</v>
      </c>
      <c r="B142" s="226" t="s">
        <v>50</v>
      </c>
      <c r="C142" s="234" t="s">
        <v>551</v>
      </c>
      <c r="D142" s="235" t="s">
        <v>622</v>
      </c>
      <c r="E142" s="213" t="s">
        <v>129</v>
      </c>
      <c r="F142" s="204" t="s">
        <v>32</v>
      </c>
      <c r="G142" s="252">
        <v>4200000</v>
      </c>
      <c r="H142" s="110" t="s">
        <v>628</v>
      </c>
      <c r="I142" s="198" t="s">
        <v>67</v>
      </c>
    </row>
    <row r="143" spans="1:9" ht="131.25" customHeight="1" x14ac:dyDescent="0.25">
      <c r="A143" s="199">
        <v>123</v>
      </c>
      <c r="B143" s="226" t="s">
        <v>50</v>
      </c>
      <c r="C143" s="234" t="s">
        <v>552</v>
      </c>
      <c r="D143" s="235" t="s">
        <v>621</v>
      </c>
      <c r="E143" s="213" t="s">
        <v>129</v>
      </c>
      <c r="F143" s="204" t="s">
        <v>32</v>
      </c>
      <c r="G143" s="252">
        <v>5100000</v>
      </c>
      <c r="H143" s="110" t="s">
        <v>628</v>
      </c>
      <c r="I143" s="198" t="s">
        <v>67</v>
      </c>
    </row>
    <row r="144" spans="1:9" ht="131.25" customHeight="1" x14ac:dyDescent="0.25">
      <c r="A144" s="199">
        <v>124</v>
      </c>
      <c r="B144" s="226" t="s">
        <v>50</v>
      </c>
      <c r="C144" s="234" t="s">
        <v>553</v>
      </c>
      <c r="D144" s="235" t="s">
        <v>623</v>
      </c>
      <c r="E144" s="213" t="s">
        <v>129</v>
      </c>
      <c r="F144" s="204" t="s">
        <v>32</v>
      </c>
      <c r="G144" s="252">
        <v>5700000</v>
      </c>
      <c r="H144" s="110" t="s">
        <v>512</v>
      </c>
      <c r="I144" s="198" t="s">
        <v>67</v>
      </c>
    </row>
    <row r="145" spans="1:9" ht="131.25" customHeight="1" x14ac:dyDescent="0.25">
      <c r="A145" s="205">
        <v>125</v>
      </c>
      <c r="B145" s="208" t="s">
        <v>50</v>
      </c>
      <c r="C145" s="223" t="s">
        <v>554</v>
      </c>
      <c r="D145" s="222" t="s">
        <v>605</v>
      </c>
      <c r="E145" s="213" t="s">
        <v>129</v>
      </c>
      <c r="F145" s="204" t="s">
        <v>32</v>
      </c>
      <c r="G145" s="252">
        <v>20521200</v>
      </c>
      <c r="H145" s="110" t="s">
        <v>720</v>
      </c>
      <c r="I145" s="198" t="s">
        <v>67</v>
      </c>
    </row>
    <row r="146" spans="1:9" ht="105" x14ac:dyDescent="0.25">
      <c r="A146" s="199">
        <v>126</v>
      </c>
      <c r="B146" s="208" t="s">
        <v>50</v>
      </c>
      <c r="C146" s="223" t="s">
        <v>555</v>
      </c>
      <c r="D146" s="222" t="s">
        <v>581</v>
      </c>
      <c r="E146" s="213" t="s">
        <v>129</v>
      </c>
      <c r="F146" s="204" t="s">
        <v>32</v>
      </c>
      <c r="G146" s="252">
        <v>168530702.63</v>
      </c>
      <c r="H146" s="110" t="s">
        <v>512</v>
      </c>
      <c r="I146" s="198" t="s">
        <v>67</v>
      </c>
    </row>
    <row r="147" spans="1:9" ht="105" x14ac:dyDescent="0.25">
      <c r="A147" s="199">
        <v>127</v>
      </c>
      <c r="B147" s="208" t="s">
        <v>50</v>
      </c>
      <c r="C147" s="223" t="s">
        <v>556</v>
      </c>
      <c r="D147" s="222" t="s">
        <v>646</v>
      </c>
      <c r="E147" s="213" t="s">
        <v>129</v>
      </c>
      <c r="F147" s="204" t="s">
        <v>32</v>
      </c>
      <c r="G147" s="252">
        <v>149674883.63</v>
      </c>
      <c r="H147" s="110" t="s">
        <v>512</v>
      </c>
      <c r="I147" s="198" t="s">
        <v>67</v>
      </c>
    </row>
    <row r="148" spans="1:9" ht="75" x14ac:dyDescent="0.25">
      <c r="A148" s="205">
        <v>128</v>
      </c>
      <c r="B148" s="208" t="s">
        <v>50</v>
      </c>
      <c r="C148" s="223" t="s">
        <v>557</v>
      </c>
      <c r="D148" s="222" t="s">
        <v>604</v>
      </c>
      <c r="E148" s="213" t="s">
        <v>129</v>
      </c>
      <c r="F148" s="204" t="s">
        <v>32</v>
      </c>
      <c r="G148" s="252">
        <v>7633000.7999999998</v>
      </c>
      <c r="H148" s="110" t="s">
        <v>720</v>
      </c>
      <c r="I148" s="198" t="s">
        <v>67</v>
      </c>
    </row>
    <row r="149" spans="1:9" ht="30" x14ac:dyDescent="0.25">
      <c r="A149" s="205">
        <v>129</v>
      </c>
      <c r="B149" s="208" t="s">
        <v>50</v>
      </c>
      <c r="C149" s="223"/>
      <c r="D149" s="222"/>
      <c r="E149" s="213"/>
      <c r="F149" s="204"/>
      <c r="G149" s="252"/>
      <c r="H149" s="110"/>
      <c r="I149" s="198"/>
    </row>
    <row r="150" spans="1:9" ht="60" x14ac:dyDescent="0.25">
      <c r="A150" s="205">
        <v>130</v>
      </c>
      <c r="B150" s="208" t="s">
        <v>50</v>
      </c>
      <c r="C150" s="223" t="s">
        <v>558</v>
      </c>
      <c r="D150" s="222" t="s">
        <v>603</v>
      </c>
      <c r="E150" s="213" t="s">
        <v>129</v>
      </c>
      <c r="F150" s="204" t="s">
        <v>32</v>
      </c>
      <c r="G150" s="252">
        <v>5184120</v>
      </c>
      <c r="H150" s="110" t="s">
        <v>720</v>
      </c>
      <c r="I150" s="198" t="s">
        <v>67</v>
      </c>
    </row>
    <row r="151" spans="1:9" ht="60" x14ac:dyDescent="0.25">
      <c r="A151" s="265">
        <v>131</v>
      </c>
      <c r="B151" s="208" t="s">
        <v>50</v>
      </c>
      <c r="C151" s="223" t="s">
        <v>774</v>
      </c>
      <c r="D151" s="222" t="s">
        <v>641</v>
      </c>
      <c r="E151" s="213" t="s">
        <v>129</v>
      </c>
      <c r="F151" s="204" t="s">
        <v>32</v>
      </c>
      <c r="G151" s="252">
        <v>63068576</v>
      </c>
      <c r="H151" s="110" t="s">
        <v>628</v>
      </c>
      <c r="I151" s="198" t="s">
        <v>67</v>
      </c>
    </row>
    <row r="152" spans="1:9" ht="60" x14ac:dyDescent="0.25">
      <c r="A152" s="205">
        <v>132</v>
      </c>
      <c r="B152" s="208" t="s">
        <v>50</v>
      </c>
      <c r="C152" s="223" t="s">
        <v>566</v>
      </c>
      <c r="D152" s="222" t="s">
        <v>602</v>
      </c>
      <c r="E152" s="213" t="s">
        <v>129</v>
      </c>
      <c r="F152" s="204" t="s">
        <v>32</v>
      </c>
      <c r="G152" s="252">
        <v>7571970</v>
      </c>
      <c r="H152" s="110" t="s">
        <v>720</v>
      </c>
      <c r="I152" s="198" t="s">
        <v>67</v>
      </c>
    </row>
    <row r="153" spans="1:9" ht="30" x14ac:dyDescent="0.25">
      <c r="A153" s="205">
        <v>133</v>
      </c>
      <c r="B153" s="226" t="s">
        <v>50</v>
      </c>
      <c r="C153" s="223"/>
      <c r="D153" s="222"/>
      <c r="E153" s="213"/>
      <c r="F153" s="204"/>
      <c r="G153" s="252"/>
      <c r="H153" s="110"/>
      <c r="I153" s="198"/>
    </row>
    <row r="154" spans="1:9" ht="75" x14ac:dyDescent="0.25">
      <c r="A154" s="199">
        <v>134</v>
      </c>
      <c r="B154" s="208" t="s">
        <v>50</v>
      </c>
      <c r="C154" s="223" t="s">
        <v>567</v>
      </c>
      <c r="D154" s="222" t="s">
        <v>597</v>
      </c>
      <c r="E154" s="213" t="s">
        <v>129</v>
      </c>
      <c r="F154" s="204" t="s">
        <v>32</v>
      </c>
      <c r="G154" s="252">
        <v>51622020</v>
      </c>
      <c r="H154" s="110" t="s">
        <v>512</v>
      </c>
      <c r="I154" s="198" t="s">
        <v>67</v>
      </c>
    </row>
    <row r="155" spans="1:9" ht="75" x14ac:dyDescent="0.25">
      <c r="A155" s="199">
        <v>135</v>
      </c>
      <c r="B155" s="208" t="s">
        <v>50</v>
      </c>
      <c r="C155" s="223" t="s">
        <v>568</v>
      </c>
      <c r="D155" s="222" t="s">
        <v>598</v>
      </c>
      <c r="E155" s="213" t="s">
        <v>129</v>
      </c>
      <c r="F155" s="204" t="s">
        <v>32</v>
      </c>
      <c r="G155" s="252">
        <v>50416310.399999999</v>
      </c>
      <c r="H155" s="110" t="s">
        <v>512</v>
      </c>
      <c r="I155" s="198" t="s">
        <v>67</v>
      </c>
    </row>
    <row r="156" spans="1:9" ht="75" x14ac:dyDescent="0.25">
      <c r="A156" s="199">
        <v>136</v>
      </c>
      <c r="B156" s="208" t="s">
        <v>50</v>
      </c>
      <c r="C156" s="223" t="s">
        <v>569</v>
      </c>
      <c r="D156" s="222" t="s">
        <v>599</v>
      </c>
      <c r="E156" s="213" t="s">
        <v>129</v>
      </c>
      <c r="F156" s="204" t="s">
        <v>32</v>
      </c>
      <c r="G156" s="252">
        <v>58643660.399999999</v>
      </c>
      <c r="H156" s="110" t="s">
        <v>512</v>
      </c>
      <c r="I156" s="198" t="s">
        <v>67</v>
      </c>
    </row>
    <row r="157" spans="1:9" ht="75" x14ac:dyDescent="0.25">
      <c r="A157" s="199">
        <v>137</v>
      </c>
      <c r="B157" s="208" t="s">
        <v>50</v>
      </c>
      <c r="C157" s="223" t="s">
        <v>570</v>
      </c>
      <c r="D157" s="222" t="s">
        <v>600</v>
      </c>
      <c r="E157" s="213" t="s">
        <v>129</v>
      </c>
      <c r="F157" s="204" t="s">
        <v>32</v>
      </c>
      <c r="G157" s="252">
        <v>66178869.600000001</v>
      </c>
      <c r="H157" s="110" t="s">
        <v>512</v>
      </c>
      <c r="I157" s="198" t="s">
        <v>67</v>
      </c>
    </row>
    <row r="158" spans="1:9" ht="75" x14ac:dyDescent="0.25">
      <c r="A158" s="199">
        <v>138</v>
      </c>
      <c r="B158" s="208" t="s">
        <v>50</v>
      </c>
      <c r="C158" s="223" t="s">
        <v>571</v>
      </c>
      <c r="D158" s="222" t="s">
        <v>601</v>
      </c>
      <c r="E158" s="213" t="s">
        <v>129</v>
      </c>
      <c r="F158" s="204" t="s">
        <v>32</v>
      </c>
      <c r="G158" s="252">
        <v>124064430</v>
      </c>
      <c r="H158" s="110" t="s">
        <v>512</v>
      </c>
      <c r="I158" s="198" t="s">
        <v>67</v>
      </c>
    </row>
    <row r="159" spans="1:9" ht="60" x14ac:dyDescent="0.25">
      <c r="A159" s="205">
        <v>139</v>
      </c>
      <c r="B159" s="208" t="s">
        <v>50</v>
      </c>
      <c r="C159" s="223" t="s">
        <v>741</v>
      </c>
      <c r="D159" s="222" t="s">
        <v>742</v>
      </c>
      <c r="E159" s="213" t="s">
        <v>129</v>
      </c>
      <c r="F159" s="204" t="s">
        <v>32</v>
      </c>
      <c r="G159" s="252">
        <v>9147760.8000000007</v>
      </c>
      <c r="H159" s="110" t="s">
        <v>512</v>
      </c>
      <c r="I159" s="198" t="s">
        <v>67</v>
      </c>
    </row>
    <row r="160" spans="1:9" ht="60" x14ac:dyDescent="0.25">
      <c r="A160" s="205">
        <v>140</v>
      </c>
      <c r="B160" s="208" t="s">
        <v>50</v>
      </c>
      <c r="C160" s="223" t="s">
        <v>743</v>
      </c>
      <c r="D160" s="222" t="s">
        <v>586</v>
      </c>
      <c r="E160" s="213" t="s">
        <v>129</v>
      </c>
      <c r="F160" s="204" t="s">
        <v>32</v>
      </c>
      <c r="G160" s="252">
        <v>10803510</v>
      </c>
      <c r="H160" s="110" t="s">
        <v>512</v>
      </c>
      <c r="I160" s="198" t="s">
        <v>67</v>
      </c>
    </row>
    <row r="161" spans="1:10" ht="60" x14ac:dyDescent="0.25">
      <c r="A161" s="199">
        <v>141</v>
      </c>
      <c r="B161" s="208" t="s">
        <v>50</v>
      </c>
      <c r="C161" s="223" t="s">
        <v>572</v>
      </c>
      <c r="D161" s="222" t="s">
        <v>584</v>
      </c>
      <c r="E161" s="213" t="s">
        <v>129</v>
      </c>
      <c r="F161" s="204" t="s">
        <v>32</v>
      </c>
      <c r="G161" s="252">
        <v>73163054.379999995</v>
      </c>
      <c r="H161" s="110" t="s">
        <v>628</v>
      </c>
      <c r="I161" s="198" t="s">
        <v>67</v>
      </c>
    </row>
    <row r="162" spans="1:10" ht="60" x14ac:dyDescent="0.25">
      <c r="A162" s="199">
        <v>142</v>
      </c>
      <c r="B162" s="208" t="s">
        <v>50</v>
      </c>
      <c r="C162" s="223" t="s">
        <v>573</v>
      </c>
      <c r="D162" s="222" t="s">
        <v>582</v>
      </c>
      <c r="E162" s="213" t="s">
        <v>129</v>
      </c>
      <c r="F162" s="204" t="s">
        <v>32</v>
      </c>
      <c r="G162" s="252">
        <v>33583137.909999996</v>
      </c>
      <c r="H162" s="110" t="s">
        <v>628</v>
      </c>
      <c r="I162" s="198" t="s">
        <v>67</v>
      </c>
    </row>
    <row r="163" spans="1:10" ht="60" x14ac:dyDescent="0.25">
      <c r="A163" s="199">
        <v>143</v>
      </c>
      <c r="B163" s="208" t="s">
        <v>50</v>
      </c>
      <c r="C163" s="223" t="s">
        <v>574</v>
      </c>
      <c r="D163" s="222" t="s">
        <v>583</v>
      </c>
      <c r="E163" s="213" t="s">
        <v>129</v>
      </c>
      <c r="F163" s="204" t="s">
        <v>32</v>
      </c>
      <c r="G163" s="252">
        <v>81036517.030000001</v>
      </c>
      <c r="H163" s="110" t="s">
        <v>628</v>
      </c>
      <c r="I163" s="198" t="s">
        <v>67</v>
      </c>
    </row>
    <row r="164" spans="1:10" ht="60" x14ac:dyDescent="0.25">
      <c r="A164" s="205">
        <v>144</v>
      </c>
      <c r="B164" s="208" t="s">
        <v>50</v>
      </c>
      <c r="C164" s="223" t="s">
        <v>575</v>
      </c>
      <c r="D164" s="222" t="s">
        <v>577</v>
      </c>
      <c r="E164" s="213" t="s">
        <v>129</v>
      </c>
      <c r="F164" s="204" t="s">
        <v>32</v>
      </c>
      <c r="G164" s="252">
        <v>176354736</v>
      </c>
      <c r="H164" s="110" t="s">
        <v>628</v>
      </c>
      <c r="I164" s="198" t="s">
        <v>67</v>
      </c>
    </row>
    <row r="165" spans="1:10" ht="60" x14ac:dyDescent="0.25">
      <c r="A165" s="199">
        <v>145</v>
      </c>
      <c r="B165" s="208" t="s">
        <v>50</v>
      </c>
      <c r="C165" s="223" t="s">
        <v>576</v>
      </c>
      <c r="D165" s="222" t="s">
        <v>585</v>
      </c>
      <c r="E165" s="213" t="s">
        <v>129</v>
      </c>
      <c r="F165" s="204" t="s">
        <v>32</v>
      </c>
      <c r="G165" s="252">
        <v>11523709.199999999</v>
      </c>
      <c r="H165" s="110" t="s">
        <v>628</v>
      </c>
      <c r="I165" s="198" t="s">
        <v>67</v>
      </c>
    </row>
    <row r="166" spans="1:10" ht="90" x14ac:dyDescent="0.25">
      <c r="A166" s="205">
        <v>146</v>
      </c>
      <c r="B166" s="208" t="s">
        <v>50</v>
      </c>
      <c r="C166" s="282" t="s">
        <v>749</v>
      </c>
      <c r="D166" s="222" t="s">
        <v>750</v>
      </c>
      <c r="E166" s="213" t="s">
        <v>129</v>
      </c>
      <c r="F166" s="204" t="s">
        <v>32</v>
      </c>
      <c r="G166" s="283">
        <v>28886160</v>
      </c>
      <c r="H166" s="110" t="s">
        <v>720</v>
      </c>
      <c r="I166" s="198" t="s">
        <v>67</v>
      </c>
    </row>
    <row r="167" spans="1:10" ht="90" x14ac:dyDescent="0.25">
      <c r="A167" s="189">
        <v>147</v>
      </c>
      <c r="B167" s="208" t="s">
        <v>50</v>
      </c>
      <c r="C167" s="223"/>
      <c r="D167" s="222" t="s">
        <v>645</v>
      </c>
      <c r="E167" s="213" t="s">
        <v>129</v>
      </c>
      <c r="F167" s="204" t="s">
        <v>32</v>
      </c>
      <c r="G167" s="252">
        <v>200000000</v>
      </c>
      <c r="H167" s="110" t="s">
        <v>720</v>
      </c>
      <c r="I167" s="198" t="s">
        <v>67</v>
      </c>
      <c r="J167" s="58" t="s">
        <v>7</v>
      </c>
    </row>
    <row r="168" spans="1:10" ht="60" x14ac:dyDescent="0.25">
      <c r="A168" s="154">
        <v>148</v>
      </c>
      <c r="B168" s="208" t="s">
        <v>50</v>
      </c>
      <c r="C168" s="223" t="s">
        <v>725</v>
      </c>
      <c r="D168" s="222" t="s">
        <v>644</v>
      </c>
      <c r="E168" s="213" t="s">
        <v>129</v>
      </c>
      <c r="F168" s="204" t="s">
        <v>32</v>
      </c>
      <c r="G168" s="252">
        <v>88925141.843999997</v>
      </c>
      <c r="H168" s="110" t="s">
        <v>628</v>
      </c>
      <c r="I168" s="198" t="s">
        <v>67</v>
      </c>
    </row>
    <row r="169" spans="1:10" ht="72" customHeight="1" x14ac:dyDescent="0.25">
      <c r="A169" s="189">
        <v>149</v>
      </c>
      <c r="B169" s="208" t="s">
        <v>50</v>
      </c>
      <c r="C169" s="223" t="s">
        <v>726</v>
      </c>
      <c r="D169" s="222" t="s">
        <v>642</v>
      </c>
      <c r="E169" s="213" t="s">
        <v>129</v>
      </c>
      <c r="F169" s="204" t="s">
        <v>32</v>
      </c>
      <c r="G169" s="252">
        <v>240000000</v>
      </c>
      <c r="H169" s="110" t="s">
        <v>720</v>
      </c>
      <c r="I169" s="198" t="s">
        <v>67</v>
      </c>
    </row>
    <row r="170" spans="1:10" ht="90" x14ac:dyDescent="0.25">
      <c r="A170" s="154">
        <v>150</v>
      </c>
      <c r="B170" s="208" t="s">
        <v>50</v>
      </c>
      <c r="C170" s="223" t="s">
        <v>727</v>
      </c>
      <c r="D170" s="222" t="s">
        <v>643</v>
      </c>
      <c r="E170" s="213" t="s">
        <v>129</v>
      </c>
      <c r="F170" s="204" t="s">
        <v>32</v>
      </c>
      <c r="G170" s="252">
        <v>70731098.099999994</v>
      </c>
      <c r="H170" s="110" t="s">
        <v>628</v>
      </c>
      <c r="I170" s="198" t="s">
        <v>67</v>
      </c>
    </row>
    <row r="171" spans="1:10" ht="60" x14ac:dyDescent="0.25">
      <c r="A171" s="262">
        <v>151</v>
      </c>
      <c r="B171" s="208" t="s">
        <v>50</v>
      </c>
      <c r="C171" s="223" t="s">
        <v>728</v>
      </c>
      <c r="D171" s="222" t="s">
        <v>633</v>
      </c>
      <c r="E171" s="230" t="s">
        <v>129</v>
      </c>
      <c r="F171" s="223" t="s">
        <v>32</v>
      </c>
      <c r="G171" s="252">
        <v>34747829</v>
      </c>
      <c r="H171" s="110" t="s">
        <v>720</v>
      </c>
      <c r="I171" s="261" t="s">
        <v>67</v>
      </c>
    </row>
    <row r="172" spans="1:10" ht="60" x14ac:dyDescent="0.25">
      <c r="A172" s="265">
        <v>152</v>
      </c>
      <c r="B172" s="263" t="s">
        <v>50</v>
      </c>
      <c r="C172" s="223" t="s">
        <v>776</v>
      </c>
      <c r="D172" s="222" t="s">
        <v>634</v>
      </c>
      <c r="E172" s="230" t="s">
        <v>129</v>
      </c>
      <c r="F172" s="223" t="s">
        <v>32</v>
      </c>
      <c r="G172" s="252">
        <v>6097466</v>
      </c>
      <c r="H172" s="228" t="s">
        <v>628</v>
      </c>
      <c r="I172" s="261" t="s">
        <v>67</v>
      </c>
    </row>
    <row r="173" spans="1:10" ht="58.5" customHeight="1" x14ac:dyDescent="0.25">
      <c r="A173" s="300">
        <v>153</v>
      </c>
      <c r="B173" s="311" t="s">
        <v>50</v>
      </c>
      <c r="C173" s="292" t="s">
        <v>729</v>
      </c>
      <c r="D173" s="222" t="s">
        <v>716</v>
      </c>
      <c r="E173" s="230" t="s">
        <v>129</v>
      </c>
      <c r="F173" s="223" t="s">
        <v>32</v>
      </c>
      <c r="G173" s="252">
        <v>176354736</v>
      </c>
      <c r="H173" s="228" t="s">
        <v>628</v>
      </c>
      <c r="I173" s="261" t="s">
        <v>67</v>
      </c>
    </row>
    <row r="174" spans="1:10" ht="75" x14ac:dyDescent="0.25">
      <c r="A174" s="301"/>
      <c r="B174" s="312"/>
      <c r="C174" s="293"/>
      <c r="D174" s="222" t="s">
        <v>721</v>
      </c>
      <c r="E174" s="230" t="s">
        <v>129</v>
      </c>
      <c r="F174" s="223" t="s">
        <v>32</v>
      </c>
      <c r="G174" s="252">
        <v>13726922</v>
      </c>
      <c r="H174" s="110" t="s">
        <v>720</v>
      </c>
      <c r="I174" s="261" t="s">
        <v>67</v>
      </c>
    </row>
    <row r="175" spans="1:10" ht="60" x14ac:dyDescent="0.25">
      <c r="A175" s="265">
        <v>154</v>
      </c>
      <c r="B175" s="263" t="s">
        <v>50</v>
      </c>
      <c r="C175" s="223" t="s">
        <v>730</v>
      </c>
      <c r="D175" s="222" t="s">
        <v>635</v>
      </c>
      <c r="E175" s="230" t="s">
        <v>129</v>
      </c>
      <c r="F175" s="223" t="s">
        <v>32</v>
      </c>
      <c r="G175" s="252">
        <v>407060010</v>
      </c>
      <c r="H175" s="228" t="s">
        <v>628</v>
      </c>
      <c r="I175" s="261" t="s">
        <v>67</v>
      </c>
    </row>
    <row r="176" spans="1:10" ht="90" x14ac:dyDescent="0.25">
      <c r="A176" s="154">
        <v>155</v>
      </c>
      <c r="B176" s="263" t="s">
        <v>50</v>
      </c>
      <c r="C176" s="223"/>
      <c r="D176" s="222" t="s">
        <v>636</v>
      </c>
      <c r="E176" s="230" t="s">
        <v>129</v>
      </c>
      <c r="F176" s="223" t="s">
        <v>32</v>
      </c>
      <c r="G176" s="252">
        <v>19226742</v>
      </c>
      <c r="H176" s="110" t="s">
        <v>673</v>
      </c>
      <c r="I176" s="261" t="s">
        <v>67</v>
      </c>
    </row>
    <row r="177" spans="1:9" ht="96" customHeight="1" x14ac:dyDescent="0.25">
      <c r="A177" s="265">
        <v>156</v>
      </c>
      <c r="B177" s="263" t="s">
        <v>50</v>
      </c>
      <c r="C177" s="223"/>
      <c r="D177" s="222" t="s">
        <v>637</v>
      </c>
      <c r="E177" s="230" t="s">
        <v>129</v>
      </c>
      <c r="F177" s="223" t="s">
        <v>32</v>
      </c>
      <c r="G177" s="252">
        <v>13980754</v>
      </c>
      <c r="H177" s="228" t="s">
        <v>628</v>
      </c>
      <c r="I177" s="261" t="s">
        <v>67</v>
      </c>
    </row>
    <row r="178" spans="1:9" ht="75.75" customHeight="1" x14ac:dyDescent="0.25">
      <c r="A178" s="265">
        <v>157</v>
      </c>
      <c r="B178" s="263" t="s">
        <v>50</v>
      </c>
      <c r="C178" s="223" t="s">
        <v>744</v>
      </c>
      <c r="D178" s="222" t="s">
        <v>674</v>
      </c>
      <c r="E178" s="230" t="s">
        <v>129</v>
      </c>
      <c r="F178" s="223" t="s">
        <v>32</v>
      </c>
      <c r="G178" s="252">
        <v>81318710</v>
      </c>
      <c r="H178" s="228" t="s">
        <v>673</v>
      </c>
      <c r="I178" s="261" t="s">
        <v>67</v>
      </c>
    </row>
    <row r="179" spans="1:9" ht="91.5" customHeight="1" x14ac:dyDescent="0.25">
      <c r="A179" s="265">
        <v>158</v>
      </c>
      <c r="B179" s="263" t="s">
        <v>50</v>
      </c>
      <c r="C179" s="223" t="s">
        <v>736</v>
      </c>
      <c r="D179" s="222" t="s">
        <v>699</v>
      </c>
      <c r="E179" s="230" t="s">
        <v>129</v>
      </c>
      <c r="F179" s="223" t="s">
        <v>32</v>
      </c>
      <c r="G179" s="252">
        <v>32837607.379999999</v>
      </c>
      <c r="H179" s="228" t="s">
        <v>673</v>
      </c>
      <c r="I179" s="261" t="s">
        <v>67</v>
      </c>
    </row>
    <row r="180" spans="1:9" ht="129.75" customHeight="1" x14ac:dyDescent="0.25">
      <c r="A180" s="265">
        <v>159</v>
      </c>
      <c r="B180" s="263" t="s">
        <v>50</v>
      </c>
      <c r="C180" s="223"/>
      <c r="D180" s="222" t="s">
        <v>713</v>
      </c>
      <c r="E180" s="230" t="s">
        <v>129</v>
      </c>
      <c r="F180" s="223" t="s">
        <v>32</v>
      </c>
      <c r="G180" s="252">
        <v>26511999</v>
      </c>
      <c r="H180" s="228" t="s">
        <v>673</v>
      </c>
      <c r="I180" s="261" t="s">
        <v>67</v>
      </c>
    </row>
    <row r="181" spans="1:9" ht="142.5" customHeight="1" x14ac:dyDescent="0.25">
      <c r="A181" s="154">
        <v>160</v>
      </c>
      <c r="B181" s="263" t="s">
        <v>50</v>
      </c>
      <c r="C181" s="223" t="s">
        <v>775</v>
      </c>
      <c r="D181" s="222" t="s">
        <v>714</v>
      </c>
      <c r="E181" s="230" t="s">
        <v>129</v>
      </c>
      <c r="F181" s="223" t="s">
        <v>32</v>
      </c>
      <c r="G181" s="252">
        <v>580935257</v>
      </c>
      <c r="H181" s="228" t="s">
        <v>673</v>
      </c>
      <c r="I181" s="261" t="s">
        <v>67</v>
      </c>
    </row>
    <row r="182" spans="1:9" ht="142.5" customHeight="1" x14ac:dyDescent="0.25">
      <c r="A182" s="154">
        <v>161</v>
      </c>
      <c r="B182" s="263" t="s">
        <v>50</v>
      </c>
      <c r="C182" s="223"/>
      <c r="D182" s="222" t="s">
        <v>715</v>
      </c>
      <c r="E182" s="230" t="s">
        <v>129</v>
      </c>
      <c r="F182" s="223" t="s">
        <v>32</v>
      </c>
      <c r="G182" s="252">
        <v>52800000</v>
      </c>
      <c r="H182" s="228" t="s">
        <v>673</v>
      </c>
      <c r="I182" s="261" t="s">
        <v>67</v>
      </c>
    </row>
    <row r="183" spans="1:9" ht="142.5" customHeight="1" x14ac:dyDescent="0.25">
      <c r="A183" s="154">
        <v>162</v>
      </c>
      <c r="B183" s="263" t="s">
        <v>50</v>
      </c>
      <c r="C183" s="223" t="s">
        <v>745</v>
      </c>
      <c r="D183" s="222" t="s">
        <v>746</v>
      </c>
      <c r="E183" s="230" t="s">
        <v>129</v>
      </c>
      <c r="F183" s="223" t="s">
        <v>32</v>
      </c>
      <c r="G183" s="252">
        <v>3349800</v>
      </c>
      <c r="H183" s="110" t="s">
        <v>720</v>
      </c>
      <c r="I183" s="261" t="s">
        <v>67</v>
      </c>
    </row>
    <row r="184" spans="1:9" s="99" customFormat="1" ht="18" x14ac:dyDescent="0.25">
      <c r="A184" s="305" t="s">
        <v>40</v>
      </c>
      <c r="B184" s="306"/>
      <c r="C184" s="131"/>
      <c r="D184" s="118"/>
      <c r="E184" s="119"/>
      <c r="F184" s="130"/>
      <c r="G184" s="253">
        <f>SUM(G17:G183)</f>
        <v>20829430431.342278</v>
      </c>
      <c r="H184" s="121"/>
      <c r="I184" s="120"/>
    </row>
    <row r="185" spans="1:9" s="99" customFormat="1" ht="18" x14ac:dyDescent="0.25">
      <c r="A185" s="304" t="s">
        <v>19</v>
      </c>
      <c r="B185" s="304"/>
      <c r="D185" s="71"/>
      <c r="E185" s="48"/>
      <c r="F185" s="114"/>
      <c r="G185" s="254"/>
      <c r="H185" s="98"/>
      <c r="I185" s="115"/>
    </row>
    <row r="186" spans="1:9" s="103" customFormat="1" ht="18" x14ac:dyDescent="0.35">
      <c r="A186" s="100" t="s">
        <v>20</v>
      </c>
      <c r="B186" s="100"/>
      <c r="C186" s="68"/>
      <c r="D186" s="72"/>
      <c r="E186" s="116"/>
      <c r="F186" s="107"/>
      <c r="G186" s="255"/>
      <c r="I186" s="69"/>
    </row>
    <row r="187" spans="1:9" s="103" customFormat="1" ht="18" x14ac:dyDescent="0.35">
      <c r="A187" s="103" t="s">
        <v>25</v>
      </c>
      <c r="C187" s="69"/>
      <c r="D187" s="72"/>
      <c r="E187" s="116"/>
      <c r="F187" s="107"/>
      <c r="G187" s="255"/>
      <c r="I187" s="69"/>
    </row>
    <row r="188" spans="1:9" s="103" customFormat="1" ht="18" x14ac:dyDescent="0.35">
      <c r="A188" s="103" t="s">
        <v>21</v>
      </c>
      <c r="C188" s="70"/>
      <c r="D188" s="72"/>
      <c r="E188" s="116"/>
      <c r="G188" s="256"/>
      <c r="I188" s="69"/>
    </row>
    <row r="189" spans="1:9" s="103" customFormat="1" ht="18" x14ac:dyDescent="0.35">
      <c r="A189" s="29" t="s">
        <v>276</v>
      </c>
      <c r="C189" s="70"/>
      <c r="D189" s="72"/>
      <c r="E189" s="116"/>
      <c r="G189" s="256"/>
      <c r="I189" s="69"/>
    </row>
    <row r="190" spans="1:9" s="103" customFormat="1" ht="18" x14ac:dyDescent="0.35">
      <c r="A190" s="29" t="s">
        <v>22</v>
      </c>
      <c r="C190" s="69"/>
      <c r="D190" s="73"/>
      <c r="E190" s="117"/>
      <c r="F190" s="108"/>
      <c r="G190" s="257"/>
      <c r="I190" s="69"/>
    </row>
    <row r="191" spans="1:9" s="109" customFormat="1" ht="18" x14ac:dyDescent="0.35">
      <c r="A191" s="103" t="s">
        <v>23</v>
      </c>
      <c r="B191" s="103"/>
      <c r="C191" s="69"/>
      <c r="D191" s="74"/>
      <c r="E191" s="50"/>
      <c r="G191" s="258"/>
      <c r="I191" s="75"/>
    </row>
    <row r="192" spans="1:9" ht="18" x14ac:dyDescent="0.35">
      <c r="A192" s="103" t="s">
        <v>24</v>
      </c>
      <c r="B192" s="103"/>
    </row>
  </sheetData>
  <mergeCells count="25">
    <mergeCell ref="A185:B185"/>
    <mergeCell ref="A10:B10"/>
    <mergeCell ref="A11:B11"/>
    <mergeCell ref="A12:B12"/>
    <mergeCell ref="A184:B184"/>
    <mergeCell ref="A104:A106"/>
    <mergeCell ref="B104:B106"/>
    <mergeCell ref="A65:A66"/>
    <mergeCell ref="B65:B66"/>
    <mergeCell ref="A173:A174"/>
    <mergeCell ref="B173:B174"/>
    <mergeCell ref="C173:C174"/>
    <mergeCell ref="C104:C106"/>
    <mergeCell ref="A9:B9"/>
    <mergeCell ref="D2:E2"/>
    <mergeCell ref="D1:E1"/>
    <mergeCell ref="A7:H7"/>
    <mergeCell ref="A6:H6"/>
    <mergeCell ref="A5:H5"/>
    <mergeCell ref="A4:H4"/>
    <mergeCell ref="A13:B13"/>
    <mergeCell ref="A63:A64"/>
    <mergeCell ref="B63:B64"/>
    <mergeCell ref="C63:C64"/>
    <mergeCell ref="C65:C66"/>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3"/>
  <sheetViews>
    <sheetView topLeftCell="A128" zoomScale="85" zoomScaleNormal="85" workbookViewId="0">
      <selection activeCell="D131" sqref="D131"/>
    </sheetView>
  </sheetViews>
  <sheetFormatPr defaultRowHeight="15.75" x14ac:dyDescent="0.3"/>
  <cols>
    <col min="1" max="1" width="7.85546875" customWidth="1"/>
    <col min="2" max="2" width="25.28515625" customWidth="1"/>
    <col min="3" max="3" width="17.140625" customWidth="1"/>
    <col min="4" max="4" width="46.42578125" style="157" customWidth="1"/>
    <col min="5" max="5" width="11.42578125" style="177" customWidth="1"/>
    <col min="6" max="6" width="12.85546875" customWidth="1"/>
    <col min="7" max="7" width="20.42578125" style="248" customWidth="1"/>
    <col min="8" max="8" width="18" customWidth="1"/>
    <col min="9" max="9" width="20.28515625" customWidth="1"/>
  </cols>
  <sheetData>
    <row r="1" spans="1:9" ht="27" x14ac:dyDescent="0.45">
      <c r="A1" s="58"/>
      <c r="B1" s="89"/>
      <c r="C1" s="58"/>
      <c r="D1" s="297" t="s">
        <v>17</v>
      </c>
      <c r="E1" s="297"/>
      <c r="F1" s="90"/>
      <c r="G1" s="236"/>
      <c r="H1" s="58"/>
      <c r="I1" s="58"/>
    </row>
    <row r="2" spans="1:9" ht="27" x14ac:dyDescent="0.45">
      <c r="A2" s="58"/>
      <c r="B2" s="89"/>
      <c r="C2" s="58"/>
      <c r="D2" s="297" t="s">
        <v>18</v>
      </c>
      <c r="E2" s="297"/>
      <c r="F2" s="90"/>
      <c r="G2" s="236"/>
      <c r="H2" s="58"/>
      <c r="I2" s="58"/>
    </row>
    <row r="3" spans="1:9" x14ac:dyDescent="0.3">
      <c r="A3" s="58"/>
      <c r="B3" s="89"/>
      <c r="C3" s="58"/>
      <c r="E3" s="169"/>
      <c r="F3" s="90"/>
      <c r="G3" s="236"/>
      <c r="H3" s="58"/>
      <c r="I3" s="58"/>
    </row>
    <row r="4" spans="1:9" ht="19.5" x14ac:dyDescent="0.35">
      <c r="A4" s="298" t="s">
        <v>86</v>
      </c>
      <c r="B4" s="298"/>
      <c r="C4" s="298"/>
      <c r="D4" s="298"/>
      <c r="E4" s="298"/>
      <c r="F4" s="298"/>
      <c r="G4" s="298"/>
      <c r="H4" s="298"/>
      <c r="I4" s="91"/>
    </row>
    <row r="5" spans="1:9" ht="19.5" x14ac:dyDescent="0.35">
      <c r="A5" s="298" t="s">
        <v>87</v>
      </c>
      <c r="B5" s="298"/>
      <c r="C5" s="298"/>
      <c r="D5" s="298"/>
      <c r="E5" s="298"/>
      <c r="F5" s="298"/>
      <c r="G5" s="298"/>
      <c r="H5" s="298"/>
      <c r="I5" s="91"/>
    </row>
    <row r="6" spans="1:9" ht="19.5" x14ac:dyDescent="0.35">
      <c r="A6" s="298" t="s">
        <v>26</v>
      </c>
      <c r="B6" s="298"/>
      <c r="C6" s="298"/>
      <c r="D6" s="298"/>
      <c r="E6" s="298"/>
      <c r="F6" s="298"/>
      <c r="G6" s="298"/>
      <c r="H6" s="298"/>
      <c r="I6" s="91"/>
    </row>
    <row r="7" spans="1:9" ht="19.5" x14ac:dyDescent="0.35">
      <c r="A7" s="298" t="s">
        <v>27</v>
      </c>
      <c r="B7" s="298"/>
      <c r="C7" s="298"/>
      <c r="D7" s="298"/>
      <c r="E7" s="298"/>
      <c r="F7" s="298"/>
      <c r="G7" s="298"/>
      <c r="H7" s="298"/>
      <c r="I7" s="91"/>
    </row>
    <row r="8" spans="1:9" x14ac:dyDescent="0.3">
      <c r="A8" s="58"/>
      <c r="B8" s="89"/>
      <c r="C8" s="58"/>
      <c r="E8" s="169"/>
      <c r="F8" s="90"/>
      <c r="G8" s="236"/>
      <c r="H8" s="58"/>
      <c r="I8" s="58"/>
    </row>
    <row r="9" spans="1:9" ht="30.75" customHeight="1" x14ac:dyDescent="0.25">
      <c r="A9" s="296" t="s">
        <v>219</v>
      </c>
      <c r="B9" s="296"/>
      <c r="C9" s="296" t="s">
        <v>269</v>
      </c>
      <c r="D9" s="296"/>
      <c r="E9" s="170"/>
      <c r="F9" s="125"/>
      <c r="G9" s="237"/>
      <c r="H9" s="3"/>
      <c r="I9" s="92"/>
    </row>
    <row r="10" spans="1:9" ht="35.25" customHeight="1" x14ac:dyDescent="0.25">
      <c r="A10" s="296" t="s">
        <v>264</v>
      </c>
      <c r="B10" s="296"/>
      <c r="C10" s="296" t="s">
        <v>266</v>
      </c>
      <c r="D10" s="296"/>
      <c r="E10" s="170"/>
      <c r="F10" s="125" t="s">
        <v>7</v>
      </c>
      <c r="G10" s="237"/>
      <c r="H10" s="3"/>
      <c r="I10" s="92"/>
    </row>
    <row r="11" spans="1:9" ht="23.25" customHeight="1" x14ac:dyDescent="0.3">
      <c r="A11" s="296" t="s">
        <v>265</v>
      </c>
      <c r="B11" s="296"/>
      <c r="C11" s="93" t="s">
        <v>8</v>
      </c>
      <c r="D11" s="158"/>
      <c r="E11" s="170"/>
      <c r="F11" s="125"/>
      <c r="G11" s="237"/>
      <c r="H11" s="3"/>
      <c r="I11" s="92"/>
    </row>
    <row r="12" spans="1:9" ht="23.25" customHeight="1" x14ac:dyDescent="0.25">
      <c r="A12" s="296" t="s">
        <v>91</v>
      </c>
      <c r="B12" s="296"/>
      <c r="C12" s="313" t="s">
        <v>9</v>
      </c>
      <c r="D12" s="313"/>
      <c r="E12" s="170"/>
      <c r="F12" s="125"/>
      <c r="G12" s="237"/>
      <c r="H12" s="3"/>
      <c r="I12" s="92"/>
    </row>
    <row r="13" spans="1:9" ht="23.25" customHeight="1" x14ac:dyDescent="0.3">
      <c r="A13" s="5" t="s">
        <v>10</v>
      </c>
      <c r="B13" s="60" t="s">
        <v>11</v>
      </c>
      <c r="C13" s="92"/>
      <c r="D13" s="158"/>
      <c r="E13" s="170"/>
      <c r="F13" s="125"/>
      <c r="G13" s="238"/>
      <c r="H13" s="3"/>
      <c r="I13" s="92"/>
    </row>
    <row r="14" spans="1:9" x14ac:dyDescent="0.3">
      <c r="A14" s="58"/>
      <c r="B14" s="89"/>
      <c r="C14" s="58"/>
      <c r="E14" s="169"/>
      <c r="F14" s="90"/>
      <c r="G14" s="236"/>
      <c r="H14" s="58"/>
      <c r="I14" s="58"/>
    </row>
    <row r="15" spans="1:9" ht="200.25" customHeight="1" x14ac:dyDescent="0.25">
      <c r="A15" s="61" t="s">
        <v>53</v>
      </c>
      <c r="B15" s="61" t="s">
        <v>268</v>
      </c>
      <c r="C15" s="61" t="s">
        <v>63</v>
      </c>
      <c r="D15" s="159" t="s">
        <v>267</v>
      </c>
      <c r="E15" s="159" t="s">
        <v>3</v>
      </c>
      <c r="F15" s="61" t="s">
        <v>55</v>
      </c>
      <c r="G15" s="239" t="s">
        <v>31</v>
      </c>
      <c r="H15" s="61" t="s">
        <v>51</v>
      </c>
      <c r="I15" s="61" t="s">
        <v>56</v>
      </c>
    </row>
    <row r="16" spans="1:9" ht="15" x14ac:dyDescent="0.25">
      <c r="A16" s="94">
        <v>1</v>
      </c>
      <c r="B16" s="95">
        <v>2</v>
      </c>
      <c r="C16" s="94">
        <v>3</v>
      </c>
      <c r="D16" s="160">
        <v>4</v>
      </c>
      <c r="E16" s="160">
        <v>5</v>
      </c>
      <c r="F16" s="94">
        <v>6</v>
      </c>
      <c r="G16" s="260">
        <v>7</v>
      </c>
      <c r="H16" s="94">
        <v>8</v>
      </c>
      <c r="I16" s="94">
        <v>9</v>
      </c>
    </row>
    <row r="17" spans="1:9" ht="165" x14ac:dyDescent="0.25">
      <c r="A17" s="151">
        <v>1</v>
      </c>
      <c r="B17" s="2" t="s">
        <v>50</v>
      </c>
      <c r="C17" s="137" t="s">
        <v>90</v>
      </c>
      <c r="D17" s="161" t="s">
        <v>262</v>
      </c>
      <c r="E17" s="171" t="s">
        <v>129</v>
      </c>
      <c r="F17" s="137" t="s">
        <v>458</v>
      </c>
      <c r="G17" s="180">
        <v>27631512</v>
      </c>
      <c r="H17" s="88" t="s">
        <v>85</v>
      </c>
      <c r="I17" s="87" t="s">
        <v>240</v>
      </c>
    </row>
    <row r="18" spans="1:9" ht="45" x14ac:dyDescent="0.25">
      <c r="A18" s="151">
        <v>2</v>
      </c>
      <c r="B18" s="2" t="s">
        <v>50</v>
      </c>
      <c r="C18" s="139" t="s">
        <v>92</v>
      </c>
      <c r="D18" s="155" t="s">
        <v>310</v>
      </c>
      <c r="E18" s="171" t="s">
        <v>129</v>
      </c>
      <c r="F18" s="139" t="s">
        <v>206</v>
      </c>
      <c r="G18" s="180">
        <v>10732164</v>
      </c>
      <c r="H18" s="110" t="s">
        <v>307</v>
      </c>
      <c r="I18" s="87" t="s">
        <v>240</v>
      </c>
    </row>
    <row r="19" spans="1:9" ht="45" x14ac:dyDescent="0.25">
      <c r="A19" s="151">
        <v>3</v>
      </c>
      <c r="B19" s="2" t="s">
        <v>50</v>
      </c>
      <c r="C19" s="139" t="s">
        <v>93</v>
      </c>
      <c r="D19" s="155" t="s">
        <v>311</v>
      </c>
      <c r="E19" s="171" t="s">
        <v>129</v>
      </c>
      <c r="F19" s="139" t="s">
        <v>38</v>
      </c>
      <c r="G19" s="180">
        <v>6378958.0099999998</v>
      </c>
      <c r="H19" s="110" t="s">
        <v>307</v>
      </c>
      <c r="I19" s="87" t="s">
        <v>240</v>
      </c>
    </row>
    <row r="20" spans="1:9" ht="60" x14ac:dyDescent="0.25">
      <c r="A20" s="151">
        <v>4</v>
      </c>
      <c r="B20" s="2" t="s">
        <v>50</v>
      </c>
      <c r="C20" s="139" t="s">
        <v>94</v>
      </c>
      <c r="D20" s="155" t="s">
        <v>312</v>
      </c>
      <c r="E20" s="171" t="s">
        <v>129</v>
      </c>
      <c r="F20" s="139" t="s">
        <v>35</v>
      </c>
      <c r="G20" s="180">
        <v>5902402</v>
      </c>
      <c r="H20" s="110" t="s">
        <v>675</v>
      </c>
      <c r="I20" s="87" t="s">
        <v>240</v>
      </c>
    </row>
    <row r="21" spans="1:9" ht="60" x14ac:dyDescent="0.25">
      <c r="A21" s="151">
        <v>5</v>
      </c>
      <c r="B21" s="2" t="s">
        <v>50</v>
      </c>
      <c r="C21" s="139" t="s">
        <v>95</v>
      </c>
      <c r="D21" s="155" t="s">
        <v>309</v>
      </c>
      <c r="E21" s="171" t="s">
        <v>129</v>
      </c>
      <c r="F21" s="139" t="s">
        <v>207</v>
      </c>
      <c r="G21" s="180">
        <v>5510182.3799999999</v>
      </c>
      <c r="H21" s="110" t="s">
        <v>205</v>
      </c>
      <c r="I21" s="87" t="s">
        <v>240</v>
      </c>
    </row>
    <row r="22" spans="1:9" ht="60" x14ac:dyDescent="0.25">
      <c r="A22" s="314">
        <v>6</v>
      </c>
      <c r="B22" s="302" t="s">
        <v>50</v>
      </c>
      <c r="C22" s="292" t="s">
        <v>96</v>
      </c>
      <c r="D22" s="155" t="s">
        <v>290</v>
      </c>
      <c r="E22" s="171" t="s">
        <v>129</v>
      </c>
      <c r="F22" s="139" t="s">
        <v>291</v>
      </c>
      <c r="G22" s="180">
        <v>48243780.840000004</v>
      </c>
      <c r="H22" s="110" t="s">
        <v>205</v>
      </c>
      <c r="I22" s="87" t="s">
        <v>240</v>
      </c>
    </row>
    <row r="23" spans="1:9" ht="65.45" customHeight="1" x14ac:dyDescent="0.25">
      <c r="A23" s="315"/>
      <c r="B23" s="310"/>
      <c r="C23" s="295"/>
      <c r="D23" s="155" t="s">
        <v>308</v>
      </c>
      <c r="E23" s="171" t="s">
        <v>129</v>
      </c>
      <c r="F23" s="139" t="s">
        <v>292</v>
      </c>
      <c r="G23" s="180">
        <v>2136341.1</v>
      </c>
      <c r="H23" s="110" t="s">
        <v>205</v>
      </c>
      <c r="I23" s="87" t="s">
        <v>240</v>
      </c>
    </row>
    <row r="24" spans="1:9" ht="45" x14ac:dyDescent="0.25">
      <c r="A24" s="151">
        <v>7</v>
      </c>
      <c r="B24" s="2" t="s">
        <v>50</v>
      </c>
      <c r="C24" s="139" t="s">
        <v>97</v>
      </c>
      <c r="D24" s="155" t="s">
        <v>313</v>
      </c>
      <c r="E24" s="171" t="s">
        <v>129</v>
      </c>
      <c r="F24" s="139" t="s">
        <v>442</v>
      </c>
      <c r="G24" s="180">
        <v>18960300</v>
      </c>
      <c r="H24" s="110" t="s">
        <v>307</v>
      </c>
      <c r="I24" s="87" t="s">
        <v>240</v>
      </c>
    </row>
    <row r="25" spans="1:9" ht="45" x14ac:dyDescent="0.25">
      <c r="A25" s="151">
        <v>8</v>
      </c>
      <c r="B25" s="2" t="s">
        <v>50</v>
      </c>
      <c r="C25" s="139" t="s">
        <v>98</v>
      </c>
      <c r="D25" s="155" t="s">
        <v>314</v>
      </c>
      <c r="E25" s="171" t="s">
        <v>129</v>
      </c>
      <c r="F25" s="139" t="s">
        <v>208</v>
      </c>
      <c r="G25" s="180">
        <v>64364651.119999997</v>
      </c>
      <c r="H25" s="110" t="s">
        <v>437</v>
      </c>
      <c r="I25" s="87" t="s">
        <v>240</v>
      </c>
    </row>
    <row r="26" spans="1:9" ht="90" x14ac:dyDescent="0.25">
      <c r="A26" s="151">
        <v>9</v>
      </c>
      <c r="B26" s="2" t="s">
        <v>50</v>
      </c>
      <c r="C26" s="139" t="s">
        <v>99</v>
      </c>
      <c r="D26" s="155" t="s">
        <v>315</v>
      </c>
      <c r="E26" s="172" t="s">
        <v>130</v>
      </c>
      <c r="F26" s="139" t="s">
        <v>447</v>
      </c>
      <c r="G26" s="180">
        <v>31559741.100000001</v>
      </c>
      <c r="H26" s="110" t="s">
        <v>307</v>
      </c>
      <c r="I26" s="87" t="s">
        <v>240</v>
      </c>
    </row>
    <row r="27" spans="1:9" ht="45" x14ac:dyDescent="0.25">
      <c r="A27" s="151">
        <v>10</v>
      </c>
      <c r="B27" s="2" t="s">
        <v>50</v>
      </c>
      <c r="C27" s="139" t="s">
        <v>100</v>
      </c>
      <c r="D27" s="155" t="s">
        <v>241</v>
      </c>
      <c r="E27" s="172" t="s">
        <v>296</v>
      </c>
      <c r="F27" s="139" t="s">
        <v>457</v>
      </c>
      <c r="G27" s="180">
        <v>11577559.199999999</v>
      </c>
      <c r="H27" s="110" t="s">
        <v>205</v>
      </c>
      <c r="I27" s="87" t="s">
        <v>240</v>
      </c>
    </row>
    <row r="28" spans="1:9" ht="45" x14ac:dyDescent="0.25">
      <c r="A28" s="151">
        <v>11</v>
      </c>
      <c r="B28" s="2" t="s">
        <v>50</v>
      </c>
      <c r="C28" s="139" t="s">
        <v>101</v>
      </c>
      <c r="D28" s="155" t="s">
        <v>242</v>
      </c>
      <c r="E28" s="172" t="s">
        <v>132</v>
      </c>
      <c r="F28" s="139" t="s">
        <v>453</v>
      </c>
      <c r="G28" s="180">
        <v>22203360</v>
      </c>
      <c r="H28" s="110" t="s">
        <v>205</v>
      </c>
      <c r="I28" s="87" t="s">
        <v>240</v>
      </c>
    </row>
    <row r="29" spans="1:9" ht="60" x14ac:dyDescent="0.25">
      <c r="A29" s="156">
        <v>12</v>
      </c>
      <c r="B29" s="2" t="s">
        <v>50</v>
      </c>
      <c r="C29" s="139" t="s">
        <v>102</v>
      </c>
      <c r="D29" s="155" t="s">
        <v>316</v>
      </c>
      <c r="E29" s="172" t="s">
        <v>131</v>
      </c>
      <c r="F29" s="139" t="s">
        <v>209</v>
      </c>
      <c r="G29" s="180">
        <v>89502000</v>
      </c>
      <c r="H29" s="110" t="s">
        <v>289</v>
      </c>
      <c r="I29" s="87" t="s">
        <v>240</v>
      </c>
    </row>
    <row r="30" spans="1:9" ht="45" x14ac:dyDescent="0.25">
      <c r="A30" s="96">
        <v>13</v>
      </c>
      <c r="B30" s="2" t="s">
        <v>50</v>
      </c>
      <c r="C30" s="139" t="s">
        <v>103</v>
      </c>
      <c r="D30" s="155" t="s">
        <v>317</v>
      </c>
      <c r="E30" s="171" t="s">
        <v>129</v>
      </c>
      <c r="F30" s="139" t="s">
        <v>210</v>
      </c>
      <c r="G30" s="180">
        <v>43601480.049999997</v>
      </c>
      <c r="H30" s="110" t="s">
        <v>720</v>
      </c>
      <c r="I30" s="87" t="s">
        <v>240</v>
      </c>
    </row>
    <row r="31" spans="1:9" ht="60" x14ac:dyDescent="0.25">
      <c r="A31" s="151">
        <v>14</v>
      </c>
      <c r="B31" s="2" t="s">
        <v>50</v>
      </c>
      <c r="C31" s="139" t="s">
        <v>104</v>
      </c>
      <c r="D31" s="155" t="s">
        <v>243</v>
      </c>
      <c r="E31" s="171" t="s">
        <v>129</v>
      </c>
      <c r="F31" s="139" t="s">
        <v>211</v>
      </c>
      <c r="G31" s="180">
        <v>40931274</v>
      </c>
      <c r="H31" s="110" t="s">
        <v>205</v>
      </c>
      <c r="I31" s="87" t="s">
        <v>240</v>
      </c>
    </row>
    <row r="32" spans="1:9" ht="60" x14ac:dyDescent="0.25">
      <c r="A32" s="156">
        <v>15</v>
      </c>
      <c r="B32" s="2" t="s">
        <v>50</v>
      </c>
      <c r="C32" s="139" t="s">
        <v>105</v>
      </c>
      <c r="D32" s="155" t="s">
        <v>245</v>
      </c>
      <c r="E32" s="171" t="s">
        <v>129</v>
      </c>
      <c r="F32" s="139" t="s">
        <v>452</v>
      </c>
      <c r="G32" s="180">
        <v>185540958</v>
      </c>
      <c r="H32" s="110" t="s">
        <v>289</v>
      </c>
      <c r="I32" s="87" t="s">
        <v>240</v>
      </c>
    </row>
    <row r="33" spans="1:9" ht="45" x14ac:dyDescent="0.25">
      <c r="A33" s="151">
        <v>16</v>
      </c>
      <c r="B33" s="2" t="s">
        <v>50</v>
      </c>
      <c r="C33" s="139" t="s">
        <v>106</v>
      </c>
      <c r="D33" s="155" t="s">
        <v>246</v>
      </c>
      <c r="E33" s="171" t="s">
        <v>129</v>
      </c>
      <c r="F33" s="139" t="s">
        <v>443</v>
      </c>
      <c r="G33" s="180">
        <v>67334712</v>
      </c>
      <c r="H33" s="110" t="s">
        <v>307</v>
      </c>
      <c r="I33" s="87" t="s">
        <v>240</v>
      </c>
    </row>
    <row r="34" spans="1:9" ht="45" x14ac:dyDescent="0.25">
      <c r="A34" s="151">
        <v>17</v>
      </c>
      <c r="B34" s="2" t="s">
        <v>50</v>
      </c>
      <c r="C34" s="139" t="s">
        <v>107</v>
      </c>
      <c r="D34" s="155" t="s">
        <v>244</v>
      </c>
      <c r="E34" s="178" t="s">
        <v>133</v>
      </c>
      <c r="F34" s="139" t="s">
        <v>212</v>
      </c>
      <c r="G34" s="180">
        <v>160932021</v>
      </c>
      <c r="H34" s="110" t="s">
        <v>205</v>
      </c>
      <c r="I34" s="87" t="s">
        <v>240</v>
      </c>
    </row>
    <row r="35" spans="1:9" ht="48" customHeight="1" x14ac:dyDescent="0.25">
      <c r="A35" s="314">
        <v>18</v>
      </c>
      <c r="B35" s="302" t="s">
        <v>50</v>
      </c>
      <c r="C35" s="139" t="s">
        <v>108</v>
      </c>
      <c r="D35" s="155" t="s">
        <v>440</v>
      </c>
      <c r="E35" s="171" t="s">
        <v>129</v>
      </c>
      <c r="F35" s="186" t="s">
        <v>454</v>
      </c>
      <c r="G35" s="191">
        <v>109088893.2</v>
      </c>
      <c r="H35" s="110" t="s">
        <v>307</v>
      </c>
      <c r="I35" s="87" t="s">
        <v>240</v>
      </c>
    </row>
    <row r="36" spans="1:9" ht="45" x14ac:dyDescent="0.25">
      <c r="A36" s="315"/>
      <c r="B36" s="310"/>
      <c r="C36" s="139" t="s">
        <v>108</v>
      </c>
      <c r="D36" s="155" t="s">
        <v>441</v>
      </c>
      <c r="E36" s="171" t="s">
        <v>129</v>
      </c>
      <c r="F36" s="139" t="s">
        <v>455</v>
      </c>
      <c r="G36" s="180">
        <v>422698848</v>
      </c>
      <c r="H36" s="110" t="s">
        <v>437</v>
      </c>
      <c r="I36" s="87" t="s">
        <v>240</v>
      </c>
    </row>
    <row r="37" spans="1:9" ht="45" x14ac:dyDescent="0.25">
      <c r="A37" s="151">
        <v>19</v>
      </c>
      <c r="B37" s="2" t="s">
        <v>50</v>
      </c>
      <c r="C37" s="139" t="s">
        <v>109</v>
      </c>
      <c r="D37" s="155" t="s">
        <v>318</v>
      </c>
      <c r="E37" s="171" t="s">
        <v>129</v>
      </c>
      <c r="F37" s="139" t="s">
        <v>456</v>
      </c>
      <c r="G37" s="180">
        <v>153530640</v>
      </c>
      <c r="H37" s="110" t="s">
        <v>437</v>
      </c>
      <c r="I37" s="87" t="s">
        <v>240</v>
      </c>
    </row>
    <row r="38" spans="1:9" ht="45" x14ac:dyDescent="0.25">
      <c r="A38" s="151">
        <v>20</v>
      </c>
      <c r="B38" s="2" t="s">
        <v>50</v>
      </c>
      <c r="C38" s="139" t="s">
        <v>110</v>
      </c>
      <c r="D38" s="155" t="s">
        <v>247</v>
      </c>
      <c r="E38" s="171" t="s">
        <v>129</v>
      </c>
      <c r="F38" s="139" t="s">
        <v>301</v>
      </c>
      <c r="G38" s="180">
        <v>310233551</v>
      </c>
      <c r="H38" s="110" t="s">
        <v>205</v>
      </c>
      <c r="I38" s="87" t="s">
        <v>240</v>
      </c>
    </row>
    <row r="39" spans="1:9" ht="60" x14ac:dyDescent="0.25">
      <c r="A39" s="151">
        <v>21</v>
      </c>
      <c r="B39" s="2" t="s">
        <v>50</v>
      </c>
      <c r="C39" s="139" t="s">
        <v>111</v>
      </c>
      <c r="D39" s="155" t="s">
        <v>248</v>
      </c>
      <c r="E39" s="171" t="s">
        <v>129</v>
      </c>
      <c r="F39" s="139" t="s">
        <v>302</v>
      </c>
      <c r="G39" s="180">
        <v>97402830.200000003</v>
      </c>
      <c r="H39" s="110" t="s">
        <v>205</v>
      </c>
      <c r="I39" s="87" t="s">
        <v>240</v>
      </c>
    </row>
    <row r="40" spans="1:9" ht="60" x14ac:dyDescent="0.25">
      <c r="A40" s="151">
        <v>22</v>
      </c>
      <c r="B40" s="2" t="s">
        <v>50</v>
      </c>
      <c r="C40" s="139" t="s">
        <v>112</v>
      </c>
      <c r="D40" s="155" t="s">
        <v>319</v>
      </c>
      <c r="E40" s="178" t="s">
        <v>134</v>
      </c>
      <c r="F40" s="139" t="s">
        <v>303</v>
      </c>
      <c r="G40" s="180">
        <v>160591680</v>
      </c>
      <c r="H40" s="110" t="s">
        <v>289</v>
      </c>
      <c r="I40" s="87" t="s">
        <v>240</v>
      </c>
    </row>
    <row r="41" spans="1:9" ht="45" x14ac:dyDescent="0.25">
      <c r="A41" s="151">
        <v>23</v>
      </c>
      <c r="B41" s="2" t="s">
        <v>50</v>
      </c>
      <c r="C41" s="139" t="s">
        <v>114</v>
      </c>
      <c r="D41" s="155" t="s">
        <v>249</v>
      </c>
      <c r="E41" s="171" t="s">
        <v>135</v>
      </c>
      <c r="F41" s="139" t="s">
        <v>213</v>
      </c>
      <c r="G41" s="180">
        <v>293243315.44</v>
      </c>
      <c r="H41" s="110" t="s">
        <v>205</v>
      </c>
      <c r="I41" s="87" t="s">
        <v>240</v>
      </c>
    </row>
    <row r="42" spans="1:9" ht="45" x14ac:dyDescent="0.25">
      <c r="A42" s="151">
        <v>24</v>
      </c>
      <c r="B42" s="2" t="s">
        <v>50</v>
      </c>
      <c r="C42" s="139" t="s">
        <v>115</v>
      </c>
      <c r="D42" s="155" t="s">
        <v>320</v>
      </c>
      <c r="E42" s="171" t="s">
        <v>299</v>
      </c>
      <c r="F42" s="139" t="s">
        <v>298</v>
      </c>
      <c r="G42" s="180">
        <v>424786109.75999999</v>
      </c>
      <c r="H42" s="110" t="s">
        <v>205</v>
      </c>
      <c r="I42" s="87" t="s">
        <v>240</v>
      </c>
    </row>
    <row r="43" spans="1:9" ht="45" x14ac:dyDescent="0.25">
      <c r="A43" s="151">
        <v>25</v>
      </c>
      <c r="B43" s="2" t="s">
        <v>50</v>
      </c>
      <c r="C43" s="139" t="s">
        <v>116</v>
      </c>
      <c r="D43" s="155" t="s">
        <v>250</v>
      </c>
      <c r="E43" s="171" t="s">
        <v>136</v>
      </c>
      <c r="F43" s="139" t="s">
        <v>304</v>
      </c>
      <c r="G43" s="180">
        <v>31037946</v>
      </c>
      <c r="H43" s="110" t="s">
        <v>289</v>
      </c>
      <c r="I43" s="87" t="s">
        <v>240</v>
      </c>
    </row>
    <row r="44" spans="1:9" ht="90" x14ac:dyDescent="0.25">
      <c r="A44" s="151">
        <v>26</v>
      </c>
      <c r="B44" s="2" t="s">
        <v>50</v>
      </c>
      <c r="C44" s="140" t="s">
        <v>117</v>
      </c>
      <c r="D44" s="162" t="s">
        <v>321</v>
      </c>
      <c r="E44" s="173" t="s">
        <v>263</v>
      </c>
      <c r="F44" s="140" t="s">
        <v>214</v>
      </c>
      <c r="G44" s="180">
        <v>16939439</v>
      </c>
      <c r="H44" s="110" t="s">
        <v>307</v>
      </c>
      <c r="I44" s="87" t="s">
        <v>240</v>
      </c>
    </row>
    <row r="45" spans="1:9" ht="45" x14ac:dyDescent="0.25">
      <c r="A45" s="151">
        <v>27</v>
      </c>
      <c r="B45" s="2" t="s">
        <v>50</v>
      </c>
      <c r="C45" s="140" t="s">
        <v>118</v>
      </c>
      <c r="D45" s="162" t="s">
        <v>295</v>
      </c>
      <c r="E45" s="173" t="s">
        <v>129</v>
      </c>
      <c r="F45" s="140" t="s">
        <v>215</v>
      </c>
      <c r="G45" s="180">
        <v>4160820</v>
      </c>
      <c r="H45" s="110" t="s">
        <v>205</v>
      </c>
      <c r="I45" s="87" t="s">
        <v>240</v>
      </c>
    </row>
    <row r="46" spans="1:9" ht="45" x14ac:dyDescent="0.25">
      <c r="A46" s="151">
        <v>28</v>
      </c>
      <c r="B46" s="2" t="s">
        <v>50</v>
      </c>
      <c r="C46" s="140" t="s">
        <v>119</v>
      </c>
      <c r="D46" s="162" t="s">
        <v>251</v>
      </c>
      <c r="E46" s="173" t="s">
        <v>129</v>
      </c>
      <c r="F46" s="140" t="s">
        <v>451</v>
      </c>
      <c r="G46" s="180">
        <v>24518000</v>
      </c>
      <c r="H46" s="110" t="s">
        <v>205</v>
      </c>
      <c r="I46" s="87" t="s">
        <v>240</v>
      </c>
    </row>
    <row r="47" spans="1:9" ht="45" x14ac:dyDescent="0.25">
      <c r="A47" s="151">
        <v>29</v>
      </c>
      <c r="B47" s="2" t="s">
        <v>50</v>
      </c>
      <c r="C47" s="140" t="s">
        <v>120</v>
      </c>
      <c r="D47" s="162" t="s">
        <v>322</v>
      </c>
      <c r="E47" s="173" t="s">
        <v>137</v>
      </c>
      <c r="F47" s="140" t="s">
        <v>216</v>
      </c>
      <c r="G47" s="180">
        <v>1483474190.4000001</v>
      </c>
      <c r="H47" s="110" t="s">
        <v>289</v>
      </c>
      <c r="I47" s="87" t="s">
        <v>240</v>
      </c>
    </row>
    <row r="48" spans="1:9" ht="45" x14ac:dyDescent="0.25">
      <c r="A48" s="151">
        <v>30</v>
      </c>
      <c r="B48" s="2" t="s">
        <v>50</v>
      </c>
      <c r="C48" s="140" t="s">
        <v>121</v>
      </c>
      <c r="D48" s="162" t="s">
        <v>288</v>
      </c>
      <c r="E48" s="173" t="s">
        <v>129</v>
      </c>
      <c r="F48" s="140" t="s">
        <v>300</v>
      </c>
      <c r="G48" s="180">
        <v>38455974</v>
      </c>
      <c r="H48" s="110" t="s">
        <v>205</v>
      </c>
      <c r="I48" s="87" t="s">
        <v>240</v>
      </c>
    </row>
    <row r="49" spans="1:9" ht="45" x14ac:dyDescent="0.25">
      <c r="A49" s="151">
        <v>31</v>
      </c>
      <c r="B49" s="2" t="s">
        <v>50</v>
      </c>
      <c r="C49" s="140" t="s">
        <v>122</v>
      </c>
      <c r="D49" s="162" t="s">
        <v>287</v>
      </c>
      <c r="E49" s="173" t="s">
        <v>446</v>
      </c>
      <c r="F49" s="140" t="s">
        <v>445</v>
      </c>
      <c r="G49" s="180">
        <v>38273200.799999997</v>
      </c>
      <c r="H49" s="110" t="s">
        <v>307</v>
      </c>
      <c r="I49" s="87" t="s">
        <v>240</v>
      </c>
    </row>
    <row r="50" spans="1:9" ht="45" x14ac:dyDescent="0.25">
      <c r="A50" s="151">
        <v>32</v>
      </c>
      <c r="B50" s="2" t="s">
        <v>50</v>
      </c>
      <c r="C50" s="140" t="s">
        <v>123</v>
      </c>
      <c r="D50" s="162" t="s">
        <v>252</v>
      </c>
      <c r="E50" s="173" t="s">
        <v>129</v>
      </c>
      <c r="F50" s="140" t="s">
        <v>293</v>
      </c>
      <c r="G50" s="180">
        <v>289187456.69999999</v>
      </c>
      <c r="H50" s="110" t="s">
        <v>205</v>
      </c>
      <c r="I50" s="87" t="s">
        <v>240</v>
      </c>
    </row>
    <row r="51" spans="1:9" ht="64.150000000000006" customHeight="1" x14ac:dyDescent="0.25">
      <c r="A51" s="314">
        <v>33</v>
      </c>
      <c r="B51" s="302" t="s">
        <v>50</v>
      </c>
      <c r="C51" s="316" t="s">
        <v>124</v>
      </c>
      <c r="D51" s="162" t="s">
        <v>323</v>
      </c>
      <c r="E51" s="173" t="s">
        <v>129</v>
      </c>
      <c r="F51" s="197" t="s">
        <v>448</v>
      </c>
      <c r="G51" s="191">
        <v>603887808</v>
      </c>
      <c r="H51" s="110" t="s">
        <v>307</v>
      </c>
      <c r="I51" s="87" t="s">
        <v>240</v>
      </c>
    </row>
    <row r="52" spans="1:9" ht="60" x14ac:dyDescent="0.25">
      <c r="A52" s="315"/>
      <c r="B52" s="310"/>
      <c r="C52" s="317"/>
      <c r="D52" s="162" t="s">
        <v>323</v>
      </c>
      <c r="E52" s="173" t="s">
        <v>129</v>
      </c>
      <c r="F52" s="140" t="s">
        <v>449</v>
      </c>
      <c r="G52" s="180">
        <v>905831713</v>
      </c>
      <c r="H52" s="110" t="s">
        <v>307</v>
      </c>
      <c r="I52" s="87" t="s">
        <v>240</v>
      </c>
    </row>
    <row r="53" spans="1:9" ht="60" x14ac:dyDescent="0.25">
      <c r="A53" s="151">
        <v>34</v>
      </c>
      <c r="B53" s="2" t="s">
        <v>50</v>
      </c>
      <c r="C53" s="140" t="s">
        <v>125</v>
      </c>
      <c r="D53" s="162" t="s">
        <v>286</v>
      </c>
      <c r="E53" s="173" t="s">
        <v>129</v>
      </c>
      <c r="F53" s="140" t="s">
        <v>81</v>
      </c>
      <c r="G53" s="180">
        <v>314640000</v>
      </c>
      <c r="H53" s="110" t="s">
        <v>205</v>
      </c>
      <c r="I53" s="87" t="s">
        <v>240</v>
      </c>
    </row>
    <row r="54" spans="1:9" ht="45" x14ac:dyDescent="0.25">
      <c r="A54" s="151">
        <v>35</v>
      </c>
      <c r="B54" s="2" t="s">
        <v>50</v>
      </c>
      <c r="C54" s="140" t="s">
        <v>126</v>
      </c>
      <c r="D54" s="162" t="s">
        <v>324</v>
      </c>
      <c r="E54" s="173" t="s">
        <v>129</v>
      </c>
      <c r="F54" s="140" t="s">
        <v>450</v>
      </c>
      <c r="G54" s="180">
        <v>306907714.80000001</v>
      </c>
      <c r="H54" s="110" t="s">
        <v>205</v>
      </c>
      <c r="I54" s="87" t="s">
        <v>240</v>
      </c>
    </row>
    <row r="55" spans="1:9" ht="45" x14ac:dyDescent="0.25">
      <c r="A55" s="156">
        <v>36</v>
      </c>
      <c r="B55" s="2" t="s">
        <v>50</v>
      </c>
      <c r="C55" s="140" t="s">
        <v>127</v>
      </c>
      <c r="D55" s="162" t="s">
        <v>253</v>
      </c>
      <c r="E55" s="173" t="s">
        <v>129</v>
      </c>
      <c r="F55" s="140" t="s">
        <v>306</v>
      </c>
      <c r="G55" s="180">
        <v>696584609.10000002</v>
      </c>
      <c r="H55" s="110" t="s">
        <v>289</v>
      </c>
      <c r="I55" s="87" t="s">
        <v>240</v>
      </c>
    </row>
    <row r="56" spans="1:9" ht="60" x14ac:dyDescent="0.25">
      <c r="A56" s="151">
        <v>37</v>
      </c>
      <c r="B56" s="2" t="s">
        <v>50</v>
      </c>
      <c r="C56" s="140" t="s">
        <v>128</v>
      </c>
      <c r="D56" s="162" t="s">
        <v>436</v>
      </c>
      <c r="E56" s="173" t="s">
        <v>129</v>
      </c>
      <c r="F56" s="140" t="s">
        <v>217</v>
      </c>
      <c r="G56" s="180">
        <v>112399740</v>
      </c>
      <c r="H56" s="110" t="s">
        <v>205</v>
      </c>
      <c r="I56" s="87" t="s">
        <v>240</v>
      </c>
    </row>
    <row r="57" spans="1:9" ht="60" x14ac:dyDescent="0.25">
      <c r="A57" s="151">
        <v>38</v>
      </c>
      <c r="B57" s="2" t="s">
        <v>50</v>
      </c>
      <c r="C57" s="149" t="s">
        <v>280</v>
      </c>
      <c r="D57" s="163" t="s">
        <v>325</v>
      </c>
      <c r="E57" s="173" t="s">
        <v>129</v>
      </c>
      <c r="F57" s="149" t="s">
        <v>32</v>
      </c>
      <c r="G57" s="180">
        <v>17628000</v>
      </c>
      <c r="H57" s="110" t="s">
        <v>205</v>
      </c>
      <c r="I57" s="87" t="s">
        <v>240</v>
      </c>
    </row>
    <row r="58" spans="1:9" ht="60" x14ac:dyDescent="0.25">
      <c r="A58" s="192">
        <v>39</v>
      </c>
      <c r="B58" s="2" t="s">
        <v>50</v>
      </c>
      <c r="C58" s="186" t="s">
        <v>342</v>
      </c>
      <c r="D58" s="185" t="s">
        <v>406</v>
      </c>
      <c r="E58" s="173" t="s">
        <v>129</v>
      </c>
      <c r="F58" s="186" t="s">
        <v>380</v>
      </c>
      <c r="G58" s="191">
        <v>115800000</v>
      </c>
      <c r="H58" s="110" t="s">
        <v>676</v>
      </c>
      <c r="I58" s="87" t="s">
        <v>240</v>
      </c>
    </row>
    <row r="59" spans="1:9" ht="45" x14ac:dyDescent="0.25">
      <c r="A59" s="192">
        <v>40</v>
      </c>
      <c r="B59" s="2" t="s">
        <v>50</v>
      </c>
      <c r="C59" s="186" t="s">
        <v>343</v>
      </c>
      <c r="D59" s="185" t="s">
        <v>405</v>
      </c>
      <c r="E59" s="173" t="s">
        <v>129</v>
      </c>
      <c r="F59" s="186" t="s">
        <v>79</v>
      </c>
      <c r="G59" s="191">
        <v>5425200</v>
      </c>
      <c r="H59" s="110" t="s">
        <v>437</v>
      </c>
      <c r="I59" s="87" t="s">
        <v>240</v>
      </c>
    </row>
    <row r="60" spans="1:9" ht="60" x14ac:dyDescent="0.25">
      <c r="A60" s="192">
        <v>41</v>
      </c>
      <c r="B60" s="2" t="s">
        <v>50</v>
      </c>
      <c r="C60" s="186" t="s">
        <v>705</v>
      </c>
      <c r="D60" s="185" t="s">
        <v>404</v>
      </c>
      <c r="E60" s="173" t="s">
        <v>129</v>
      </c>
      <c r="F60" s="223" t="s">
        <v>702</v>
      </c>
      <c r="G60" s="241">
        <v>13622488</v>
      </c>
      <c r="H60" s="110" t="s">
        <v>706</v>
      </c>
      <c r="I60" s="87" t="s">
        <v>240</v>
      </c>
    </row>
    <row r="61" spans="1:9" ht="60" x14ac:dyDescent="0.25">
      <c r="A61" s="192">
        <v>42</v>
      </c>
      <c r="B61" s="2" t="s">
        <v>50</v>
      </c>
      <c r="C61" s="186" t="s">
        <v>344</v>
      </c>
      <c r="D61" s="185" t="s">
        <v>403</v>
      </c>
      <c r="E61" s="173" t="s">
        <v>129</v>
      </c>
      <c r="F61" s="186" t="s">
        <v>630</v>
      </c>
      <c r="G61" s="191">
        <v>27332568</v>
      </c>
      <c r="H61" s="110" t="s">
        <v>512</v>
      </c>
      <c r="I61" s="87" t="s">
        <v>240</v>
      </c>
    </row>
    <row r="62" spans="1:9" ht="45" x14ac:dyDescent="0.25">
      <c r="A62" s="192">
        <v>43</v>
      </c>
      <c r="B62" s="2" t="s">
        <v>50</v>
      </c>
      <c r="C62" s="186" t="s">
        <v>345</v>
      </c>
      <c r="D62" s="185" t="s">
        <v>407</v>
      </c>
      <c r="E62" s="173" t="s">
        <v>129</v>
      </c>
      <c r="F62" s="186" t="s">
        <v>207</v>
      </c>
      <c r="G62" s="191">
        <v>16680000</v>
      </c>
      <c r="H62" s="110" t="s">
        <v>437</v>
      </c>
      <c r="I62" s="87" t="s">
        <v>240</v>
      </c>
    </row>
    <row r="63" spans="1:9" ht="90" x14ac:dyDescent="0.25">
      <c r="A63" s="190">
        <v>44</v>
      </c>
      <c r="B63" s="2" t="s">
        <v>50</v>
      </c>
      <c r="C63" s="186" t="s">
        <v>346</v>
      </c>
      <c r="D63" s="185" t="s">
        <v>402</v>
      </c>
      <c r="E63" s="186" t="s">
        <v>382</v>
      </c>
      <c r="F63" s="186" t="s">
        <v>381</v>
      </c>
      <c r="G63" s="191">
        <v>42706321.829999998</v>
      </c>
      <c r="H63" s="110" t="s">
        <v>720</v>
      </c>
      <c r="I63" s="87" t="s">
        <v>240</v>
      </c>
    </row>
    <row r="64" spans="1:9" ht="75" x14ac:dyDescent="0.25">
      <c r="A64" s="192">
        <v>45</v>
      </c>
      <c r="B64" s="2" t="s">
        <v>50</v>
      </c>
      <c r="C64" s="186" t="s">
        <v>347</v>
      </c>
      <c r="D64" s="185" t="s">
        <v>401</v>
      </c>
      <c r="E64" s="173" t="s">
        <v>129</v>
      </c>
      <c r="F64" s="186" t="s">
        <v>383</v>
      </c>
      <c r="G64" s="191">
        <v>7848795.9800000004</v>
      </c>
      <c r="H64" s="110" t="s">
        <v>307</v>
      </c>
      <c r="I64" s="87" t="s">
        <v>240</v>
      </c>
    </row>
    <row r="65" spans="1:9" ht="60" x14ac:dyDescent="0.25">
      <c r="A65" s="201">
        <v>46</v>
      </c>
      <c r="B65" s="2" t="s">
        <v>50</v>
      </c>
      <c r="C65" s="186" t="s">
        <v>348</v>
      </c>
      <c r="D65" s="185" t="s">
        <v>400</v>
      </c>
      <c r="E65" s="173" t="s">
        <v>129</v>
      </c>
      <c r="F65" s="186" t="s">
        <v>384</v>
      </c>
      <c r="G65" s="191">
        <v>15380800</v>
      </c>
      <c r="H65" s="110" t="s">
        <v>437</v>
      </c>
      <c r="I65" s="87" t="s">
        <v>240</v>
      </c>
    </row>
    <row r="66" spans="1:9" ht="60" x14ac:dyDescent="0.25">
      <c r="A66" s="192">
        <v>47</v>
      </c>
      <c r="B66" s="2" t="s">
        <v>50</v>
      </c>
      <c r="C66" s="186" t="s">
        <v>349</v>
      </c>
      <c r="D66" s="185" t="s">
        <v>408</v>
      </c>
      <c r="E66" s="173" t="s">
        <v>129</v>
      </c>
      <c r="F66" s="186" t="s">
        <v>444</v>
      </c>
      <c r="G66" s="191">
        <v>1866600</v>
      </c>
      <c r="H66" s="110" t="s">
        <v>307</v>
      </c>
      <c r="I66" s="87" t="s">
        <v>240</v>
      </c>
    </row>
    <row r="67" spans="1:9" ht="45" x14ac:dyDescent="0.25">
      <c r="A67" s="190">
        <v>48</v>
      </c>
      <c r="B67" s="2" t="s">
        <v>50</v>
      </c>
      <c r="C67" s="186" t="s">
        <v>350</v>
      </c>
      <c r="D67" s="185" t="s">
        <v>466</v>
      </c>
      <c r="E67" s="173" t="s">
        <v>129</v>
      </c>
      <c r="F67" s="186" t="s">
        <v>32</v>
      </c>
      <c r="G67" s="191">
        <v>96163800</v>
      </c>
      <c r="H67" s="110" t="s">
        <v>720</v>
      </c>
      <c r="I67" s="87" t="s">
        <v>240</v>
      </c>
    </row>
    <row r="68" spans="1:9" ht="60" x14ac:dyDescent="0.25">
      <c r="A68" s="192">
        <v>49</v>
      </c>
      <c r="B68" s="2" t="s">
        <v>50</v>
      </c>
      <c r="C68" s="186" t="s">
        <v>351</v>
      </c>
      <c r="D68" s="185" t="s">
        <v>409</v>
      </c>
      <c r="E68" s="173" t="s">
        <v>129</v>
      </c>
      <c r="F68" s="186" t="s">
        <v>32</v>
      </c>
      <c r="G68" s="191">
        <v>63000000</v>
      </c>
      <c r="H68" s="110" t="s">
        <v>437</v>
      </c>
      <c r="I68" s="87" t="s">
        <v>240</v>
      </c>
    </row>
    <row r="69" spans="1:9" ht="60" x14ac:dyDescent="0.25">
      <c r="A69" s="190">
        <v>50</v>
      </c>
      <c r="B69" s="2" t="s">
        <v>50</v>
      </c>
      <c r="C69" s="186" t="s">
        <v>352</v>
      </c>
      <c r="D69" s="185" t="s">
        <v>410</v>
      </c>
      <c r="E69" s="173" t="s">
        <v>129</v>
      </c>
      <c r="F69" s="186" t="s">
        <v>34</v>
      </c>
      <c r="G69" s="191">
        <v>53464200</v>
      </c>
      <c r="H69" s="110" t="s">
        <v>720</v>
      </c>
      <c r="I69" s="87" t="s">
        <v>240</v>
      </c>
    </row>
    <row r="70" spans="1:9" ht="60" x14ac:dyDescent="0.25">
      <c r="A70" s="190">
        <v>51</v>
      </c>
      <c r="B70" s="2" t="s">
        <v>50</v>
      </c>
      <c r="C70" s="186" t="s">
        <v>353</v>
      </c>
      <c r="D70" s="185" t="s">
        <v>411</v>
      </c>
      <c r="E70" s="173" t="s">
        <v>129</v>
      </c>
      <c r="F70" s="186" t="s">
        <v>34</v>
      </c>
      <c r="G70" s="191">
        <v>101400000</v>
      </c>
      <c r="H70" s="110" t="s">
        <v>720</v>
      </c>
      <c r="I70" s="87" t="s">
        <v>240</v>
      </c>
    </row>
    <row r="71" spans="1:9" ht="75" customHeight="1" x14ac:dyDescent="0.25">
      <c r="A71" s="314">
        <v>52</v>
      </c>
      <c r="B71" s="302" t="s">
        <v>50</v>
      </c>
      <c r="C71" s="292" t="s">
        <v>354</v>
      </c>
      <c r="D71" s="210" t="s">
        <v>494</v>
      </c>
      <c r="E71" s="173" t="s">
        <v>129</v>
      </c>
      <c r="F71" s="186">
        <v>12</v>
      </c>
      <c r="G71" s="191">
        <v>92825000.349999994</v>
      </c>
      <c r="H71" s="320" t="s">
        <v>437</v>
      </c>
      <c r="I71" s="302" t="s">
        <v>240</v>
      </c>
    </row>
    <row r="72" spans="1:9" ht="45" x14ac:dyDescent="0.25">
      <c r="A72" s="319"/>
      <c r="B72" s="309"/>
      <c r="C72" s="294"/>
      <c r="D72" s="210" t="s">
        <v>493</v>
      </c>
      <c r="E72" s="173" t="s">
        <v>129</v>
      </c>
      <c r="F72" s="186">
        <v>13</v>
      </c>
      <c r="G72" s="191">
        <v>117460417.15000001</v>
      </c>
      <c r="H72" s="321"/>
      <c r="I72" s="309"/>
    </row>
    <row r="73" spans="1:9" ht="30" x14ac:dyDescent="0.25">
      <c r="A73" s="319"/>
      <c r="B73" s="309"/>
      <c r="C73" s="294"/>
      <c r="D73" s="210" t="s">
        <v>492</v>
      </c>
      <c r="E73" s="173" t="s">
        <v>129</v>
      </c>
      <c r="F73" s="186">
        <v>17</v>
      </c>
      <c r="G73" s="191">
        <v>132918750.81999999</v>
      </c>
      <c r="H73" s="321"/>
      <c r="I73" s="309"/>
    </row>
    <row r="74" spans="1:9" ht="30" x14ac:dyDescent="0.25">
      <c r="A74" s="315"/>
      <c r="B74" s="310"/>
      <c r="C74" s="295"/>
      <c r="D74" s="210" t="s">
        <v>491</v>
      </c>
      <c r="E74" s="173" t="s">
        <v>129</v>
      </c>
      <c r="F74" s="186">
        <v>11</v>
      </c>
      <c r="G74" s="191">
        <v>62585416.869999997</v>
      </c>
      <c r="H74" s="322"/>
      <c r="I74" s="310"/>
    </row>
    <row r="75" spans="1:9" ht="105" x14ac:dyDescent="0.25">
      <c r="A75" s="190">
        <v>53</v>
      </c>
      <c r="B75" s="2" t="s">
        <v>50</v>
      </c>
      <c r="C75" s="186" t="s">
        <v>355</v>
      </c>
      <c r="D75" s="185" t="s">
        <v>412</v>
      </c>
      <c r="E75" s="173" t="s">
        <v>129</v>
      </c>
      <c r="F75" s="186" t="s">
        <v>32</v>
      </c>
      <c r="G75" s="191">
        <v>136580000</v>
      </c>
      <c r="H75" s="110" t="s">
        <v>720</v>
      </c>
      <c r="I75" s="87" t="s">
        <v>240</v>
      </c>
    </row>
    <row r="76" spans="1:9" ht="60" x14ac:dyDescent="0.25">
      <c r="A76" s="192">
        <v>54</v>
      </c>
      <c r="B76" s="2" t="s">
        <v>50</v>
      </c>
      <c r="C76" s="186" t="s">
        <v>356</v>
      </c>
      <c r="D76" s="185" t="s">
        <v>413</v>
      </c>
      <c r="E76" s="173" t="s">
        <v>129</v>
      </c>
      <c r="F76" s="186" t="s">
        <v>386</v>
      </c>
      <c r="G76" s="191">
        <v>179099999.96000001</v>
      </c>
      <c r="H76" s="110" t="s">
        <v>624</v>
      </c>
      <c r="I76" s="87" t="s">
        <v>240</v>
      </c>
    </row>
    <row r="77" spans="1:9" ht="45" x14ac:dyDescent="0.25">
      <c r="A77" s="192">
        <v>55</v>
      </c>
      <c r="B77" s="2" t="s">
        <v>50</v>
      </c>
      <c r="C77" s="186" t="s">
        <v>357</v>
      </c>
      <c r="D77" s="185" t="s">
        <v>414</v>
      </c>
      <c r="E77" s="173" t="s">
        <v>129</v>
      </c>
      <c r="F77" s="186" t="s">
        <v>32</v>
      </c>
      <c r="G77" s="191">
        <v>18500000</v>
      </c>
      <c r="H77" s="110" t="s">
        <v>437</v>
      </c>
      <c r="I77" s="87" t="s">
        <v>240</v>
      </c>
    </row>
    <row r="78" spans="1:9" ht="30" x14ac:dyDescent="0.25">
      <c r="A78" s="314">
        <v>56</v>
      </c>
      <c r="B78" s="302" t="s">
        <v>50</v>
      </c>
      <c r="C78" s="292" t="s">
        <v>358</v>
      </c>
      <c r="D78" s="210" t="s">
        <v>484</v>
      </c>
      <c r="E78" s="173" t="s">
        <v>129</v>
      </c>
      <c r="F78" s="210">
        <v>3</v>
      </c>
      <c r="G78" s="191">
        <v>48299997.600000001</v>
      </c>
      <c r="H78" s="320" t="s">
        <v>483</v>
      </c>
      <c r="I78" s="302" t="s">
        <v>240</v>
      </c>
    </row>
    <row r="79" spans="1:9" ht="45" x14ac:dyDescent="0.25">
      <c r="A79" s="319"/>
      <c r="B79" s="309"/>
      <c r="C79" s="294"/>
      <c r="D79" s="209" t="s">
        <v>486</v>
      </c>
      <c r="E79" s="173" t="s">
        <v>129</v>
      </c>
      <c r="F79" s="210">
        <v>1</v>
      </c>
      <c r="G79" s="191">
        <v>18900000</v>
      </c>
      <c r="H79" s="321"/>
      <c r="I79" s="309"/>
    </row>
    <row r="80" spans="1:9" ht="45" x14ac:dyDescent="0.25">
      <c r="A80" s="319"/>
      <c r="B80" s="309"/>
      <c r="C80" s="294"/>
      <c r="D80" s="209" t="s">
        <v>485</v>
      </c>
      <c r="E80" s="173" t="s">
        <v>129</v>
      </c>
      <c r="F80" s="210">
        <v>14</v>
      </c>
      <c r="G80" s="191">
        <v>133268333.34999999</v>
      </c>
      <c r="H80" s="321"/>
      <c r="I80" s="309"/>
    </row>
    <row r="81" spans="1:9" ht="60" x14ac:dyDescent="0.25">
      <c r="A81" s="319"/>
      <c r="B81" s="309"/>
      <c r="C81" s="294"/>
      <c r="D81" s="209" t="s">
        <v>487</v>
      </c>
      <c r="E81" s="173" t="s">
        <v>129</v>
      </c>
      <c r="F81" s="210">
        <v>2</v>
      </c>
      <c r="G81" s="191">
        <v>19038333.34</v>
      </c>
      <c r="H81" s="321"/>
      <c r="I81" s="309"/>
    </row>
    <row r="82" spans="1:9" ht="60" x14ac:dyDescent="0.25">
      <c r="A82" s="319"/>
      <c r="B82" s="309"/>
      <c r="C82" s="294"/>
      <c r="D82" s="209" t="s">
        <v>488</v>
      </c>
      <c r="E82" s="173" t="s">
        <v>129</v>
      </c>
      <c r="F82" s="210">
        <v>10</v>
      </c>
      <c r="G82" s="191">
        <v>92781579</v>
      </c>
      <c r="H82" s="321"/>
      <c r="I82" s="309"/>
    </row>
    <row r="83" spans="1:9" ht="60" x14ac:dyDescent="0.25">
      <c r="A83" s="319"/>
      <c r="B83" s="309"/>
      <c r="C83" s="294"/>
      <c r="D83" s="209" t="s">
        <v>489</v>
      </c>
      <c r="E83" s="173" t="s">
        <v>129</v>
      </c>
      <c r="F83" s="210">
        <v>5</v>
      </c>
      <c r="G83" s="191">
        <v>60499998</v>
      </c>
      <c r="H83" s="321"/>
      <c r="I83" s="309"/>
    </row>
    <row r="84" spans="1:9" ht="60" x14ac:dyDescent="0.25">
      <c r="A84" s="315"/>
      <c r="B84" s="310"/>
      <c r="C84" s="295"/>
      <c r="D84" s="209" t="s">
        <v>490</v>
      </c>
      <c r="E84" s="173" t="s">
        <v>129</v>
      </c>
      <c r="F84" s="210">
        <v>3</v>
      </c>
      <c r="G84" s="191">
        <v>62931842.100000001</v>
      </c>
      <c r="H84" s="322"/>
      <c r="I84" s="310"/>
    </row>
    <row r="85" spans="1:9" ht="45" x14ac:dyDescent="0.25">
      <c r="A85" s="190">
        <v>57</v>
      </c>
      <c r="B85" s="2" t="s">
        <v>50</v>
      </c>
      <c r="C85" s="186" t="s">
        <v>359</v>
      </c>
      <c r="D85" s="185" t="s">
        <v>415</v>
      </c>
      <c r="E85" s="173" t="s">
        <v>129</v>
      </c>
      <c r="F85" s="186" t="s">
        <v>35</v>
      </c>
      <c r="G85" s="191">
        <v>91854000</v>
      </c>
      <c r="H85" s="110" t="s">
        <v>720</v>
      </c>
      <c r="I85" s="87" t="s">
        <v>240</v>
      </c>
    </row>
    <row r="86" spans="1:9" ht="45" x14ac:dyDescent="0.25">
      <c r="A86" s="192">
        <v>58</v>
      </c>
      <c r="B86" s="2" t="s">
        <v>50</v>
      </c>
      <c r="C86" s="186" t="s">
        <v>360</v>
      </c>
      <c r="D86" s="185" t="s">
        <v>416</v>
      </c>
      <c r="E86" s="173" t="s">
        <v>129</v>
      </c>
      <c r="F86" s="186" t="s">
        <v>32</v>
      </c>
      <c r="G86" s="191">
        <v>102066288</v>
      </c>
      <c r="H86" s="110" t="s">
        <v>673</v>
      </c>
      <c r="I86" s="87" t="s">
        <v>240</v>
      </c>
    </row>
    <row r="87" spans="1:9" ht="60" x14ac:dyDescent="0.25">
      <c r="A87" s="190">
        <v>59</v>
      </c>
      <c r="B87" s="2" t="s">
        <v>50</v>
      </c>
      <c r="C87" s="186" t="s">
        <v>361</v>
      </c>
      <c r="D87" s="185" t="s">
        <v>417</v>
      </c>
      <c r="E87" s="173" t="s">
        <v>129</v>
      </c>
      <c r="F87" s="186" t="s">
        <v>32</v>
      </c>
      <c r="G87" s="191">
        <v>80000000</v>
      </c>
      <c r="H87" s="110" t="s">
        <v>720</v>
      </c>
      <c r="I87" s="87" t="s">
        <v>240</v>
      </c>
    </row>
    <row r="88" spans="1:9" ht="60" x14ac:dyDescent="0.25">
      <c r="A88" s="192">
        <v>60</v>
      </c>
      <c r="B88" s="2" t="s">
        <v>50</v>
      </c>
      <c r="C88" s="186" t="s">
        <v>362</v>
      </c>
      <c r="D88" s="185" t="s">
        <v>435</v>
      </c>
      <c r="E88" s="173" t="s">
        <v>129</v>
      </c>
      <c r="F88" s="186" t="s">
        <v>39</v>
      </c>
      <c r="G88" s="191">
        <v>463300800</v>
      </c>
      <c r="H88" s="110" t="s">
        <v>627</v>
      </c>
      <c r="I88" s="87" t="s">
        <v>240</v>
      </c>
    </row>
    <row r="89" spans="1:9" ht="60" x14ac:dyDescent="0.25">
      <c r="A89" s="190">
        <v>61</v>
      </c>
      <c r="B89" s="2" t="s">
        <v>50</v>
      </c>
      <c r="C89" s="186" t="s">
        <v>363</v>
      </c>
      <c r="D89" s="185" t="s">
        <v>418</v>
      </c>
      <c r="E89" s="173" t="s">
        <v>129</v>
      </c>
      <c r="F89" s="186" t="s">
        <v>34</v>
      </c>
      <c r="G89" s="191">
        <v>18480000</v>
      </c>
      <c r="H89" s="110" t="s">
        <v>720</v>
      </c>
      <c r="I89" s="87" t="s">
        <v>240</v>
      </c>
    </row>
    <row r="90" spans="1:9" ht="90" x14ac:dyDescent="0.25">
      <c r="A90" s="192">
        <v>62</v>
      </c>
      <c r="B90" s="2" t="s">
        <v>50</v>
      </c>
      <c r="C90" s="186" t="s">
        <v>364</v>
      </c>
      <c r="D90" s="185" t="s">
        <v>419</v>
      </c>
      <c r="E90" s="186" t="s">
        <v>387</v>
      </c>
      <c r="F90" s="186" t="s">
        <v>629</v>
      </c>
      <c r="G90" s="191">
        <v>37200000</v>
      </c>
      <c r="H90" s="110" t="s">
        <v>677</v>
      </c>
      <c r="I90" s="87" t="s">
        <v>240</v>
      </c>
    </row>
    <row r="91" spans="1:9" ht="45" x14ac:dyDescent="0.25">
      <c r="A91" s="192">
        <v>63</v>
      </c>
      <c r="B91" s="2" t="s">
        <v>50</v>
      </c>
      <c r="C91" s="186" t="s">
        <v>365</v>
      </c>
      <c r="D91" s="185" t="s">
        <v>420</v>
      </c>
      <c r="E91" s="173" t="s">
        <v>129</v>
      </c>
      <c r="F91" s="186" t="s">
        <v>388</v>
      </c>
      <c r="G91" s="191">
        <v>39663360.68</v>
      </c>
      <c r="H91" s="110" t="s">
        <v>437</v>
      </c>
      <c r="I91" s="87" t="s">
        <v>240</v>
      </c>
    </row>
    <row r="92" spans="1:9" ht="60" x14ac:dyDescent="0.25">
      <c r="A92" s="192">
        <v>64</v>
      </c>
      <c r="B92" s="2" t="s">
        <v>50</v>
      </c>
      <c r="C92" s="186" t="s">
        <v>366</v>
      </c>
      <c r="D92" s="185" t="s">
        <v>421</v>
      </c>
      <c r="E92" s="173" t="s">
        <v>129</v>
      </c>
      <c r="F92" s="186" t="s">
        <v>36</v>
      </c>
      <c r="G92" s="191">
        <v>216000000</v>
      </c>
      <c r="H92" s="110" t="s">
        <v>626</v>
      </c>
      <c r="I92" s="87" t="s">
        <v>240</v>
      </c>
    </row>
    <row r="93" spans="1:9" ht="60" x14ac:dyDescent="0.25">
      <c r="A93" s="192">
        <v>65</v>
      </c>
      <c r="B93" s="2" t="s">
        <v>50</v>
      </c>
      <c r="C93" s="186" t="s">
        <v>367</v>
      </c>
      <c r="D93" s="185" t="s">
        <v>434</v>
      </c>
      <c r="E93" s="173" t="s">
        <v>129</v>
      </c>
      <c r="F93" s="186" t="s">
        <v>389</v>
      </c>
      <c r="G93" s="191">
        <v>77831772</v>
      </c>
      <c r="H93" s="110" t="s">
        <v>307</v>
      </c>
      <c r="I93" s="87" t="s">
        <v>240</v>
      </c>
    </row>
    <row r="94" spans="1:9" ht="75" x14ac:dyDescent="0.25">
      <c r="A94" s="192">
        <v>66</v>
      </c>
      <c r="B94" s="2" t="s">
        <v>50</v>
      </c>
      <c r="C94" s="186" t="s">
        <v>368</v>
      </c>
      <c r="D94" s="185" t="s">
        <v>422</v>
      </c>
      <c r="E94" s="173" t="s">
        <v>129</v>
      </c>
      <c r="F94" s="186" t="s">
        <v>390</v>
      </c>
      <c r="G94" s="191">
        <v>158451958.19999999</v>
      </c>
      <c r="H94" s="110" t="s">
        <v>307</v>
      </c>
      <c r="I94" s="87" t="s">
        <v>240</v>
      </c>
    </row>
    <row r="95" spans="1:9" ht="75" x14ac:dyDescent="0.25">
      <c r="A95" s="192">
        <v>67</v>
      </c>
      <c r="B95" s="2" t="s">
        <v>50</v>
      </c>
      <c r="C95" s="186" t="s">
        <v>369</v>
      </c>
      <c r="D95" s="185" t="s">
        <v>423</v>
      </c>
      <c r="E95" s="173" t="s">
        <v>129</v>
      </c>
      <c r="F95" s="186" t="s">
        <v>391</v>
      </c>
      <c r="G95" s="191">
        <v>27431797.120000001</v>
      </c>
      <c r="H95" s="110" t="s">
        <v>437</v>
      </c>
      <c r="I95" s="87" t="s">
        <v>240</v>
      </c>
    </row>
    <row r="96" spans="1:9" ht="45" x14ac:dyDescent="0.25">
      <c r="A96" s="190">
        <v>68</v>
      </c>
      <c r="B96" s="2" t="s">
        <v>50</v>
      </c>
      <c r="C96" s="186" t="s">
        <v>370</v>
      </c>
      <c r="D96" s="185" t="s">
        <v>424</v>
      </c>
      <c r="E96" s="173" t="s">
        <v>129</v>
      </c>
      <c r="F96" s="186" t="s">
        <v>392</v>
      </c>
      <c r="G96" s="191">
        <v>86008032</v>
      </c>
      <c r="H96" s="110" t="s">
        <v>720</v>
      </c>
      <c r="I96" s="87" t="s">
        <v>240</v>
      </c>
    </row>
    <row r="97" spans="1:9" ht="45" x14ac:dyDescent="0.25">
      <c r="A97" s="190">
        <v>69</v>
      </c>
      <c r="B97" s="2" t="s">
        <v>50</v>
      </c>
      <c r="C97" s="186" t="s">
        <v>371</v>
      </c>
      <c r="D97" s="185" t="s">
        <v>425</v>
      </c>
      <c r="E97" s="186" t="s">
        <v>398</v>
      </c>
      <c r="F97" s="186" t="s">
        <v>393</v>
      </c>
      <c r="G97" s="191">
        <v>52800000</v>
      </c>
      <c r="H97" s="110" t="s">
        <v>720</v>
      </c>
      <c r="I97" s="87" t="s">
        <v>240</v>
      </c>
    </row>
    <row r="98" spans="1:9" ht="45" x14ac:dyDescent="0.25">
      <c r="A98" s="192">
        <v>70</v>
      </c>
      <c r="B98" s="2" t="s">
        <v>50</v>
      </c>
      <c r="C98" s="186" t="s">
        <v>372</v>
      </c>
      <c r="D98" s="185" t="s">
        <v>426</v>
      </c>
      <c r="E98" s="173" t="s">
        <v>129</v>
      </c>
      <c r="F98" s="186" t="s">
        <v>394</v>
      </c>
      <c r="G98" s="191">
        <v>35879963.25</v>
      </c>
      <c r="H98" s="110" t="s">
        <v>307</v>
      </c>
      <c r="I98" s="87" t="s">
        <v>240</v>
      </c>
    </row>
    <row r="99" spans="1:9" ht="45" x14ac:dyDescent="0.25">
      <c r="A99" s="192">
        <v>71</v>
      </c>
      <c r="B99" s="2" t="s">
        <v>50</v>
      </c>
      <c r="C99" s="186" t="s">
        <v>373</v>
      </c>
      <c r="D99" s="185" t="s">
        <v>431</v>
      </c>
      <c r="E99" s="173" t="s">
        <v>129</v>
      </c>
      <c r="F99" s="186" t="s">
        <v>395</v>
      </c>
      <c r="G99" s="191">
        <v>29440457.800000001</v>
      </c>
      <c r="H99" s="110" t="s">
        <v>483</v>
      </c>
      <c r="I99" s="87" t="s">
        <v>240</v>
      </c>
    </row>
    <row r="100" spans="1:9" ht="45" x14ac:dyDescent="0.25">
      <c r="A100" s="192">
        <v>72</v>
      </c>
      <c r="B100" s="2" t="s">
        <v>50</v>
      </c>
      <c r="C100" s="186" t="s">
        <v>374</v>
      </c>
      <c r="D100" s="185" t="s">
        <v>427</v>
      </c>
      <c r="E100" s="186" t="s">
        <v>398</v>
      </c>
      <c r="F100" s="186" t="s">
        <v>631</v>
      </c>
      <c r="G100" s="191">
        <v>84630779.5</v>
      </c>
      <c r="H100" s="110" t="s">
        <v>512</v>
      </c>
      <c r="I100" s="87" t="s">
        <v>240</v>
      </c>
    </row>
    <row r="101" spans="1:9" ht="45" x14ac:dyDescent="0.25">
      <c r="A101" s="192">
        <v>73</v>
      </c>
      <c r="B101" s="2" t="s">
        <v>50</v>
      </c>
      <c r="C101" s="186" t="s">
        <v>375</v>
      </c>
      <c r="D101" s="185" t="s">
        <v>428</v>
      </c>
      <c r="E101" s="173" t="s">
        <v>129</v>
      </c>
      <c r="F101" s="186" t="s">
        <v>396</v>
      </c>
      <c r="G101" s="191">
        <v>12523999.68</v>
      </c>
      <c r="H101" s="110" t="s">
        <v>437</v>
      </c>
      <c r="I101" s="87" t="s">
        <v>240</v>
      </c>
    </row>
    <row r="102" spans="1:9" ht="45" x14ac:dyDescent="0.25">
      <c r="A102" s="192">
        <v>74</v>
      </c>
      <c r="B102" s="2" t="s">
        <v>50</v>
      </c>
      <c r="C102" s="186" t="s">
        <v>376</v>
      </c>
      <c r="D102" s="185" t="s">
        <v>429</v>
      </c>
      <c r="E102" s="173" t="s">
        <v>129</v>
      </c>
      <c r="F102" s="186" t="s">
        <v>397</v>
      </c>
      <c r="G102" s="191">
        <v>49182000</v>
      </c>
      <c r="H102" s="110" t="s">
        <v>437</v>
      </c>
      <c r="I102" s="87" t="s">
        <v>240</v>
      </c>
    </row>
    <row r="103" spans="1:9" ht="53.25" customHeight="1" x14ac:dyDescent="0.25">
      <c r="A103" s="192">
        <v>75</v>
      </c>
      <c r="B103" s="2" t="s">
        <v>50</v>
      </c>
      <c r="C103" s="186" t="s">
        <v>377</v>
      </c>
      <c r="D103" s="185" t="s">
        <v>430</v>
      </c>
      <c r="E103" s="186" t="s">
        <v>399</v>
      </c>
      <c r="F103" s="186" t="s">
        <v>495</v>
      </c>
      <c r="G103" s="191">
        <v>128650240.8</v>
      </c>
      <c r="H103" s="110" t="s">
        <v>307</v>
      </c>
      <c r="I103" s="87" t="s">
        <v>240</v>
      </c>
    </row>
    <row r="104" spans="1:9" ht="60" x14ac:dyDescent="0.25">
      <c r="A104" s="192">
        <v>76</v>
      </c>
      <c r="B104" s="2" t="s">
        <v>50</v>
      </c>
      <c r="C104" s="186" t="s">
        <v>459</v>
      </c>
      <c r="D104" s="185" t="s">
        <v>460</v>
      </c>
      <c r="E104" s="173" t="s">
        <v>129</v>
      </c>
      <c r="F104" s="186" t="s">
        <v>461</v>
      </c>
      <c r="G104" s="191">
        <v>9675000</v>
      </c>
      <c r="H104" s="110" t="s">
        <v>437</v>
      </c>
      <c r="I104" s="87" t="s">
        <v>240</v>
      </c>
    </row>
    <row r="105" spans="1:9" ht="90" x14ac:dyDescent="0.25">
      <c r="A105" s="192">
        <v>77</v>
      </c>
      <c r="B105" s="2" t="s">
        <v>50</v>
      </c>
      <c r="C105" s="204" t="s">
        <v>467</v>
      </c>
      <c r="D105" s="203" t="s">
        <v>496</v>
      </c>
      <c r="E105" s="173" t="s">
        <v>129</v>
      </c>
      <c r="F105" s="204" t="s">
        <v>474</v>
      </c>
      <c r="G105" s="240">
        <v>14782855.98</v>
      </c>
      <c r="H105" s="110" t="s">
        <v>483</v>
      </c>
      <c r="I105" s="87" t="s">
        <v>240</v>
      </c>
    </row>
    <row r="106" spans="1:9" ht="45" x14ac:dyDescent="0.25">
      <c r="A106" s="192">
        <v>78</v>
      </c>
      <c r="B106" s="2" t="s">
        <v>50</v>
      </c>
      <c r="C106" s="204" t="s">
        <v>468</v>
      </c>
      <c r="D106" s="203" t="s">
        <v>475</v>
      </c>
      <c r="E106" s="173" t="s">
        <v>129</v>
      </c>
      <c r="F106" s="204" t="s">
        <v>34</v>
      </c>
      <c r="G106" s="240">
        <v>34406100</v>
      </c>
      <c r="H106" s="110" t="s">
        <v>512</v>
      </c>
      <c r="I106" s="87" t="s">
        <v>240</v>
      </c>
    </row>
    <row r="107" spans="1:9" ht="45" x14ac:dyDescent="0.25">
      <c r="A107" s="206">
        <v>79</v>
      </c>
      <c r="B107" s="2" t="s">
        <v>50</v>
      </c>
      <c r="C107" s="204" t="s">
        <v>469</v>
      </c>
      <c r="D107" s="203" t="s">
        <v>476</v>
      </c>
      <c r="E107" s="173" t="s">
        <v>129</v>
      </c>
      <c r="F107" s="204" t="s">
        <v>80</v>
      </c>
      <c r="G107" s="240">
        <v>9755335.9600000009</v>
      </c>
      <c r="H107" s="110" t="s">
        <v>512</v>
      </c>
      <c r="I107" s="87" t="s">
        <v>240</v>
      </c>
    </row>
    <row r="108" spans="1:9" ht="90" x14ac:dyDescent="0.25">
      <c r="A108" s="206">
        <v>80</v>
      </c>
      <c r="B108" s="2" t="s">
        <v>50</v>
      </c>
      <c r="C108" s="204" t="s">
        <v>772</v>
      </c>
      <c r="D108" s="203" t="s">
        <v>477</v>
      </c>
      <c r="E108" s="202" t="s">
        <v>398</v>
      </c>
      <c r="F108" s="204" t="s">
        <v>472</v>
      </c>
      <c r="G108" s="240">
        <v>26147083</v>
      </c>
      <c r="H108" s="110" t="s">
        <v>773</v>
      </c>
      <c r="I108" s="87" t="s">
        <v>240</v>
      </c>
    </row>
    <row r="109" spans="1:9" ht="60" x14ac:dyDescent="0.25">
      <c r="A109" s="206">
        <v>81</v>
      </c>
      <c r="B109" s="2" t="s">
        <v>50</v>
      </c>
      <c r="C109" s="204" t="s">
        <v>470</v>
      </c>
      <c r="D109" s="203" t="s">
        <v>482</v>
      </c>
      <c r="E109" s="173" t="s">
        <v>129</v>
      </c>
      <c r="F109" s="204" t="s">
        <v>473</v>
      </c>
      <c r="G109" s="240">
        <v>9161700</v>
      </c>
      <c r="H109" s="110" t="s">
        <v>437</v>
      </c>
      <c r="I109" s="87" t="s">
        <v>240</v>
      </c>
    </row>
    <row r="110" spans="1:9" ht="46.5" customHeight="1" x14ac:dyDescent="0.25">
      <c r="A110" s="206">
        <v>82</v>
      </c>
      <c r="B110" s="2" t="s">
        <v>50</v>
      </c>
      <c r="C110" s="204" t="s">
        <v>471</v>
      </c>
      <c r="D110" s="203" t="s">
        <v>478</v>
      </c>
      <c r="E110" s="202" t="s">
        <v>398</v>
      </c>
      <c r="F110" s="204" t="s">
        <v>385</v>
      </c>
      <c r="G110" s="240">
        <v>27873117.600000001</v>
      </c>
      <c r="H110" s="110" t="s">
        <v>512</v>
      </c>
      <c r="I110" s="87" t="s">
        <v>240</v>
      </c>
    </row>
    <row r="111" spans="1:9" ht="46.5" customHeight="1" x14ac:dyDescent="0.25">
      <c r="A111" s="314">
        <v>83</v>
      </c>
      <c r="B111" s="302" t="s">
        <v>50</v>
      </c>
      <c r="C111" s="204" t="s">
        <v>499</v>
      </c>
      <c r="D111" s="203" t="s">
        <v>510</v>
      </c>
      <c r="E111" s="202" t="s">
        <v>500</v>
      </c>
      <c r="F111" s="204" t="s">
        <v>501</v>
      </c>
      <c r="G111" s="240">
        <v>41548800</v>
      </c>
      <c r="H111" s="110" t="s">
        <v>512</v>
      </c>
      <c r="I111" s="87" t="s">
        <v>240</v>
      </c>
    </row>
    <row r="112" spans="1:9" ht="45" x14ac:dyDescent="0.25">
      <c r="A112" s="318"/>
      <c r="B112" s="303"/>
      <c r="C112" s="204" t="s">
        <v>508</v>
      </c>
      <c r="D112" s="203" t="s">
        <v>511</v>
      </c>
      <c r="E112" s="202" t="s">
        <v>500</v>
      </c>
      <c r="F112" s="204" t="s">
        <v>509</v>
      </c>
      <c r="G112" s="240">
        <v>932000</v>
      </c>
      <c r="H112" s="110" t="s">
        <v>512</v>
      </c>
      <c r="I112" s="87" t="s">
        <v>240</v>
      </c>
    </row>
    <row r="113" spans="1:9" ht="45" x14ac:dyDescent="0.25">
      <c r="A113" s="192">
        <v>84</v>
      </c>
      <c r="B113" s="211" t="s">
        <v>50</v>
      </c>
      <c r="C113" s="204" t="s">
        <v>502</v>
      </c>
      <c r="D113" s="203" t="s">
        <v>503</v>
      </c>
      <c r="E113" s="217" t="s">
        <v>129</v>
      </c>
      <c r="F113" s="204" t="s">
        <v>385</v>
      </c>
      <c r="G113" s="240">
        <v>8816133.2699999996</v>
      </c>
      <c r="H113" s="218" t="s">
        <v>504</v>
      </c>
      <c r="I113" s="211" t="s">
        <v>240</v>
      </c>
    </row>
    <row r="114" spans="1:9" ht="44.25" customHeight="1" x14ac:dyDescent="0.25">
      <c r="A114" s="192">
        <v>85</v>
      </c>
      <c r="B114" s="2" t="s">
        <v>50</v>
      </c>
      <c r="C114" s="204" t="s">
        <v>505</v>
      </c>
      <c r="D114" s="203" t="s">
        <v>507</v>
      </c>
      <c r="E114" s="217" t="s">
        <v>129</v>
      </c>
      <c r="F114" s="204" t="s">
        <v>506</v>
      </c>
      <c r="G114" s="240">
        <v>12376666.800000001</v>
      </c>
      <c r="H114" s="218" t="s">
        <v>504</v>
      </c>
      <c r="I114" s="211" t="s">
        <v>240</v>
      </c>
    </row>
    <row r="115" spans="1:9" ht="74.25" customHeight="1" x14ac:dyDescent="0.25">
      <c r="A115" s="192">
        <v>86</v>
      </c>
      <c r="B115" s="2" t="s">
        <v>50</v>
      </c>
      <c r="C115" s="204" t="s">
        <v>518</v>
      </c>
      <c r="D115" s="203" t="s">
        <v>519</v>
      </c>
      <c r="E115" s="217" t="s">
        <v>520</v>
      </c>
      <c r="F115" s="204" t="s">
        <v>521</v>
      </c>
      <c r="G115" s="240">
        <v>11565648</v>
      </c>
      <c r="H115" s="218" t="s">
        <v>504</v>
      </c>
      <c r="I115" s="211" t="s">
        <v>240</v>
      </c>
    </row>
    <row r="116" spans="1:9" ht="74.25" customHeight="1" x14ac:dyDescent="0.25">
      <c r="A116" s="192">
        <v>87</v>
      </c>
      <c r="B116" s="43" t="s">
        <v>50</v>
      </c>
      <c r="C116" s="223" t="s">
        <v>522</v>
      </c>
      <c r="D116" s="222" t="s">
        <v>684</v>
      </c>
      <c r="E116" s="217" t="s">
        <v>129</v>
      </c>
      <c r="F116" s="223" t="s">
        <v>32</v>
      </c>
      <c r="G116" s="241">
        <v>51420000</v>
      </c>
      <c r="H116" s="218" t="s">
        <v>628</v>
      </c>
      <c r="I116" s="211" t="s">
        <v>240</v>
      </c>
    </row>
    <row r="117" spans="1:9" ht="74.25" customHeight="1" x14ac:dyDescent="0.25">
      <c r="A117" s="190">
        <v>88</v>
      </c>
      <c r="B117" s="224" t="s">
        <v>50</v>
      </c>
      <c r="C117" s="223" t="s">
        <v>523</v>
      </c>
      <c r="D117" s="222" t="s">
        <v>685</v>
      </c>
      <c r="E117" s="217" t="s">
        <v>129</v>
      </c>
      <c r="F117" s="223" t="s">
        <v>529</v>
      </c>
      <c r="G117" s="241">
        <v>253311265.5</v>
      </c>
      <c r="H117" s="110" t="s">
        <v>720</v>
      </c>
      <c r="I117" s="211" t="s">
        <v>240</v>
      </c>
    </row>
    <row r="118" spans="1:9" ht="74.25" customHeight="1" x14ac:dyDescent="0.25">
      <c r="A118" s="190">
        <v>89</v>
      </c>
      <c r="B118" s="224" t="s">
        <v>50</v>
      </c>
      <c r="C118" s="223" t="s">
        <v>524</v>
      </c>
      <c r="D118" s="222" t="s">
        <v>686</v>
      </c>
      <c r="E118" s="217" t="s">
        <v>129</v>
      </c>
      <c r="F118" s="223" t="s">
        <v>528</v>
      </c>
      <c r="G118" s="241">
        <v>24040560</v>
      </c>
      <c r="H118" s="110" t="s">
        <v>720</v>
      </c>
      <c r="I118" s="211" t="s">
        <v>240</v>
      </c>
    </row>
    <row r="119" spans="1:9" ht="74.25" customHeight="1" x14ac:dyDescent="0.25">
      <c r="A119" s="192">
        <v>90</v>
      </c>
      <c r="B119" s="224" t="s">
        <v>50</v>
      </c>
      <c r="C119" s="223" t="s">
        <v>525</v>
      </c>
      <c r="D119" s="222" t="s">
        <v>679</v>
      </c>
      <c r="E119" s="217" t="s">
        <v>129</v>
      </c>
      <c r="F119" s="223" t="s">
        <v>32</v>
      </c>
      <c r="G119" s="241">
        <v>20887546.800000001</v>
      </c>
      <c r="H119" s="218" t="s">
        <v>628</v>
      </c>
      <c r="I119" s="211" t="s">
        <v>240</v>
      </c>
    </row>
    <row r="120" spans="1:9" ht="74.25" customHeight="1" x14ac:dyDescent="0.25">
      <c r="A120" s="192">
        <v>91</v>
      </c>
      <c r="B120" s="224" t="s">
        <v>50</v>
      </c>
      <c r="C120" s="223" t="s">
        <v>526</v>
      </c>
      <c r="D120" s="222" t="s">
        <v>687</v>
      </c>
      <c r="E120" s="217" t="s">
        <v>530</v>
      </c>
      <c r="F120" s="223" t="s">
        <v>527</v>
      </c>
      <c r="G120" s="241">
        <v>14070060</v>
      </c>
      <c r="H120" s="218" t="s">
        <v>504</v>
      </c>
      <c r="I120" s="211" t="s">
        <v>240</v>
      </c>
    </row>
    <row r="121" spans="1:9" ht="74.25" customHeight="1" x14ac:dyDescent="0.25">
      <c r="A121" s="192">
        <v>92</v>
      </c>
      <c r="B121" s="224" t="s">
        <v>50</v>
      </c>
      <c r="C121" s="223" t="s">
        <v>632</v>
      </c>
      <c r="D121" s="222" t="s">
        <v>678</v>
      </c>
      <c r="E121" s="217" t="s">
        <v>129</v>
      </c>
      <c r="F121" s="223" t="s">
        <v>32</v>
      </c>
      <c r="G121" s="241">
        <v>20975700</v>
      </c>
      <c r="H121" s="218" t="s">
        <v>718</v>
      </c>
      <c r="I121" s="211" t="s">
        <v>240</v>
      </c>
    </row>
    <row r="122" spans="1:9" ht="74.25" customHeight="1" x14ac:dyDescent="0.25">
      <c r="A122" s="192">
        <v>93</v>
      </c>
      <c r="B122" s="224" t="s">
        <v>50</v>
      </c>
      <c r="C122" s="223" t="s">
        <v>663</v>
      </c>
      <c r="D122" s="222" t="s">
        <v>639</v>
      </c>
      <c r="E122" s="217" t="s">
        <v>129</v>
      </c>
      <c r="F122" s="223" t="s">
        <v>664</v>
      </c>
      <c r="G122" s="241">
        <v>14378916</v>
      </c>
      <c r="H122" s="218" t="s">
        <v>628</v>
      </c>
      <c r="I122" s="211" t="s">
        <v>240</v>
      </c>
    </row>
    <row r="123" spans="1:9" ht="74.25" customHeight="1" x14ac:dyDescent="0.25">
      <c r="A123" s="192">
        <v>94</v>
      </c>
      <c r="B123" s="224" t="s">
        <v>50</v>
      </c>
      <c r="C123" s="223" t="s">
        <v>662</v>
      </c>
      <c r="D123" s="222" t="s">
        <v>661</v>
      </c>
      <c r="E123" s="217" t="s">
        <v>129</v>
      </c>
      <c r="F123" s="223" t="s">
        <v>34</v>
      </c>
      <c r="G123" s="241">
        <v>104476833</v>
      </c>
      <c r="H123" s="218" t="s">
        <v>628</v>
      </c>
      <c r="I123" s="211" t="s">
        <v>240</v>
      </c>
    </row>
    <row r="124" spans="1:9" ht="74.25" customHeight="1" x14ac:dyDescent="0.25">
      <c r="A124" s="192">
        <v>95</v>
      </c>
      <c r="B124" s="224" t="s">
        <v>50</v>
      </c>
      <c r="C124" s="223" t="s">
        <v>666</v>
      </c>
      <c r="D124" s="222" t="s">
        <v>665</v>
      </c>
      <c r="E124" s="217" t="s">
        <v>129</v>
      </c>
      <c r="F124" s="223" t="s">
        <v>461</v>
      </c>
      <c r="G124" s="241">
        <v>13209295</v>
      </c>
      <c r="H124" s="218" t="s">
        <v>673</v>
      </c>
      <c r="I124" s="211" t="s">
        <v>240</v>
      </c>
    </row>
    <row r="125" spans="1:9" ht="74.25" customHeight="1" x14ac:dyDescent="0.25">
      <c r="A125" s="190">
        <v>96</v>
      </c>
      <c r="B125" s="224" t="s">
        <v>50</v>
      </c>
      <c r="C125" s="223" t="s">
        <v>671</v>
      </c>
      <c r="D125" s="222" t="s">
        <v>669</v>
      </c>
      <c r="E125" s="217" t="s">
        <v>129</v>
      </c>
      <c r="F125" s="223" t="s">
        <v>670</v>
      </c>
      <c r="G125" s="241">
        <v>74671290</v>
      </c>
      <c r="H125" s="110" t="s">
        <v>720</v>
      </c>
      <c r="I125" s="211" t="s">
        <v>240</v>
      </c>
    </row>
    <row r="126" spans="1:9" ht="74.25" customHeight="1" x14ac:dyDescent="0.25">
      <c r="A126" s="192">
        <v>97</v>
      </c>
      <c r="B126" s="224" t="s">
        <v>50</v>
      </c>
      <c r="C126" s="223" t="s">
        <v>667</v>
      </c>
      <c r="D126" s="222" t="s">
        <v>672</v>
      </c>
      <c r="E126" s="217" t="s">
        <v>129</v>
      </c>
      <c r="F126" s="223" t="s">
        <v>668</v>
      </c>
      <c r="G126" s="241">
        <v>13343400</v>
      </c>
      <c r="H126" s="218" t="s">
        <v>673</v>
      </c>
      <c r="I126" s="211" t="s">
        <v>240</v>
      </c>
    </row>
    <row r="127" spans="1:9" ht="74.25" customHeight="1" x14ac:dyDescent="0.25">
      <c r="A127" s="279">
        <v>98</v>
      </c>
      <c r="B127" s="263" t="s">
        <v>50</v>
      </c>
      <c r="C127" s="223" t="s">
        <v>682</v>
      </c>
      <c r="D127" s="185" t="s">
        <v>683</v>
      </c>
      <c r="E127" s="217" t="s">
        <v>129</v>
      </c>
      <c r="F127" s="223" t="s">
        <v>681</v>
      </c>
      <c r="G127" s="241">
        <v>6124307.9400000004</v>
      </c>
      <c r="H127" s="218" t="s">
        <v>673</v>
      </c>
      <c r="I127" s="211" t="s">
        <v>240</v>
      </c>
    </row>
    <row r="128" spans="1:9" ht="74.25" customHeight="1" x14ac:dyDescent="0.25">
      <c r="A128" s="192">
        <v>99</v>
      </c>
      <c r="B128" s="263" t="s">
        <v>50</v>
      </c>
      <c r="C128" s="223" t="s">
        <v>700</v>
      </c>
      <c r="D128" s="222" t="s">
        <v>701</v>
      </c>
      <c r="E128" s="278" t="s">
        <v>129</v>
      </c>
      <c r="F128" s="223" t="s">
        <v>388</v>
      </c>
      <c r="G128" s="241">
        <v>10824061</v>
      </c>
      <c r="H128" s="228" t="s">
        <v>673</v>
      </c>
      <c r="I128" s="261" t="s">
        <v>240</v>
      </c>
    </row>
    <row r="129" spans="1:9" ht="74.25" customHeight="1" x14ac:dyDescent="0.25">
      <c r="A129" s="266">
        <v>100</v>
      </c>
      <c r="B129" s="263" t="s">
        <v>50</v>
      </c>
      <c r="C129" s="223" t="s">
        <v>709</v>
      </c>
      <c r="D129" s="222" t="s">
        <v>708</v>
      </c>
      <c r="E129" s="278" t="s">
        <v>129</v>
      </c>
      <c r="F129" s="223" t="s">
        <v>707</v>
      </c>
      <c r="G129" s="241">
        <v>12839628</v>
      </c>
      <c r="H129" s="110" t="s">
        <v>720</v>
      </c>
      <c r="I129" s="261" t="s">
        <v>240</v>
      </c>
    </row>
    <row r="130" spans="1:9" ht="74.25" customHeight="1" x14ac:dyDescent="0.25">
      <c r="A130" s="279">
        <v>101</v>
      </c>
      <c r="B130" s="263" t="s">
        <v>50</v>
      </c>
      <c r="C130" s="223" t="s">
        <v>703</v>
      </c>
      <c r="D130" s="222" t="s">
        <v>704</v>
      </c>
      <c r="E130" s="278" t="s">
        <v>129</v>
      </c>
      <c r="F130" s="223" t="s">
        <v>32</v>
      </c>
      <c r="G130" s="241">
        <v>62598060</v>
      </c>
      <c r="H130" s="228" t="s">
        <v>673</v>
      </c>
      <c r="I130" s="261" t="s">
        <v>240</v>
      </c>
    </row>
    <row r="131" spans="1:9" ht="74.25" customHeight="1" x14ac:dyDescent="0.25">
      <c r="A131" s="290">
        <v>102</v>
      </c>
      <c r="B131" s="263" t="s">
        <v>50</v>
      </c>
      <c r="C131" s="286" t="s">
        <v>763</v>
      </c>
      <c r="D131" s="287" t="s">
        <v>764</v>
      </c>
      <c r="E131" s="278" t="s">
        <v>129</v>
      </c>
      <c r="F131" s="223" t="s">
        <v>380</v>
      </c>
      <c r="G131" s="241">
        <v>2661613</v>
      </c>
      <c r="H131" s="110" t="s">
        <v>720</v>
      </c>
      <c r="I131" s="261" t="s">
        <v>240</v>
      </c>
    </row>
    <row r="132" spans="1:9" ht="74.25" customHeight="1" x14ac:dyDescent="0.25">
      <c r="A132" s="290">
        <v>103</v>
      </c>
      <c r="B132" s="263" t="s">
        <v>50</v>
      </c>
      <c r="C132" s="289" t="s">
        <v>766</v>
      </c>
      <c r="D132" s="288" t="s">
        <v>765</v>
      </c>
      <c r="E132" s="278" t="s">
        <v>129</v>
      </c>
      <c r="F132" s="223" t="s">
        <v>209</v>
      </c>
      <c r="G132" s="291">
        <v>8050932.96</v>
      </c>
      <c r="H132" s="110" t="s">
        <v>720</v>
      </c>
      <c r="I132" s="261" t="s">
        <v>240</v>
      </c>
    </row>
    <row r="133" spans="1:9" ht="74.25" customHeight="1" x14ac:dyDescent="0.25">
      <c r="A133" s="290">
        <v>104</v>
      </c>
      <c r="B133" s="263" t="s">
        <v>50</v>
      </c>
      <c r="C133" s="289" t="s">
        <v>769</v>
      </c>
      <c r="D133" s="288" t="s">
        <v>767</v>
      </c>
      <c r="E133" s="278" t="s">
        <v>129</v>
      </c>
      <c r="F133" s="282" t="s">
        <v>768</v>
      </c>
      <c r="G133" s="291">
        <v>68139995.989999995</v>
      </c>
      <c r="H133" s="110" t="s">
        <v>720</v>
      </c>
      <c r="I133" s="261" t="s">
        <v>240</v>
      </c>
    </row>
    <row r="134" spans="1:9" ht="74.25" customHeight="1" x14ac:dyDescent="0.25">
      <c r="A134" s="190">
        <v>105</v>
      </c>
      <c r="B134" s="263" t="s">
        <v>50</v>
      </c>
      <c r="C134" s="289" t="s">
        <v>771</v>
      </c>
      <c r="D134" s="288" t="s">
        <v>770</v>
      </c>
      <c r="E134" s="278" t="s">
        <v>129</v>
      </c>
      <c r="F134" s="282" t="s">
        <v>38</v>
      </c>
      <c r="G134" s="291">
        <v>3469068</v>
      </c>
      <c r="H134" s="110" t="s">
        <v>720</v>
      </c>
      <c r="I134" s="261" t="s">
        <v>240</v>
      </c>
    </row>
    <row r="135" spans="1:9" ht="18" x14ac:dyDescent="0.25">
      <c r="A135" s="305" t="s">
        <v>40</v>
      </c>
      <c r="B135" s="306"/>
      <c r="C135" s="131"/>
      <c r="D135" s="164"/>
      <c r="E135" s="174"/>
      <c r="F135" s="130"/>
      <c r="G135" s="242">
        <f>SUM(G17:G134)</f>
        <v>12212854741.379999</v>
      </c>
      <c r="H135" s="121"/>
      <c r="I135" s="120"/>
    </row>
    <row r="136" spans="1:9" ht="18" x14ac:dyDescent="0.25">
      <c r="A136" s="304" t="s">
        <v>19</v>
      </c>
      <c r="B136" s="304"/>
      <c r="C136" s="97"/>
      <c r="D136" s="165"/>
      <c r="E136" s="165"/>
      <c r="F136" s="126"/>
      <c r="G136" s="243"/>
    </row>
    <row r="137" spans="1:9" ht="18" x14ac:dyDescent="0.25">
      <c r="A137" s="100" t="s">
        <v>20</v>
      </c>
      <c r="B137" s="101"/>
      <c r="C137" s="102"/>
      <c r="D137" s="165"/>
      <c r="E137" s="165"/>
      <c r="F137" s="126"/>
      <c r="G137" s="243"/>
    </row>
    <row r="138" spans="1:9" ht="18" x14ac:dyDescent="0.35">
      <c r="A138" s="103" t="s">
        <v>25</v>
      </c>
      <c r="B138" s="104"/>
      <c r="C138" s="105"/>
      <c r="D138" s="166"/>
      <c r="E138" s="175"/>
      <c r="F138" s="127"/>
      <c r="G138" s="244"/>
    </row>
    <row r="139" spans="1:9" ht="18" x14ac:dyDescent="0.35">
      <c r="A139" s="103" t="s">
        <v>21</v>
      </c>
      <c r="B139" s="104"/>
      <c r="C139" s="103"/>
      <c r="D139" s="166"/>
      <c r="E139" s="175"/>
      <c r="F139" s="127"/>
      <c r="G139" s="244"/>
    </row>
    <row r="140" spans="1:9" ht="18" x14ac:dyDescent="0.35">
      <c r="A140" s="29" t="s">
        <v>276</v>
      </c>
      <c r="B140" s="104"/>
      <c r="C140" s="106"/>
      <c r="D140" s="166"/>
      <c r="E140" s="175"/>
      <c r="F140" s="128"/>
      <c r="G140" s="245"/>
    </row>
    <row r="141" spans="1:9" ht="18" x14ac:dyDescent="0.35">
      <c r="A141" s="29" t="s">
        <v>22</v>
      </c>
      <c r="B141" s="104"/>
      <c r="C141" s="106"/>
      <c r="D141" s="166"/>
      <c r="E141" s="175"/>
      <c r="F141" s="128"/>
      <c r="G141" s="245"/>
    </row>
    <row r="142" spans="1:9" ht="18" x14ac:dyDescent="0.35">
      <c r="A142" s="103" t="s">
        <v>23</v>
      </c>
      <c r="B142" s="104"/>
      <c r="C142" s="103"/>
      <c r="D142" s="167"/>
      <c r="E142" s="176"/>
      <c r="F142" s="129"/>
      <c r="G142" s="246"/>
    </row>
    <row r="143" spans="1:9" ht="18" x14ac:dyDescent="0.35">
      <c r="A143" s="103" t="s">
        <v>24</v>
      </c>
      <c r="B143" s="104"/>
      <c r="C143" s="103"/>
      <c r="D143" s="168"/>
      <c r="E143" s="169"/>
      <c r="F143" s="90"/>
      <c r="G143" s="247"/>
    </row>
  </sheetData>
  <autoFilter ref="H1:H143"/>
  <mergeCells count="35">
    <mergeCell ref="A111:A112"/>
    <mergeCell ref="B111:B112"/>
    <mergeCell ref="I71:I74"/>
    <mergeCell ref="A78:A84"/>
    <mergeCell ref="B78:B84"/>
    <mergeCell ref="C78:C84"/>
    <mergeCell ref="H78:H84"/>
    <mergeCell ref="I78:I84"/>
    <mergeCell ref="A71:A74"/>
    <mergeCell ref="B71:B74"/>
    <mergeCell ref="C71:C74"/>
    <mergeCell ref="H71:H74"/>
    <mergeCell ref="C51:C52"/>
    <mergeCell ref="A7:H7"/>
    <mergeCell ref="D1:E1"/>
    <mergeCell ref="D2:E2"/>
    <mergeCell ref="A4:H4"/>
    <mergeCell ref="A5:H5"/>
    <mergeCell ref="A6:H6"/>
    <mergeCell ref="A136:B136"/>
    <mergeCell ref="A135:B135"/>
    <mergeCell ref="C9:D9"/>
    <mergeCell ref="C10:D10"/>
    <mergeCell ref="C12:D12"/>
    <mergeCell ref="A9:B9"/>
    <mergeCell ref="A10:B10"/>
    <mergeCell ref="A11:B11"/>
    <mergeCell ref="A12:B12"/>
    <mergeCell ref="A22:A23"/>
    <mergeCell ref="B22:B23"/>
    <mergeCell ref="C22:C23"/>
    <mergeCell ref="A35:A36"/>
    <mergeCell ref="B35:B36"/>
    <mergeCell ref="A51:A52"/>
    <mergeCell ref="B51:B52"/>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opLeftCell="A30" zoomScale="70" zoomScaleNormal="70" workbookViewId="0">
      <selection activeCell="G33" sqref="G33"/>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327" t="s">
        <v>17</v>
      </c>
      <c r="B1" s="327"/>
      <c r="C1" s="327"/>
      <c r="D1" s="327"/>
      <c r="E1" s="327"/>
      <c r="F1" s="327"/>
      <c r="G1" s="327"/>
      <c r="H1" s="327"/>
      <c r="I1" s="327"/>
    </row>
    <row r="2" spans="1:9" s="7" customFormat="1" ht="36.75" customHeight="1" x14ac:dyDescent="0.25">
      <c r="A2" s="328" t="s">
        <v>220</v>
      </c>
      <c r="B2" s="328"/>
      <c r="C2" s="328"/>
      <c r="D2" s="328"/>
      <c r="E2" s="328"/>
      <c r="F2" s="328"/>
      <c r="G2" s="328"/>
      <c r="H2" s="328"/>
      <c r="I2" s="328"/>
    </row>
    <row r="3" spans="1:9" s="7" customFormat="1" ht="21" customHeight="1" x14ac:dyDescent="0.25">
      <c r="A3" s="329" t="s">
        <v>28</v>
      </c>
      <c r="B3" s="329"/>
      <c r="C3" s="329"/>
      <c r="D3" s="329"/>
      <c r="E3" s="329"/>
      <c r="F3" s="329"/>
      <c r="G3" s="329"/>
      <c r="H3" s="329"/>
      <c r="I3" s="329"/>
    </row>
    <row r="6" spans="1:9" s="11" customFormat="1" ht="39.75" customHeight="1" x14ac:dyDescent="0.2">
      <c r="A6" s="296" t="s">
        <v>270</v>
      </c>
      <c r="B6" s="296"/>
      <c r="C6" s="64" t="s">
        <v>61</v>
      </c>
      <c r="D6" s="8"/>
      <c r="E6" s="9"/>
      <c r="F6" s="10"/>
      <c r="G6" s="10"/>
      <c r="H6" s="10"/>
      <c r="I6" s="10"/>
    </row>
    <row r="7" spans="1:9" s="11" customFormat="1" ht="53.25" customHeight="1" x14ac:dyDescent="0.2">
      <c r="A7" s="296" t="s">
        <v>271</v>
      </c>
      <c r="B7" s="296"/>
      <c r="C7" s="64" t="s">
        <v>58</v>
      </c>
      <c r="D7" s="8"/>
      <c r="E7" s="9"/>
      <c r="F7" s="10"/>
      <c r="G7" s="10" t="s">
        <v>7</v>
      </c>
      <c r="H7" s="10"/>
      <c r="I7" s="10"/>
    </row>
    <row r="8" spans="1:9" s="11" customFormat="1" ht="44.25" customHeight="1" x14ac:dyDescent="0.2">
      <c r="A8" s="296" t="s">
        <v>272</v>
      </c>
      <c r="B8" s="296"/>
      <c r="C8" s="65" t="s">
        <v>8</v>
      </c>
      <c r="D8" s="12"/>
      <c r="E8" s="9"/>
      <c r="F8" s="10"/>
      <c r="G8" s="10"/>
      <c r="H8" s="10"/>
      <c r="I8" s="10"/>
    </row>
    <row r="9" spans="1:9" s="11" customFormat="1" ht="31.5" customHeight="1" x14ac:dyDescent="0.2">
      <c r="A9" s="296" t="s">
        <v>14</v>
      </c>
      <c r="B9" s="296"/>
      <c r="C9" s="66" t="s">
        <v>9</v>
      </c>
      <c r="D9" s="13"/>
      <c r="E9" s="9"/>
      <c r="F9" s="10"/>
      <c r="G9" s="10"/>
      <c r="H9" s="10"/>
      <c r="I9" s="10"/>
    </row>
    <row r="10" spans="1:9" s="11" customFormat="1" x14ac:dyDescent="0.25">
      <c r="A10" s="299" t="s">
        <v>10</v>
      </c>
      <c r="B10" s="299"/>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46" t="s">
        <v>32</v>
      </c>
      <c r="B14" s="147" t="s">
        <v>33</v>
      </c>
      <c r="C14" s="147"/>
      <c r="D14" s="148" t="s">
        <v>274</v>
      </c>
      <c r="E14" s="146" t="s">
        <v>69</v>
      </c>
      <c r="F14" s="113">
        <v>1095</v>
      </c>
      <c r="G14" s="57">
        <v>4861800</v>
      </c>
      <c r="H14" s="110" t="s">
        <v>205</v>
      </c>
      <c r="I14" s="124" t="s">
        <v>70</v>
      </c>
    </row>
    <row r="15" spans="1:9" s="6" customFormat="1" ht="135" x14ac:dyDescent="0.25">
      <c r="A15" s="146" t="s">
        <v>34</v>
      </c>
      <c r="B15" s="147" t="s">
        <v>33</v>
      </c>
      <c r="C15" s="147"/>
      <c r="D15" s="148" t="s">
        <v>72</v>
      </c>
      <c r="E15" s="146" t="s">
        <v>71</v>
      </c>
      <c r="F15" s="56">
        <v>12</v>
      </c>
      <c r="G15" s="57">
        <v>19995600</v>
      </c>
      <c r="H15" s="110" t="s">
        <v>205</v>
      </c>
      <c r="I15" s="124" t="s">
        <v>70</v>
      </c>
    </row>
    <row r="16" spans="1:9" s="6" customFormat="1" ht="195" x14ac:dyDescent="0.25">
      <c r="A16" s="54" t="s">
        <v>35</v>
      </c>
      <c r="B16" s="49" t="s">
        <v>33</v>
      </c>
      <c r="C16" s="49"/>
      <c r="D16" s="142" t="s">
        <v>275</v>
      </c>
      <c r="E16" s="122" t="s">
        <v>69</v>
      </c>
      <c r="F16" s="56">
        <f>161770+26000+5450</f>
        <v>193220</v>
      </c>
      <c r="G16" s="57">
        <v>215410800</v>
      </c>
      <c r="H16" s="110" t="s">
        <v>205</v>
      </c>
      <c r="I16" s="124" t="s">
        <v>70</v>
      </c>
    </row>
    <row r="17" spans="1:9" s="6" customFormat="1" ht="99.75" customHeight="1" x14ac:dyDescent="0.25">
      <c r="A17" s="54" t="s">
        <v>36</v>
      </c>
      <c r="B17" s="49" t="s">
        <v>33</v>
      </c>
      <c r="C17" s="49"/>
      <c r="D17" s="123" t="s">
        <v>73</v>
      </c>
      <c r="E17" s="122" t="s">
        <v>71</v>
      </c>
      <c r="F17" s="56">
        <v>12</v>
      </c>
      <c r="G17" s="57">
        <v>2866716</v>
      </c>
      <c r="H17" s="110" t="s">
        <v>289</v>
      </c>
      <c r="I17" s="124" t="s">
        <v>70</v>
      </c>
    </row>
    <row r="18" spans="1:9" s="6" customFormat="1" ht="62.25" customHeight="1" x14ac:dyDescent="0.25">
      <c r="A18" s="54" t="s">
        <v>37</v>
      </c>
      <c r="B18" s="49" t="s">
        <v>33</v>
      </c>
      <c r="C18" s="49"/>
      <c r="D18" s="123" t="s">
        <v>74</v>
      </c>
      <c r="E18" s="122" t="s">
        <v>69</v>
      </c>
      <c r="F18" s="56">
        <v>13</v>
      </c>
      <c r="G18" s="57">
        <v>29818800</v>
      </c>
      <c r="H18" s="110" t="s">
        <v>289</v>
      </c>
      <c r="I18" s="124" t="s">
        <v>70</v>
      </c>
    </row>
    <row r="19" spans="1:9" s="6" customFormat="1" ht="62.25" customHeight="1" x14ac:dyDescent="0.25">
      <c r="A19" s="230" t="s">
        <v>38</v>
      </c>
      <c r="B19" s="231" t="s">
        <v>33</v>
      </c>
      <c r="C19" s="231"/>
      <c r="D19" s="232" t="s">
        <v>620</v>
      </c>
      <c r="E19" s="230" t="s">
        <v>69</v>
      </c>
      <c r="F19" s="233">
        <v>1</v>
      </c>
      <c r="G19" s="57">
        <v>1000000</v>
      </c>
      <c r="H19" s="228" t="s">
        <v>289</v>
      </c>
      <c r="I19" s="229" t="s">
        <v>616</v>
      </c>
    </row>
    <row r="20" spans="1:9" s="6" customFormat="1" ht="95.25" customHeight="1" x14ac:dyDescent="0.25">
      <c r="A20" s="54" t="s">
        <v>39</v>
      </c>
      <c r="B20" s="49" t="s">
        <v>33</v>
      </c>
      <c r="C20" s="49"/>
      <c r="D20" s="123" t="s">
        <v>75</v>
      </c>
      <c r="E20" s="122" t="s">
        <v>69</v>
      </c>
      <c r="F20" s="113" t="s">
        <v>76</v>
      </c>
      <c r="G20" s="57" t="s">
        <v>77</v>
      </c>
      <c r="H20" s="110" t="s">
        <v>205</v>
      </c>
      <c r="I20" s="124" t="s">
        <v>70</v>
      </c>
    </row>
    <row r="21" spans="1:9" s="6" customFormat="1" ht="61.5" customHeight="1" x14ac:dyDescent="0.25">
      <c r="A21" s="55" t="s">
        <v>82</v>
      </c>
      <c r="B21" s="51" t="s">
        <v>33</v>
      </c>
      <c r="C21" s="49"/>
      <c r="D21" s="123" t="s">
        <v>78</v>
      </c>
      <c r="E21" s="122" t="s">
        <v>69</v>
      </c>
      <c r="F21" s="113">
        <v>164000</v>
      </c>
      <c r="G21" s="57">
        <v>59040000</v>
      </c>
      <c r="H21" s="110" t="s">
        <v>205</v>
      </c>
      <c r="I21" s="124" t="s">
        <v>70</v>
      </c>
    </row>
    <row r="22" spans="1:9" s="6" customFormat="1" ht="231" customHeight="1" x14ac:dyDescent="0.25">
      <c r="A22" s="193" t="s">
        <v>386</v>
      </c>
      <c r="B22" s="51" t="s">
        <v>33</v>
      </c>
      <c r="C22" s="194"/>
      <c r="D22" s="195" t="s">
        <v>439</v>
      </c>
      <c r="E22" s="122" t="s">
        <v>69</v>
      </c>
      <c r="F22" s="196">
        <v>1</v>
      </c>
      <c r="G22" s="196">
        <v>14290000</v>
      </c>
      <c r="H22" s="110" t="s">
        <v>307</v>
      </c>
      <c r="I22" s="124" t="s">
        <v>70</v>
      </c>
    </row>
    <row r="23" spans="1:9" s="6" customFormat="1" ht="216.75" customHeight="1" x14ac:dyDescent="0.25">
      <c r="A23" s="193" t="s">
        <v>380</v>
      </c>
      <c r="B23" s="51" t="s">
        <v>33</v>
      </c>
      <c r="C23" s="194"/>
      <c r="D23" s="195" t="s">
        <v>438</v>
      </c>
      <c r="E23" s="122" t="s">
        <v>69</v>
      </c>
      <c r="F23" s="196">
        <v>1</v>
      </c>
      <c r="G23" s="196">
        <v>17520000</v>
      </c>
      <c r="H23" s="110" t="s">
        <v>307</v>
      </c>
      <c r="I23" s="124" t="s">
        <v>70</v>
      </c>
    </row>
    <row r="24" spans="1:9" s="6" customFormat="1" ht="216.75" customHeight="1" x14ac:dyDescent="0.25">
      <c r="A24" s="213" t="s">
        <v>513</v>
      </c>
      <c r="B24" s="51" t="s">
        <v>33</v>
      </c>
      <c r="C24" s="219"/>
      <c r="D24" s="195" t="s">
        <v>514</v>
      </c>
      <c r="E24" s="122" t="s">
        <v>69</v>
      </c>
      <c r="F24" s="196">
        <v>1</v>
      </c>
      <c r="G24" s="221">
        <v>11936000</v>
      </c>
      <c r="H24" s="218" t="s">
        <v>512</v>
      </c>
      <c r="I24" s="124" t="s">
        <v>70</v>
      </c>
    </row>
    <row r="25" spans="1:9" s="6" customFormat="1" ht="216.75" customHeight="1" x14ac:dyDescent="0.25">
      <c r="A25" s="213" t="s">
        <v>80</v>
      </c>
      <c r="B25" s="51" t="s">
        <v>33</v>
      </c>
      <c r="C25" s="219"/>
      <c r="D25" s="195" t="s">
        <v>515</v>
      </c>
      <c r="E25" s="122" t="s">
        <v>69</v>
      </c>
      <c r="F25" s="196">
        <v>1</v>
      </c>
      <c r="G25" s="221">
        <v>8847000</v>
      </c>
      <c r="H25" s="218" t="s">
        <v>512</v>
      </c>
      <c r="I25" s="124" t="s">
        <v>70</v>
      </c>
    </row>
    <row r="26" spans="1:9" s="6" customFormat="1" ht="216.75" customHeight="1" x14ac:dyDescent="0.25">
      <c r="A26" s="213" t="s">
        <v>210</v>
      </c>
      <c r="B26" s="51" t="s">
        <v>33</v>
      </c>
      <c r="C26" s="219"/>
      <c r="D26" s="220" t="s">
        <v>516</v>
      </c>
      <c r="E26" s="122" t="s">
        <v>69</v>
      </c>
      <c r="F26" s="196">
        <v>1</v>
      </c>
      <c r="G26" s="221">
        <v>1806000</v>
      </c>
      <c r="H26" s="218" t="s">
        <v>512</v>
      </c>
      <c r="I26" s="124" t="s">
        <v>70</v>
      </c>
    </row>
    <row r="27" spans="1:9" s="6" customFormat="1" ht="216.75" customHeight="1" x14ac:dyDescent="0.25">
      <c r="A27" s="213" t="s">
        <v>613</v>
      </c>
      <c r="B27" s="51" t="s">
        <v>33</v>
      </c>
      <c r="C27" s="219"/>
      <c r="D27" s="220" t="s">
        <v>517</v>
      </c>
      <c r="E27" s="122" t="s">
        <v>69</v>
      </c>
      <c r="F27" s="196">
        <v>1</v>
      </c>
      <c r="G27" s="221">
        <v>2054000</v>
      </c>
      <c r="H27" s="218" t="s">
        <v>512</v>
      </c>
      <c r="I27" s="124" t="s">
        <v>70</v>
      </c>
    </row>
    <row r="28" spans="1:9" s="6" customFormat="1" ht="216.75" customHeight="1" x14ac:dyDescent="0.25">
      <c r="A28" s="213" t="s">
        <v>461</v>
      </c>
      <c r="B28" s="51" t="s">
        <v>33</v>
      </c>
      <c r="C28" s="219"/>
      <c r="D28" s="220" t="s">
        <v>614</v>
      </c>
      <c r="E28" s="122" t="s">
        <v>69</v>
      </c>
      <c r="F28" s="196">
        <v>1</v>
      </c>
      <c r="G28" s="221">
        <v>1060000</v>
      </c>
      <c r="H28" s="218" t="s">
        <v>512</v>
      </c>
      <c r="I28" s="124" t="s">
        <v>70</v>
      </c>
    </row>
    <row r="29" spans="1:9" s="6" customFormat="1" ht="216.75" customHeight="1" x14ac:dyDescent="0.25">
      <c r="A29" s="230" t="s">
        <v>617</v>
      </c>
      <c r="B29" s="231" t="s">
        <v>33</v>
      </c>
      <c r="C29" s="231"/>
      <c r="D29" s="232" t="s">
        <v>615</v>
      </c>
      <c r="E29" s="230" t="s">
        <v>69</v>
      </c>
      <c r="F29" s="233">
        <v>1</v>
      </c>
      <c r="G29" s="233">
        <v>17400000</v>
      </c>
      <c r="H29" s="228" t="s">
        <v>512</v>
      </c>
      <c r="I29" s="229" t="s">
        <v>616</v>
      </c>
    </row>
    <row r="30" spans="1:9" s="6" customFormat="1" ht="216.75" customHeight="1" x14ac:dyDescent="0.25">
      <c r="A30" s="227" t="s">
        <v>619</v>
      </c>
      <c r="B30" s="231" t="s">
        <v>33</v>
      </c>
      <c r="C30" s="231"/>
      <c r="D30" s="232" t="s">
        <v>618</v>
      </c>
      <c r="E30" s="230" t="s">
        <v>69</v>
      </c>
      <c r="F30" s="233">
        <v>1</v>
      </c>
      <c r="G30" s="233">
        <v>14280000</v>
      </c>
      <c r="H30" s="228" t="s">
        <v>512</v>
      </c>
      <c r="I30" s="229" t="s">
        <v>616</v>
      </c>
    </row>
    <row r="31" spans="1:9" s="6" customFormat="1" ht="153" customHeight="1" x14ac:dyDescent="0.25">
      <c r="A31" s="227" t="s">
        <v>388</v>
      </c>
      <c r="B31" s="231" t="s">
        <v>33</v>
      </c>
      <c r="C31" s="231"/>
      <c r="D31" s="232" t="s">
        <v>711</v>
      </c>
      <c r="E31" s="230" t="s">
        <v>69</v>
      </c>
      <c r="F31" s="233">
        <v>1</v>
      </c>
      <c r="G31" s="233">
        <v>2350000</v>
      </c>
      <c r="H31" s="228" t="s">
        <v>673</v>
      </c>
      <c r="I31" s="229" t="s">
        <v>616</v>
      </c>
    </row>
    <row r="32" spans="1:9" s="6" customFormat="1" ht="167.25" customHeight="1" x14ac:dyDescent="0.25">
      <c r="A32" s="227" t="s">
        <v>710</v>
      </c>
      <c r="B32" s="231" t="s">
        <v>33</v>
      </c>
      <c r="C32" s="231"/>
      <c r="D32" s="232" t="s">
        <v>712</v>
      </c>
      <c r="E32" s="230" t="s">
        <v>69</v>
      </c>
      <c r="F32" s="233">
        <v>1</v>
      </c>
      <c r="G32" s="233">
        <v>1608000</v>
      </c>
      <c r="H32" s="228" t="s">
        <v>673</v>
      </c>
      <c r="I32" s="229" t="s">
        <v>616</v>
      </c>
    </row>
    <row r="33" spans="1:9" s="6" customFormat="1" ht="15.75" customHeight="1" x14ac:dyDescent="0.25">
      <c r="A33" s="324" t="s">
        <v>40</v>
      </c>
      <c r="B33" s="325"/>
      <c r="C33" s="325"/>
      <c r="D33" s="325"/>
      <c r="E33" s="325"/>
      <c r="F33" s="326"/>
      <c r="G33" s="57">
        <f>SUM(G14:G32)</f>
        <v>426144716</v>
      </c>
      <c r="H33" s="53"/>
      <c r="I33" s="22"/>
    </row>
    <row r="34" spans="1:9" s="7" customFormat="1" ht="15.75" customHeight="1" x14ac:dyDescent="0.25">
      <c r="A34" s="23" t="s">
        <v>83</v>
      </c>
      <c r="B34" s="23"/>
      <c r="C34" s="23"/>
      <c r="D34" s="23"/>
      <c r="E34" s="24"/>
      <c r="F34" s="23"/>
      <c r="G34" s="23"/>
      <c r="H34" s="25"/>
      <c r="I34" s="26"/>
    </row>
    <row r="35" spans="1:9" s="7" customFormat="1" ht="15.75" customHeight="1" x14ac:dyDescent="0.25">
      <c r="A35" s="323" t="s">
        <v>84</v>
      </c>
      <c r="B35" s="323"/>
      <c r="C35" s="323"/>
      <c r="D35" s="323"/>
      <c r="E35" s="323"/>
      <c r="F35" s="323"/>
      <c r="G35" s="323"/>
      <c r="H35" s="323"/>
      <c r="I35" s="26"/>
    </row>
    <row r="36" spans="1:9" s="7" customFormat="1" ht="15.75" customHeight="1" x14ac:dyDescent="0.25">
      <c r="A36" s="323"/>
      <c r="B36" s="323"/>
      <c r="C36" s="323"/>
      <c r="D36" s="323"/>
      <c r="E36" s="323"/>
      <c r="F36" s="323"/>
      <c r="G36" s="323"/>
      <c r="H36" s="323"/>
      <c r="I36" s="26"/>
    </row>
    <row r="37" spans="1:9" s="7" customFormat="1" ht="15.75" customHeight="1" x14ac:dyDescent="0.25">
      <c r="A37" s="27" t="s">
        <v>276</v>
      </c>
      <c r="B37" s="24"/>
      <c r="C37" s="24"/>
      <c r="D37" s="24"/>
      <c r="E37" s="24"/>
      <c r="F37" s="24"/>
      <c r="G37" s="24"/>
      <c r="H37" s="28"/>
      <c r="I37" s="24"/>
    </row>
    <row r="38" spans="1:9" s="7" customFormat="1" ht="15.75" customHeight="1" x14ac:dyDescent="0.35">
      <c r="A38" s="29" t="s">
        <v>22</v>
      </c>
      <c r="B38" s="30"/>
      <c r="C38" s="30"/>
      <c r="D38" s="31"/>
      <c r="E38" s="32"/>
      <c r="F38" s="24"/>
      <c r="G38" s="24"/>
      <c r="H38" s="28"/>
      <c r="I38" s="24"/>
    </row>
    <row r="39" spans="1:9" s="7" customFormat="1" ht="15.75" customHeight="1" x14ac:dyDescent="0.25">
      <c r="A39" s="33" t="s">
        <v>41</v>
      </c>
      <c r="B39" s="24"/>
      <c r="C39" s="24"/>
      <c r="D39" s="24"/>
      <c r="E39" s="24"/>
      <c r="F39" s="24"/>
      <c r="G39" s="24"/>
      <c r="H39" s="28"/>
      <c r="I39" s="24"/>
    </row>
    <row r="40" spans="1:9" s="7" customFormat="1" ht="15.75" customHeight="1" x14ac:dyDescent="0.25">
      <c r="A40" s="31" t="s">
        <v>42</v>
      </c>
      <c r="B40" s="30"/>
      <c r="C40" s="30"/>
      <c r="D40" s="31"/>
      <c r="E40" s="34"/>
      <c r="F40" s="24"/>
      <c r="G40" s="24"/>
      <c r="H40" s="28"/>
      <c r="I40" s="24"/>
    </row>
    <row r="41" spans="1:9" s="7" customFormat="1" ht="16.5" customHeight="1" x14ac:dyDescent="0.25">
      <c r="A41" s="33" t="s">
        <v>43</v>
      </c>
      <c r="B41" s="24"/>
      <c r="C41" s="24"/>
      <c r="D41" s="24"/>
      <c r="E41" s="24"/>
      <c r="F41" s="24"/>
      <c r="G41" s="24"/>
      <c r="H41" s="28"/>
      <c r="I41" s="24"/>
    </row>
    <row r="42" spans="1:9" s="7" customFormat="1" ht="16.5" customHeight="1" x14ac:dyDescent="0.25">
      <c r="A42" s="35" t="s">
        <v>44</v>
      </c>
      <c r="F42" s="36"/>
      <c r="G42" s="24"/>
      <c r="H42" s="28"/>
      <c r="I42" s="24"/>
    </row>
    <row r="43" spans="1:9" s="7" customFormat="1" ht="15.75" customHeight="1" x14ac:dyDescent="0.25">
      <c r="A43" s="7" t="s">
        <v>45</v>
      </c>
      <c r="H43" s="37"/>
    </row>
    <row r="44" spans="1:9" s="6" customFormat="1" ht="15.75" customHeight="1" x14ac:dyDescent="0.25">
      <c r="A44" s="6" t="s">
        <v>46</v>
      </c>
    </row>
  </sheetData>
  <mergeCells count="10">
    <mergeCell ref="A35:H36"/>
    <mergeCell ref="A9:B9"/>
    <mergeCell ref="A33:F33"/>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selection activeCell="C21" sqref="C21"/>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329" t="s">
        <v>17</v>
      </c>
      <c r="B1" s="329"/>
      <c r="C1" s="329"/>
      <c r="D1" s="329"/>
      <c r="E1" s="329"/>
      <c r="F1" s="329"/>
      <c r="G1" s="329"/>
      <c r="H1" s="329"/>
    </row>
    <row r="2" spans="1:9" s="38" customFormat="1" ht="21" x14ac:dyDescent="0.3">
      <c r="A2" s="329" t="s">
        <v>47</v>
      </c>
      <c r="B2" s="329"/>
      <c r="C2" s="329"/>
      <c r="D2" s="329"/>
      <c r="E2" s="329"/>
      <c r="F2" s="329"/>
      <c r="G2" s="329"/>
      <c r="H2" s="329"/>
    </row>
    <row r="3" spans="1:9" s="38" customFormat="1" ht="21" x14ac:dyDescent="0.3">
      <c r="A3" s="328" t="s">
        <v>221</v>
      </c>
      <c r="B3" s="328"/>
      <c r="C3" s="328"/>
      <c r="D3" s="328"/>
      <c r="E3" s="328"/>
      <c r="F3" s="328"/>
      <c r="G3" s="328"/>
      <c r="H3" s="328"/>
    </row>
    <row r="4" spans="1:9" s="38" customFormat="1" ht="21" x14ac:dyDescent="0.3">
      <c r="A4" s="328" t="s">
        <v>222</v>
      </c>
      <c r="B4" s="328"/>
      <c r="C4" s="328"/>
      <c r="D4" s="328"/>
      <c r="E4" s="328"/>
      <c r="F4" s="328"/>
      <c r="G4" s="328"/>
      <c r="H4" s="328"/>
    </row>
    <row r="5" spans="1:9" s="38" customFormat="1" ht="21" customHeight="1" x14ac:dyDescent="0.3">
      <c r="A5" s="329" t="s">
        <v>26</v>
      </c>
      <c r="B5" s="329"/>
      <c r="C5" s="329"/>
      <c r="D5" s="329"/>
      <c r="E5" s="329"/>
      <c r="F5" s="329"/>
      <c r="G5" s="329"/>
      <c r="H5" s="329"/>
    </row>
    <row r="6" spans="1:9" s="38" customFormat="1" ht="21" customHeight="1" x14ac:dyDescent="0.3">
      <c r="A6" s="329" t="s">
        <v>27</v>
      </c>
      <c r="B6" s="329"/>
      <c r="C6" s="329"/>
      <c r="D6" s="329"/>
      <c r="E6" s="329"/>
      <c r="F6" s="329"/>
      <c r="G6" s="329"/>
      <c r="H6" s="329"/>
    </row>
    <row r="7" spans="1:9" s="38" customFormat="1" ht="21" customHeight="1" x14ac:dyDescent="0.3">
      <c r="A7" s="329" t="s">
        <v>15</v>
      </c>
      <c r="B7" s="329"/>
      <c r="C7" s="329"/>
      <c r="D7" s="329"/>
      <c r="E7" s="329"/>
      <c r="F7" s="329"/>
      <c r="G7" s="329"/>
      <c r="H7" s="329"/>
    </row>
    <row r="8" spans="1:9" s="38" customFormat="1" ht="21" customHeight="1" x14ac:dyDescent="0.3">
      <c r="A8" s="329" t="s">
        <v>16</v>
      </c>
      <c r="B8" s="329"/>
      <c r="C8" s="329"/>
      <c r="D8" s="329"/>
      <c r="E8" s="329"/>
      <c r="F8" s="329"/>
      <c r="G8" s="329"/>
      <c r="H8" s="329"/>
    </row>
    <row r="9" spans="1:9" s="39" customFormat="1" ht="23.25" customHeight="1" x14ac:dyDescent="0.3">
      <c r="A9" s="296" t="s">
        <v>219</v>
      </c>
      <c r="B9" s="296"/>
      <c r="C9" s="296" t="s">
        <v>269</v>
      </c>
      <c r="D9" s="296"/>
      <c r="E9" s="40"/>
      <c r="F9" s="41"/>
      <c r="G9" s="41"/>
      <c r="H9" s="41"/>
    </row>
    <row r="10" spans="1:9" s="39" customFormat="1" ht="25.5" customHeight="1" x14ac:dyDescent="0.3">
      <c r="A10" s="296" t="s">
        <v>264</v>
      </c>
      <c r="B10" s="296"/>
      <c r="C10" s="296" t="s">
        <v>266</v>
      </c>
      <c r="D10" s="296"/>
      <c r="E10" s="40"/>
      <c r="F10" s="41"/>
      <c r="G10" s="41" t="s">
        <v>7</v>
      </c>
      <c r="H10" s="41"/>
    </row>
    <row r="11" spans="1:9" s="39" customFormat="1" ht="22.5" customHeight="1" x14ac:dyDescent="0.3">
      <c r="A11" s="296" t="s">
        <v>265</v>
      </c>
      <c r="B11" s="296"/>
      <c r="C11" s="93" t="s">
        <v>8</v>
      </c>
      <c r="D11" s="40"/>
      <c r="E11" s="40"/>
      <c r="F11" s="41"/>
      <c r="G11" s="41"/>
      <c r="H11" s="41"/>
    </row>
    <row r="12" spans="1:9" s="39" customFormat="1" ht="22.5" customHeight="1" x14ac:dyDescent="0.3">
      <c r="A12" s="296" t="s">
        <v>273</v>
      </c>
      <c r="B12" s="296"/>
      <c r="C12" s="313" t="s">
        <v>9</v>
      </c>
      <c r="D12" s="313"/>
      <c r="E12" s="40"/>
      <c r="F12" s="41"/>
      <c r="G12" s="41"/>
      <c r="H12" s="41"/>
    </row>
    <row r="13" spans="1:9" s="39" customFormat="1" ht="25.5" x14ac:dyDescent="0.3">
      <c r="A13" s="5" t="s">
        <v>10</v>
      </c>
      <c r="B13" s="60" t="s">
        <v>11</v>
      </c>
      <c r="C13" s="92"/>
      <c r="D13" s="40"/>
      <c r="E13" s="40"/>
      <c r="F13" s="41"/>
      <c r="G13" s="41"/>
      <c r="H13" s="41"/>
    </row>
    <row r="14" spans="1:9" ht="180" x14ac:dyDescent="0.25">
      <c r="A14" s="15" t="s">
        <v>277</v>
      </c>
      <c r="B14" s="16" t="s">
        <v>0</v>
      </c>
      <c r="C14" s="16" t="s">
        <v>6</v>
      </c>
      <c r="D14" s="16" t="s">
        <v>2</v>
      </c>
      <c r="E14" s="17" t="s">
        <v>3</v>
      </c>
      <c r="F14" s="17" t="s">
        <v>48</v>
      </c>
      <c r="G14" s="18" t="s">
        <v>62</v>
      </c>
      <c r="H14" s="18" t="s">
        <v>49</v>
      </c>
      <c r="I14" s="18" t="s">
        <v>49</v>
      </c>
    </row>
    <row r="15" spans="1:9" x14ac:dyDescent="0.25">
      <c r="A15" s="78">
        <v>1</v>
      </c>
      <c r="B15" s="79">
        <v>2</v>
      </c>
      <c r="C15" s="79">
        <v>3</v>
      </c>
      <c r="D15" s="79">
        <v>4</v>
      </c>
      <c r="E15" s="80">
        <v>5</v>
      </c>
      <c r="F15" s="80">
        <v>6</v>
      </c>
      <c r="G15" s="81">
        <v>7</v>
      </c>
      <c r="H15" s="81">
        <v>8</v>
      </c>
      <c r="I15" s="81">
        <v>9</v>
      </c>
    </row>
    <row r="16" spans="1:9" ht="21" x14ac:dyDescent="0.25">
      <c r="A16" s="330" t="s">
        <v>15</v>
      </c>
      <c r="B16" s="331"/>
      <c r="C16" s="331"/>
      <c r="D16" s="331"/>
      <c r="E16" s="331"/>
      <c r="F16" s="331"/>
      <c r="G16" s="331"/>
      <c r="H16" s="331"/>
      <c r="I16" s="332"/>
    </row>
    <row r="17" spans="1:9" ht="21" x14ac:dyDescent="0.25">
      <c r="A17" s="333" t="s">
        <v>16</v>
      </c>
      <c r="B17" s="333"/>
      <c r="C17" s="333"/>
      <c r="D17" s="333"/>
      <c r="E17" s="333"/>
      <c r="F17" s="333"/>
      <c r="G17" s="333"/>
      <c r="H17" s="333"/>
      <c r="I17" s="333"/>
    </row>
    <row r="18" spans="1:9" ht="105" x14ac:dyDescent="0.25">
      <c r="A18" s="152">
        <v>1</v>
      </c>
      <c r="B18" s="2" t="s">
        <v>59</v>
      </c>
      <c r="C18" s="143" t="s">
        <v>228</v>
      </c>
      <c r="D18" s="52" t="s">
        <v>278</v>
      </c>
      <c r="E18" s="137" t="s">
        <v>129</v>
      </c>
      <c r="F18" s="141" t="s">
        <v>380</v>
      </c>
      <c r="G18" s="145">
        <v>82350000</v>
      </c>
      <c r="H18" s="88" t="s">
        <v>205</v>
      </c>
      <c r="I18" s="87" t="s">
        <v>67</v>
      </c>
    </row>
    <row r="19" spans="1:9" ht="165" x14ac:dyDescent="0.25">
      <c r="A19" s="45">
        <v>2</v>
      </c>
      <c r="B19" s="2" t="s">
        <v>59</v>
      </c>
      <c r="C19" s="133"/>
      <c r="D19" s="132" t="s">
        <v>734</v>
      </c>
      <c r="E19" s="134" t="s">
        <v>129</v>
      </c>
      <c r="F19" s="135" t="s">
        <v>32</v>
      </c>
      <c r="G19" s="145">
        <v>39600000</v>
      </c>
      <c r="H19" s="110" t="s">
        <v>720</v>
      </c>
      <c r="I19" s="111" t="s">
        <v>67</v>
      </c>
    </row>
    <row r="20" spans="1:9" ht="135" x14ac:dyDescent="0.25">
      <c r="A20" s="44">
        <v>3</v>
      </c>
      <c r="B20" s="2" t="s">
        <v>59</v>
      </c>
      <c r="C20" s="59" t="s">
        <v>757</v>
      </c>
      <c r="D20" s="281" t="s">
        <v>735</v>
      </c>
      <c r="E20" s="134" t="s">
        <v>129</v>
      </c>
      <c r="F20" s="135" t="s">
        <v>32</v>
      </c>
      <c r="G20" s="145">
        <v>372603000</v>
      </c>
      <c r="H20" s="110" t="s">
        <v>720</v>
      </c>
      <c r="I20" s="111" t="s">
        <v>67</v>
      </c>
    </row>
    <row r="21" spans="1:9" ht="105" x14ac:dyDescent="0.25">
      <c r="A21" s="45">
        <v>4</v>
      </c>
      <c r="B21" s="2" t="s">
        <v>59</v>
      </c>
      <c r="C21" s="282" t="s">
        <v>761</v>
      </c>
      <c r="D21" s="281" t="s">
        <v>760</v>
      </c>
      <c r="E21" s="134" t="s">
        <v>129</v>
      </c>
      <c r="F21" s="135" t="s">
        <v>32</v>
      </c>
      <c r="G21" s="283">
        <v>86985600</v>
      </c>
      <c r="H21" s="110" t="s">
        <v>720</v>
      </c>
      <c r="I21" s="111" t="s">
        <v>67</v>
      </c>
    </row>
    <row r="22" spans="1:9" x14ac:dyDescent="0.25">
      <c r="A22" s="305" t="s">
        <v>40</v>
      </c>
      <c r="B22" s="306"/>
      <c r="C22" s="42"/>
      <c r="D22" s="77"/>
      <c r="E22" s="46"/>
      <c r="F22" s="42"/>
      <c r="G22" s="145">
        <f>SUM(G18:G21)</f>
        <v>581538600</v>
      </c>
      <c r="H22" s="46"/>
      <c r="I22" s="76"/>
    </row>
    <row r="23" spans="1:9" ht="21" x14ac:dyDescent="0.25">
      <c r="A23" s="333" t="s">
        <v>26</v>
      </c>
      <c r="B23" s="333"/>
      <c r="C23" s="333"/>
      <c r="D23" s="333"/>
      <c r="E23" s="333"/>
      <c r="F23" s="333"/>
      <c r="G23" s="333"/>
      <c r="H23" s="333"/>
      <c r="I23" s="333"/>
    </row>
    <row r="24" spans="1:9" ht="21" x14ac:dyDescent="0.25">
      <c r="A24" s="333" t="s">
        <v>27</v>
      </c>
      <c r="B24" s="333"/>
      <c r="C24" s="333"/>
      <c r="D24" s="333"/>
      <c r="E24" s="333"/>
      <c r="F24" s="333"/>
      <c r="G24" s="333"/>
      <c r="H24" s="333"/>
      <c r="I24" s="333"/>
    </row>
    <row r="25" spans="1:9" ht="45" x14ac:dyDescent="0.25">
      <c r="A25" s="179">
        <v>1</v>
      </c>
      <c r="B25" s="52" t="s">
        <v>57</v>
      </c>
      <c r="C25" s="139" t="s">
        <v>113</v>
      </c>
      <c r="D25" s="138" t="s">
        <v>279</v>
      </c>
      <c r="E25" s="46" t="s">
        <v>65</v>
      </c>
      <c r="F25" s="139" t="s">
        <v>66</v>
      </c>
      <c r="G25" s="180">
        <v>24437498.399999999</v>
      </c>
      <c r="H25" s="110" t="s">
        <v>289</v>
      </c>
      <c r="I25" s="87" t="s">
        <v>64</v>
      </c>
    </row>
    <row r="26" spans="1:9" ht="30" x14ac:dyDescent="0.25">
      <c r="A26" s="52" t="s">
        <v>34</v>
      </c>
      <c r="B26" s="52" t="s">
        <v>57</v>
      </c>
      <c r="C26" s="59"/>
      <c r="D26" s="52"/>
      <c r="E26" s="46"/>
      <c r="F26" s="46"/>
      <c r="G26" s="86"/>
      <c r="H26" s="46"/>
      <c r="I26" s="87"/>
    </row>
    <row r="27" spans="1:9" ht="30" x14ac:dyDescent="0.25">
      <c r="A27" s="52" t="s">
        <v>35</v>
      </c>
      <c r="B27" s="52" t="s">
        <v>57</v>
      </c>
      <c r="C27" s="59"/>
      <c r="D27" s="52"/>
      <c r="E27" s="46"/>
      <c r="F27" s="59"/>
      <c r="G27" s="82"/>
      <c r="H27" s="82"/>
      <c r="I27" s="52"/>
    </row>
    <row r="28" spans="1:9" ht="30" x14ac:dyDescent="0.25">
      <c r="A28" s="52" t="s">
        <v>36</v>
      </c>
      <c r="B28" s="2" t="s">
        <v>52</v>
      </c>
      <c r="C28" s="59"/>
      <c r="D28" s="52"/>
      <c r="E28" s="46"/>
      <c r="F28" s="59"/>
      <c r="G28" s="82"/>
      <c r="H28" s="43"/>
      <c r="I28" s="2"/>
    </row>
    <row r="29" spans="1:9" ht="30" x14ac:dyDescent="0.25">
      <c r="A29" s="84" t="s">
        <v>37</v>
      </c>
      <c r="B29" s="2" t="s">
        <v>52</v>
      </c>
      <c r="C29" s="59"/>
      <c r="D29" s="85"/>
      <c r="E29" s="46"/>
      <c r="F29" s="59"/>
      <c r="G29" s="82"/>
      <c r="H29" s="82"/>
      <c r="I29" s="2"/>
    </row>
    <row r="30" spans="1:9" ht="26.25" customHeight="1" x14ac:dyDescent="0.25">
      <c r="A30" s="305" t="s">
        <v>40</v>
      </c>
      <c r="B30" s="306"/>
      <c r="C30" s="83"/>
      <c r="D30" s="83"/>
      <c r="E30" s="83"/>
      <c r="F30" s="83"/>
      <c r="G30" s="180">
        <f>SUM(G25:I29)</f>
        <v>24437498.399999999</v>
      </c>
      <c r="H30" s="83"/>
      <c r="I30" s="83"/>
    </row>
  </sheetData>
  <mergeCells count="21">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2025-08-13T13:46:31Z</cp:lastPrinted>
  <dcterms:created xsi:type="dcterms:W3CDTF">2022-11-29T06:12:38Z</dcterms:created>
  <dcterms:modified xsi:type="dcterms:W3CDTF">2025-08-13T14:18:37Z</dcterms:modified>
</cp:coreProperties>
</file>