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hakobyan\Desktop\"/>
    </mc:Choice>
  </mc:AlternateContent>
  <bookViews>
    <workbookView xWindow="0" yWindow="0" windowWidth="22215" windowHeight="8565"/>
  </bookViews>
  <sheets>
    <sheet name="ashxatanq" sheetId="1" r:id="rId1"/>
    <sheet name="apranq" sheetId="2" r:id="rId2"/>
    <sheet name="2025" sheetId="5" r:id="rId3"/>
    <sheet name="MM" sheetId="3" r:id="rId4"/>
    <sheet name="AYL" sheetId="4" r:id="rId5"/>
  </sheets>
  <definedNames>
    <definedName name="_xlnm._FilterDatabase" localSheetId="1" hidden="1">apranq!$H$1:$H$192</definedName>
    <definedName name="_xlnm._FilterDatabase" localSheetId="0" hidden="1">ashxatanq!$A$16:$K$182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4" i="1" l="1"/>
  <c r="G184" i="2" l="1"/>
  <c r="G24" i="3" l="1"/>
  <c r="G30" i="4" l="1"/>
  <c r="G22" i="4" l="1"/>
</calcChain>
</file>

<file path=xl/sharedStrings.xml><?xml version="1.0" encoding="utf-8"?>
<sst xmlns="http://schemas.openxmlformats.org/spreadsheetml/2006/main" count="2410" uniqueCount="895">
  <si>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</si>
  <si>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</si>
  <si>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</si>
  <si>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</si>
  <si>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</si>
  <si>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</si>
  <si>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</si>
  <si>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</si>
  <si>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</si>
  <si>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</si>
  <si>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</si>
  <si>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</si>
  <si>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</si>
  <si>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</si>
  <si>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</si>
  <si>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</si>
  <si>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</si>
  <si>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</si>
  <si>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</si>
  <si>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</si>
  <si>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</si>
  <si>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</si>
  <si>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</si>
  <si>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</si>
  <si>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</si>
  <si>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</si>
  <si>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</si>
  <si>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</si>
  <si>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</si>
  <si>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</si>
  <si>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</si>
  <si>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</si>
  <si>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</si>
  <si>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</si>
  <si>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</si>
  <si>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</si>
  <si>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</si>
  <si>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</si>
  <si>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</si>
  <si>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</si>
  <si>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</si>
  <si>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</si>
  <si>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</si>
  <si>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</si>
  <si>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</si>
  <si>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</si>
  <si>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</si>
  <si>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</si>
  <si>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</si>
  <si>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</si>
  <si>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</si>
  <si>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</si>
  <si>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</si>
  <si>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</si>
  <si>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</si>
  <si>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</si>
  <si>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</si>
  <si>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</si>
  <si>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</si>
  <si>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</si>
  <si>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</si>
  <si>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</si>
  <si>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</si>
  <si>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</si>
  <si>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</si>
  <si>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</si>
  <si>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</si>
  <si>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</si>
  <si>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</si>
  <si>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</si>
  <si>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</si>
  <si>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</si>
  <si>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</si>
  <si>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</si>
  <si>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Գնումների պլանի դիրքը  ППЗ</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</si>
  <si>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</si>
  <si>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</si>
  <si>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</si>
  <si>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</si>
  <si>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«Գազպրոմ Արմենիա» ՓԲԸ 2024թ. մրցակցային գնումների </t>
  </si>
  <si>
    <t xml:space="preserve">  конкурентных закупок  на 2024г. ЗАО «Газпром Армения» </t>
  </si>
  <si>
    <t>Գնումների պլանի դիրքը                             ППЗ</t>
  </si>
  <si>
    <t>Պայմանագրի առարկան                               Предмет договора</t>
  </si>
  <si>
    <t xml:space="preserve">«Գազպրոմ Արմենիա» ՓԲԸ 2024թ. ոչ մրցակցային գնումների  </t>
  </si>
  <si>
    <t xml:space="preserve">«Գազպրոմ Արմենիա» ՓԲԸ 2024թ.  լիցենզավորված գործունեությանը չհամապատասխանող մրցակցային գնումների </t>
  </si>
  <si>
    <t>1001293401</t>
  </si>
  <si>
    <t>1001293400</t>
  </si>
  <si>
    <t>1001293359</t>
  </si>
  <si>
    <t>1001292967</t>
  </si>
  <si>
    <t>1001292966</t>
  </si>
  <si>
    <t>1001289105</t>
  </si>
  <si>
    <t>1001288657</t>
  </si>
  <si>
    <t xml:space="preserve">      ՄԸ, Կարգի 14-րդ կետ          КО, пункта 14 Положения </t>
  </si>
  <si>
    <t>Սեպտեմբեր 2023թ.                 Сентябрь 2023г.</t>
  </si>
  <si>
    <t>Կոնյակի ձեռքբերում             Поставка коньячной продукции для нужд ЗАО «Газпром Армения»</t>
  </si>
  <si>
    <t>1001286457</t>
  </si>
  <si>
    <t>հատ</t>
  </si>
  <si>
    <t>478</t>
  </si>
  <si>
    <t>Հոկտեմբեր 2023թ.                 Октябрь 2023г.</t>
  </si>
  <si>
    <t>կգ.                 кг.</t>
  </si>
  <si>
    <t>լիտր        Литр</t>
  </si>
  <si>
    <t>Նոյեմբեր 2023թ.                 Ноябрь 2023г.</t>
  </si>
  <si>
    <t>1001324707</t>
  </si>
  <si>
    <t>1001326440</t>
  </si>
  <si>
    <t>1001326293</t>
  </si>
  <si>
    <t>1001326097</t>
  </si>
  <si>
    <t>1001325954</t>
  </si>
  <si>
    <t>1001325342</t>
  </si>
  <si>
    <t>1001325340</t>
  </si>
  <si>
    <t>1001324709</t>
  </si>
  <si>
    <t>1001324708</t>
  </si>
  <si>
    <t>1001324706</t>
  </si>
  <si>
    <t>1001324639</t>
  </si>
  <si>
    <t>1001323566</t>
  </si>
  <si>
    <t>1001321826</t>
  </si>
  <si>
    <t>1001321787</t>
  </si>
  <si>
    <t>1001321785</t>
  </si>
  <si>
    <t>1001320916</t>
  </si>
  <si>
    <t>1001320466</t>
  </si>
  <si>
    <t>1001320465</t>
  </si>
  <si>
    <t>1001320464</t>
  </si>
  <si>
    <t>1001319047</t>
  </si>
  <si>
    <t>1001318489</t>
  </si>
  <si>
    <t>1001316512</t>
  </si>
  <si>
    <t>1001316511</t>
  </si>
  <si>
    <t>1001316509</t>
  </si>
  <si>
    <t>1001316507</t>
  </si>
  <si>
    <t>1001309212</t>
  </si>
  <si>
    <t>1001309199</t>
  </si>
  <si>
    <t>1001309197</t>
  </si>
  <si>
    <t>1001309196</t>
  </si>
  <si>
    <t>1001309194</t>
  </si>
  <si>
    <t>1001309087</t>
  </si>
  <si>
    <t>1001302270</t>
  </si>
  <si>
    <t>1001302269</t>
  </si>
  <si>
    <t>1001302266</t>
  </si>
  <si>
    <t>1001302212</t>
  </si>
  <si>
    <t>1001302211</t>
  </si>
  <si>
    <t>1001302209</t>
  </si>
  <si>
    <t>1001302154</t>
  </si>
  <si>
    <t/>
  </si>
  <si>
    <t>հատ            шт.</t>
  </si>
  <si>
    <t>տոննա        тонна</t>
  </si>
  <si>
    <t>հատ            шт.  լրակազմ комплект</t>
  </si>
  <si>
    <t>լրակազմ комплект</t>
  </si>
  <si>
    <t>կգ Килограмм
Լիտր             Литр</t>
  </si>
  <si>
    <t>Լիտր                 Литр
կգ Килограмм</t>
  </si>
  <si>
    <t xml:space="preserve">        Պայմանագրի առարկան                                         Предмет договора</t>
  </si>
  <si>
    <t xml:space="preserve">Оценка АГНКС Ариндж и Джрвеж  ЗАО «Газпром Армения»  </t>
  </si>
  <si>
    <t>1001327029</t>
  </si>
  <si>
    <t>1001327027</t>
  </si>
  <si>
    <t>1001325085</t>
  </si>
  <si>
    <t>1001320915</t>
  </si>
  <si>
    <t>1001320851</t>
  </si>
  <si>
    <t>1001320848</t>
  </si>
  <si>
    <t>1001320847</t>
  </si>
  <si>
    <t>1001309247</t>
  </si>
  <si>
    <t>1001309245</t>
  </si>
  <si>
    <t>1001309218</t>
  </si>
  <si>
    <t>տարի           Год</t>
  </si>
  <si>
    <t>մարդ/չափման միավոր/հատ Человек
 Условная единица
 Штука</t>
  </si>
  <si>
    <t xml:space="preserve">      ՄԸ, Կարգի 14-րդ կետ                                     КО, пункта 14 Положения </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</si>
  <si>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 работы по содействию  предварительной поверки, содействие поверке и ремонту для нужд ЗАО «Газпром Армения»</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</si>
  <si>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работы по содействию  предварительной поверки, содействие поверке и ремонту для нужд ЗАО «Газпром Армения»  </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</si>
  <si>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</si>
  <si>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Կոնտրոլինգի համակարգի բարելավման ծառայություննների ձեռքբերում                               Анализ процесса контроллинга действующей системы отчетности Общества  и разработка предложений по оптимизации, рекомендации для увеличения эффективности, обучение сотрудников ЗАО «Газпром Армения» </t>
  </si>
  <si>
    <t>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Трансляция в телевизионном эфире объявлений о плановых отключениях газа о сроках размещения информации о количестве и стоимости природного газа и других информационных материалов на основании информации предоставляемой ЗАО ''Газпром Армения''</t>
  </si>
  <si>
    <t>1001309219</t>
  </si>
  <si>
    <t>1001302268</t>
  </si>
  <si>
    <t>1001320845</t>
  </si>
  <si>
    <t>1001327125</t>
  </si>
  <si>
    <t>1001327030</t>
  </si>
  <si>
    <t>Հեռուստատեսային եթերում  գազամատակարարաման անվտանգության հետ կապված տեղեկատվության հեռարձակուման, ինչպես նաև տեղեկատվական այլ ծառայությունների ձեռքբերում  Трансляция видеоролика о требованиях безопасного использования природного газа в быту в эфире телекомпании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</si>
  <si>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</si>
  <si>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Անվտանգության ինժեներա-տեխնիկական միջոցների սպասարկում և վերանորոգում                                        Выполнение работ по техническому обслуживанию и ремонту инженерно-технических средств охраны объектов ЗАО «Газпром Армения»</t>
  </si>
  <si>
    <t>10</t>
  </si>
  <si>
    <t>296</t>
  </si>
  <si>
    <t>56</t>
  </si>
  <si>
    <t>130</t>
  </si>
  <si>
    <t>869</t>
  </si>
  <si>
    <t>242
42</t>
  </si>
  <si>
    <t>25</t>
  </si>
  <si>
    <t>30</t>
  </si>
  <si>
    <t>140</t>
  </si>
  <si>
    <t>79</t>
  </si>
  <si>
    <t>13600</t>
  </si>
  <si>
    <t>56000</t>
  </si>
  <si>
    <t>135.5</t>
  </si>
  <si>
    <t>24</t>
  </si>
  <si>
    <t>1500</t>
  </si>
  <si>
    <t>4608</t>
  </si>
  <si>
    <t>170000
17000</t>
  </si>
  <si>
    <t>1963
5327
2298</t>
  </si>
  <si>
    <t>1261</t>
  </si>
  <si>
    <t>21800
630</t>
  </si>
  <si>
    <t>22800</t>
  </si>
  <si>
    <t>1489</t>
  </si>
  <si>
    <t>610350</t>
  </si>
  <si>
    <t>141000</t>
  </si>
  <si>
    <t>498700
211080</t>
  </si>
  <si>
    <t>20530</t>
  </si>
  <si>
    <t>125300</t>
  </si>
  <si>
    <t>23100</t>
  </si>
  <si>
    <t>10938
5
816</t>
  </si>
  <si>
    <t>60000</t>
  </si>
  <si>
    <t>Դեկտեմբեր 2023թ.                 Декабрь 2023г.</t>
  </si>
  <si>
    <t xml:space="preserve">«Ջերմուկ-Արարատ Dպ 700մմ  մայրուղային գազատարի N58.3 փականային հանհույցի կապիտալ նորոգում» օբյեկտի նախագծա-նախահաշվային փաստաթղթերի  մշակում Разработка рабочей документации  
«Капитальный ремонт кранового узла № 58.3 на МГ «Джермук-Арарат» Ду700 
</t>
  </si>
  <si>
    <t>ՀՀ-ում և ՌԴ-ում հրատարակվող թերթերի և պարբերականների մատակարարման ծառայությունների ձեռքբերում                                        Приобретение услуг по поставке газет и периодических изданий, издающихся в Республике Армения и Российской Федерации</t>
  </si>
  <si>
    <t>93000</t>
  </si>
  <si>
    <t>302700</t>
  </si>
  <si>
    <t>Մերսեդես և Տոյոտա մակնիշի տրանսպորտային միջոցների տեխնիկական սպասարկման և ընթացիկ նորոգման աշխատանքների ձեռքբերում                               Выполнение работ по техническому обслуживанию и текущему ремонту автомобилей Mercedes и Toyota.</t>
  </si>
  <si>
    <t>154450</t>
  </si>
  <si>
    <t>Ագուցամանեկների և գնդաձև կափույրի համար կնքման տուփի ձեռքբերում                            Приобретение специальной гайки и коробки пломбы шарообразного клапана</t>
  </si>
  <si>
    <t>47650</t>
  </si>
  <si>
    <t>13050</t>
  </si>
  <si>
    <t xml:space="preserve">«Ղազախ-Բերդ-Սևան Dպ 1000մմ  մայրուղային գազատարի N70.1 փականային հանհույցի կապիտալ նորոգում» և «Ղազախ-Երևան 
Dպ 1000մմ  մայրուղային գազատարի N92.9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70.1 на МГ «Казах-Берд-Севан» Ду1000 и «Капитальный ремонт кранового узла № 92.9 на МГ «Казах-Ереван» Ду1000 </t>
  </si>
  <si>
    <t>«Ղազախ-Բերդ-Սևան Dպ 1000մմ  մայրուղային գազատարի N0.3 փականային հանհույցի կապիտալ նորոգում» և «Ղազախ-Երևան 
Dպ 1000մմ  մայրուղային գազատարի N23.1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0.3 на МГ «Казах-Берд-Севан» Ду1000 и«Капитальный ремонт кранового узла № 23.1 на МГ «Казах-Ереван» Ду1000</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</si>
  <si>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t>
  </si>
  <si>
    <t>տարի          год</t>
  </si>
  <si>
    <t>1001328095</t>
  </si>
  <si>
    <r>
      <t xml:space="preserve">Գազպրոմ Արմենիա ՓԲԸ վարչապարատի և Հրազդան-5 հիմնարկի կարիքների համար տնտեսական ապրանքների ձեռքբերում Приобретения хозяиствинных товаров для нужд администрации ЗАО  </t>
    </r>
    <r>
      <rPr>
        <sz val="10"/>
        <color theme="1"/>
        <rFont val="Calibri"/>
        <family val="2"/>
      </rPr>
      <t>˝</t>
    </r>
    <r>
      <rPr>
        <sz val="10"/>
        <color theme="1"/>
        <rFont val="Sylfaen"/>
        <family val="1"/>
      </rPr>
      <t>Газпром Армения</t>
    </r>
    <r>
      <rPr>
        <sz val="10"/>
        <color theme="1"/>
        <rFont val="Calibri"/>
        <family val="2"/>
      </rPr>
      <t>″</t>
    </r>
    <r>
      <rPr>
        <sz val="10"/>
        <color theme="1"/>
        <rFont val="Sylfaen"/>
        <family val="1"/>
      </rPr>
      <t xml:space="preserve"> и учреждении </t>
    </r>
    <r>
      <rPr>
        <sz val="10"/>
        <color theme="1"/>
        <rFont val="Calibri"/>
        <family val="2"/>
      </rPr>
      <t>˝</t>
    </r>
    <r>
      <rPr>
        <sz val="10"/>
        <color theme="1"/>
        <rFont val="Sylfaen"/>
        <family val="1"/>
      </rPr>
      <t>Раздан-5</t>
    </r>
    <r>
      <rPr>
        <sz val="10"/>
        <color theme="1"/>
        <rFont val="Calibri"/>
        <family val="2"/>
      </rPr>
      <t>″</t>
    </r>
    <r>
      <rPr>
        <sz val="10"/>
        <color theme="1"/>
        <rFont val="Sylfaen"/>
        <family val="1"/>
      </rPr>
      <t xml:space="preserve"> </t>
    </r>
  </si>
  <si>
    <t>6639</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</si>
  <si>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Поверки и экспертиза газовых счетчиков  типа G2.5до G160( для всей сферы).Предварительные поверки, поверочные работы, ремонт,калибровка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</si>
  <si>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 xml:space="preserve">Գրասենյակային թղթի  ձեռքբերում Приобретение офисной бумаги </t>
  </si>
  <si>
    <t>տուփ              пачка</t>
  </si>
  <si>
    <t xml:space="preserve">19836 </t>
  </si>
  <si>
    <t>Հունվար 2024թ.  Январь2024г.</t>
  </si>
  <si>
    <t>1001349403</t>
  </si>
  <si>
    <t xml:space="preserve">Ճկուն խողովակների ձեռքբերում                                                    Поставка гофрированных труб </t>
  </si>
  <si>
    <t>Հոլոգրաֆիկ կնիքների և կնքման լարի ձեռքբերում                                                 Поставка голографических пломб и пломбировочных проволок</t>
  </si>
  <si>
    <t xml:space="preserve">Սեղմված բնական գազի ձեռքբերում (կտրոններով)                                              Поставка сжатого газа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</si>
  <si>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t>
  </si>
  <si>
    <t xml:space="preserve">Տնտեսական ապրանքների  ձեռքբերում                                              Поставка хозяйственных товаров </t>
  </si>
  <si>
    <t>Ազդանշանային սարքերի և վթարային անջատիչ կափույրների ձեռքբերում   Поставка сигнализаторов и аварийно-отсечных клапанов газа</t>
  </si>
  <si>
    <t>Բենզինի և դիզելային վառելիքի ձեռքբերում                                                 Поставка бензина и дизельного топлива</t>
  </si>
  <si>
    <t xml:space="preserve">ԳՄԿ պահեստամասերի ձեռքբերում Поставка запчастей газомотокомпрессоров </t>
  </si>
  <si>
    <t>Գնդային փականների և զտիչ-չորացուցիչների ձեռքբերում             Поставка шаровых кранов и фильтров осушителей газа  для шаровых кранов</t>
  </si>
  <si>
    <t xml:space="preserve">Տելեմեխանիկական փականային հանգույցի սարքավորումների ձեռքբերումПоставка оборудования для телемеханики крановых узлов </t>
  </si>
  <si>
    <t xml:space="preserve">Կենցաղային գազահաշվիչների արկղ հանգույցների ձեռքբերում                   Поставка ящиков узлов бытовых счетчиков   </t>
  </si>
  <si>
    <t xml:space="preserve">Գնդային փականների ձեռքբերում տրամագիծը 20 մմ                                    Поставка шаровых  кранов диаметром 20 мм </t>
  </si>
  <si>
    <t>Կոնաձև փականների ձեռքբերում     Поставка конусных кранов</t>
  </si>
  <si>
    <t xml:space="preserve">Պարուրակախողովակների և խողովակակցիչների ձեռքբերում                  Поставка сгонов, резьб </t>
  </si>
  <si>
    <t>Ձևավոր մասերի ձեռքբերում               Поставка фасонных частей</t>
  </si>
  <si>
    <t xml:space="preserve">Խողովակների-հենասյունների ձեռքբերում                                                    Поставка  трубной продукции- опор газопроводов </t>
  </si>
  <si>
    <t>Շարժական գազավերլուծիչների և արտահոսքի դետեկտորների ձեռքբերում                                                   Поставка переносных газоанализаторов-течеискателей</t>
  </si>
  <si>
    <t>Հետադարձ փականների ձեռքբերում Поставка обратных клапанов</t>
  </si>
  <si>
    <t xml:space="preserve">Համակարգչային տեխնիկայի և հարակից սարքավորումների ձեռքբերում                                                  Поставка  компьютерной, офисной и оргтехники </t>
  </si>
  <si>
    <t>Շատրվանային արմատուրայի ձեռքբերում                                                 Поставка фонтанной арматуры</t>
  </si>
  <si>
    <t>Անջատիչ փականների ձեռքբերում Поставка запорных клапанов</t>
  </si>
  <si>
    <t xml:space="preserve">Հակակոռոզիոն սարքավորումների (ԷՊԿ) ձեռքբերում                                              Поставка противокоррозионного (ЭХЗ) оборудования </t>
  </si>
  <si>
    <t>Նավիգացիոն արբանյակային համակարգի ձեռքբերում                       Поставка навигационной спутниковой системы</t>
  </si>
  <si>
    <t>Ազդանշանային սարքերի սնուցման բլոկների ձեռքբերում                            Поставка адаптеров сигнализатора</t>
  </si>
  <si>
    <t xml:space="preserve">Պողպատյա սողնակային փականների ձեռքբերում Поставка стальных клиновых задвижек </t>
  </si>
  <si>
    <t>Պողպատյա խողովակների ձեռքբերում                                               Поставка стальных труб</t>
  </si>
  <si>
    <t xml:space="preserve">Գնդային փականների ձեռքբերում տրամագիծը 15-80 մմ                             Поставка шаровых кранов диаметром 15-80 мм  </t>
  </si>
  <si>
    <t xml:space="preserve">Պահարանային գազակարգավորիչ կետերի ձեռքբերում                               Поставка шкафных газорегуляторных пунктов  </t>
  </si>
  <si>
    <t xml:space="preserve">Էլեկտրոնային ճշտիչների ձեռքբերում  Поставка электронных корректоров </t>
  </si>
  <si>
    <t xml:space="preserve"> Ունիվերսալ դիաֆրագմայի ձեռքբերում                                                 Поставка  универсальных диафрагм </t>
  </si>
  <si>
    <t>Ներկի և ներկի լուծիչի ձեռքբերում   Поставка краски и растворителя</t>
  </si>
  <si>
    <t xml:space="preserve">Ռոտացիոն և կենցաղային գազահաշվիչների պահեստամասերի ձեռքբերում                                                   Поставка  запасных частей для бытовых и промышленных газовых счетчиков </t>
  </si>
  <si>
    <t xml:space="preserve">Անհատական պաշտպանիչ միջոցների ձեռքբերում                                                  Поставка средств индивидуальной защиты  </t>
  </si>
  <si>
    <t>Թուջե և պողպատե միացնող մասերի, միջադիրների ձեռքբերում                                                      Приобретение чугунных и стальных соединительных деталей, прокладок</t>
  </si>
  <si>
    <t>Հենակային խողովակաոստերի ձեռքբերում                                   Приобретение опорных патрубок</t>
  </si>
  <si>
    <t>Ավտոմեքենաների անվադողերի  ձեռքբերում                                                  Поставка  автомобильных шин</t>
  </si>
  <si>
    <t xml:space="preserve">Ավտոմեքենաների մարտկոցների ձեռքբերում                                                            Поставка автомобильных аккумуляторов </t>
  </si>
  <si>
    <t xml:space="preserve">Շարժիչային և տրանսմիսիոն յուղերի,հեղուկների և քսուկների   ձեռքբերում                                                       շПоставка  моторного и гидравлического масла, пластичной смазки, охлаждающей жидкости  </t>
  </si>
  <si>
    <t xml:space="preserve">Թուջե կցորդիչների ձեռքբերում         Поставка муфт </t>
  </si>
  <si>
    <t xml:space="preserve">Անցումների ձեռքբերում                     Поставка переходов </t>
  </si>
  <si>
    <t xml:space="preserve">Բենզինային շարժիչով (Toyota Camry կամ համարժեք) մարդատար ավտոմեքենաների ձեռքբերում Поставка легковых автомобилей с бензиновым двигателем (Toyota Camry или эквивалент) </t>
  </si>
  <si>
    <t xml:space="preserve">Գրենական պիտույքների ձեռքբերում   Поставка  канцелярских товаров   </t>
  </si>
  <si>
    <t>Հատ                    шт.                   տուփ               упак.       Փաթեթ          Рулон</t>
  </si>
  <si>
    <t>226913</t>
  </si>
  <si>
    <t xml:space="preserve">Կենցաղային գազահաշվիչների պահեստամասերի ձեռքբերում          Поставка  запасных частей для бытовых  газовых счетчиков  </t>
  </si>
  <si>
    <t>16013</t>
  </si>
  <si>
    <t>Դեկտեմբեր 2023թ.    Հունվար 2024թ.                              Декабрь 2023г.                Январь 2024г.</t>
  </si>
  <si>
    <t>Հունվար 2024թ.                 Январь 2024г.</t>
  </si>
  <si>
    <t>Խողովակների ձեռքբերում տրամագիծը 720-1020 մմ                                             Поставка  труб диаметром 720-1020 мм</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</si>
  <si>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</si>
  <si>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</si>
  <si>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</si>
  <si>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6850</t>
  </si>
  <si>
    <t>39</t>
  </si>
  <si>
    <t>1321920</t>
  </si>
  <si>
    <t>60000
480000</t>
  </si>
  <si>
    <t>5966
60
750
20</t>
  </si>
  <si>
    <t>7780</t>
  </si>
  <si>
    <t>46800</t>
  </si>
  <si>
    <t>28200</t>
  </si>
  <si>
    <t>ամիս                                    месяц</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</si>
  <si>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</si>
  <si>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</si>
  <si>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</si>
  <si>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</si>
  <si>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</si>
  <si>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</si>
  <si>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</si>
  <si>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</si>
  <si>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Դեկտեմբեր 2023թ.        Հունվար 2024թ.                              Декабрь 2023г.                 Январь 2024г.</t>
  </si>
  <si>
    <t xml:space="preserve">« «Գազպրոմ Արմենիա» ՓԲԸ «Ուսումնա-սպորտային համալիր» հիմնարկի կարիքների համար «Ինտերակտիվ էկրանների» ձեռքբերում                               "Приобретение интерактивных экранов для нужд учреждения «Учебно-спортивный комплекса» ЗАО "Газпром Армения" </t>
  </si>
  <si>
    <t>Հունվար 2024թ. Январь  2024г.</t>
  </si>
  <si>
    <t>Փետրվար 2024թ.                 Февраль 2024г.</t>
  </si>
  <si>
    <t>1001389213</t>
  </si>
  <si>
    <t>1001389206</t>
  </si>
  <si>
    <t>1001388926</t>
  </si>
  <si>
    <t>1001388925</t>
  </si>
  <si>
    <t>1001384105</t>
  </si>
  <si>
    <t>1001382172</t>
  </si>
  <si>
    <t>1001382066</t>
  </si>
  <si>
    <t>1001380684</t>
  </si>
  <si>
    <t>1001380683</t>
  </si>
  <si>
    <t>1001380018</t>
  </si>
  <si>
    <t>1001380017</t>
  </si>
  <si>
    <t>1001380015</t>
  </si>
  <si>
    <t>1001379858</t>
  </si>
  <si>
    <t>1001379857</t>
  </si>
  <si>
    <t>1001379855</t>
  </si>
  <si>
    <t>1001379853</t>
  </si>
  <si>
    <t>1001379852</t>
  </si>
  <si>
    <t>1001379851</t>
  </si>
  <si>
    <t>1001379850</t>
  </si>
  <si>
    <t>1001379690</t>
  </si>
  <si>
    <t>1001379689</t>
  </si>
  <si>
    <t>1001378969</t>
  </si>
  <si>
    <t>1001378957</t>
  </si>
  <si>
    <t>1001378956</t>
  </si>
  <si>
    <t>1001378955</t>
  </si>
  <si>
    <t>1001378954</t>
  </si>
  <si>
    <t>1001378953</t>
  </si>
  <si>
    <t>1001378951</t>
  </si>
  <si>
    <t>1001378950</t>
  </si>
  <si>
    <t>1001378948</t>
  </si>
  <si>
    <t>1001378341</t>
  </si>
  <si>
    <t>1001378340</t>
  </si>
  <si>
    <t>1001378339</t>
  </si>
  <si>
    <t>1001376715</t>
  </si>
  <si>
    <t>1001376190</t>
  </si>
  <si>
    <t>1001376189</t>
  </si>
  <si>
    <t>1001376175</t>
  </si>
  <si>
    <t>1001376174</t>
  </si>
  <si>
    <t>1001376173</t>
  </si>
  <si>
    <t>1001376172</t>
  </si>
  <si>
    <t>1001376171</t>
  </si>
  <si>
    <t>1001376080</t>
  </si>
  <si>
    <t>1001374592</t>
  </si>
  <si>
    <t>1001374589</t>
  </si>
  <si>
    <t>1001374588</t>
  </si>
  <si>
    <t>1001374587</t>
  </si>
  <si>
    <t>1001374586</t>
  </si>
  <si>
    <t>1001374552</t>
  </si>
  <si>
    <t>1001374551</t>
  </si>
  <si>
    <t>1001374550</t>
  </si>
  <si>
    <t>1001371411</t>
  </si>
  <si>
    <t>1001369018</t>
  </si>
  <si>
    <t>1001368786</t>
  </si>
  <si>
    <t>1001322688</t>
  </si>
  <si>
    <t>1001309244</t>
  </si>
  <si>
    <t>1001294543</t>
  </si>
  <si>
    <t xml:space="preserve">ՕՄՊ-10կՎ տրանսֆորմատորների և բարձր լարման օդային գծերի  վերանորոգման աշխատանքների ձեռքբերում                                                                       "Техническое обслуживание и ремонт ВЛ 6-10кВ, трансформаторов ОМП-10  электроснабжения установок ЭХЗ с заменой трансформаторов при необходимости. Замеры активного сопротивления контуров заземления. " </t>
  </si>
  <si>
    <t xml:space="preserve">35/6Կվ տրանսֆորմատորային ենթակայանի հիմնական նորոգման աշխատանքների ձեռքբերում                          Капитальный ремонт подстанции 35/6 кВ ЗАО ''Газпром Армения" </t>
  </si>
  <si>
    <t>Աբովյանի ԳՍՊԿ շահագործվող գազահորերի տեխնիկական վիճակի մոնիթորինգ                        Мониторинг технического состояния эксплуатационного фонда скважин Абовянской СПХГ</t>
  </si>
  <si>
    <t xml:space="preserve">«Գազպրոմ Արմենիա» ՓԲԸ Արմավիրի ԳԳՄ վարչական շենքերի և հարակից տարածքների անվտանգության համակարգերի  վերանորոգում                                                                           Ремонт систем безопасности административных зданий и прилегающих территорий ЗАО ''Газпром Армения'' Армавирского ФГГ и территориальных объектов </t>
  </si>
  <si>
    <t xml:space="preserve"> Կոտայքի մարզի Հրազդան քաղաքի Մաքրավանի միջին ճնշման ստորգետնյա գազատարի վերանորոգում          Капитальный ремонт подземного газопровода среднего давления Макраван г. Раздан Котайкского марза </t>
  </si>
  <si>
    <t xml:space="preserve">Կոտայքի մարզի Հրազդան քաղաքի Չարենց-Կոստանյանը սնող միջին ճնշման ստորգետնյա գազատարի կապիտալ նորոգում                              Капитальный ремонт  подземного газопровода среднего  давления Чаренц-Костанян г. Раздан Котайкского марза </t>
  </si>
  <si>
    <t>Սյունիքի մարզի Սիսիան քաղաքի Խանջյան փողոցի ցածր ճնշման ստորգետնյա գազատարի կապիտալ նորոգում                                                                             Капитальный ремонт подземного газопровода низкого давления ул. Ханджян г. Сисиан Сюникского марза</t>
  </si>
  <si>
    <t xml:space="preserve">Սյունիքի մարզի Կապան քաղաքի միջին և ցածր ճնշման  ստորգետնյա գազատարների կապիտալ նորոգում                                                                       Капитальный ремонт подземного газопровода среднего и низкого давления г․ Капан Сюуникского марза  </t>
  </si>
  <si>
    <t xml:space="preserve">Գեղարքունիքի մարզի Լճաշեն գյուղի 4-րդ փողոցի ցածր ճնշման ստորգետնյա գազատարի կապիտալ նորոգում                                                                        Капитальный ремонт подземного газопровода низкого давления 4-ой улицы с. Лчашен Гегаркуникского марза </t>
  </si>
  <si>
    <t>Շիրակի մարզի Արթիկ քաղաքի «Լմբաթ» հարսանյաց սրահից մինչև ԳԿԿ-5 միջին ճնշման ստորգետնյա գազատարի կապիտալ նորոգում                              Капитальный ремонт подземного газопровода среднего давления от салона бракосочетания "Лмбат" до 5-ой ГРП г. Артик Ширакского марза</t>
  </si>
  <si>
    <t xml:space="preserve">Շիրակի մարզի Պանիկ գյուղի 4-րդ, 5-րդ, 6-րդ և 8-րդ փողոցներով պարփակված թաղամասի գազամատակարարման ռեժիմների բարելավման  Капитальный ремонт газоснабжения села Паник улицами 4-й, 5-й, 6-й и 8-й Ширакского марза </t>
  </si>
  <si>
    <t>Լոռու մարզի Տաշիր տարածաշրջանի գ. Միխայլովկա - գ. Գոգավան (սահմանային անցակետ) միջին ճնշման գազատարի կառուցում                                                Капитальный ремонт газопровода среднего давления с.Михайловка -с.Гогаван Лорийского марза</t>
  </si>
  <si>
    <t>Լոռու մարզի Լոռի-Բերդ գյուղի ցածր ճնշման գազատարի կապիտալ նորոգում                              Капитальный ремонт подземного газопровода низкого давления с. Лори-Берд Лорийского марза</t>
  </si>
  <si>
    <t>Լոռու մարզի Աղեգ գյուղի միջին ճնշման ստորգետնյա գազատարի կապիտալ նորոգում                          Капитальный ремонт подземного газопровода среднего давления с. Ахеги Лорийского марза</t>
  </si>
  <si>
    <t xml:space="preserve">Երևան քաղաքի Հրազդանի կիրճի միջին ճնշման ստորգետնյա գազատարի կապիտալ նորոգում    Капитальный ремонт  подземного газопровода среднего давления  Разданского ущелья г. Еревана  </t>
  </si>
  <si>
    <t xml:space="preserve">Գեղարքունիքի մարզի Գավառ քաղաքի Սիրունյան փողոցի ցածր ճնշման ստորգետնյա գազատարի մեկուսիչ ծածկույթի կապիտալ նորոգում          Капитальный ремонт подземного газопровода низкого давления ул. Сирунян г. Гавар Гегаркуникского марза </t>
  </si>
  <si>
    <t xml:space="preserve">Գեղարքունիքի մարզի Գավառ քաղաքի Արծվաքար թաղամասի միջին ճնշման գազատարի կապիտալ նորոգում                                                                    Капитальный ремонт газопровода среднего давления кв. Арцвакар г. Гавар Гегаркуникского марза </t>
  </si>
  <si>
    <t>Արմավիրի մարզի ԳԲԿ Ջրառատից մինչև Լուսագյուղ, Ջրարփի, Ջրառատ գյուղերը և Էջմիածնի թռչնաֆաբրիկան սնող միջին ճնշման գազատարի կապիտալ նորոգում                                             Капитальный ремонт газопровода среднего давления от Газораспределительная станция Джрарат до с. Лусагюх, Джрарби, Джрарат и птицефермы Эчмиадзина Армавирского марза</t>
  </si>
  <si>
    <t xml:space="preserve">Արարատի մարզի Նոր-Կյանք – Ոսկետափի գյուղի միջին ճնշման վերգետնյա գազատարի կապիտալ նորոգում                                                                     Капитальный ремонт надземного газопровода среднего давления с. Нор Кянк - с. Воскетап Араратского марза </t>
  </si>
  <si>
    <t xml:space="preserve">Արարատի մարզի Նոր-Կյանք գյուղը սնող միջին ճնշման վերգետնյա գազատարի կապիտալ նորոգում   Капитальный ремонт  надземного газопровода среднего давления с. Нор Кянк Араратского марза </t>
  </si>
  <si>
    <t xml:space="preserve">Արարատի մարզի Այգավան-Ոսկետափ գյուղի միջին ճնշման վերգետնյա գազատարի կապիտալ նորոգում   Капитальный ремонт надземного газопровода среднего давления с. Воскетап-с. Айгаван Араратского марза </t>
  </si>
  <si>
    <t xml:space="preserve">Հրազդան-2 ԳԲԿ-ի կապիտալ նորոգում                                  Капитальный ремонт ГРС Раздан-2  </t>
  </si>
  <si>
    <t xml:space="preserve">Արմավիրի ԳԲԿ-ի կապիտալ նորոգում               Капитальный ремонт ГРС  Армавир </t>
  </si>
  <si>
    <t>Տավուշի մարզի Դիլիջան քաղաքի Սայաթ-Նովա փողոցի միջին ճնշման ստորգետնյա գազատարի կապիտալ նորոգում                                                    Капитальный ремонт подземного газопровода среднего давления  ул. Саят-Нова г. Дилижана Тавушского марза</t>
  </si>
  <si>
    <t xml:space="preserve">«Գազպրոմ Արմենիա» ՓԲԸ 4-րդ վարչական մասնաշենքի նորոգում                                                 Капитальный ремонт 4-го корпуса административного здания ЗАО "Газпром Армения" </t>
  </si>
  <si>
    <t xml:space="preserve">Սիսիան ԳԲԿ-ի էլեկտրամատակարարման համակարգի կապիտալ նորոգում                                                  Капитальный ремонт системы электроснабжения ГРС Сисиан </t>
  </si>
  <si>
    <t xml:space="preserve">Ծովագյուղ ԳԲԿ-ի էլեկտրամատակարարման համակարգի կապիտալ նորոգում                                           Капитальный ремонт системы электроснабжения ГРС Цовагюх </t>
  </si>
  <si>
    <t xml:space="preserve">Լուսաղբյուր ԳԲԿ-ի էլեկտրամատակարարման համակարգի կապիտալ նորոգում                              Капитальный ремонт системы электроснабжения ГРС  Лусахбюр </t>
  </si>
  <si>
    <t xml:space="preserve">Լեռնապատ ԳԲԿ-ի էլեկտրամատակարարման համակարգի կապիտալ նորոգում                        Капитальный ремонт системы электроснабжения ГРС  Лернапат </t>
  </si>
  <si>
    <t xml:space="preserve">Սևան գազաբաշխիչ կայանի կապիտալ նորոգում    Капитальный ремонт газораспределительной станции Севан </t>
  </si>
  <si>
    <t xml:space="preserve">Ղազախ-Երևան 500 մմ մայրուղային գազատարի կապիտալ նորոգում                                                  Капитальный ремонт магистрального газопровода  Казах-Ереван Ду500 мм </t>
  </si>
  <si>
    <t xml:space="preserve">Թումանյան գազաբաշխիչ կայանի կապիտալ նորոգում  Капитальный ремонт газораспределительной станции Туманян </t>
  </si>
  <si>
    <t xml:space="preserve">Դիլիջան ԳԲԿ-ի կողմնատար-գազատարի կառուցում, օբյեկտ 
 Капитальный ремонт газопровода-отвода к газораспределительной станции Дилижан </t>
  </si>
  <si>
    <t xml:space="preserve">«Արզնի-Աշտարակ» Dպ350մմ գազատարի հիմնանորոգում                                                     Капитальный ремонт газопровода Арзни-Аштарак Dу-350 </t>
  </si>
  <si>
    <t xml:space="preserve">Գեղարքունիքի մարզի Երանոս գյուղի միջին և ցածր ճնշման ստորգետնյա գազատարների կապիտալ նորոգում                                                                 Капитальный ремонт подземного газопровода среднего и низкого давления с. Еранос Гегаркуникского марза </t>
  </si>
  <si>
    <t xml:space="preserve"> Գազամոտոկոմպրեսորների հիմնական և ընթացիկ նորոգման աշխատանքներ                                      Капитальный и текущий ремонт газомотокомпрессоров  для нужд ЗАО «Газпром Армения»</t>
  </si>
  <si>
    <t xml:space="preserve">Տրանսպորտային միջոցների տեխնիկական սպասարկման և ընթացիկ նորոգման աշխատանքների ձեռքբերում                                                             Техническое обслуживание, текущий ремонт, капитальный ремонт и обслуживание  газобаллонного оборудования транспортных средств ЗАО «Газпром Армения» </t>
  </si>
  <si>
    <t>Մեքենա-մեխանիզմների կապիտալ նորոգում Капитальный ремонт машин и механизмов ЗАО «Газпром Армения»</t>
  </si>
  <si>
    <t xml:space="preserve">Արմավիրի մարզի Քարակերտ գյուղի միջին ճնշման ստորգետնյա գազատարի մեկուսիչ ծածկույթի  նորոգում                                                                       Капитальный ремонт изоляционного покрытия подземного газопровода низкого давления с. Каракерт Армавирского марза </t>
  </si>
  <si>
    <t xml:space="preserve">Երևան քաղաքի Դավիթ Անհաղթ և Դրո փողոցների միջին ճնշման ստորգետնյա գազատարի մեկուսիչ ծածկույթի  նորոգում                                                        Капитальный ремонт изоляционного покрытия подземного газопровода среднего давления ул. Д. Анахта и ул. Дро г. Еревана </t>
  </si>
  <si>
    <t>Սերվերային և ավտոմատ հակահրդեհային ազդանշանային կայանքներում ավտոմատ հրդեհաշիջման աշխատանքների  տեղադրում         Монтаж установки автоматического  пожаротушения в серверной и автоматических установок пожарной сигнализации</t>
  </si>
  <si>
    <t xml:space="preserve">Վանաձոր-2 գազաբաշխիչ կայանի կապիտալ նորոգում                                                                      Капитальный ремонт газораспределительной станции Ванадзор-2 </t>
  </si>
  <si>
    <t>Աբովյանի ԳՍՊԿ  գազամոտոկոմպրեսորների թրթրազննման աշխատանքներ                        Виброобследование объектов  Абовянской станции подземного хранения газа</t>
  </si>
  <si>
    <t>հատ                        шт.</t>
  </si>
  <si>
    <t>1001385671</t>
  </si>
  <si>
    <t>1001378877</t>
  </si>
  <si>
    <t>1001378874</t>
  </si>
  <si>
    <t>1001368791</t>
  </si>
  <si>
    <t>1001368748</t>
  </si>
  <si>
    <t>1001355228</t>
  </si>
  <si>
    <t>1000</t>
  </si>
  <si>
    <t>Տարի              Год</t>
  </si>
  <si>
    <t>«Հրազդան-5» հիմնարկի տրանսպորտային միջոցների և մեքենա-մեխանիզմների տեխնիկական սպասարկման և ընթացիկ նորոգման աշխատանքների ձեռքբերում                                   Ремонт и тех. обслуживание автотранспорта и машин-механизмов Учреждения “Раздан-5”</t>
  </si>
  <si>
    <t>1001389208</t>
  </si>
  <si>
    <t>1001388554</t>
  </si>
  <si>
    <t>1001388408</t>
  </si>
  <si>
    <t>1001387617</t>
  </si>
  <si>
    <t>1001387246</t>
  </si>
  <si>
    <t>1001387244</t>
  </si>
  <si>
    <t>1001386028</t>
  </si>
  <si>
    <t>1001386027</t>
  </si>
  <si>
    <t>1001385672</t>
  </si>
  <si>
    <t>1001385595</t>
  </si>
  <si>
    <t>1001385594</t>
  </si>
  <si>
    <t>1001382173</t>
  </si>
  <si>
    <t>1001380686</t>
  </si>
  <si>
    <t>1001380685</t>
  </si>
  <si>
    <t>1001379255</t>
  </si>
  <si>
    <t>1001378454</t>
  </si>
  <si>
    <t>1001378453</t>
  </si>
  <si>
    <t>1001378452</t>
  </si>
  <si>
    <t>1001378451</t>
  </si>
  <si>
    <t>1001378343</t>
  </si>
  <si>
    <t>1001378338</t>
  </si>
  <si>
    <t>1001375713</t>
  </si>
  <si>
    <t>1001375711</t>
  </si>
  <si>
    <t>1001375709</t>
  </si>
  <si>
    <t>1001374653</t>
  </si>
  <si>
    <t>1001374447</t>
  </si>
  <si>
    <t>1001373416</t>
  </si>
  <si>
    <t>1001373415</t>
  </si>
  <si>
    <t>1001372974</t>
  </si>
  <si>
    <t>1001372677</t>
  </si>
  <si>
    <t>1001372674</t>
  </si>
  <si>
    <t>1001372673</t>
  </si>
  <si>
    <t>1001372672</t>
  </si>
  <si>
    <t>1001372023</t>
  </si>
  <si>
    <t>1001372022</t>
  </si>
  <si>
    <t>1001372021</t>
  </si>
  <si>
    <t>1001371919</t>
  </si>
  <si>
    <t>1001371917</t>
  </si>
  <si>
    <t>1001371431</t>
  </si>
  <si>
    <t>1001371430</t>
  </si>
  <si>
    <t>1001371410</t>
  </si>
  <si>
    <t>1001371409</t>
  </si>
  <si>
    <t>1001371406</t>
  </si>
  <si>
    <t>1001371405</t>
  </si>
  <si>
    <t>1001369015</t>
  </si>
  <si>
    <t>1001369014</t>
  </si>
  <si>
    <t>1001368746</t>
  </si>
  <si>
    <t>1001368744</t>
  </si>
  <si>
    <t>1001367997</t>
  </si>
  <si>
    <t>1001367996</t>
  </si>
  <si>
    <t>1001367995</t>
  </si>
  <si>
    <t>1001367994</t>
  </si>
  <si>
    <t>1001367993</t>
  </si>
  <si>
    <t>1001367991</t>
  </si>
  <si>
    <t>42</t>
  </si>
  <si>
    <t>9</t>
  </si>
  <si>
    <t>15</t>
  </si>
  <si>
    <t>979</t>
  </si>
  <si>
    <t>58</t>
  </si>
  <si>
    <t>12</t>
  </si>
  <si>
    <t>1 502</t>
  </si>
  <si>
    <t>33</t>
  </si>
  <si>
    <t>51</t>
  </si>
  <si>
    <t>480</t>
  </si>
  <si>
    <t>678</t>
  </si>
  <si>
    <t>41</t>
  </si>
  <si>
    <t>204</t>
  </si>
  <si>
    <t>23</t>
  </si>
  <si>
    <t>33
10
11</t>
  </si>
  <si>
    <t>150</t>
  </si>
  <si>
    <t>89</t>
  </si>
  <si>
    <t>466 600</t>
  </si>
  <si>
    <t>92</t>
  </si>
  <si>
    <t>987</t>
  </si>
  <si>
    <t>8</t>
  </si>
  <si>
    <t>15,28</t>
  </si>
  <si>
    <t>4 000</t>
  </si>
  <si>
    <t>5 462</t>
  </si>
  <si>
    <t>76</t>
  </si>
  <si>
    <t>50</t>
  </si>
  <si>
    <t>69</t>
  </si>
  <si>
    <t>280</t>
  </si>
  <si>
    <t>3
1</t>
  </si>
  <si>
    <t>տոննա                  тн
հատ                       шт.</t>
  </si>
  <si>
    <t>Լրակազմ Комплект
հատ             шт.</t>
  </si>
  <si>
    <t>հատ                       шт.
Փաթեթ Упаковка
Լրակազմ Комплект</t>
  </si>
  <si>
    <t>տոննա                  тн</t>
  </si>
  <si>
    <t>Մետր            Метр</t>
  </si>
  <si>
    <t>Լրակազմ Комплект</t>
  </si>
  <si>
    <t>հատ            шт.   լրակազմ комплект</t>
  </si>
  <si>
    <t>հատ            шт.           Լրակազմ Комплект</t>
  </si>
  <si>
    <t>1001342513</t>
  </si>
  <si>
    <t xml:space="preserve">Զարինջա գազաբաշխիչ կայանի կողմնատար գազատարի պաշտպանվածության վերականգնում Восстановление защищенности газопровода-отвода к газораспределительной станции Заринджа </t>
  </si>
  <si>
    <t xml:space="preserve">Աբովյանի ԳՍՊԿ հողանցման կոնտուրների և շանթարգելների հիմնական նորոգում                   Капитальный ремонт контуров заземления и молниеотводов Абовянской СПХГ </t>
  </si>
  <si>
    <t xml:space="preserve">Երևան քաղաքի շուրջ Օղակաձև մայրուղային գազատարի պաշտպանվածության հիմնանորոգում Капитальный ремонт защищенности кольцевого магистрального  газопровода вокруг города  Еревана  </t>
  </si>
  <si>
    <t xml:space="preserve">Մարկշեյդերական-գեոդեզիական մոնիտորինգ Աբովյանի ԳՍՊԿ-ի լեռնահատկացման վրա Маркшейдерско-геодезический мониторинг на горном отводе Абовянской станции подземного хранения газа </t>
  </si>
  <si>
    <t>Աբովյանի ԳՍՊԿ-ի տաք ցիկլի ջրի օդային հովացման սարքերի հիմնանորոգում   Капитальный ремонт аппаратов воздушного охлаждения воды горячего цикла Абовянской станции подземного хранения газа</t>
  </si>
  <si>
    <t xml:space="preserve">Աբովյանի ԳՍՊԿ-ի օդային հովացման սարքերի 3-րդ աստիճանի հիմնանորոգում  Капитальный ремонт АВО газа 3-ей ступени Абовянской СПХГ </t>
  </si>
  <si>
    <t>Դեկտեմբեր 2023թ.                 Декабрь 2023г.                    Փետրվար 2024թ.                 Февраль 2024г.</t>
  </si>
  <si>
    <t xml:space="preserve"> Մարտ 2024թ.               Март 2024г.</t>
  </si>
  <si>
    <t xml:space="preserve"> Մարտ 2024թ.                          Март 2024г.</t>
  </si>
  <si>
    <t>Նախագծա-նախահաշվային փաստաթղթերի պարզ փորձաքննություն                                             Проведение экспертизы проектной документации, предусмотренной законодательством Республики Армения</t>
  </si>
  <si>
    <t xml:space="preserve">Գեղարքունիքի մարզի Վարդենիկ գյուղի միջին և ցածր ճնշման գազատարների վթարային հատվածի վերատեղադրում և մեկուսիչ ծածկույթի նորոգում օբյեկտի նախագծա-նախահաշվային փաստաթղթերի մշակման աշխատանքներ                                        Выполнение проектных работ по объекту-капитальный ремонт газопроводов среднего и низкого давления с. Варденик, Гегаркуникского марза                                                                        </t>
  </si>
  <si>
    <t xml:space="preserve">Արմավիրի մարզի Էջմիածնի ԳԲԿ-Էջմիածին քաղաքի Զվարթնոց թաղամասի և հարակից գյուղերի գազամատակարարման ռեժիմի բարելավում» օբյեկտի նախագծա-նախահաշվային փաստաթղթերի մշակման Выполнение проектных работ по объекту-улучшение режима газоснабжения районa Звартноц города Эчмиадзин и близлежащих сел   </t>
  </si>
  <si>
    <t xml:space="preserve">«Արարատի մարզի Գետազատի ԳԲԿ-ից Արտաշատ քաղաքը սնող Արևշատից Մխչյան և ԳԲԿ-Արագիլ ռեստորան միջին ճնշման ստորգետնյա գազատարների վթարային հատվածների վերատեղադրում» օբյեկտի նախագծա-նախահաշվային փաստաթղթերի մշակման  աշխատանքներ                                                              Выполнение проектных работ по объекту-переустановка аварийных участков подземных газопроводов среднего давления от ГРС Гетазат до г. Арташат, от с. Аревшата до с. Мьчян Араратского марза                                                                        </t>
  </si>
  <si>
    <t xml:space="preserve">«Արմավիրի մարզի Էջմիածին ԳԲԿ-ից Ջրառատի թև սնող միջին ճնշման գազատարից սնվող բաժանորդների գազամատակարարման ռեժիմի բարելավում»  (19100000 ՀՀ դրամ) և«Արարատի մարզի Արտաշատ համայնքի Բյուրավան բնակավայրը և Բուրաստան բնակավայրից Արտաշատ քաղաքը սնող միջին ճնշման ստորգետնյա գազատարների վթարային հատվածի վերատեղադրում» (14300000 ՀՀ դրամ) օբյեկտների նախագծա-նախահաշվային փաստաթղթերի մշակում                                                                           
Выполнение проектных работ по объектам  «улучшение режима газоснабжения среднего  давления «ГРС Эджмиацин-с. Джрарат» Армавирского марза (19100000 драм РА) и «Переукладка аварийного участка подземных газопроводов среднего давления, питающих населенный пункт Бюраван общины Арташат Араратской области  и город Арташат от населенного пункта Бурастан»  (14300000 драм РА) </t>
  </si>
  <si>
    <t>1130                   500</t>
  </si>
  <si>
    <t>1001391356</t>
  </si>
  <si>
    <t>342                       16</t>
  </si>
  <si>
    <t>1001371407            1001405809</t>
  </si>
  <si>
    <t>Ապրիլ 2024թ.                           Апрель 2024г.</t>
  </si>
  <si>
    <t>55,5</t>
  </si>
  <si>
    <t>94,8</t>
  </si>
  <si>
    <t>1001367990</t>
  </si>
  <si>
    <t>300</t>
  </si>
  <si>
    <t xml:space="preserve">տոննա                  тн
</t>
  </si>
  <si>
    <t xml:space="preserve">Սարքավորումների ձեռքբերում Поставка оборудования </t>
  </si>
  <si>
    <t>Ջերմակծկումային խցօղակ (манжета термоусаживающаяся) -364 հատ, օղակ հիմնային-ուղորդիչ-22 հատ, պաշտպանիչ ծածկույթ-35 լիտր                                манжета термоусаживающаяся-364 шт., кольцо опорно-направляющее-22 шт., наружное защитное покрытие- 35 литр</t>
  </si>
  <si>
    <t xml:space="preserve">Չափիչ սարքերի և գործիքների ձեռքբերում                                                Поставка измерительных приборов  и инструментов  </t>
  </si>
  <si>
    <t xml:space="preserve">Համակարգչային և մուլտիմեդիա տեխնիկայի ձեռքբերում                        Поставка компьютерной, периферийной и мультимедийной техники  </t>
  </si>
  <si>
    <t xml:space="preserve">Գազակարգավորիչ կետերի ձեռքբերում                                              Поставка газорегуляторных пунктов </t>
  </si>
  <si>
    <t xml:space="preserve">Գեներատորների ձեռքբերում       Поставка генераторов </t>
  </si>
  <si>
    <t xml:space="preserve">Շինարարական պարագանների ձեռքբերում                                            Поставка строительных принадлежностей </t>
  </si>
  <si>
    <t xml:space="preserve">Ապահովիչ փականների ձեռքբերում Поставка  предохранительных клапанов </t>
  </si>
  <si>
    <t xml:space="preserve">Գնդային փականների ձեռքբերում Поставка шаровых кранов </t>
  </si>
  <si>
    <t xml:space="preserve">Կենտրոնախույս փականի ձեռքբերում                                                   Поставка центробежного насоса </t>
  </si>
  <si>
    <t xml:space="preserve">Երկողմ գլանակների ձեռքբերում  Поставка двойных валиков </t>
  </si>
  <si>
    <t xml:space="preserve">Ալֆալտ կտրող սարքերի ձեռքբերում         Поставка машин для резки асфальтобетона </t>
  </si>
  <si>
    <t xml:space="preserve">Գազաանալիզատորների ձեռքբերում  Поставка газоанализаторов </t>
  </si>
  <si>
    <t xml:space="preserve">Տեսաձայնագրող սարքերի ձեռքբերում                                                  Поставка устройств видеозаписи для установки на технологический транспорт и специальную технику </t>
  </si>
  <si>
    <t xml:space="preserve">Հսկիչ-չափիչ սարքերի ձեռքբերում Поставка контрольно-измерительных устройств </t>
  </si>
  <si>
    <t>Կոր արմունկների ձեռքբերում Поставка гнутых отводов</t>
  </si>
  <si>
    <t xml:space="preserve">Կենցաղային գազահաշվիչների ձեռքբերում                                                 Поставка  бытовых  газовых счетчиков </t>
  </si>
  <si>
    <t xml:space="preserve">Չափիչ սարքերի ձեռքբերում         Поставка  измерительных приборов  </t>
  </si>
  <si>
    <t xml:space="preserve">57х5մմ  մինչև 219х8մմ տրամագծով միացնող դետալների ձեռքբերում Поставка соединительных деталей от 57х5мм  до 219х8мм </t>
  </si>
  <si>
    <t xml:space="preserve">Մեկուսացված միացնող դետալների ձեռքբերում                                                Поставка изолированных соединительных деталей </t>
  </si>
  <si>
    <t xml:space="preserve">Խողովակների ձեռքբերում              Поставка труб </t>
  </si>
  <si>
    <t xml:space="preserve">500-1000 մմ տրամագծով ստորգետնյա գնդային փականների ձեռքբերում Поставка подземных шаровых кранов диаметром 500-1000мм  </t>
  </si>
  <si>
    <t xml:space="preserve">Միացնող դետալների ձեռքբերում Поставка соединительных деталей </t>
  </si>
  <si>
    <t>Արդյունաբերական գազահաշվիչների պահեստամասերի ձեռքբերում Поставка  запасных частей для промышленных газовых счетчиков</t>
  </si>
  <si>
    <t xml:space="preserve">Արդյունաբերական գազահաշվիչների պահեստամասերի ձեռքբերում Поставка  запасных частей для промышленных газовых счетчиков </t>
  </si>
  <si>
    <t xml:space="preserve">Էլեկտրական ճշտիչների մարտկոցների ձեռքբերում:       Поставка батареек </t>
  </si>
  <si>
    <t xml:space="preserve">Ներկման համար անհրաժեշտ գլանակների և մետաղական խոզանակների   ձեռքբերում       Поставка валиков, кистей и металлических щеток для нанесения красок </t>
  </si>
  <si>
    <t xml:space="preserve">Էլեկտրական ձեռքի գործիքների ձեռքբերում                                                Поставка электрических ручных инструментов </t>
  </si>
  <si>
    <t xml:space="preserve">Պոմպերի լրակազմերի ձեռքբերում Поставка пакетов номенклатуры ремкомплектов насосов </t>
  </si>
  <si>
    <t xml:space="preserve">Փականների ձեռքբերում                   Поставка задвижек </t>
  </si>
  <si>
    <t xml:space="preserve">Զսպանակային փականների ռեմկոմպլեկտի ձեռքբերում                Поставка  ремкомплект  предохранительного клапана </t>
  </si>
  <si>
    <t xml:space="preserve">Բարձր վտանգավոր աշխատանքների տեսահսկան շարժական համալիր սարքավորման ձեռքբերում Поставка мобильных комплексных устройств для видеофиксации работ повышенной опасности </t>
  </si>
  <si>
    <t xml:space="preserve">Մալուխի ձեռքբերում                                Поставка кабелей </t>
  </si>
  <si>
    <t xml:space="preserve">Շրջապահ խողովակների ձեռքբերում Поставка обсадных труб </t>
  </si>
  <si>
    <t xml:space="preserve">Ստորգետնյա գնդային փականների ձեռքբերում                                              Поставка подземных шаровых кранов </t>
  </si>
  <si>
    <t xml:space="preserve">Մայրուղային եռակցվող խողովակների ձեռքբերում         Поставка сварных магистральных труб </t>
  </si>
  <si>
    <t xml:space="preserve">Սառնարանների ձեռքբերում                          Поставка  холодильников </t>
  </si>
  <si>
    <t xml:space="preserve">Չհրկիզվող պահարանների ձեռքբերում                                                  Поставка несгораемых шкафов  </t>
  </si>
  <si>
    <t xml:space="preserve">Գրասենյակային բազկաթոռների ձեռքբերում                                                  Поставка офисных кресел  </t>
  </si>
  <si>
    <t xml:space="preserve">Գրասենյակային կահույքի ձեռքբերում Поставка офисной мебели   </t>
  </si>
  <si>
    <t xml:space="preserve">Յուղի և քսուկի ձեռքբերում              Поставка  масeл и смазoк </t>
  </si>
  <si>
    <t>Կալցիումի կարբիդի ձեռքբերում Поставка карбида кальция</t>
  </si>
  <si>
    <t xml:space="preserve">Էլեկտրամեկուսիչ ներդիրների ձեռքբերում                                                   Поставка электроизолирующих вставок </t>
  </si>
  <si>
    <t xml:space="preserve">Գազակարգավորիչների ձեռքբերում Поставка регуляторов газа </t>
  </si>
  <si>
    <t xml:space="preserve">Օդային կոմպրեսորի ձեռքբերում Поставка воздушного  компрессора </t>
  </si>
  <si>
    <t xml:space="preserve">Գազաանալիզատորիների ձեռքբերում              Поставка газоанализаторов  </t>
  </si>
  <si>
    <t xml:space="preserve">Տեսախցիկների ձեռքբերում                Поставка видеокамер </t>
  </si>
  <si>
    <t xml:space="preserve">Հետադարձ փականների ձեռքբերում Поставка обратных клапанов </t>
  </si>
  <si>
    <t xml:space="preserve">Գույքագրման համակարգի համար պիտակների և տպիչների ձեռքբերում  Поставка меток, принтера и обслуживание  систем инвентаризации  </t>
  </si>
  <si>
    <t xml:space="preserve">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t>
  </si>
  <si>
    <t xml:space="preserve"> Բաշխիչ էլեկտրական վահանի նորոգում                                       Ремонт распределительного электрического щита</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</si>
  <si>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</si>
  <si>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Տեխնիկական մանոմետրերի սպասարկում և վերանորոգում                                                                  Ремонт и обслуживание технических манометров  </t>
  </si>
  <si>
    <t xml:space="preserve">«Հրազդան-5» կայանի 220 կՎ օդային գծերի տեղադրված ռելեային պաշտպանության նորոգում և վերակառուցում                                                                  Ремонт и реконструкция  установленной релейной защиты воздушных линий 220 кВ станции «Раздан-5»  </t>
  </si>
  <si>
    <t>Փետրվար 2024թ. Մարտ 2024թ                 Февраль 2024г.   Март 2024г.</t>
  </si>
  <si>
    <t>Հակագազի ձեռքբերում  Приобретение противогаза</t>
  </si>
  <si>
    <t>1001389780          1001414028</t>
  </si>
  <si>
    <t>18                          52</t>
  </si>
  <si>
    <t>1001374591</t>
  </si>
  <si>
    <t xml:space="preserve">Աբովյանի ԳՍՊԿ 11Գ գազահորի երկրաֆիզիկական ուսումնասիրման աշխատանքներ                                                         Проведение  работ по  геофизических исследование на подземном резервуаре  11Г Абовянской станции подземного хранения газа </t>
  </si>
  <si>
    <t>Երևան քաղաքի Շիրակի փողոցի միջին ճնշման ստորգետնյա գազատարի վթարային հատվածի վերատեղադրում                                                                 Переукладка  аварийного участка подземного газопровода среднего давления по улице Шираки в Ереване</t>
  </si>
  <si>
    <t>Մայիս 2004թ.                  Май 2024г.</t>
  </si>
  <si>
    <t>Երևան քաղաքի «Հարավ - Արևմտյան բնակելի թաղամասի մայրուղի» միջին ճնշման ստորգետնյա գազատարի մեկուսիչ ծածկույթի վերանորոգում      Ремонт изоляционного покрытия подземного газопровода среднего давления «автодорога Юго-Западного микрорайона» города Еревана</t>
  </si>
  <si>
    <t>Մայիս 2024թ.                           Май 2024г.</t>
  </si>
  <si>
    <t xml:space="preserve">Աբովյանի ԳՍՊԿ 27Գ գազահորի ախտորոշման աշխատանքներ                                                         Проведение комплексных диагностических работ на подземном резервуаре  27Г Абовянской станции подземного хранения газа </t>
  </si>
  <si>
    <t xml:space="preserve">«Գազպրոմ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 </t>
  </si>
  <si>
    <t>1001325341         1001375629</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</si>
  <si>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</si>
  <si>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</si>
  <si>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1
7</t>
  </si>
  <si>
    <t>Չափաբաժին 1՝                        Փականների և պահեստամասերի ձեռքբերում                                                    Лот 1                                           Приобретение задвижек и ремкомплекта</t>
  </si>
  <si>
    <t xml:space="preserve">Լրակազմ Комплект
</t>
  </si>
  <si>
    <t>Չափաբաժին 2՝                             Անջատիչ-կարգավորող փականի ձեռքբերում                                                    Лот 2                                           Приобретение запорно - регулирующей клапана</t>
  </si>
  <si>
    <t>Չափաբաժին 3՝                                Գնդային փականի ձեռքբերում                                                                                                                                                                Лот 3                                            Приобретение шарового крана</t>
  </si>
  <si>
    <t>հատ             шт.</t>
  </si>
  <si>
    <t>1001435780</t>
  </si>
  <si>
    <t>Պակլիի և ֆումի ձեռքբերում  Приобретение пакли и фума</t>
  </si>
  <si>
    <t>կգ               кг            հատ            шт.</t>
  </si>
  <si>
    <t>300                          6000</t>
  </si>
  <si>
    <t>«Ջերմուկ-Վայք» Dպ-300մմ մայրուղային գազատարի մեկուսիչ ծածկույթի վերականգնում (խողովակների խոտանումով) օբյեկտի նորոգման աշխատանքների ձեռքբերում:                                                             Капитальный ремонт изоляционного покрытия магистрального газопровода ДП-300мм "Джермук-Вайк"</t>
  </si>
  <si>
    <t>Օդորակիչների ձեռքբերում       Паставка кондиционеров</t>
  </si>
  <si>
    <t>75</t>
  </si>
  <si>
    <t xml:space="preserve">Գազավերլուծիչ                                 Газоанализатор </t>
  </si>
  <si>
    <t xml:space="preserve"> 1001397934</t>
  </si>
  <si>
    <t>Մայրուղային հոսքափնտրիչ               Трассовый течеискатель</t>
  </si>
  <si>
    <t>Трассоискатель                                         Գազատարի տեղորոշիչ</t>
  </si>
  <si>
    <t>1001412346</t>
  </si>
  <si>
    <t>1001413583</t>
  </si>
  <si>
    <t>1001430788</t>
  </si>
  <si>
    <t>1001430791</t>
  </si>
  <si>
    <t>1001430861</t>
  </si>
  <si>
    <t>1001430862</t>
  </si>
  <si>
    <t>1001430863</t>
  </si>
  <si>
    <t>1001430865</t>
  </si>
  <si>
    <t>11</t>
  </si>
  <si>
    <t>1001430866</t>
  </si>
  <si>
    <t>1001435779</t>
  </si>
  <si>
    <t>հատ            шт.   Լրակազմ комплект</t>
  </si>
  <si>
    <t>1001435798</t>
  </si>
  <si>
    <t>«Հրազդան-5» հիմնարկի АСУТП ժամանակավոր սերվերի պահեստամասերի ձեռքբերում Поставка запасных частей для сервера времени АСУТП энергоблока “Раздан-5”</t>
  </si>
  <si>
    <t>Ուլտրաձայնային ծախսաչափերի ձեռքբերում                                                 Поставка ультразвуковых расходомеров</t>
  </si>
  <si>
    <t>Հետադարձ փականների ձեռքբերում Поставка обратных клапанов для нужд ЗАО «Газпром Армения»</t>
  </si>
  <si>
    <t>400-500 մմ տրամագծով գնդային փականների ձեռքբերում            Поставка шаровых кранов  диаметрами  400-500 мм для нужд ЗАО «Газпром Армения»</t>
  </si>
  <si>
    <t>Գնդային փականների ձեռքբերում Поставка шаровых кранов для нужд ЗАО «Газпром Армения»</t>
  </si>
  <si>
    <t>150-300 մմ տրամագծով գնդային փականների ձեռքբերում            Поставка шаровых кранов  диаметром 150-300мм для нужд ЗАО «Газпром Армения»</t>
  </si>
  <si>
    <t>Եռակցման լարերի, սեղմակների և դյուբելների ձեռքբերում                      Поставка сварочных проводов, хомутов и дюбелей для внутридомового монтажа для нужд ЗАО "Газпром Армения"</t>
  </si>
  <si>
    <t>8 000
160 000</t>
  </si>
  <si>
    <t>Եռակցման ագրեգատների ձեռքբերում                                                 Поставка сварочного агрегата для нужд ЗАО «Газпром Армения»</t>
  </si>
  <si>
    <t>Հունիս 2024թ.                           Июнь 2024г.</t>
  </si>
  <si>
    <t>1001389214</t>
  </si>
  <si>
    <t>1001393720</t>
  </si>
  <si>
    <t>ամիս                       месяц</t>
  </si>
  <si>
    <t>1001393715</t>
  </si>
  <si>
    <t>1 180,000</t>
  </si>
  <si>
    <t>1001393583</t>
  </si>
  <si>
    <t>19</t>
  </si>
  <si>
    <t>1001393802</t>
  </si>
  <si>
    <t>1001407692</t>
  </si>
  <si>
    <t>1001435781</t>
  </si>
  <si>
    <t>1001435782</t>
  </si>
  <si>
    <t>1001435783</t>
  </si>
  <si>
    <t>1001435784</t>
  </si>
  <si>
    <t>1001435785</t>
  </si>
  <si>
    <t>1001437731</t>
  </si>
  <si>
    <t>1001437732</t>
  </si>
  <si>
    <t>1001437733</t>
  </si>
  <si>
    <t>1001437734</t>
  </si>
  <si>
    <t>1001440264</t>
  </si>
  <si>
    <t>1001440265</t>
  </si>
  <si>
    <t>1001440266</t>
  </si>
  <si>
    <t>1001440267</t>
  </si>
  <si>
    <t>1001441079</t>
  </si>
  <si>
    <t xml:space="preserve">Արարատի մարզի Բուրաստան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Бурастан Араратского марза </t>
  </si>
  <si>
    <t xml:space="preserve">Արարատի մարզի Բյուրավան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Бюраван Араратского марза </t>
  </si>
  <si>
    <t>Լոռու մարզի Հագվի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Хагви Лорийского марза</t>
  </si>
  <si>
    <t xml:space="preserve">Անգեղակոթ-Ջերմուկ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Ангехакот-Джермук Ду-500, L=6.635км </t>
  </si>
  <si>
    <t>Արմավիր-Կարմրաշեն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Армавир-Кармрашен Ду-500, L=26.4км</t>
  </si>
  <si>
    <t xml:space="preserve">Մարալիկ-Կարմրաշեն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Маралик-Кармрашен Ду-500, L=31.4км </t>
  </si>
  <si>
    <t xml:space="preserve">Արարատի մարզի Մխչյան գյուղի միջին ճնշման ստորգետնյա գազատարի վթարային հատվածի կապիտալ նորոգում    Капитальный ремонт аварийных участков подземного газопровода среднего давления с. Мхчян Араратского марза </t>
  </si>
  <si>
    <t xml:space="preserve">«Տրանսգազ»  ՍՊԸ Վանաձորի գծային-շահագործման մասնաճյուղում էլեկտրաքիմիական պաշտպանության կայանքների հիմնանորոգում                                    Капитальный ремонт установок электрохимзащиты в Ванадзорском линейно-эксплуатационном филиале ООО 'Трансгаз' </t>
  </si>
  <si>
    <t>«Տրանսգազ»  ՍՊԸ Գորիսի գծային-շահագործման մասնաճյուղում էլեկտրաքիմիական պաշտպանության կայանքների հիմնանորոգում           Капитальный ремонт установок электрохимзащиты в Горисском линейно-эксплуатационном филиале ООО Трансгаз</t>
  </si>
  <si>
    <t>«Տրանսգազ»  ՍՊԸ Մարտունի գծային-շահագործման մասնաճյուղում էլեկտրաքիմիական պաշտպանության կայանքների հիմնանորոգում                           Капитальный ремонт установок электрохимзащиты в Мартунийском линейно-эксплуатационном филиале ООО Трансгаз</t>
  </si>
  <si>
    <t xml:space="preserve">«Տրանսգազ»  ՍՊԸ Աբովյանի գծային-շահագործման մասնաճյուղում էլեկտրաքիմիական պաշտպանության կայանքների հիմնանորոգում                                  Капитальный ремонт установок электрохимзащиты в Абовянском линейно-эксплуатационном филиале ООО Трансгаз </t>
  </si>
  <si>
    <t>Երևան-2 գազաբաշխիչ կայանի Երևանի ՋԵԿ ԴՈՒ 1000/700մմ միջին ճնշման գազատարի հիմնանորոգում  Капитальный ремонт газопровода среднего давления газораспределительной станции Ереван-2 Ереванского теплоэлектроцентраля Ду 1000/700мм</t>
  </si>
  <si>
    <t xml:space="preserve">Արարատի մարզի Արագիլ ռեստորանից Գետազատ գազաբաշխիչ կայանի միջին ճնշման ստորգետնյա գազատարի վթարային հատվածների վերանորոգում             Капитальный ремонт аварийных участков подземного газопровода среднего давления от газораспределительной станции Гетазата до ресторана Арагил Араратского марза </t>
  </si>
  <si>
    <t>«Գազպրոմ Արմենիա» ՓԲԸ  «Հրազդան-5» հիմնարկի 6կՎ և 0,4կՎ էլեկտրական շարժիչների նորոգում             Ремонт электродвигателей 6кВ и 0,4кВ энергоблока «Раздан-5»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</si>
  <si>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</si>
  <si>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 xml:space="preserve">Զովունի գազամուղի հիմնանորոգում                              Капитальный ремонт подводящего газопровода Зовуни </t>
  </si>
  <si>
    <t xml:space="preserve"> «Գազպրոմ Արմենիա» ՓԲԸ «Ուսումնա-սպորտային համալիր» հիմնարկի կարիքների համար մաքրության աշխատանքների ձեռքբերում                                    Уборочные работы для нужд Учебно-спортивного комплекса ЗАО "Газпром Армения"</t>
  </si>
  <si>
    <t xml:space="preserve"> «Գազպրոմ Արմենիա» ՓԲԸ «Ուսումնա-սպորտային համալիր» հիմնարկի կարիքների համար մաքրության աշխատանքների ձեռքբերում                                                 Услуги по уборке  «Учебно-спортивный комплекс» ЗАО «Газпром Армения»</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</si>
  <si>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</si>
  <si>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«Ուսումնա-սպորտային համալիր» հիմնարկի առանց կաթսայատան փակ սահադաշտի ինժեներական համակարգերի սպասարկում                             Обслуживание инженерных систем закрытого катка без котельной для нужд ЗАО «Газпром Армения»</t>
  </si>
  <si>
    <t>1001403556</t>
  </si>
  <si>
    <t>1001373414</t>
  </si>
  <si>
    <t xml:space="preserve">Զտիչ սարքավորումների քարթրիջներ Картридж фильтрующей установки </t>
  </si>
  <si>
    <t>9
9</t>
  </si>
  <si>
    <t>Հուլիս 2024թ.                           Июль 2024г.</t>
  </si>
  <si>
    <t>9453</t>
  </si>
  <si>
    <t>հատ/լրակազմ                         шт /комп</t>
  </si>
  <si>
    <t>հատ/զույգ         шт/пара</t>
  </si>
  <si>
    <t>Արտահագուստի ձեռքբերում            Поставка спецодежда</t>
  </si>
  <si>
    <t xml:space="preserve">Կոշիկներ և տեխնիկական անվտանգության միջոցների ձեռքբերում                                                         Поставка օбувь и технические меры безопасности  </t>
  </si>
  <si>
    <t xml:space="preserve">Բենզինային շարժիչով բեռնատար կողավոր ավտոմեքենաների ձեռքբերում                                                 Поставка грузовых автомобилей с бензином двигателям для нужд ЗАО "Газпром Армения" </t>
  </si>
  <si>
    <t xml:space="preserve"> Դիզելային շարժիչով ավտոբուսի ձեռքբերում                                           Поставка автобус с дизелном двигателям для нужд ЗАО "Газпром Армения" </t>
  </si>
  <si>
    <t xml:space="preserve">Դիզելային շարժիչով բեռնատար կողավոր ավտոմեքենաների ձեռքբերում                                                 Поставка грузовых автомобилей с дизельным двигателям для нужд ЗАО "Газпром Армения" </t>
  </si>
  <si>
    <t xml:space="preserve">Դիզելային շարժիչով վթարային-վերանորոգման ավտոմեքենաների ձեռքբերում                                                Поставка автомастерских с дизельным  двигателем для нужд ЗАО "Газпром Армения"  </t>
  </si>
  <si>
    <t xml:space="preserve">Էքսկավատորի ձեռքբերում         Поставка экскаватора для нужд ЗАО "Газпром Армения"  </t>
  </si>
  <si>
    <t xml:space="preserve">Դիզելային շարժիչով ամբարձիչ մանիպուլյատորով   ավտոմեքենայի ձեռքբերում                                               Поставка автомобиля с манипулятором дизельным двигателем для нужд ЗАО "Газпром Армения"  </t>
  </si>
  <si>
    <t xml:space="preserve">Բենզինային շարժիչով ավտոաշտարակի  ձեռքբերում                                                 Поставка автовышка с бензиновым двигателем для нужд ЗАО "Газпром Армения"  </t>
  </si>
  <si>
    <t>Ավտոկռունկի ձեռքբերում                    Поставка автокран для нужд ЗАО "Газпром Армения"</t>
  </si>
  <si>
    <t xml:space="preserve">Բենզինային շարժիչով մարդատար ավտոմեքենաների  ձեռքբերում Поставка легковых автомобилей с бензиновым двигателем для нужд ЗАО "Газпром Армения"        </t>
  </si>
  <si>
    <t xml:space="preserve">Բենզինային շարժիչով թեթև մարդատար (ֆուրգոն) ավտոմեքենաների  ձեռքբերում Поставка легковых автомобилей (фургонов) с бензиновым двигателем для нужд ЗАО "Газпром Армения"         </t>
  </si>
  <si>
    <t xml:space="preserve">Բենզինային շարժիչով թեթև մարդատար (Լադա Նիվա կամ համարժեք) ավտոմեքենաների  ձեռքբերում                                           Поставка легковых автомобилей (Лада Нива или эквивалент) с бензиновым двигателем для нужд ЗАО "Газпром Армения"  </t>
  </si>
  <si>
    <t xml:space="preserve">Բենզինային շարժիչով բեռնա-մարդատար ավտոմեքենաների  ձեռքբերում                                                Поставка грузопассажирские автомобили с бензиновым двигателем для нужд ЗАО "Газпром Армения"  </t>
  </si>
  <si>
    <t>245.93</t>
  </si>
  <si>
    <t xml:space="preserve">Մեկուսիչ նյութերի ձեռքբերում, այդ թվում մաստիկային փաթթոցային ամրանավորված նյութ   և պոլիմերբիտումային ժապավեն , նախաներկ                                                  Поставка изоляционных лент, в том числе рулонный армированный материал . и лента полимерно-битумная лента  грунтовка </t>
  </si>
  <si>
    <t>Ապրիլ 2024թ.                           Апрель 2024г.                            Հուլիս 2024թ.                           Июль 2024г.</t>
  </si>
  <si>
    <t xml:space="preserve">Կենցաղային գազահաշվիչներ G-4                                 Поставка  бытовых счетчиков  G-4  </t>
  </si>
  <si>
    <t>12605</t>
  </si>
  <si>
    <t xml:space="preserve">Կենցաղային գազահաշվիչներ G-6         Поставка  бытовых счетчиков G-6     </t>
  </si>
  <si>
    <t>2043</t>
  </si>
  <si>
    <t>Հունվար 2024թ.  Январь2024г.                      Փետրվար 2024թ.                 Февраль 2024г.                Մարտ 2024թ.                          Март 2024г.                              Մայիս 2024թ.                           Май 2024г.                             Հունիս 2024թ.                           Июнь 2024г.</t>
  </si>
  <si>
    <t>«Մեծամորի ԳԲԿ-Մելորատոր սնող միջին ճնշման վերգետնյա գազատարի վթարային հատվածի վերատեղադրում» օբյեկտի նախագծա-նախահաշվային փաստաթղթերի  մշակում                                                Капитальный ремонт газопровода среднего давления «ГРС Мецамор-Мелоратор»  Армавирского марза L=1.2 км</t>
  </si>
  <si>
    <t>«Էջմիածնի ԳԲԿ-ից Աշտարակի թևից Ծաղկունքի թևը սնող միջին ճնշման և Մեծամորի ԳԲԿ-ից Արշալույսի թևը սնող միջին ճնշման գազատարների օղակավորում» օբյեկտի նախագծա-նախահաշվային փաստաթղթերի  մշակում                                                                    Выполнение проектных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t>
  </si>
  <si>
    <t xml:space="preserve">ԼՕՏ 1 Վերլուծիչների ձեռքբերում                     ЛОТ 1 Поставка анализаторов </t>
  </si>
  <si>
    <t xml:space="preserve">ԼՕՏ 2 Վերլուծիչների ձեռքբերում                    ЛОТ 2 Поставка анализаторов </t>
  </si>
  <si>
    <t>Հունվար 2024թ.                 Январь 2024г.                    Փետրվար 2024թ.                 Февраль 2024г.                 Հուլիս 2024թ.                       Июль 2024г</t>
  </si>
  <si>
    <t xml:space="preserve"> ՄՄ, Կարգի  16, 17 կետերի և ՀԾԿՀ 273 Ա որոշման  ЕИ, по пунктам 16, 17 Положения и по решению № 273А КРОУ  РА </t>
  </si>
  <si>
    <t>«Երևան-Արմավիր Դպ500 մայրուղային գազատարի կապիտալ նորոգում (խողովակների խոտանումով)» օբյեկտի շինհավաքակցման աշխատանքների հեղինակային հսկողության ծառայություններ</t>
  </si>
  <si>
    <t>Ապրիլ2024թ. Апрель2024г.</t>
  </si>
  <si>
    <t>«Երևան Վանաձոր-Ալավերդի Dպ700  մայրուղային գազատարի կապիտալ նորոգում (մեկուսիչ ծածկույթի վերանորոգում խողովակների խոտանումով)» օբյեկտի հեղինակային հսկողության իրականացում</t>
  </si>
  <si>
    <t>120</t>
  </si>
  <si>
    <t>Չափաբաժին 1՝ Ավտոմատ անջատիչների, ապահովիչների և ռելեների ձեռքբերում                                                   Лот 1-Поставка пакета номенклатуры ремкомплектов автоматических выключателей, предохранителей и реле</t>
  </si>
  <si>
    <t>Մայիս 2024թ.                           Май 2024г.                               Հուլիս 2024                         Июль 2024г.</t>
  </si>
  <si>
    <t>Երևանի ԳԳՄ ավտոտրանսպորտային ծառայության տարածքի պահպանության համակարգի նորոգման աշխատանքներ Ремонтные работы системы охраны территории автотранспортной службы Ереванского ФГГ</t>
  </si>
  <si>
    <t>1001479530</t>
  </si>
  <si>
    <t>Լրակազմ Комплект
Զույգ                Пара
Հատ               шт.</t>
  </si>
  <si>
    <t xml:space="preserve"> Փաթեթ Рулон   տուփ  Упаковка
հատ шт.
լիտր Литр</t>
  </si>
  <si>
    <t>մետր/հատ Метр/шт.</t>
  </si>
  <si>
    <t>տոննա               Тн</t>
  </si>
  <si>
    <t>«Գորիս-Կապան -Քաջարան  Ду500 մմ Մ/Գ-ի նորոգում 1.7-2.4կմ-ում»   օբյեկտի նորոգման աշխատանքների ձեռքբերում                                                                     Выполнение ремонтных работ объекта «Ремонт Горис-Капан-Каджаран Ду500мм М/Г в 1,7-2,4км»</t>
  </si>
  <si>
    <t>Օգոստոս 2024թ. Август 2024г.</t>
  </si>
  <si>
    <t>«Գազպրոմ Արմենիա» ՓԲԸ  վարչական 1-ին  մասնաշենքի ճաշարանի խոհանոցային հատվածի էլեկտրամատակարարման համակարգի նորոգում Ремонт системы электроснабжения кухонного отделения столовой 1-го административного корпуса ЗАО «Газпром Армения»</t>
  </si>
  <si>
    <t>«Գազպրոմ Արմենիա» ՓԲԸ վարչական շենքերի ջեռուցման և տաք ջրի ջրամատակարարման համակարգի նորոգում                                                         Ремонт системы отопления и горячего водоснабжения административных зданий ЗАО «Газпром Армения»</t>
  </si>
  <si>
    <t xml:space="preserve">«Աքորի 2» ԷՔՊ կայանի էլեկտրամատակարարման աշխատանքների ձեռքբերում                     Приобретение работ по электроснабжению станции ЭХЗ  "Акори 2» </t>
  </si>
  <si>
    <t>Օգոստոս 2024թ.                    Август 2024г.</t>
  </si>
  <si>
    <t>1001403555</t>
  </si>
  <si>
    <t>1001487122</t>
  </si>
  <si>
    <t>1001483237</t>
  </si>
  <si>
    <t>1001483252</t>
  </si>
  <si>
    <t>1001484165</t>
  </si>
  <si>
    <t>1001486288</t>
  </si>
  <si>
    <t xml:space="preserve">«Լոռու մարզի Արմանիս գյուղի միջին ճնշման ստորգետնյա գազատարի վթարային հատվածի վերատեղադրում» օբյեկտի նորոգման աշխատանքների ձեռքբերում                                                      Приобретение ремонтных работ на объекте " переустановка аварийного участка подземного газопровода среднего давления в селе Арманис Лорийской области» </t>
  </si>
  <si>
    <t>1001492020</t>
  </si>
  <si>
    <t>1001491887</t>
  </si>
  <si>
    <t>1001487979</t>
  </si>
  <si>
    <t>1001486301</t>
  </si>
  <si>
    <t>1001486270</t>
  </si>
  <si>
    <t>1001485493</t>
  </si>
  <si>
    <t>1001485392</t>
  </si>
  <si>
    <t>1001485388</t>
  </si>
  <si>
    <t>1001485379</t>
  </si>
  <si>
    <t>1001485339</t>
  </si>
  <si>
    <t>1001485039</t>
  </si>
  <si>
    <t>1001485008</t>
  </si>
  <si>
    <t>1001484854</t>
  </si>
  <si>
    <t>1001484846</t>
  </si>
  <si>
    <t>1001484469</t>
  </si>
  <si>
    <t>1001484467</t>
  </si>
  <si>
    <t>1001484464</t>
  </si>
  <si>
    <t>1001484454</t>
  </si>
  <si>
    <t>1001484446</t>
  </si>
  <si>
    <t>1001484439</t>
  </si>
  <si>
    <t>1001484207</t>
  </si>
  <si>
    <t>1001484135</t>
  </si>
  <si>
    <t>1001484116</t>
  </si>
  <si>
    <t>1001470019</t>
  </si>
  <si>
    <t xml:space="preserve">Լոռու ԳԳՄ պահեստային տարածքի էլեկտրամատակարարման համակարգի կապիտալ վերանորոգում                                                             Капитальный ремонт системы электроснабжения складских помещений ФГГ Лори </t>
  </si>
  <si>
    <t xml:space="preserve">Գորիսի ԳՇՄ չափիչ հանգույցի և հողանցման կոնտուրների կապիտալ վերանորոգում                Капитальный ремонт контуров заземления ГРС и ЗУ Гориского ЛЕФ </t>
  </si>
  <si>
    <t>Գեղարքունիքի մարզի Նորաշեն գյուղի ցածր ճնշման ստորգետնյա գազատարի կապիտալ վերանորոգում Капитальный ремонт подземного газопровода низкого давления с. Норашен,  Гегаркуникского марза</t>
  </si>
  <si>
    <t>Երևան-Արմավիր  ԴՈՒ 500 մայրուղաին գազատարի օպտիկամանրաթելային գծի կապիտալ վերանորոգում Капитальный ремонт волоконно-оптической линии связи магистрального газопровода “Ереван-Армавир” Ду 500 мм</t>
  </si>
  <si>
    <t xml:space="preserve">Արմավիրի մարզի Ծաղկունք գյուղի ջրախողովակի կապիտալ վերանորոգում                                    Капитальный ремонт водопровода с. Цахкунк Армавирского марза                                                   </t>
  </si>
  <si>
    <t>Շիրակի մարզի Արթիկ քաղաքի ցածր և միջին ճնշման ստորգետնյա գազատարի կապիտալ վերանորոգում Капитальный ремонт подземного газопровода низкого и среднего давления г. Артик Ширакского марза</t>
  </si>
  <si>
    <t>Գեղարքունիքի մարզի Կարմիրգյուղ գյուղի ցածր ճնշման գազտաարի կապիտալ վերանորոգում Капитальный ремонт газопровода низкого давления с. Кармиргюх Гегаркуникского марза</t>
  </si>
  <si>
    <t>Գեղարքունիքի մարզի Գավառի ԳԳՄ սպասարկման տարածքի ցածր ճնշման վերգետնյա գազատարի կապիտալ վերանորոգում                                     Капитальный ремонт надземных газопроводов низкого давления в зоне обслуживания Гаварского филиала по газификации и газоснабжению Гегаркуникского марза</t>
  </si>
  <si>
    <t>Գեղարքունիքի մարզի Գանձակ գյուղի Խաչատուր Աբովյան փողոցի ցածր ճնշման գազատարի կապիտալ վերանորոգում                                                         Капитальный ремонт газопровода низкого давления по ул. Х.Абовян с. Гандзак Гегаркуникского марза</t>
  </si>
  <si>
    <t>Տավուշի մարզի Բերդի քաղաքի Ռ.Մելիքյան փողոցիցածր ճնշման գազատարի կապիտալ վերանորոգում                                                      Капитальный ремонт подземного газопровода низкого давления ул. Р. Меликян г. Берд Тавушского марза</t>
  </si>
  <si>
    <t>Գեղարքունիքի մարզի Այրիվան գյուղի ցածր ճնշման գազատարի կապիտալ վերանորոգում                      Капитальный ремонт газопровода низкого давления с. Айриван Гегаркуникского марза</t>
  </si>
  <si>
    <t>Լոռու մարզի Ամոջ գյուղի ցածր ճնշման ստորգետնյա գազատարի կապիտալ վերանորոգում                      Капитальный ремонт подземного газопровода низкого давления с. Амодж Лорийского марза</t>
  </si>
  <si>
    <t>Կոտայքի մարզի Ալափարս գյուղի ցածր և միջին ճնշման ստորգետնյա գազտարի կապիտալ վերանորոգում                                                             Капитальный ремонт подземных газопроводов среднего и низкого давления с.Алапарс Котайкского марза</t>
  </si>
  <si>
    <t>Շիրակի մարզի Լուսակերտ գյուղի միջին ճնշամն վերգետնյա գազտարի մեկուսիչ ծածկույթի կապիտալ նորոգում                                                                         Капитальный ремонт изоляционного покрытия подводящего подземного газопровода среднего давления с. Лусакерт Ширакского марза</t>
  </si>
  <si>
    <t>Թիվ 1Բ ստորգետնյա պահեստարանի վրա համալիր ախտորոշիչ աշխատանքների իրականացում Проведение комплексных диагностических работ на подземном резервуаре № 1Б</t>
  </si>
  <si>
    <t>Գավառի ԳԳՄ պահեստային շենքերի և շինությունների հիմնանորոգում, մաս-1                                              Капитальный ремонт складских зданий и сооружений Гаварского филиала по газификации и газоснабжению, ЧАСТЬ-1</t>
  </si>
  <si>
    <t>Գավառի ԳԳՄ պահեստային շենքերի և շինությունների հիմնանորոգում, մաս-2                                               Капитальный ремонт складских зданий и сооружений Гаварского филиала по газификации и газоснабжению, ЧАСТЬ-2</t>
  </si>
  <si>
    <t>1001491799</t>
  </si>
  <si>
    <t>1001491694</t>
  </si>
  <si>
    <t>1001491441</t>
  </si>
  <si>
    <t>1001491436</t>
  </si>
  <si>
    <t>1001487025</t>
  </si>
  <si>
    <t>1001486030</t>
  </si>
  <si>
    <t>1001485505</t>
  </si>
  <si>
    <t>1001484919</t>
  </si>
  <si>
    <t>1001483203</t>
  </si>
  <si>
    <t>1001469965</t>
  </si>
  <si>
    <t>1001469920</t>
  </si>
  <si>
    <t>1001469439</t>
  </si>
  <si>
    <t>Լրակազմ  Комплект</t>
  </si>
  <si>
    <t>64</t>
  </si>
  <si>
    <t>191 330</t>
  </si>
  <si>
    <t>1 300</t>
  </si>
  <si>
    <t>RABO G-400 D=150 ռոտացիոն գազահածվիչների արկղ-հանգույցների ձեռքբերում            Поставка узел-ящиков для ротационных газовых счетчиков RABO G-400 D=150</t>
  </si>
  <si>
    <t xml:space="preserve"> G10÷G100 Մեմբրանային գազահաշվիչների ձեռքբերում և Elkor-MU էլեկտրոնային ճշտիչների տեղադրում                                             Поставка мембранных газовых счетчиков G10÷G100 и установка эл. корректоров Elkor-MU на мембранные газовые счетчики</t>
  </si>
  <si>
    <t>Բենզինային շարժիչով թեթև մարդատար ավտոմեքենաների ձեռքբերում                                             Поставка легковых автомобилей с бензиновыми двигателями для нужд ЗАО «Газпром Армения»</t>
  </si>
  <si>
    <t>1001488658</t>
  </si>
  <si>
    <t>1001484142</t>
  </si>
  <si>
    <t>1001479541</t>
  </si>
  <si>
    <t>1001477519</t>
  </si>
  <si>
    <t>1001477510</t>
  </si>
  <si>
    <t>Աբովյանի ԳՍՊԿ 22Գ ևՆ26Գ նոր հորատանցքերի տեղակայման հարթակների գեոինժեներական և երկրաֆիզիկական հետազոտությունների իրականացում                                                                 Проведение геоинженерных и геофизических исследований площадок для размещения новых скважин/подземных резервуаров N22Г и N26Г Абовянской СПХГ</t>
  </si>
  <si>
    <t>Աբովյանի ԳՍՊԿ 23Գ գազահորի բիոինժեներական հետազոտությունների իրականացում և  կայունության գնահատում                                                                Проведение геоинженерных исследований и оценка стабильности склона для возможной подрезки склона на оползневом участке (Птгни 2) в районе скважины N23Г Абовянской СПХГ</t>
  </si>
  <si>
    <t>Բութանի համալիրի թիվ 1Բ հորատանցքում երկրաֆիզիկական աշխատանքների իրականացում          Проведение геофизических работ на скважине  № 1B Бутанового комплекса.</t>
  </si>
  <si>
    <t>Հոտանյութի դոզավորման հանգույցի ձեռքբերում                                                   Поставка узлов дозирования одоранта</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</si>
  <si>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</si>
  <si>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</si>
  <si>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"Գազպրոմ Արմենիա"ՓԲԸ կարիքների համար  սերվերների և աշխատանքային կայանների պաշտպանության ծրագրային ապահովման ձեռքբերում   Приобретение программного обеспечения для защиты серверов и рабочих станций </t>
  </si>
  <si>
    <t xml:space="preserve">Եռաբաշխիկների ձեռքբերում Поставка тройников </t>
  </si>
  <si>
    <t xml:space="preserve">Էլեկտրոնային ճշտիչներով ռոտացիոն գազահաշվիչների ձեռքբերում                                         Ротационные счетчики газа с электронными корректорами </t>
  </si>
  <si>
    <t xml:space="preserve">Դիզելային շարժիչով ավտոբեռնիչի ձեռքբերում                                                Поставка вилочного автопогрузчика   дизельным двигателем </t>
  </si>
  <si>
    <t xml:space="preserve">Սողնակային փականների ձեռքբերում                                                      Поставка клиновых задвижек </t>
  </si>
  <si>
    <t xml:space="preserve">Բենզինային շարժիչով բեռնա-մարդատար ավտոմեքենաների ձեռքբերում                                                  Поставка грузопассажирских автомобилей с бензиновыми двигателями  </t>
  </si>
  <si>
    <t>Կտրված սեպով փականների ձեռքբերում                                              Поставка задвижек с обрезиненным клином</t>
  </si>
  <si>
    <t xml:space="preserve">Ստոգետնյա գնդային փականների ձեռքբերում                                                   Поставка подземных шаровых кранов  </t>
  </si>
  <si>
    <t>«Լոռու մարզի Ստեփանավանի ԳԲԿ-ից մինչև ՎՉԷՕ միջին ճնշման ստորգետնյա գազատարի վթարային հատվածի վերատեղադրում» օբյեկտի նորոգման աշխատանքների ձեռքբերում                                              Приобретение ремонтных работ на объекте "переустановка аварийного участка подземного газопровода среднего давления от ГПК Степанавана до ВЧЭО Лорийской области»</t>
  </si>
  <si>
    <t>1001397932</t>
  </si>
  <si>
    <t>18</t>
  </si>
  <si>
    <t>Ապրիլ 2024թ.                           Апрель 2024г. Օգոստոս 2024թ. Август 2024г.</t>
  </si>
  <si>
    <t>Սեպտեմբեր 2024թ.  Сентябрь 2024г.</t>
  </si>
  <si>
    <t>Հուլիս 2024թ.                           Июль 2024г.              Սեպտեմբեր 2024թ.  Сентябрь 2024г.</t>
  </si>
  <si>
    <t>Հուլիս 2024թ.                           Июль 2024г.                     Սեպտեմբեր 2024թ.  Сентябрь 2024г.</t>
  </si>
  <si>
    <t>Օգոստոս 2024թ.                    Август 2024г.             Սեպտեմբեր 2024թ.  Сентябрь 2024г.</t>
  </si>
  <si>
    <t>Մայիս 2024թ.                           Май 2024г.                          Սեպտեմբեր 2024թ.  Сентябрь 2024г.</t>
  </si>
  <si>
    <t>Հուլիս 2024թ.                           Июль 2024г.                Սեպտեմբեր 2024թ.  Сентябрь 2024г.</t>
  </si>
  <si>
    <t>Իրականացվել են 1120  հատ մրցակցային շեմը չգերազանցող գնումներ (12,0 մլն. առանց ԱԱՀ), կնքվել են   պայմանագրեր, ընդհանուր  գումարը՝  1,348,375,874.47  ՀՀ դրամ, որից 170 հատ ապրանքների ձեռքբերման պայմանագրեր, ընդհանուր գումարը՝ 415,163,187.74 ՀՀ դրամ, 740  հատ աշխատանքների և ծառայությունների  ձեռքբերման պայմանագրեր, ընդհանուր գումարը` 933,212,686.74  ՀՀ դրամ (այդ թվում քաղիրավական պայմանագրեր):</t>
  </si>
  <si>
    <t>38</t>
  </si>
  <si>
    <t>70</t>
  </si>
  <si>
    <t>Մայիս 2024թ.                           Май 2024г.                               Հուլիս 2024                         Июль 2024г.           Սեպտեմբեր 2024թ.  Сентябрь 2024г.</t>
  </si>
  <si>
    <t>1001170426</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</si>
  <si>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</si>
  <si>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 xml:space="preserve">   հատ           шт.</t>
  </si>
  <si>
    <t xml:space="preserve">ՄԸ, Կարգի 14-րդ կետ           КО, пункта 14 Положения </t>
  </si>
  <si>
    <t>1001326441</t>
  </si>
  <si>
    <t>«Հրազդան-5» հիմնարկի համար  քիմռեագենտների ձեռքբերում          Поставка химических реагентов и химлабораторных принадлежностей для химцеха энергоблока “Раздан-5”</t>
  </si>
  <si>
    <t>1650</t>
  </si>
  <si>
    <t>Փետրվար 2024թ.            Февраль 2024г.                                            Մարտ 2024թ.                                                          Март 2024г.</t>
  </si>
  <si>
    <t xml:space="preserve"> Մարտ 2024թ.                          Март 2024г.                       Հունիս 2024թ.                     Июнь 2024г.</t>
  </si>
  <si>
    <t xml:space="preserve"> Մարտ 2024թ.                          Март 2024г.                         Մայիս 2024թ.                           Май 2024г.</t>
  </si>
  <si>
    <t>Չափաբաժին 2՝  Չափիչ սարքեր                                                       Лот 2- Приобретение измерительных приборов</t>
  </si>
  <si>
    <t xml:space="preserve">Հունիս 2024թ.                           Июнь 2024г.                             Հուլիս 2024                         Июль 2024г. </t>
  </si>
  <si>
    <t>399</t>
  </si>
  <si>
    <t>հատ                 шт.                      լիտր                                 л.</t>
  </si>
  <si>
    <t>78</t>
  </si>
  <si>
    <t>Մայիս 2024թ.                           Май 2024г.                    Օգոստոս 2024թ.                    Август 2024г.</t>
  </si>
  <si>
    <t xml:space="preserve">Անկար Խողովակների ձեռքբերում                Поставка бесшовных труб </t>
  </si>
  <si>
    <t xml:space="preserve">Փետրվար 2024թ.                 Февраль 2024г.                   Մայիս 2024թ.                           Май 2024г. </t>
  </si>
  <si>
    <t>6600</t>
  </si>
  <si>
    <t>Ապրիլ 2024թ.                           Апрель 2024г.                     Մայիս 2024թ.                           Май 2024г.</t>
  </si>
  <si>
    <t>Մայիս 2024թ.                           Май 2024г.                      Հոկտեմբեր 2024թ.                   Октябрь 2024г.</t>
  </si>
  <si>
    <t>Հունիս 2024թ.                           Июнь 2024г.                        Հուլիս 2024թ.                           Июль 2024г.             Սեպտեմբեր 2024թ.  Сентябрь 2024г.</t>
  </si>
  <si>
    <t>Հունիս 2024թ.                           Июнь 2024г.                             Հուլիս 2024                         Июль 2024г.           Սեպտեմբեր 2024թ.  Сентябрь 2024г.</t>
  </si>
  <si>
    <t>50280</t>
  </si>
  <si>
    <t xml:space="preserve"> Մարտ 2024թ.              Март 2024г.       Ապրիլ 2024թ.                           Апрель 2024г.</t>
  </si>
  <si>
    <t>Աբովյանի ԳՍՊԿ կապի հանգույցների հիմնական նորոգում                                                                         Капитальный ремонт узлов связи Абовянский СПХГ)</t>
  </si>
  <si>
    <t>(Գորիսի ԳՇՄ կապի հանգույցների հիմնական նորոգում                               Капитальный ремонт узлов связи-Горисский ЛЭФ</t>
  </si>
  <si>
    <t>1001487221           1001430787</t>
  </si>
  <si>
    <t xml:space="preserve">Կենցաղային գազահաշվիչների արկղ հանգույցների ձեռքբերում                                               Поставка ящиков узлов бытовых газовых счетчиков </t>
  </si>
  <si>
    <t>ISO 9001:2015 և ISO 45001:2018 ստանդարտների վերասերտիֆիկացում                                         Повторная сертификация стандартов ISO 9001:2015 и ISO 45001:2018</t>
  </si>
  <si>
    <t>140000</t>
  </si>
  <si>
    <t>Վանաձոր-Ալավերդի ԴՈՒ 700 մայրուղաին գազատարի օպտիկամանրաթելային գծի կապիտալ վերանորոգում Капитальный ремонт оптико-волоконные линии связи магистрального газопровода "Ванадзор-Алаверди" Ду 700</t>
  </si>
  <si>
    <t>PUHAI տեսակի գազի ազդանշանայի սարքերիպիտանելիության վերաբերյալ մասնագիտական եզրակացության տրամադրում Предоставление профессионального заключения о пригодности газовых сигнализаторов типа PUHAI</t>
  </si>
  <si>
    <t>Երևան-Արմավիր 500 մմ մայրուղային գազատարի կապիտալ նորոգում (այդ թվում գազատարերի կապի օպտիկամանրաթելային գծերի)                                            Капитальный ремонт магистрального газопровода Ереван-Армавир Ду 500 мм (в том числе оптико-волоконные линии связи магистрального газопровода)</t>
  </si>
  <si>
    <t>Վանաձոր-Ալավերդի Dպ700 մայրուղային գազատարի կապիտալ նորոգում (այդ թվում գազատարերի կապի օպտիկամանրաթելային գծերի)                                                  Капитальный ремонт (переизоляция с выбраковкой труб) магистрального газопровода Ванадзор-Алаверди Ду-700  (в том числе оптико-волоконные линии связи магистрального газопровода)</t>
  </si>
  <si>
    <t>«Գորիս ԳԲԿ-ի կապիտալ նորոգում» օբյեկտի նախագծա-նախահաշվային փաստաթղթերի  մշակում                                                                                      Разработка проектно-сметной документации объекта Капитальный ремонт горисского ГРС</t>
  </si>
  <si>
    <t>«Հրազդան-1 ԳԲԿ-ի կապիտալ նորոգում» օբյեկտի նախագծա-նախահաշվային փաստաթղթերի  մշակում                                                                              Разработка проектно-сметной документации объекта Капитальный ремонт Раздан-1 ГРС</t>
  </si>
  <si>
    <t>«Երևան քաղաքի Արևելյան հատվածի ԳՃԿՀ-ից դեպի Բագրևանդի փողոց ու Դավիթ Բեկ – Գարեգին Հովսեփյան փողոցների խաչմերուկն ընկած հատվածի գազամատակարարման ռեժիմի բարելավում» օբյեկտի նախագծա-նախահաշվային փաստաթղթերի  մշակում                                                                                              Разработка проектно-сметной документации по объекту улучшение режима газоснабжения на участке от восточной части города Еревана до улицы Багреванда и пересечения улиц Давид Бек – Гарегин Овсепян"</t>
  </si>
  <si>
    <t>«Երևան քաղաքի հարավային հատվածի ԳՃԿՀ-ից դեպի Նուբարաշենի, Դավիթ Բեկի և Գարեգին Հովսեփյան փողոցների խաչմերուկն ընկած հատվածի գազամատակարարման ռեժիմի բարելավում» օբյեկտի նախագծա-նախահաշվային փաստաթղթերի  մշակում                                                                                               Разработка проектно-сметной документации по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</si>
  <si>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1001372676      1001486821       1001486965</t>
  </si>
  <si>
    <t>Ղազախ-Բերդ-Սևան Dպ1000 մայրուղային գազատարի №70.1 և Ղազախ-Երևան Dպ1000 մայրուղային գազատարի №92.9 փականային հանգույցների նորոգում էլեկտրամատակարարմամբ (հեռակառավարման համակարգի ներդրում)                      Капитальный ремонт кранового узла № 70.1 на МГ «Казах-Берд-Севан» Ду1000»,  кранового узла № 92.9 на МГ «Казах-Ереван» Ду1000 с электроснабжением (внедрение системы дистанционного управления)</t>
  </si>
  <si>
    <t>Ղազախ-Բերդ-Սևան Dպ1000 մայրուղային գազատարի №0.3 և  Ղազախ-Երևան Dպ1000 մայրուղային գազատարի №23.1  փականային հանգույցների նորոգում էլեկտրամատակարարմամբ (հեռակառավարման համակարգի ներդրում)      Капитальный ремонт кранового узла № 0.3 на МГ «Казах-Берд-Севан» Ду1000»,  кранового узла № 23.1 на МГ «Казах-Ереван» Ду1000 с электроснабжением (внедрение системы дистанционного управления</t>
  </si>
  <si>
    <t>«Ջերմուկ-Արարատ»  ԴՈՒ 700 մայրուղաին գազատարի  № 58.3 փականային հանգույցի կապիտալ վերանորոգում                                                          Капитальный ремонт кранового узла № 58.3 на МГ "Джермук-Арарат" Ду700</t>
  </si>
  <si>
    <t>«Տավուշի մարզի Դիլիջան քաղաքի Սայաթ-Նովա փողոցի միջին ճնշման և Կալինինի 4-րդ նրբանցքի ցածր ճնշման գազատարների վթարային հատվածների վերատեղադրում» օբյեկտի նախագծա-նախահաշվային փաստաթղթերի  մշակում                                    Разработка проектно-сметной документации объекта по объекту «Переустановка аварийных участков газопроводов среднего давления на улице Саят-Нова и низкого давления на 4-м переулке Калинина в городе Дилижан Тавушской области»</t>
  </si>
  <si>
    <t>1800
5</t>
  </si>
  <si>
    <t xml:space="preserve">ՀՀ Կոտայքի մարզ, Նաիրի համայնք, գ․Զովունի, Զովունի 36-րդ փողոց 1-ին նրբ․ թիվ 4/1, 4/2, 4/3, 4/4, 4/5, 4/6, 7, 7/1, 7/2, 9/1, 9/2, 9/3, 9/4, 9/5, 9/6, 9/7, 9/8, 9/9 և 36-րդ փողոց 2-րդ նրբ․ թիվ 15 հասցեներում գտնվող «Ռիչ Գառդեն» ՍՊԸ-ին,Սամվել Գաբրիելյանին,Նելլի Մովսիսյանին,Ռուբեն Մարկոսյանին և Մաթևոս Դանիելյանին պատկանող առանձնատները սնող արտաքին գազատարի կառուցում                                                               Приобретения работ по строительству внешнего газапровода питающего частные дома и домов расположенный по адресу Котайкской области, РА, община Наири, С. Зовуни, 1-й пер., 36-я улица Зовуни 4/1, 4/2, 4/3, 4/4, 4/5, 4/6, 7, 7/1, 7/2, 9/1, 9/2, 9/3, 9/4, 9/5, 9/6, 9/7, 9/8, 9/9 </t>
  </si>
  <si>
    <t xml:space="preserve">ՀՀ Կոտայքի մարզ, Ջրվեժ համայնք,գ ․Ձորաղբյուր Բեսթլենդ թաղամաս թիվ 2,3,4,6,7 
հասցեներում գտնվող Մ․Անդրեասյան ՍՊԸ-ին պատկանող առանձնատները սնող 
արտաքին գազատարի կառուցման աշխատանքների ձեռքբերում Приобретения работ по строительству внешнего газапровода питающего частные дома, которые пренодлежат ООО М. Андреасяну расположенне по адресу РА, Котайкское область. обшине Джрвеж, село Дзорахпюр, район Бестленд номер 2,3,4,6,7 </t>
  </si>
  <si>
    <t>ք․Երևան, Աջափնյակ վարչական շրջան Սիլիկյան 4-րդ փողոց թիվ 60/11 հասցեում գտնվող «Դ Ընդ Էդ Ինվեստ Գրուպ» ՍՊԸ-ին պատկանող առանձնատները սնող արտաքին գազատարի կառուցման աշխատանքներ Работы по строительству наружного газопровода, питающего частные дома, принадлежащие ООО «Д Эд Инвест Групп», расположенному по адресу г. Ереван, административный район Ачапняк, 4-я улица Силикяна, 60/11.</t>
  </si>
  <si>
    <t>Հոկտեմբեր 2024թ.  Октябрь 2024г.</t>
  </si>
  <si>
    <t>Հոկտեմբեր 2024թ.                    Октябрь 2024г.</t>
  </si>
  <si>
    <t>ՀՀ Արմավիրի մարզի Էջմիածնի ԳԲԿ-Էջմիածին քաղաքի Զվարթնոց թաղամասի և հարակից գյուղերի գազամատակարարման ռեժիմի բարելավում Улучшение режима газоснабжения Звартноцского района и соседних сел Эчмиадзина ГБЦ-Эчмиадзин Армавирского марза, РА</t>
  </si>
  <si>
    <t xml:space="preserve">ՀՀ Արմավիրի մարզի Էջմիածնի ԳԲԿ-ից Ջրառատի թև սնող միջին ճնշման գազատարից սնվող բաժանորդների գազամատակարարման ռեժիմի բարելավում                                                                           «Улучшение режима газоснабжения среднего  давления «ГРС Эджмиацин-с. Джрарат» Армавирского марза </t>
  </si>
  <si>
    <t>1001515555</t>
  </si>
  <si>
    <t>1001515499</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</si>
  <si>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</si>
  <si>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</si>
  <si>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</si>
  <si>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հատ                                   шт</t>
  </si>
  <si>
    <t>1001321785                 1001380686</t>
  </si>
  <si>
    <t>419</t>
  </si>
  <si>
    <t>102</t>
  </si>
  <si>
    <t>Կոտայքի  մարզի  Արամուս-Գեղաշեն միջին ճնշման ստորգետնյա գազատարի վթարային հատվածների վերատեղադրում և մեկուսիչ ծածկույթի վերանորոգում Переыстановка аварийных участков подземного газопровода среднего давления Арамус-Гегашен Котайкского марза и ремонт изоляционного покрытия</t>
  </si>
  <si>
    <t>Կոտայքի  մարզի «ԳԲԿ Ակունք-Գարեջրի գործարան» միջին ճնշման ստորգետնյա գազատարի վթարային հատվածների վերատեղադրում  Переустановка аварийных участков подземного газопровода среднего давления «Завод ГБК Акунк-Гарейри» Котайкского марза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</si>
</sst>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70"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indexed="8"/>
      <name val="Sylfaen"/>
      <family val="1"/>
    </font>
    <font>
      <b/>
      <sz val="10"/>
      <color rgb="FF000000"/>
      <name val="Sylfaen"/>
      <family val="1"/>
    </font>
    <font>
      <sz val="10"/>
      <color rgb="FFFF0000"/>
      <name val="Sylfaen"/>
      <family val="1"/>
    </font>
    <font>
      <b/>
      <sz val="10"/>
      <color theme="1"/>
      <name val="Sylfaen"/>
      <family val="1"/>
    </font>
    <font>
      <b/>
      <sz val="20"/>
      <color theme="1"/>
      <name val="Sylfaen"/>
      <family val="1"/>
    </font>
    <font>
      <sz val="14"/>
      <color theme="1"/>
      <name val="Sylfaen"/>
      <family val="1"/>
    </font>
    <font>
      <u/>
      <sz val="9"/>
      <color indexed="12"/>
      <name val="Sylfaen"/>
      <family val="1"/>
    </font>
    <font>
      <b/>
      <sz val="11"/>
      <color theme="1"/>
      <name val="Sylfaen"/>
      <family val="1"/>
    </font>
    <font>
      <sz val="18"/>
      <color indexed="8"/>
      <name val="Sylfaen"/>
      <family val="1"/>
    </font>
    <font>
      <sz val="12"/>
      <name val="Sylfaen"/>
      <family val="1"/>
    </font>
    <font>
      <sz val="12"/>
      <color rgb="FFFF0000"/>
      <name val="Sylfaen"/>
      <family val="1"/>
    </font>
    <font>
      <sz val="12"/>
      <color theme="1"/>
      <name val="Sylfaen"/>
      <family val="1"/>
    </font>
    <font>
      <sz val="11"/>
      <color rgb="FFFF0000"/>
      <name val="Sylfaen"/>
      <family val="1"/>
    </font>
    <font>
      <sz val="10"/>
      <color theme="1"/>
      <name val="Calibri"/>
      <family val="2"/>
    </font>
    <font>
      <b/>
      <sz val="11"/>
      <color indexed="8"/>
      <name val="Sylfaen"/>
      <family val="1"/>
    </font>
    <font>
      <sz val="11"/>
      <name val="Calibri"/>
      <family val="2"/>
      <scheme val="minor"/>
    </font>
    <font>
      <sz val="10"/>
      <name val="Arial"/>
      <family val="2"/>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4" fillId="0" borderId="0"/>
    <xf numFmtId="0" fontId="31" fillId="0" borderId="0" applyNumberFormat="0" applyFill="0" applyBorder="0" applyAlignment="0" applyProtection="0"/>
    <xf numFmtId="0" fontId="32" fillId="0" borderId="8" applyNumberFormat="0" applyFill="0" applyAlignment="0" applyProtection="0"/>
    <xf numFmtId="0" fontId="33" fillId="0" borderId="9" applyNumberFormat="0" applyFill="0" applyAlignment="0" applyProtection="0"/>
    <xf numFmtId="0" fontId="34" fillId="0" borderId="10" applyNumberFormat="0" applyFill="0" applyAlignment="0" applyProtection="0"/>
    <xf numFmtId="0" fontId="34" fillId="0" borderId="0" applyNumberFormat="0" applyFill="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0" applyNumberFormat="0" applyBorder="0" applyAlignment="0" applyProtection="0"/>
    <xf numFmtId="0" fontId="38" fillId="6" borderId="11" applyNumberFormat="0" applyAlignment="0" applyProtection="0"/>
    <xf numFmtId="0" fontId="39" fillId="7" borderId="12" applyNumberFormat="0" applyAlignment="0" applyProtection="0"/>
    <xf numFmtId="0" fontId="40" fillId="7" borderId="11" applyNumberFormat="0" applyAlignment="0" applyProtection="0"/>
    <xf numFmtId="0" fontId="41" fillId="0" borderId="13" applyNumberFormat="0" applyFill="0" applyAlignment="0" applyProtection="0"/>
    <xf numFmtId="0" fontId="42" fillId="8" borderId="14" applyNumberFormat="0" applyAlignment="0" applyProtection="0"/>
    <xf numFmtId="0" fontId="43" fillId="0" borderId="0" applyNumberFormat="0" applyFill="0" applyBorder="0" applyAlignment="0" applyProtection="0"/>
    <xf numFmtId="0" fontId="30" fillId="9" borderId="15" applyNumberFormat="0" applyFont="0" applyAlignment="0" applyProtection="0"/>
    <xf numFmtId="0" fontId="44" fillId="0" borderId="0" applyNumberFormat="0" applyFill="0" applyBorder="0" applyAlignment="0" applyProtection="0"/>
    <xf numFmtId="0" fontId="45" fillId="0" borderId="16" applyNumberFormat="0" applyFill="0" applyAlignment="0" applyProtection="0"/>
    <xf numFmtId="0" fontId="46"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30" fillId="27" borderId="0" applyNumberFormat="0" applyBorder="0" applyAlignment="0" applyProtection="0"/>
    <xf numFmtId="0" fontId="30"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46" fillId="33" borderId="0" applyNumberFormat="0" applyBorder="0" applyAlignment="0" applyProtection="0"/>
    <xf numFmtId="0" fontId="12" fillId="0" borderId="0">
      <alignment vertical="center"/>
    </xf>
    <xf numFmtId="43" fontId="30" fillId="0" borderId="0" applyFont="0" applyFill="0" applyBorder="0" applyAlignment="0" applyProtection="0"/>
    <xf numFmtId="0" fontId="69" fillId="0" borderId="0"/>
  </cellStyleXfs>
  <cellXfs count="323">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1" fillId="0" borderId="0" xfId="0" applyFont="1" applyFill="1" applyAlignment="1">
      <alignment vertical="center" wrapText="1"/>
    </xf>
    <xf numFmtId="0" fontId="16" fillId="0" borderId="0" xfId="0" applyFont="1" applyAlignment="1"/>
    <xf numFmtId="0" fontId="17" fillId="0" borderId="0" xfId="0" applyFont="1" applyAlignment="1"/>
    <xf numFmtId="0" fontId="8" fillId="0" borderId="0" xfId="0" applyFont="1" applyAlignment="1"/>
    <xf numFmtId="49" fontId="11" fillId="0" borderId="0" xfId="0" applyNumberFormat="1" applyFont="1" applyFill="1" applyAlignment="1">
      <alignment horizontal="left" vertical="center" wrapText="1"/>
    </xf>
    <xf numFmtId="0" fontId="18" fillId="0" borderId="0" xfId="1" applyFont="1" applyFill="1" applyAlignment="1" applyProtection="1">
      <alignment vertical="center" wrapText="1"/>
    </xf>
    <xf numFmtId="0" fontId="19" fillId="0" borderId="0" xfId="0" applyFont="1" applyAlignment="1">
      <alignment horizontal="center" vertical="center" wrapText="1"/>
    </xf>
    <xf numFmtId="49" fontId="20" fillId="0" borderId="0" xfId="0" applyNumberFormat="1" applyFont="1" applyAlignment="1">
      <alignment horizontal="center" vertical="center"/>
    </xf>
    <xf numFmtId="0" fontId="7" fillId="0" borderId="0" xfId="0" applyFont="1" applyAlignment="1"/>
    <xf numFmtId="0" fontId="21" fillId="0" borderId="1" xfId="0" applyFont="1" applyBorder="1" applyAlignment="1">
      <alignment horizontal="center" vertical="center" wrapText="1"/>
    </xf>
    <xf numFmtId="0" fontId="21"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0" fillId="0" borderId="1" xfId="0" applyBorder="1" applyAlignment="1">
      <alignment vertical="center"/>
    </xf>
    <xf numFmtId="0" fontId="25" fillId="2" borderId="0" xfId="2" applyFont="1" applyFill="1" applyBorder="1" applyAlignment="1">
      <alignment vertical="center"/>
    </xf>
    <xf numFmtId="0" fontId="24" fillId="0" borderId="0" xfId="2" applyNumberFormat="1" applyFont="1" applyFill="1" applyBorder="1" applyAlignment="1" applyProtection="1"/>
    <xf numFmtId="0" fontId="25" fillId="2" borderId="0" xfId="2" applyFont="1" applyFill="1" applyBorder="1" applyAlignment="1">
      <alignment horizontal="right" vertical="center"/>
    </xf>
    <xf numFmtId="0" fontId="26" fillId="2" borderId="0" xfId="2" applyFont="1" applyFill="1" applyBorder="1"/>
    <xf numFmtId="0" fontId="20" fillId="0" borderId="0" xfId="2" applyFont="1" applyFill="1"/>
    <xf numFmtId="0" fontId="24" fillId="0" borderId="0" xfId="2" applyFill="1" applyAlignment="1">
      <alignment horizontal="right"/>
    </xf>
    <xf numFmtId="0" fontId="1" fillId="0" borderId="0" xfId="0" applyFont="1" applyAlignment="1"/>
    <xf numFmtId="0" fontId="27" fillId="2" borderId="0" xfId="0" applyFont="1" applyFill="1" applyAlignment="1">
      <alignment horizontal="center" vertical="center"/>
    </xf>
    <xf numFmtId="0" fontId="23" fillId="2" borderId="0" xfId="0" applyFont="1" applyFill="1" applyAlignment="1"/>
    <xf numFmtId="3" fontId="23" fillId="2" borderId="0" xfId="0" applyNumberFormat="1" applyFont="1" applyFill="1" applyAlignment="1"/>
    <xf numFmtId="0" fontId="26" fillId="2" borderId="0" xfId="2" applyFont="1" applyFill="1"/>
    <xf numFmtId="3" fontId="26" fillId="2" borderId="0" xfId="0" applyNumberFormat="1" applyFont="1" applyFill="1" applyAlignment="1"/>
    <xf numFmtId="0" fontId="26" fillId="2" borderId="0" xfId="0" applyFont="1" applyFill="1" applyAlignment="1"/>
    <xf numFmtId="0" fontId="0" fillId="0" borderId="0" xfId="0" applyAlignment="1">
      <alignment horizontal="right" vertical="center"/>
    </xf>
    <xf numFmtId="0" fontId="0" fillId="0" borderId="0" xfId="0" applyAlignment="1">
      <alignment horizontal="right"/>
    </xf>
    <xf numFmtId="0" fontId="28" fillId="0" borderId="0" xfId="0" applyFont="1" applyAlignment="1"/>
    <xf numFmtId="0" fontId="9" fillId="0" borderId="0" xfId="0" applyFont="1" applyAlignment="1"/>
    <xf numFmtId="0" fontId="10" fillId="0" borderId="0" xfId="0" applyFont="1" applyFill="1" applyAlignment="1">
      <alignment vertical="center" wrapText="1"/>
    </xf>
    <xf numFmtId="0" fontId="2" fillId="0" borderId="0" xfId="0" applyFont="1" applyAlignment="1"/>
    <xf numFmtId="0" fontId="22" fillId="0" borderId="0" xfId="0" applyFont="1" applyAlignment="1"/>
    <xf numFmtId="49" fontId="10" fillId="0" borderId="0" xfId="0" applyNumberFormat="1" applyFont="1" applyFill="1" applyAlignment="1">
      <alignment horizontal="left" vertical="center" wrapText="1"/>
    </xf>
    <xf numFmtId="0" fontId="29" fillId="0" borderId="0" xfId="1" applyFont="1" applyFill="1" applyAlignment="1" applyProtection="1">
      <alignment vertical="center" wrapText="1"/>
    </xf>
    <xf numFmtId="0" fontId="22"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22" fillId="0" borderId="1" xfId="0" applyFon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22" fillId="0" borderId="17" xfId="0" applyFont="1" applyBorder="1" applyAlignment="1">
      <alignment horizontal="center" vertical="center" wrapText="1"/>
    </xf>
    <xf numFmtId="0" fontId="19" fillId="0" borderId="0" xfId="0" applyFont="1" applyAlignment="1">
      <alignment horizontal="center"/>
    </xf>
    <xf numFmtId="0" fontId="48" fillId="0" borderId="0"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47" fillId="0" borderId="0" xfId="0" applyFont="1" applyAlignment="1">
      <alignment vertical="center"/>
    </xf>
    <xf numFmtId="49" fontId="16"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7" fillId="0" borderId="1" xfId="0" applyFont="1" applyBorder="1" applyAlignment="1">
      <alignment vertical="center"/>
    </xf>
    <xf numFmtId="49" fontId="51" fillId="0" borderId="1" xfId="0" applyNumberFormat="1" applyFont="1" applyBorder="1" applyAlignment="1">
      <alignment horizontal="center" vertical="center" wrapText="1"/>
    </xf>
    <xf numFmtId="49" fontId="51" fillId="0" borderId="7" xfId="0" applyNumberFormat="1" applyFont="1" applyBorder="1" applyAlignment="1">
      <alignment horizontal="center" vertical="center" wrapText="1"/>
    </xf>
    <xf numFmtId="0" fontId="47" fillId="0" borderId="17" xfId="0" applyNumberFormat="1" applyFont="1" applyBorder="1" applyAlignment="1">
      <alignment horizontal="center" vertical="center" wrapText="1"/>
    </xf>
    <xf numFmtId="0" fontId="47" fillId="0" borderId="2" xfId="0" applyNumberFormat="1" applyFont="1" applyBorder="1" applyAlignment="1">
      <alignment horizontal="center" vertical="center" wrapText="1"/>
    </xf>
    <xf numFmtId="49" fontId="51" fillId="0" borderId="5" xfId="0" applyNumberFormat="1" applyFont="1" applyBorder="1" applyAlignment="1">
      <alignment horizontal="center" vertical="center" wrapText="1"/>
    </xf>
    <xf numFmtId="0" fontId="47" fillId="0" borderId="0" xfId="0" applyFont="1"/>
    <xf numFmtId="49" fontId="0" fillId="0" borderId="18" xfId="0" applyNumberFormat="1" applyBorder="1" applyAlignment="1">
      <alignment horizontal="center" vertical="center" wrapText="1"/>
    </xf>
    <xf numFmtId="49" fontId="4" fillId="0" borderId="0" xfId="0" applyNumberFormat="1" applyFont="1" applyAlignment="1">
      <alignment horizontal="center" vertical="center" wrapText="1"/>
    </xf>
    <xf numFmtId="43" fontId="47" fillId="0" borderId="1" xfId="45" applyFont="1" applyBorder="1" applyAlignment="1">
      <alignment horizontal="center" vertical="center" wrapText="1"/>
    </xf>
    <xf numFmtId="43" fontId="51" fillId="0" borderId="1" xfId="45" applyFont="1" applyBorder="1" applyAlignment="1">
      <alignment horizontal="center" vertical="center" wrapText="1"/>
    </xf>
    <xf numFmtId="0" fontId="51"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2" fillId="0" borderId="0" xfId="1" applyFont="1" applyFill="1" applyAlignment="1" applyProtection="1">
      <alignment vertical="center" wrapText="1"/>
    </xf>
    <xf numFmtId="0" fontId="51" fillId="0" borderId="1" xfId="0" applyFont="1" applyBorder="1" applyAlignment="1">
      <alignment horizontal="center" vertical="center"/>
    </xf>
    <xf numFmtId="0" fontId="22" fillId="0" borderId="0" xfId="0" applyFont="1" applyBorder="1" applyAlignment="1">
      <alignment horizontal="left" vertical="center" wrapText="1"/>
    </xf>
    <xf numFmtId="0" fontId="2" fillId="0" borderId="0" xfId="0" applyFont="1" applyFill="1" applyAlignment="1"/>
    <xf numFmtId="0" fontId="22" fillId="0" borderId="0" xfId="0" applyFont="1" applyFill="1" applyAlignment="1">
      <alignment horizontal="left"/>
    </xf>
    <xf numFmtId="0" fontId="54" fillId="0" borderId="0" xfId="0" applyFont="1" applyBorder="1" applyAlignment="1">
      <alignment horizontal="center" vertical="center" wrapText="1"/>
    </xf>
    <xf numFmtId="0" fontId="2" fillId="0" borderId="0" xfId="0" applyFont="1" applyFill="1" applyAlignment="1">
      <alignment horizontal="center"/>
    </xf>
    <xf numFmtId="0" fontId="55" fillId="0" borderId="0" xfId="0" applyFont="1" applyFill="1" applyAlignment="1">
      <alignment horizontal="center"/>
    </xf>
    <xf numFmtId="0" fontId="55"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5" fillId="0" borderId="0" xfId="0" applyFont="1" applyFill="1" applyAlignment="1"/>
    <xf numFmtId="0" fontId="51" fillId="0" borderId="0" xfId="0" applyFont="1" applyAlignment="1">
      <alignment vertical="center"/>
    </xf>
    <xf numFmtId="49" fontId="2" fillId="0" borderId="17" xfId="0" applyNumberFormat="1" applyFont="1" applyBorder="1" applyAlignment="1">
      <alignment horizontal="center" vertical="center" wrapText="1"/>
    </xf>
    <xf numFmtId="0" fontId="51" fillId="0" borderId="17" xfId="0" applyNumberFormat="1" applyFont="1" applyBorder="1" applyAlignment="1">
      <alignment horizontal="center" vertical="center" wrapText="1"/>
    </xf>
    <xf numFmtId="0" fontId="21" fillId="0" borderId="5" xfId="0" applyFont="1" applyBorder="1" applyAlignment="1">
      <alignment horizontal="center" vertical="center" wrapText="1"/>
    </xf>
    <xf numFmtId="0" fontId="21"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0" borderId="18" xfId="0" applyFont="1" applyBorder="1" applyAlignment="1">
      <alignment horizontal="center" vertical="center" wrapText="1"/>
    </xf>
    <xf numFmtId="0" fontId="0" fillId="0" borderId="18" xfId="0" applyBorder="1"/>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0" fontId="51" fillId="0" borderId="0" xfId="0" applyFont="1" applyAlignment="1">
      <alignment horizontal="center" vertical="center"/>
    </xf>
    <xf numFmtId="0" fontId="22" fillId="0" borderId="0" xfId="0" applyFont="1" applyAlignment="1">
      <alignment horizontal="center" vertical="center"/>
    </xf>
    <xf numFmtId="0" fontId="2" fillId="0" borderId="0" xfId="0" applyNumberFormat="1" applyFont="1" applyFill="1" applyAlignment="1">
      <alignment horizontal="center" vertical="center"/>
    </xf>
    <xf numFmtId="0" fontId="55"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1" fontId="0" fillId="0" borderId="18" xfId="0" applyNumberFormat="1" applyBorder="1" applyAlignment="1">
      <alignment horizontal="center" vertical="center"/>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0" fontId="53" fillId="0" borderId="6" xfId="44" applyNumberFormat="1" applyFont="1" applyBorder="1" applyAlignment="1">
      <alignment horizontal="center" vertical="center" wrapText="1"/>
    </xf>
    <xf numFmtId="0" fontId="2" fillId="0" borderId="18" xfId="0" applyFont="1" applyBorder="1" applyAlignment="1">
      <alignment horizontal="center" vertical="center" wrapText="1"/>
    </xf>
    <xf numFmtId="0" fontId="22" fillId="0" borderId="18" xfId="0" applyFont="1" applyBorder="1" applyAlignment="1">
      <alignment horizontal="center" vertical="center" wrapText="1"/>
    </xf>
    <xf numFmtId="0" fontId="47" fillId="0" borderId="0" xfId="0" applyFont="1" applyAlignment="1">
      <alignment wrapText="1"/>
    </xf>
    <xf numFmtId="164" fontId="47" fillId="0" borderId="0" xfId="45" applyNumberFormat="1" applyFont="1" applyAlignment="1">
      <alignment horizontal="center" vertical="center"/>
    </xf>
    <xf numFmtId="0" fontId="58" fillId="0" borderId="0" xfId="0" applyFont="1" applyAlignment="1"/>
    <xf numFmtId="0" fontId="4" fillId="0" borderId="0" xfId="0" applyFont="1" applyFill="1" applyAlignment="1">
      <alignment vertical="center" wrapText="1"/>
    </xf>
    <xf numFmtId="0" fontId="4" fillId="0" borderId="0" xfId="0" applyFont="1" applyAlignment="1"/>
    <xf numFmtId="49" fontId="4" fillId="0" borderId="0" xfId="0" applyNumberFormat="1" applyFont="1" applyFill="1" applyAlignment="1">
      <alignment horizontal="left" vertical="center" wrapText="1"/>
    </xf>
    <xf numFmtId="0" fontId="59" fillId="0" borderId="0" xfId="1" applyFont="1" applyFill="1" applyAlignment="1" applyProtection="1">
      <alignment vertical="center" wrapText="1"/>
    </xf>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7" fillId="0" borderId="18" xfId="0" applyNumberFormat="1" applyFont="1" applyBorder="1" applyAlignment="1">
      <alignment horizontal="center" vertical="center" wrapText="1"/>
    </xf>
    <xf numFmtId="0" fontId="47" fillId="0" borderId="17" xfId="0" applyFont="1" applyBorder="1" applyAlignment="1">
      <alignment horizontal="center" vertical="center"/>
    </xf>
    <xf numFmtId="49" fontId="47" fillId="0" borderId="23" xfId="0" applyNumberFormat="1" applyFont="1" applyBorder="1" applyAlignment="1">
      <alignment horizontal="center" vertical="center" wrapText="1"/>
    </xf>
    <xf numFmtId="49" fontId="50" fillId="0" borderId="6" xfId="44" applyNumberFormat="1" applyFont="1" applyBorder="1" applyAlignment="1">
      <alignment horizontal="center" vertical="center" wrapText="1"/>
    </xf>
    <xf numFmtId="164" fontId="60" fillId="0" borderId="6" xfId="45" applyNumberFormat="1" applyFont="1" applyBorder="1" applyAlignment="1">
      <alignment horizontal="center" vertical="center"/>
    </xf>
    <xf numFmtId="0" fontId="47" fillId="0" borderId="6" xfId="0" applyFont="1" applyBorder="1" applyAlignment="1">
      <alignment horizontal="center" vertical="center" wrapText="1"/>
    </xf>
    <xf numFmtId="0" fontId="61" fillId="0" borderId="0" xfId="0" applyFont="1" applyAlignment="1">
      <alignment vertical="center"/>
    </xf>
    <xf numFmtId="0" fontId="50"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50"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62" fillId="0" borderId="0" xfId="0" applyFont="1" applyBorder="1" applyAlignment="1">
      <alignment horizontal="left" vertical="center" wrapText="1"/>
    </xf>
    <xf numFmtId="0" fontId="62" fillId="0" borderId="0" xfId="0" applyFont="1" applyFill="1" applyAlignment="1">
      <alignment horizontal="left"/>
    </xf>
    <xf numFmtId="0" fontId="1" fillId="0" borderId="0" xfId="0" applyFont="1" applyFill="1" applyBorder="1" applyAlignment="1">
      <alignment horizontal="center" vertical="center" wrapText="1"/>
    </xf>
    <xf numFmtId="0" fontId="63" fillId="0" borderId="0" xfId="0" applyFont="1" applyFill="1" applyAlignment="1"/>
    <xf numFmtId="0" fontId="64" fillId="0" borderId="0" xfId="0" applyFont="1" applyAlignment="1">
      <alignment vertical="center"/>
    </xf>
    <xf numFmtId="49" fontId="0" fillId="0" borderId="25" xfId="0" applyNumberFormat="1" applyBorder="1" applyAlignment="1">
      <alignment horizontal="center" vertical="center" wrapText="1"/>
    </xf>
    <xf numFmtId="0" fontId="47" fillId="0" borderId="25" xfId="0" applyFont="1" applyBorder="1" applyAlignment="1">
      <alignment horizontal="center" vertical="center"/>
    </xf>
    <xf numFmtId="0" fontId="22" fillId="34" borderId="1" xfId="0" applyFont="1" applyFill="1" applyBorder="1" applyAlignment="1">
      <alignment horizontal="center" vertical="center" wrapText="1"/>
    </xf>
    <xf numFmtId="49" fontId="19" fillId="34" borderId="23" xfId="0" applyNumberFormat="1" applyFont="1" applyFill="1" applyBorder="1" applyAlignment="1">
      <alignment horizontal="center" vertical="center" wrapText="1"/>
    </xf>
    <xf numFmtId="0" fontId="22" fillId="34" borderId="18" xfId="0" applyFont="1" applyFill="1" applyBorder="1" applyAlignment="1">
      <alignment horizontal="center" vertical="center" wrapText="1"/>
    </xf>
    <xf numFmtId="49" fontId="47" fillId="0" borderId="25" xfId="0" applyNumberFormat="1" applyFont="1" applyBorder="1" applyAlignment="1">
      <alignment horizontal="center" vertical="center" wrapText="1"/>
    </xf>
    <xf numFmtId="0" fontId="22" fillId="0" borderId="25" xfId="0" applyFont="1" applyBorder="1" applyAlignment="1">
      <alignment horizontal="center" vertical="center" wrapText="1"/>
    </xf>
    <xf numFmtId="0" fontId="2" fillId="0" borderId="25" xfId="0" applyFont="1" applyBorder="1" applyAlignment="1">
      <alignment horizontal="center" vertical="center" wrapText="1"/>
    </xf>
    <xf numFmtId="0" fontId="51" fillId="0" borderId="23" xfId="0" applyNumberFormat="1" applyFont="1" applyBorder="1" applyAlignment="1">
      <alignment horizontal="center" vertical="center" wrapText="1"/>
    </xf>
    <xf numFmtId="49" fontId="47" fillId="0" borderId="24" xfId="0" applyNumberFormat="1" applyFont="1" applyBorder="1" applyAlignment="1">
      <alignment horizontal="center" vertical="center" wrapText="1"/>
    </xf>
    <xf numFmtId="0" fontId="51" fillId="0" borderId="24" xfId="0" applyNumberFormat="1" applyFont="1" applyBorder="1" applyAlignment="1">
      <alignment horizontal="center" vertical="center" wrapText="1"/>
    </xf>
    <xf numFmtId="0" fontId="51" fillId="0" borderId="25" xfId="0" applyNumberFormat="1" applyFont="1" applyBorder="1" applyAlignment="1">
      <alignment horizontal="center" vertical="center" wrapText="1"/>
    </xf>
    <xf numFmtId="0" fontId="51" fillId="0" borderId="0" xfId="0" applyFont="1" applyAlignment="1"/>
    <xf numFmtId="0" fontId="47" fillId="0" borderId="25" xfId="0" applyNumberFormat="1" applyFont="1" applyBorder="1" applyAlignment="1">
      <alignment horizontal="center" vertical="center" wrapText="1"/>
    </xf>
    <xf numFmtId="0" fontId="22" fillId="34" borderId="1" xfId="0" applyFont="1" applyFill="1" applyBorder="1" applyAlignment="1">
      <alignment horizontal="center" vertical="center"/>
    </xf>
    <xf numFmtId="49" fontId="19" fillId="34" borderId="25" xfId="0" applyNumberFormat="1" applyFont="1" applyFill="1" applyBorder="1" applyAlignment="1">
      <alignment horizontal="center" vertical="center" wrapText="1"/>
    </xf>
    <xf numFmtId="0" fontId="19" fillId="34" borderId="25" xfId="0" applyNumberFormat="1" applyFont="1" applyFill="1" applyBorder="1" applyAlignment="1">
      <alignment horizontal="center" vertical="center" wrapText="1"/>
    </xf>
    <xf numFmtId="0" fontId="51" fillId="0" borderId="25" xfId="0" applyFont="1" applyBorder="1" applyAlignment="1">
      <alignment horizontal="center" vertical="center"/>
    </xf>
    <xf numFmtId="3" fontId="50" fillId="0" borderId="0" xfId="0" applyNumberFormat="1" applyFont="1" applyBorder="1" applyAlignment="1">
      <alignment horizontal="center" vertical="center" wrapText="1"/>
    </xf>
    <xf numFmtId="0" fontId="2" fillId="0" borderId="0" xfId="0" applyFont="1" applyAlignment="1">
      <alignment vertical="center"/>
    </xf>
    <xf numFmtId="0" fontId="20" fillId="0" borderId="0" xfId="0" applyNumberFormat="1" applyFont="1" applyFill="1" applyAlignment="1">
      <alignment horizontal="center"/>
    </xf>
    <xf numFmtId="0" fontId="65" fillId="0" borderId="0" xfId="0" applyNumberFormat="1" applyFont="1" applyFill="1" applyAlignment="1">
      <alignment horizontal="center"/>
    </xf>
    <xf numFmtId="1" fontId="60" fillId="0" borderId="25" xfId="0" applyNumberFormat="1" applyFont="1" applyBorder="1" applyAlignment="1">
      <alignment horizontal="center" vertical="center"/>
    </xf>
    <xf numFmtId="0" fontId="54" fillId="0" borderId="25" xfId="0" applyFont="1" applyBorder="1" applyAlignment="1">
      <alignment horizontal="center" vertical="center" wrapText="1"/>
    </xf>
    <xf numFmtId="0" fontId="48" fillId="0" borderId="25" xfId="0" applyFont="1" applyBorder="1" applyAlignment="1">
      <alignment horizontal="center" vertical="center" wrapText="1"/>
    </xf>
    <xf numFmtId="0" fontId="2" fillId="0" borderId="25" xfId="0" applyFont="1" applyBorder="1" applyAlignment="1">
      <alignment vertical="center"/>
    </xf>
    <xf numFmtId="0" fontId="1" fillId="0" borderId="25" xfId="0" applyFont="1" applyBorder="1" applyAlignment="1">
      <alignment vertical="center"/>
    </xf>
    <xf numFmtId="0" fontId="47" fillId="0" borderId="25" xfId="0" applyFont="1" applyBorder="1"/>
    <xf numFmtId="0" fontId="2" fillId="0" borderId="6" xfId="0" applyFont="1" applyBorder="1" applyAlignment="1">
      <alignment horizontal="center" vertical="center" wrapText="1"/>
    </xf>
    <xf numFmtId="49" fontId="47" fillId="0" borderId="6" xfId="0" applyNumberFormat="1" applyFont="1" applyBorder="1" applyAlignment="1">
      <alignment horizontal="center" vertical="center" wrapText="1"/>
    </xf>
    <xf numFmtId="0" fontId="51" fillId="0" borderId="6" xfId="0" applyNumberFormat="1" applyFont="1" applyBorder="1" applyAlignment="1">
      <alignment horizontal="center" vertical="center" wrapText="1"/>
    </xf>
    <xf numFmtId="0" fontId="22" fillId="0" borderId="6" xfId="0" applyFont="1" applyBorder="1" applyAlignment="1">
      <alignment horizontal="center" vertical="center" wrapText="1"/>
    </xf>
    <xf numFmtId="49" fontId="51" fillId="0" borderId="25" xfId="0" applyNumberFormat="1" applyFont="1" applyBorder="1" applyAlignment="1">
      <alignment horizontal="center" vertical="center" wrapText="1"/>
    </xf>
    <xf numFmtId="0" fontId="19" fillId="0" borderId="0" xfId="0" applyFont="1" applyAlignment="1"/>
    <xf numFmtId="0" fontId="20" fillId="0" borderId="0" xfId="0" applyFont="1" applyAlignment="1"/>
    <xf numFmtId="0" fontId="20" fillId="0" borderId="0" xfId="0" applyFont="1" applyBorder="1" applyAlignment="1">
      <alignment vertical="center"/>
    </xf>
    <xf numFmtId="0" fontId="20" fillId="0" borderId="0" xfId="0" applyFont="1" applyFill="1" applyAlignment="1"/>
    <xf numFmtId="0" fontId="20" fillId="0" borderId="0" xfId="0" applyFont="1" applyFill="1" applyBorder="1" applyAlignment="1">
      <alignment horizontal="center" vertical="center" wrapText="1"/>
    </xf>
    <xf numFmtId="0" fontId="65" fillId="0" borderId="0" xfId="0" applyFont="1" applyFill="1" applyAlignment="1"/>
    <xf numFmtId="49" fontId="16" fillId="0" borderId="25" xfId="0" applyNumberFormat="1" applyFont="1" applyBorder="1" applyAlignment="1">
      <alignment horizontal="center" vertical="center" wrapText="1"/>
    </xf>
    <xf numFmtId="0" fontId="22" fillId="2" borderId="25" xfId="2" applyFont="1" applyFill="1" applyBorder="1" applyAlignment="1">
      <alignment horizontal="left" vertical="center" wrapText="1"/>
    </xf>
    <xf numFmtId="4" fontId="49" fillId="2" borderId="25" xfId="2" applyNumberFormat="1" applyFont="1" applyFill="1" applyBorder="1" applyAlignment="1">
      <alignment vertical="center" wrapText="1"/>
    </xf>
    <xf numFmtId="49" fontId="47" fillId="0" borderId="6" xfId="0" applyNumberFormat="1" applyFont="1" applyBorder="1" applyAlignment="1">
      <alignment horizontal="center" vertical="center" wrapText="1"/>
    </xf>
    <xf numFmtId="164" fontId="19" fillId="0" borderId="0" xfId="45" applyNumberFormat="1" applyFont="1" applyAlignment="1">
      <alignment horizontal="center" vertical="center"/>
    </xf>
    <xf numFmtId="0" fontId="47" fillId="0" borderId="25" xfId="0" applyFont="1" applyBorder="1" applyAlignment="1">
      <alignment horizontal="center" vertical="center" wrapText="1"/>
    </xf>
    <xf numFmtId="164" fontId="67" fillId="0" borderId="0" xfId="45" applyNumberFormat="1" applyFont="1" applyBorder="1" applyAlignment="1">
      <alignment horizontal="center" vertical="center" wrapText="1"/>
    </xf>
    <xf numFmtId="164" fontId="20" fillId="0" borderId="0" xfId="45" applyNumberFormat="1" applyFont="1" applyFill="1" applyBorder="1" applyAlignment="1">
      <alignment horizontal="center" vertical="center" wrapText="1"/>
    </xf>
    <xf numFmtId="164" fontId="20" fillId="0" borderId="0" xfId="45" applyNumberFormat="1" applyFont="1" applyFill="1" applyAlignment="1">
      <alignment horizontal="center" vertical="center"/>
    </xf>
    <xf numFmtId="164" fontId="65" fillId="0" borderId="0" xfId="45" applyNumberFormat="1" applyFont="1" applyFill="1" applyAlignment="1">
      <alignment horizontal="center" vertical="center"/>
    </xf>
    <xf numFmtId="0" fontId="2" fillId="0" borderId="25" xfId="2" applyFont="1" applyFill="1" applyBorder="1" applyAlignment="1">
      <alignment horizontal="left" vertical="center" wrapText="1"/>
    </xf>
    <xf numFmtId="0" fontId="2" fillId="2" borderId="25" xfId="2" applyFont="1" applyFill="1" applyBorder="1" applyAlignment="1">
      <alignment horizontal="left" vertical="center" wrapText="1"/>
    </xf>
    <xf numFmtId="0" fontId="0" fillId="0" borderId="27" xfId="0" applyNumberFormat="1" applyBorder="1" applyAlignment="1">
      <alignment horizontal="center" vertical="center" wrapText="1"/>
    </xf>
    <xf numFmtId="1" fontId="0" fillId="0" borderId="27" xfId="0" applyNumberFormat="1" applyBorder="1" applyAlignment="1">
      <alignment horizontal="center" vertical="center" wrapText="1"/>
    </xf>
    <xf numFmtId="49" fontId="0" fillId="0" borderId="28" xfId="0" applyNumberFormat="1" applyBorder="1" applyAlignment="1">
      <alignment horizontal="center" vertical="center" wrapText="1"/>
    </xf>
    <xf numFmtId="0" fontId="0" fillId="0" borderId="28" xfId="0" applyNumberFormat="1" applyBorder="1" applyAlignment="1">
      <alignment horizontal="center" vertical="center" wrapText="1"/>
    </xf>
    <xf numFmtId="0" fontId="68" fillId="0" borderId="27" xfId="0" applyNumberFormat="1" applyFont="1" applyBorder="1" applyAlignment="1">
      <alignment horizontal="center" vertical="center" wrapText="1"/>
    </xf>
    <xf numFmtId="49" fontId="0" fillId="0" borderId="29" xfId="0" applyNumberFormat="1" applyBorder="1" applyAlignment="1">
      <alignment horizontal="center" vertical="center" wrapText="1"/>
    </xf>
    <xf numFmtId="0" fontId="68" fillId="0" borderId="28" xfId="0" applyNumberFormat="1" applyFont="1" applyBorder="1" applyAlignment="1">
      <alignment horizontal="center" vertical="center" wrapText="1"/>
    </xf>
    <xf numFmtId="0" fontId="47" fillId="0" borderId="28" xfId="0" applyNumberFormat="1" applyFont="1" applyBorder="1" applyAlignment="1">
      <alignment horizontal="center" vertical="center" wrapText="1"/>
    </xf>
    <xf numFmtId="0" fontId="47" fillId="0" borderId="21" xfId="0" applyFont="1" applyBorder="1" applyAlignment="1">
      <alignment horizontal="center" vertical="center"/>
    </xf>
    <xf numFmtId="49" fontId="0" fillId="0" borderId="6" xfId="0" applyNumberFormat="1" applyBorder="1" applyAlignment="1">
      <alignment horizontal="center" vertical="center" wrapText="1"/>
    </xf>
    <xf numFmtId="0" fontId="0" fillId="0" borderId="6" xfId="0" applyNumberFormat="1" applyBorder="1" applyAlignment="1">
      <alignment horizontal="center" vertical="center" wrapText="1"/>
    </xf>
    <xf numFmtId="0" fontId="0" fillId="0" borderId="29" xfId="0" applyNumberFormat="1" applyBorder="1" applyAlignment="1">
      <alignment horizontal="center" vertical="center" wrapText="1"/>
    </xf>
    <xf numFmtId="49" fontId="47" fillId="0" borderId="29" xfId="0" applyNumberFormat="1" applyFont="1" applyBorder="1" applyAlignment="1">
      <alignment horizontal="center" vertical="center" wrapText="1"/>
    </xf>
    <xf numFmtId="0" fontId="22" fillId="0" borderId="29" xfId="0" applyFont="1" applyBorder="1" applyAlignment="1">
      <alignment horizontal="center" vertical="center" wrapText="1"/>
    </xf>
    <xf numFmtId="0" fontId="2" fillId="0" borderId="29" xfId="0" applyFont="1" applyBorder="1" applyAlignment="1">
      <alignment horizontal="center" vertical="center" wrapText="1"/>
    </xf>
    <xf numFmtId="0" fontId="51" fillId="0" borderId="29" xfId="0" applyFont="1" applyBorder="1" applyAlignment="1">
      <alignment horizontal="center" vertical="center"/>
    </xf>
    <xf numFmtId="49" fontId="0" fillId="0" borderId="20" xfId="0" applyNumberFormat="1" applyBorder="1" applyAlignment="1">
      <alignment horizontal="center" vertical="center" wrapText="1"/>
    </xf>
    <xf numFmtId="0" fontId="22"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7" fillId="0" borderId="20" xfId="0" applyFont="1" applyBorder="1" applyAlignment="1">
      <alignment horizontal="center" vertical="center"/>
    </xf>
    <xf numFmtId="0" fontId="0" fillId="0" borderId="20"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0" fontId="47" fillId="0" borderId="29" xfId="0" applyFont="1" applyBorder="1" applyAlignment="1">
      <alignment horizontal="center" vertical="center" wrapText="1"/>
    </xf>
    <xf numFmtId="49" fontId="47" fillId="0" borderId="20" xfId="0" applyNumberFormat="1" applyFont="1" applyBorder="1" applyAlignment="1">
      <alignment horizontal="center" vertical="center" wrapText="1"/>
    </xf>
    <xf numFmtId="0" fontId="56" fillId="0" borderId="29" xfId="0" applyFont="1" applyBorder="1" applyAlignment="1">
      <alignment horizontal="center" vertical="center"/>
    </xf>
    <xf numFmtId="0" fontId="2" fillId="0" borderId="20" xfId="0" applyFont="1" applyBorder="1" applyAlignment="1">
      <alignment horizontal="center" vertical="center" wrapText="1"/>
    </xf>
    <xf numFmtId="49" fontId="0" fillId="0" borderId="26" xfId="0" applyNumberFormat="1" applyBorder="1" applyAlignment="1">
      <alignment horizontal="center" vertical="center" wrapText="1"/>
    </xf>
    <xf numFmtId="0" fontId="47" fillId="0" borderId="30" xfId="0" applyFont="1" applyBorder="1" applyAlignment="1">
      <alignment horizontal="center" vertical="center" wrapText="1"/>
    </xf>
    <xf numFmtId="49" fontId="0" fillId="0" borderId="6" xfId="0" applyNumberFormat="1" applyBorder="1" applyAlignment="1">
      <alignment horizontal="center" vertical="center" wrapText="1"/>
    </xf>
    <xf numFmtId="0" fontId="0" fillId="34" borderId="31" xfId="0" applyNumberFormat="1" applyFill="1" applyBorder="1" applyAlignment="1">
      <alignment horizontal="center" vertical="center" wrapText="1"/>
    </xf>
    <xf numFmtId="49" fontId="47" fillId="34" borderId="29" xfId="0" applyNumberFormat="1" applyFont="1" applyFill="1" applyBorder="1" applyAlignment="1">
      <alignment horizontal="center" vertical="center" wrapText="1"/>
    </xf>
    <xf numFmtId="49" fontId="0" fillId="34" borderId="31" xfId="0" applyNumberFormat="1" applyFill="1" applyBorder="1" applyAlignment="1">
      <alignment horizontal="center" vertical="center" wrapText="1"/>
    </xf>
    <xf numFmtId="3" fontId="0" fillId="34" borderId="31" xfId="0" applyNumberFormat="1" applyFill="1" applyBorder="1" applyAlignment="1">
      <alignment horizontal="center" vertical="center" wrapText="1"/>
    </xf>
    <xf numFmtId="49" fontId="0" fillId="34" borderId="6" xfId="0" applyNumberFormat="1" applyFill="1" applyBorder="1" applyAlignment="1">
      <alignment horizontal="center" vertical="center" wrapText="1"/>
    </xf>
    <xf numFmtId="4" fontId="0" fillId="34" borderId="31" xfId="0" applyNumberFormat="1" applyFill="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9" xfId="0" applyNumberFormat="1" applyFont="1" applyBorder="1" applyAlignment="1">
      <alignment horizontal="center" vertical="center" wrapText="1"/>
    </xf>
    <xf numFmtId="0" fontId="0" fillId="0" borderId="26" xfId="0" applyNumberFormat="1" applyFont="1" applyBorder="1" applyAlignment="1">
      <alignment horizontal="center" vertical="center" wrapText="1"/>
    </xf>
    <xf numFmtId="49" fontId="0" fillId="34" borderId="29" xfId="0" applyNumberFormat="1" applyFill="1" applyBorder="1" applyAlignment="1">
      <alignment horizontal="center" vertical="center" wrapText="1"/>
    </xf>
    <xf numFmtId="49" fontId="47" fillId="34" borderId="25" xfId="0" applyNumberFormat="1" applyFont="1" applyFill="1" applyBorder="1" applyAlignment="1">
      <alignment horizontal="center" vertical="center" wrapText="1"/>
    </xf>
    <xf numFmtId="49" fontId="0" fillId="34" borderId="28" xfId="0" applyNumberFormat="1" applyFill="1" applyBorder="1" applyAlignment="1">
      <alignment horizontal="center" vertical="center" wrapText="1"/>
    </xf>
    <xf numFmtId="3" fontId="45" fillId="34" borderId="31" xfId="0" applyNumberFormat="1" applyFont="1" applyFill="1" applyBorder="1" applyAlignment="1">
      <alignment horizontal="center" vertical="center" wrapText="1"/>
    </xf>
    <xf numFmtId="49" fontId="47" fillId="34" borderId="31" xfId="0" applyNumberFormat="1" applyFont="1" applyFill="1" applyBorder="1" applyAlignment="1">
      <alignment horizontal="center" vertical="center" wrapText="1"/>
    </xf>
    <xf numFmtId="49" fontId="0" fillId="0" borderId="31" xfId="0" applyNumberFormat="1" applyBorder="1" applyAlignment="1">
      <alignment horizontal="center" vertical="center" wrapText="1"/>
    </xf>
    <xf numFmtId="49" fontId="0" fillId="0" borderId="6" xfId="0" applyNumberFormat="1" applyBorder="1" applyAlignment="1">
      <alignment horizontal="center" vertical="center" wrapText="1"/>
    </xf>
    <xf numFmtId="0" fontId="19" fillId="0" borderId="25" xfId="0" applyNumberFormat="1" applyFont="1" applyBorder="1" applyAlignment="1">
      <alignment horizontal="center" vertical="center" wrapText="1"/>
    </xf>
    <xf numFmtId="0" fontId="0" fillId="0" borderId="31" xfId="0" applyNumberFormat="1" applyBorder="1" applyAlignment="1">
      <alignment horizontal="center" vertical="center" wrapText="1"/>
    </xf>
    <xf numFmtId="0" fontId="0" fillId="0" borderId="31" xfId="0" applyNumberFormat="1" applyFont="1" applyBorder="1" applyAlignment="1">
      <alignment horizontal="center" vertical="center" wrapText="1"/>
    </xf>
    <xf numFmtId="49" fontId="0" fillId="0" borderId="31" xfId="0" applyNumberFormat="1" applyBorder="1" applyAlignment="1">
      <alignment horizontal="center" vertical="center" wrapText="1"/>
    </xf>
    <xf numFmtId="49" fontId="47" fillId="0" borderId="31" xfId="0" applyNumberFormat="1" applyFont="1" applyBorder="1" applyAlignment="1">
      <alignment horizontal="center" vertical="center" wrapText="1"/>
    </xf>
    <xf numFmtId="0" fontId="22" fillId="0" borderId="31" xfId="0" applyFont="1" applyBorder="1" applyAlignment="1">
      <alignment horizontal="center" vertical="center" wrapText="1"/>
    </xf>
    <xf numFmtId="0" fontId="2" fillId="0" borderId="31" xfId="0" applyFont="1" applyBorder="1" applyAlignment="1">
      <alignment horizontal="center" vertical="center" wrapText="1"/>
    </xf>
    <xf numFmtId="49" fontId="0" fillId="0" borderId="31" xfId="0" applyNumberFormat="1" applyBorder="1" applyAlignment="1">
      <alignment horizontal="center" vertical="center" wrapText="1"/>
    </xf>
    <xf numFmtId="0" fontId="51" fillId="0" borderId="31" xfId="0" applyFont="1" applyBorder="1" applyAlignment="1">
      <alignment horizontal="center" vertical="center"/>
    </xf>
    <xf numFmtId="49" fontId="16" fillId="0" borderId="31" xfId="0" applyNumberFormat="1" applyFont="1" applyBorder="1" applyAlignment="1">
      <alignment horizontal="center" vertical="center" wrapText="1"/>
    </xf>
    <xf numFmtId="0" fontId="22" fillId="2" borderId="31" xfId="2" applyFont="1" applyFill="1" applyBorder="1" applyAlignment="1">
      <alignment horizontal="left" vertical="center" wrapText="1"/>
    </xf>
    <xf numFmtId="49" fontId="51" fillId="0" borderId="31" xfId="0" applyNumberFormat="1" applyFont="1" applyBorder="1" applyAlignment="1">
      <alignment horizontal="center" vertical="center" wrapText="1"/>
    </xf>
    <xf numFmtId="0" fontId="47" fillId="0" borderId="31" xfId="0" applyNumberFormat="1" applyFont="1" applyBorder="1" applyAlignment="1">
      <alignment horizontal="center" vertical="center" wrapText="1"/>
    </xf>
    <xf numFmtId="4" fontId="49" fillId="2" borderId="31" xfId="2" applyNumberFormat="1" applyFont="1" applyFill="1" applyBorder="1" applyAlignment="1">
      <alignment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0" fontId="22" fillId="34" borderId="29" xfId="0" applyFont="1" applyFill="1" applyBorder="1" applyAlignment="1">
      <alignment horizontal="center" vertical="center" wrapText="1"/>
    </xf>
    <xf numFmtId="49" fontId="0" fillId="0" borderId="6" xfId="0" applyNumberFormat="1" applyBorder="1" applyAlignment="1">
      <alignment horizontal="center" vertical="center" wrapText="1"/>
    </xf>
    <xf numFmtId="0" fontId="47" fillId="0" borderId="21" xfId="0" applyFont="1" applyBorder="1" applyAlignment="1">
      <alignment horizontal="center" vertical="center" wrapText="1"/>
    </xf>
    <xf numFmtId="49" fontId="0" fillId="0" borderId="6"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34" borderId="32" xfId="0" applyNumberFormat="1" applyFill="1" applyBorder="1" applyAlignment="1">
      <alignment horizontal="center" vertical="center" wrapText="1"/>
    </xf>
    <xf numFmtId="0" fontId="0" fillId="34" borderId="32" xfId="0" applyNumberFormat="1" applyFill="1" applyBorder="1" applyAlignment="1">
      <alignment horizontal="center" vertical="center" wrapText="1"/>
    </xf>
    <xf numFmtId="4" fontId="0" fillId="34" borderId="32" xfId="0" applyNumberFormat="1" applyFill="1" applyBorder="1" applyAlignment="1">
      <alignment horizontal="center" vertical="center" wrapText="1"/>
    </xf>
    <xf numFmtId="3" fontId="0" fillId="34" borderId="32" xfId="0" applyNumberFormat="1" applyFill="1" applyBorder="1" applyAlignment="1">
      <alignment horizontal="center" vertical="center" wrapText="1"/>
    </xf>
    <xf numFmtId="0" fontId="0" fillId="0" borderId="32" xfId="0" applyNumberFormat="1" applyBorder="1" applyAlignment="1">
      <alignment horizontal="center" vertical="center" wrapText="1"/>
    </xf>
    <xf numFmtId="49" fontId="0" fillId="0" borderId="32" xfId="0" applyNumberFormat="1" applyBorder="1" applyAlignment="1">
      <alignment horizontal="center" vertical="center" wrapText="1"/>
    </xf>
    <xf numFmtId="4" fontId="0" fillId="0" borderId="32" xfId="0" applyNumberFormat="1" applyBorder="1" applyAlignment="1">
      <alignment horizontal="center" vertical="center" wrapText="1"/>
    </xf>
    <xf numFmtId="49" fontId="0" fillId="0" borderId="6" xfId="0" applyNumberFormat="1" applyBorder="1" applyAlignment="1">
      <alignment horizontal="center" vertical="center" wrapText="1"/>
    </xf>
    <xf numFmtId="0" fontId="0" fillId="34" borderId="6" xfId="0" applyNumberFormat="1" applyFill="1" applyBorder="1" applyAlignment="1">
      <alignment horizontal="center" vertical="center" wrapText="1"/>
    </xf>
    <xf numFmtId="49" fontId="47" fillId="34" borderId="32" xfId="0" applyNumberFormat="1" applyFont="1" applyFill="1" applyBorder="1" applyAlignment="1">
      <alignment horizontal="center" vertical="center" wrapText="1"/>
    </xf>
    <xf numFmtId="49" fontId="0" fillId="0" borderId="6" xfId="0" applyNumberFormat="1" applyBorder="1" applyAlignment="1">
      <alignment horizontal="center" vertical="center" wrapText="1"/>
    </xf>
    <xf numFmtId="0" fontId="2" fillId="0" borderId="32" xfId="0" applyFont="1" applyBorder="1" applyAlignment="1">
      <alignment horizontal="center" vertical="center" wrapText="1"/>
    </xf>
    <xf numFmtId="0" fontId="22" fillId="0" borderId="32" xfId="0" applyFont="1" applyBorder="1" applyAlignment="1">
      <alignment horizontal="center" vertical="center" wrapText="1"/>
    </xf>
    <xf numFmtId="49" fontId="47" fillId="0" borderId="32" xfId="0" applyNumberFormat="1" applyFont="1" applyBorder="1" applyAlignment="1">
      <alignment horizontal="center" vertical="center" wrapText="1"/>
    </xf>
    <xf numFmtId="0" fontId="51" fillId="0" borderId="32" xfId="0" applyNumberFormat="1" applyFont="1" applyBorder="1" applyAlignment="1">
      <alignment horizontal="center" vertical="center" wrapText="1"/>
    </xf>
    <xf numFmtId="0" fontId="47" fillId="0" borderId="32" xfId="0" applyFont="1" applyBorder="1" applyAlignment="1">
      <alignment horizontal="center" vertical="center"/>
    </xf>
    <xf numFmtId="0" fontId="19" fillId="0" borderId="28" xfId="0" applyNumberFormat="1" applyFont="1" applyBorder="1" applyAlignment="1">
      <alignment horizontal="center" vertical="center" wrapText="1"/>
    </xf>
    <xf numFmtId="3" fontId="0" fillId="0" borderId="32" xfId="0" applyNumberFormat="1" applyBorder="1" applyAlignment="1">
      <alignment horizontal="center" vertical="center" wrapText="1"/>
    </xf>
    <xf numFmtId="0" fontId="51" fillId="0" borderId="32" xfId="0" applyFont="1" applyBorder="1"/>
    <xf numFmtId="0" fontId="47" fillId="0" borderId="32" xfId="0" applyFont="1" applyBorder="1"/>
    <xf numFmtId="0" fontId="47" fillId="0" borderId="26" xfId="0" applyFont="1" applyFill="1" applyBorder="1" applyAlignment="1">
      <alignment horizontal="center" vertical="center"/>
    </xf>
    <xf numFmtId="3" fontId="0" fillId="34" borderId="26" xfId="0" applyNumberFormat="1" applyFill="1" applyBorder="1" applyAlignment="1">
      <alignment horizontal="center" vertical="center" wrapText="1"/>
    </xf>
    <xf numFmtId="0" fontId="4" fillId="0" borderId="0" xfId="0" applyFont="1" applyFill="1" applyAlignment="1">
      <alignment horizontal="left" vertical="center" wrapText="1"/>
    </xf>
    <xf numFmtId="0" fontId="57"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1"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51" fillId="0" borderId="20" xfId="0" applyFont="1" applyBorder="1" applyAlignment="1">
      <alignment horizontal="center" vertical="center"/>
    </xf>
    <xf numFmtId="0" fontId="51" fillId="0" borderId="26" xfId="0" applyFont="1" applyBorder="1" applyAlignment="1">
      <alignment horizontal="center" vertical="center"/>
    </xf>
    <xf numFmtId="0" fontId="51" fillId="0" borderId="6" xfId="0" applyFont="1" applyBorder="1" applyAlignment="1">
      <alignment horizontal="center" vertical="center"/>
    </xf>
    <xf numFmtId="0" fontId="47" fillId="0" borderId="20" xfId="0" applyFont="1" applyBorder="1" applyAlignment="1">
      <alignment horizontal="center" vertical="center"/>
    </xf>
    <xf numFmtId="0" fontId="47" fillId="0" borderId="6" xfId="0" applyFont="1" applyBorder="1" applyAlignment="1">
      <alignment horizontal="center" vertical="center"/>
    </xf>
    <xf numFmtId="0" fontId="2" fillId="0" borderId="20" xfId="0" applyFont="1" applyBorder="1" applyAlignment="1">
      <alignment horizontal="center" vertical="center" wrapText="1"/>
    </xf>
    <xf numFmtId="0" fontId="2" fillId="0" borderId="6" xfId="0" applyFont="1" applyBorder="1" applyAlignment="1">
      <alignment horizontal="center" vertical="center" wrapText="1"/>
    </xf>
    <xf numFmtId="0" fontId="47" fillId="0" borderId="20" xfId="0" applyFont="1" applyBorder="1" applyAlignment="1">
      <alignment horizontal="center" vertical="center" wrapText="1"/>
    </xf>
    <xf numFmtId="0" fontId="47" fillId="0" borderId="26" xfId="0" applyFont="1" applyBorder="1" applyAlignment="1">
      <alignment horizontal="center" vertical="center" wrapText="1"/>
    </xf>
    <xf numFmtId="0" fontId="2" fillId="0" borderId="26" xfId="0" applyFont="1" applyBorder="1" applyAlignment="1">
      <alignment horizontal="center" vertical="center" wrapText="1"/>
    </xf>
    <xf numFmtId="49" fontId="0" fillId="0" borderId="31" xfId="0" applyNumberFormat="1" applyBorder="1" applyAlignment="1">
      <alignment horizontal="center" vertical="center" wrapText="1"/>
    </xf>
    <xf numFmtId="0" fontId="47" fillId="0" borderId="26" xfId="0" applyFont="1" applyBorder="1" applyAlignment="1">
      <alignment horizontal="center" vertical="center"/>
    </xf>
    <xf numFmtId="49" fontId="0" fillId="0" borderId="20" xfId="0" applyNumberFormat="1" applyBorder="1" applyAlignment="1">
      <alignment horizontal="center" vertical="center" wrapText="1"/>
    </xf>
    <xf numFmtId="49" fontId="0" fillId="0" borderId="26" xfId="0" applyNumberFormat="1" applyBorder="1" applyAlignment="1">
      <alignment horizontal="center" vertical="center" wrapText="1"/>
    </xf>
    <xf numFmtId="49" fontId="0" fillId="0" borderId="6"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49" fontId="47" fillId="0" borderId="6" xfId="0" applyNumberFormat="1" applyFont="1" applyBorder="1" applyAlignment="1">
      <alignment horizontal="center" vertical="center" wrapText="1"/>
    </xf>
    <xf numFmtId="0" fontId="22" fillId="0" borderId="20" xfId="0" applyFont="1" applyBorder="1" applyAlignment="1">
      <alignment horizontal="center" vertical="center" wrapText="1"/>
    </xf>
    <xf numFmtId="0" fontId="22" fillId="0" borderId="6" xfId="0" applyFont="1" applyBorder="1" applyAlignment="1">
      <alignment horizontal="center" vertical="center" wrapText="1"/>
    </xf>
    <xf numFmtId="0" fontId="53" fillId="0" borderId="21" xfId="0" applyFont="1" applyBorder="1" applyAlignment="1">
      <alignment horizontal="center" vertical="center" wrapText="1"/>
    </xf>
    <xf numFmtId="0" fontId="53" fillId="0" borderId="22" xfId="0" applyFont="1" applyBorder="1" applyAlignment="1">
      <alignment horizontal="center" vertical="center" wrapText="1"/>
    </xf>
    <xf numFmtId="0" fontId="47" fillId="0" borderId="6" xfId="0"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xf>
    <xf numFmtId="49" fontId="47" fillId="0" borderId="26" xfId="0" applyNumberFormat="1" applyFont="1" applyBorder="1" applyAlignment="1">
      <alignment horizontal="center" vertical="center" wrapText="1"/>
    </xf>
    <xf numFmtId="0" fontId="0" fillId="0" borderId="0" xfId="0" applyAlignment="1">
      <alignment horizontal="left" vertical="center" wrapText="1"/>
    </xf>
    <xf numFmtId="0" fontId="13" fillId="2" borderId="0" xfId="0" applyFont="1" applyFill="1" applyBorder="1" applyAlignment="1">
      <alignment horizontal="left" vertical="top" wrapText="1"/>
    </xf>
    <xf numFmtId="0" fontId="11" fillId="0" borderId="0" xfId="0" applyFont="1" applyFill="1" applyAlignment="1">
      <alignment horizontal="left" vertical="center" wrapText="1"/>
    </xf>
    <xf numFmtId="0" fontId="50" fillId="0" borderId="2" xfId="0" applyFont="1" applyBorder="1" applyAlignment="1">
      <alignment horizontal="left" vertical="center"/>
    </xf>
    <xf numFmtId="0" fontId="50" fillId="0" borderId="3" xfId="0" applyFont="1" applyBorder="1" applyAlignment="1">
      <alignment horizontal="left" vertical="center"/>
    </xf>
    <xf numFmtId="0" fontId="50" fillId="0" borderId="4" xfId="0" applyFont="1" applyBorder="1" applyAlignment="1">
      <alignment horizontal="left" vertical="center"/>
    </xf>
    <xf numFmtId="0" fontId="14" fillId="0" borderId="0" xfId="0" applyFont="1" applyAlignment="1">
      <alignment horizontal="center" vertical="center"/>
    </xf>
    <xf numFmtId="0" fontId="15" fillId="0" borderId="0" xfId="0" applyFont="1" applyAlignment="1">
      <alignment horizontal="center" vertical="center" wrapText="1"/>
    </xf>
    <xf numFmtId="0" fontId="15" fillId="0" borderId="0" xfId="0" applyFont="1" applyAlignment="1">
      <alignment horizontal="center" vertical="center"/>
    </xf>
    <xf numFmtId="0" fontId="10" fillId="0" borderId="0" xfId="0" applyFont="1" applyFill="1" applyAlignment="1">
      <alignment horizontal="lef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17"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2"/>
  <sheetViews>
    <sheetView tabSelected="1" topLeftCell="A61" zoomScale="85" zoomScaleNormal="85" workbookViewId="0">
      <selection activeCell="P63" sqref="P63"/>
    </sheetView>
  </sheetViews>
  <sheetFormatPr defaultColWidth="9.140625" defaultRowHeight="15.75" x14ac:dyDescent="0.3"/>
  <cols>
    <col min="1" max="1" width="8.140625" style="66" customWidth="1"/>
    <col min="2" max="2" width="25.85546875" style="66" customWidth="1"/>
    <col min="3" max="3" width="27.85546875" style="71" customWidth="1"/>
    <col min="4" max="4" width="49.42578125" style="71" customWidth="1"/>
    <col min="5" max="5" width="12.42578125" style="66" customWidth="1"/>
    <col min="6" max="6" width="21.7109375" style="66" customWidth="1"/>
    <col min="7" max="7" width="23.42578125" style="71" customWidth="1"/>
    <col min="8" max="8" width="18.7109375" style="66" customWidth="1"/>
    <col min="9" max="9" width="22.5703125" style="71" customWidth="1"/>
    <col min="10" max="16384" width="9.140625" style="66"/>
  </cols>
  <sheetData>
    <row r="1" spans="1:9" ht="27" x14ac:dyDescent="0.45">
      <c r="D1" s="278" t="s">
        <v>19</v>
      </c>
      <c r="E1" s="278"/>
    </row>
    <row r="2" spans="1:9" ht="27" x14ac:dyDescent="0.45">
      <c r="D2" s="278" t="s">
        <v>20</v>
      </c>
      <c r="E2" s="278"/>
    </row>
    <row r="3" spans="1:9" ht="14.25" customHeight="1" x14ac:dyDescent="0.3"/>
    <row r="4" spans="1:9" s="110" customFormat="1" ht="19.5" x14ac:dyDescent="0.35">
      <c r="A4" s="279" t="s">
        <v>79</v>
      </c>
      <c r="B4" s="279"/>
      <c r="C4" s="279"/>
      <c r="D4" s="279"/>
      <c r="E4" s="279"/>
      <c r="F4" s="279"/>
      <c r="G4" s="279"/>
      <c r="H4" s="279"/>
      <c r="I4" s="149"/>
    </row>
    <row r="5" spans="1:9" s="110" customFormat="1" ht="19.5" x14ac:dyDescent="0.35">
      <c r="A5" s="279" t="s">
        <v>80</v>
      </c>
      <c r="B5" s="279"/>
      <c r="C5" s="279"/>
      <c r="D5" s="279"/>
      <c r="E5" s="279"/>
      <c r="F5" s="279"/>
      <c r="G5" s="279"/>
      <c r="H5" s="279"/>
      <c r="I5" s="149"/>
    </row>
    <row r="6" spans="1:9" s="110" customFormat="1" ht="19.5" x14ac:dyDescent="0.35">
      <c r="A6" s="279" t="s">
        <v>17</v>
      </c>
      <c r="B6" s="279"/>
      <c r="C6" s="279"/>
      <c r="D6" s="279"/>
      <c r="E6" s="279"/>
      <c r="F6" s="279"/>
      <c r="G6" s="279"/>
      <c r="H6" s="279"/>
      <c r="I6" s="149"/>
    </row>
    <row r="7" spans="1:9" s="110" customFormat="1" ht="19.5" x14ac:dyDescent="0.35">
      <c r="A7" s="279" t="s">
        <v>18</v>
      </c>
      <c r="B7" s="279"/>
      <c r="C7" s="279"/>
      <c r="D7" s="279"/>
      <c r="E7" s="279"/>
      <c r="F7" s="279"/>
      <c r="G7" s="279"/>
      <c r="H7" s="279"/>
      <c r="I7" s="149"/>
    </row>
    <row r="9" spans="1:9" s="112" customFormat="1" ht="45" customHeight="1" x14ac:dyDescent="0.3">
      <c r="A9" s="277" t="s">
        <v>14</v>
      </c>
      <c r="B9" s="277"/>
      <c r="C9" s="72" t="s">
        <v>76</v>
      </c>
      <c r="D9" s="43"/>
      <c r="E9" s="54"/>
      <c r="F9" s="3"/>
      <c r="G9" s="44"/>
      <c r="H9" s="3"/>
      <c r="I9" s="43"/>
    </row>
    <row r="10" spans="1:9" s="112" customFormat="1" ht="42" customHeight="1" x14ac:dyDescent="0.3">
      <c r="A10" s="277" t="s">
        <v>72</v>
      </c>
      <c r="B10" s="277"/>
      <c r="C10" s="72" t="s">
        <v>71</v>
      </c>
      <c r="D10" s="43"/>
      <c r="E10" s="54"/>
      <c r="F10" s="3" t="s">
        <v>9</v>
      </c>
      <c r="G10" s="44"/>
      <c r="H10" s="3"/>
      <c r="I10" s="43"/>
    </row>
    <row r="11" spans="1:9" s="112" customFormat="1" ht="21" customHeight="1" x14ac:dyDescent="0.3">
      <c r="A11" s="277" t="s">
        <v>15</v>
      </c>
      <c r="B11" s="277"/>
      <c r="C11" s="73" t="s">
        <v>10</v>
      </c>
      <c r="D11" s="43"/>
      <c r="E11" s="54"/>
      <c r="F11" s="3"/>
      <c r="G11" s="44"/>
      <c r="H11" s="3"/>
      <c r="I11" s="43"/>
    </row>
    <row r="12" spans="1:9" s="112" customFormat="1" ht="27.75" customHeight="1" x14ac:dyDescent="0.3">
      <c r="A12" s="277" t="s">
        <v>16</v>
      </c>
      <c r="B12" s="277"/>
      <c r="C12" s="74" t="s">
        <v>11</v>
      </c>
      <c r="D12" s="43"/>
      <c r="E12" s="54"/>
      <c r="F12" s="3"/>
      <c r="G12" s="44"/>
      <c r="H12" s="3"/>
      <c r="I12" s="43"/>
    </row>
    <row r="13" spans="1:9" s="112" customFormat="1" ht="25.5" customHeight="1" x14ac:dyDescent="0.3">
      <c r="A13" s="280" t="s">
        <v>12</v>
      </c>
      <c r="B13" s="280"/>
      <c r="C13" s="4" t="s">
        <v>13</v>
      </c>
      <c r="D13" s="43"/>
      <c r="E13" s="54"/>
      <c r="F13" s="3"/>
      <c r="G13" s="44"/>
      <c r="H13" s="3"/>
      <c r="I13" s="43"/>
    </row>
    <row r="15" spans="1:9" ht="165" x14ac:dyDescent="0.25">
      <c r="A15" s="70" t="s">
        <v>66</v>
      </c>
      <c r="B15" s="70" t="s">
        <v>67</v>
      </c>
      <c r="C15" s="70" t="s">
        <v>74</v>
      </c>
      <c r="D15" s="70" t="s">
        <v>147</v>
      </c>
      <c r="E15" s="70" t="s">
        <v>3</v>
      </c>
      <c r="F15" s="70" t="s">
        <v>68</v>
      </c>
      <c r="G15" s="70" t="s">
        <v>38</v>
      </c>
      <c r="H15" s="70" t="s">
        <v>64</v>
      </c>
      <c r="I15" s="70" t="s">
        <v>69</v>
      </c>
    </row>
    <row r="16" spans="1:9" ht="15" x14ac:dyDescent="0.25">
      <c r="A16" s="75">
        <v>1</v>
      </c>
      <c r="B16" s="75">
        <v>2</v>
      </c>
      <c r="C16" s="75">
        <v>3</v>
      </c>
      <c r="D16" s="75">
        <v>4</v>
      </c>
      <c r="E16" s="75">
        <v>5</v>
      </c>
      <c r="F16" s="75">
        <v>6</v>
      </c>
      <c r="G16" s="75">
        <v>7</v>
      </c>
      <c r="H16" s="75">
        <v>8</v>
      </c>
      <c r="I16" s="75">
        <v>9</v>
      </c>
    </row>
    <row r="17" spans="1:9" ht="165" x14ac:dyDescent="0.25">
      <c r="A17" s="75">
        <v>1</v>
      </c>
      <c r="B17" s="2" t="s">
        <v>73</v>
      </c>
      <c r="C17" s="142" t="s">
        <v>149</v>
      </c>
      <c r="D17" s="150" t="s">
        <v>166</v>
      </c>
      <c r="E17" s="142" t="s">
        <v>159</v>
      </c>
      <c r="F17" s="142" t="s">
        <v>39</v>
      </c>
      <c r="G17" s="220">
        <v>6840000</v>
      </c>
      <c r="H17" s="107" t="s">
        <v>101</v>
      </c>
      <c r="I17" s="106" t="s">
        <v>161</v>
      </c>
    </row>
    <row r="18" spans="1:9" ht="150" x14ac:dyDescent="0.25">
      <c r="A18" s="75">
        <v>2</v>
      </c>
      <c r="B18" s="2" t="s">
        <v>73</v>
      </c>
      <c r="C18" s="142" t="s">
        <v>150</v>
      </c>
      <c r="D18" s="150" t="s">
        <v>162</v>
      </c>
      <c r="E18" s="119" t="s">
        <v>141</v>
      </c>
      <c r="F18" s="142" t="s">
        <v>201</v>
      </c>
      <c r="G18" s="220">
        <v>433029840</v>
      </c>
      <c r="H18" s="107" t="s">
        <v>205</v>
      </c>
      <c r="I18" s="106" t="s">
        <v>161</v>
      </c>
    </row>
    <row r="19" spans="1:9" ht="133.5" customHeight="1" x14ac:dyDescent="0.25">
      <c r="A19" s="75">
        <v>3</v>
      </c>
      <c r="B19" s="2" t="s">
        <v>73</v>
      </c>
      <c r="C19" s="190" t="s">
        <v>403</v>
      </c>
      <c r="D19" s="150" t="s">
        <v>512</v>
      </c>
      <c r="E19" s="119" t="s">
        <v>141</v>
      </c>
      <c r="F19" s="142" t="s">
        <v>39</v>
      </c>
      <c r="G19" s="220">
        <v>35500000</v>
      </c>
      <c r="H19" s="143" t="s">
        <v>580</v>
      </c>
      <c r="I19" s="106" t="s">
        <v>161</v>
      </c>
    </row>
    <row r="20" spans="1:9" ht="115.15" customHeight="1" x14ac:dyDescent="0.25">
      <c r="A20" s="75">
        <v>4</v>
      </c>
      <c r="B20" s="2" t="s">
        <v>73</v>
      </c>
      <c r="C20" s="142" t="s">
        <v>151</v>
      </c>
      <c r="D20" s="150" t="s">
        <v>513</v>
      </c>
      <c r="E20" s="119" t="s">
        <v>141</v>
      </c>
      <c r="F20" s="142" t="s">
        <v>39</v>
      </c>
      <c r="G20" s="220">
        <v>14500000</v>
      </c>
      <c r="H20" s="107" t="s">
        <v>856</v>
      </c>
      <c r="I20" s="106" t="s">
        <v>161</v>
      </c>
    </row>
    <row r="21" spans="1:9" ht="135" x14ac:dyDescent="0.25">
      <c r="A21" s="75">
        <v>5</v>
      </c>
      <c r="B21" s="2" t="s">
        <v>73</v>
      </c>
      <c r="C21" s="142" t="s">
        <v>152</v>
      </c>
      <c r="D21" s="150" t="s">
        <v>163</v>
      </c>
      <c r="E21" s="119" t="s">
        <v>141</v>
      </c>
      <c r="F21" s="142" t="s">
        <v>202</v>
      </c>
      <c r="G21" s="220">
        <v>87496800</v>
      </c>
      <c r="H21" s="107" t="s">
        <v>205</v>
      </c>
      <c r="I21" s="106" t="s">
        <v>161</v>
      </c>
    </row>
    <row r="22" spans="1:9" ht="70.150000000000006" customHeight="1" x14ac:dyDescent="0.25">
      <c r="A22" s="151">
        <v>6</v>
      </c>
      <c r="B22" s="139" t="s">
        <v>73</v>
      </c>
      <c r="C22" s="152" t="s">
        <v>153</v>
      </c>
      <c r="D22" s="153" t="s">
        <v>148</v>
      </c>
      <c r="E22" s="140" t="s">
        <v>141</v>
      </c>
      <c r="F22" s="152" t="s">
        <v>39</v>
      </c>
      <c r="G22" s="220">
        <v>17389750</v>
      </c>
      <c r="H22" s="201" t="s">
        <v>880</v>
      </c>
      <c r="I22" s="141" t="s">
        <v>161</v>
      </c>
    </row>
    <row r="23" spans="1:9" ht="180" x14ac:dyDescent="0.25">
      <c r="A23" s="284">
        <v>7</v>
      </c>
      <c r="B23" s="2" t="s">
        <v>73</v>
      </c>
      <c r="C23" s="142" t="s">
        <v>154</v>
      </c>
      <c r="D23" s="150" t="s">
        <v>215</v>
      </c>
      <c r="E23" s="142" t="s">
        <v>141</v>
      </c>
      <c r="F23" s="142" t="s">
        <v>39</v>
      </c>
      <c r="G23" s="220">
        <v>10320000</v>
      </c>
      <c r="H23" s="143" t="s">
        <v>205</v>
      </c>
      <c r="I23" s="106" t="s">
        <v>161</v>
      </c>
    </row>
    <row r="24" spans="1:9" ht="120" x14ac:dyDescent="0.25">
      <c r="A24" s="285"/>
      <c r="B24" s="2" t="s">
        <v>73</v>
      </c>
      <c r="C24" s="142" t="s">
        <v>155</v>
      </c>
      <c r="D24" s="150" t="s">
        <v>206</v>
      </c>
      <c r="E24" s="142" t="s">
        <v>141</v>
      </c>
      <c r="F24" s="142" t="s">
        <v>39</v>
      </c>
      <c r="G24" s="220">
        <v>8220000</v>
      </c>
      <c r="H24" s="143" t="s">
        <v>205</v>
      </c>
      <c r="I24" s="106" t="s">
        <v>161</v>
      </c>
    </row>
    <row r="25" spans="1:9" ht="180" x14ac:dyDescent="0.25">
      <c r="A25" s="286"/>
      <c r="B25" s="2" t="s">
        <v>73</v>
      </c>
      <c r="C25" s="142" t="s">
        <v>169</v>
      </c>
      <c r="D25" s="150" t="s">
        <v>216</v>
      </c>
      <c r="E25" s="142" t="s">
        <v>141</v>
      </c>
      <c r="F25" s="142" t="s">
        <v>39</v>
      </c>
      <c r="G25" s="220">
        <v>12012000</v>
      </c>
      <c r="H25" s="143" t="s">
        <v>205</v>
      </c>
      <c r="I25" s="106" t="s">
        <v>161</v>
      </c>
    </row>
    <row r="26" spans="1:9" ht="360" x14ac:dyDescent="0.25">
      <c r="A26" s="154">
        <v>8</v>
      </c>
      <c r="B26" s="2" t="s">
        <v>73</v>
      </c>
      <c r="C26" s="142" t="s">
        <v>404</v>
      </c>
      <c r="D26" s="142" t="s">
        <v>222</v>
      </c>
      <c r="E26" s="142" t="s">
        <v>141</v>
      </c>
      <c r="F26" s="142" t="s">
        <v>280</v>
      </c>
      <c r="G26" s="220">
        <v>324720000</v>
      </c>
      <c r="H26" s="143" t="s">
        <v>205</v>
      </c>
      <c r="I26" s="106" t="s">
        <v>161</v>
      </c>
    </row>
    <row r="27" spans="1:9" ht="90" x14ac:dyDescent="0.25">
      <c r="A27" s="75">
        <v>9</v>
      </c>
      <c r="B27" s="2" t="s">
        <v>73</v>
      </c>
      <c r="C27" s="142" t="s">
        <v>156</v>
      </c>
      <c r="D27" s="150" t="s">
        <v>591</v>
      </c>
      <c r="E27" s="142" t="s">
        <v>159</v>
      </c>
      <c r="F27" s="142" t="s">
        <v>39</v>
      </c>
      <c r="G27" s="220">
        <v>64800000</v>
      </c>
      <c r="H27" s="107" t="s">
        <v>101</v>
      </c>
      <c r="I27" s="106" t="s">
        <v>161</v>
      </c>
    </row>
    <row r="28" spans="1:9" ht="105" x14ac:dyDescent="0.25">
      <c r="A28" s="75">
        <v>10</v>
      </c>
      <c r="B28" s="2" t="s">
        <v>73</v>
      </c>
      <c r="C28" s="142" t="s">
        <v>157</v>
      </c>
      <c r="D28" s="150" t="s">
        <v>164</v>
      </c>
      <c r="E28" s="142" t="s">
        <v>160</v>
      </c>
      <c r="F28" s="142" t="s">
        <v>203</v>
      </c>
      <c r="G28" s="220">
        <v>510300000</v>
      </c>
      <c r="H28" s="107" t="s">
        <v>101</v>
      </c>
      <c r="I28" s="106" t="s">
        <v>161</v>
      </c>
    </row>
    <row r="29" spans="1:9" ht="105" x14ac:dyDescent="0.25">
      <c r="A29" s="75">
        <v>11</v>
      </c>
      <c r="B29" s="2" t="s">
        <v>73</v>
      </c>
      <c r="C29" s="142" t="s">
        <v>158</v>
      </c>
      <c r="D29" s="150" t="s">
        <v>165</v>
      </c>
      <c r="E29" s="119" t="s">
        <v>141</v>
      </c>
      <c r="F29" s="142" t="s">
        <v>39</v>
      </c>
      <c r="G29" s="220">
        <v>18840000</v>
      </c>
      <c r="H29" s="107" t="s">
        <v>101</v>
      </c>
      <c r="I29" s="106" t="s">
        <v>161</v>
      </c>
    </row>
    <row r="30" spans="1:9" ht="120" x14ac:dyDescent="0.25">
      <c r="A30" s="75">
        <v>12</v>
      </c>
      <c r="B30" s="2" t="s">
        <v>73</v>
      </c>
      <c r="C30" s="142" t="s">
        <v>170</v>
      </c>
      <c r="D30" s="150" t="s">
        <v>172</v>
      </c>
      <c r="E30" s="119" t="s">
        <v>141</v>
      </c>
      <c r="F30" s="142" t="s">
        <v>281</v>
      </c>
      <c r="G30" s="220">
        <v>6498840</v>
      </c>
      <c r="H30" s="107" t="s">
        <v>101</v>
      </c>
      <c r="I30" s="106" t="s">
        <v>161</v>
      </c>
    </row>
    <row r="31" spans="1:9" ht="120" x14ac:dyDescent="0.25">
      <c r="A31" s="75">
        <v>13</v>
      </c>
      <c r="B31" s="2" t="s">
        <v>73</v>
      </c>
      <c r="C31" s="142" t="s">
        <v>832</v>
      </c>
      <c r="D31" s="233" t="s">
        <v>833</v>
      </c>
      <c r="E31" s="119" t="s">
        <v>834</v>
      </c>
      <c r="F31" s="142" t="s">
        <v>39</v>
      </c>
      <c r="G31" s="220">
        <v>135200000</v>
      </c>
      <c r="H31" s="201" t="s">
        <v>822</v>
      </c>
      <c r="I31" s="106" t="s">
        <v>835</v>
      </c>
    </row>
    <row r="32" spans="1:9" ht="159.75" customHeight="1" x14ac:dyDescent="0.25">
      <c r="A32" s="75">
        <v>14</v>
      </c>
      <c r="B32" s="144" t="s">
        <v>73</v>
      </c>
      <c r="C32" s="190" t="s">
        <v>799</v>
      </c>
      <c r="D32" s="271" t="s">
        <v>875</v>
      </c>
      <c r="E32" s="119" t="s">
        <v>834</v>
      </c>
      <c r="F32" s="142" t="s">
        <v>39</v>
      </c>
      <c r="G32" s="220">
        <v>4420000</v>
      </c>
      <c r="H32" s="201" t="s">
        <v>822</v>
      </c>
      <c r="I32" s="144" t="s">
        <v>161</v>
      </c>
    </row>
    <row r="33" spans="1:9" ht="75" x14ac:dyDescent="0.25">
      <c r="A33" s="75">
        <v>15</v>
      </c>
      <c r="B33" s="2" t="s">
        <v>73</v>
      </c>
      <c r="C33" s="142" t="s">
        <v>167</v>
      </c>
      <c r="D33" s="150" t="s">
        <v>173</v>
      </c>
      <c r="E33" s="119" t="s">
        <v>141</v>
      </c>
      <c r="F33" s="142" t="s">
        <v>204</v>
      </c>
      <c r="G33" s="220">
        <v>210042000</v>
      </c>
      <c r="H33" s="107" t="s">
        <v>205</v>
      </c>
      <c r="I33" s="106" t="s">
        <v>161</v>
      </c>
    </row>
    <row r="34" spans="1:9" ht="75.75" customHeight="1" x14ac:dyDescent="0.25">
      <c r="A34" s="75">
        <v>16</v>
      </c>
      <c r="B34" s="2" t="s">
        <v>73</v>
      </c>
      <c r="C34" s="142" t="s">
        <v>168</v>
      </c>
      <c r="D34" s="150" t="s">
        <v>174</v>
      </c>
      <c r="E34" s="119" t="s">
        <v>141</v>
      </c>
      <c r="F34" s="142" t="s">
        <v>39</v>
      </c>
      <c r="G34" s="220">
        <v>7061924</v>
      </c>
      <c r="H34" s="107" t="s">
        <v>101</v>
      </c>
      <c r="I34" s="106" t="s">
        <v>161</v>
      </c>
    </row>
    <row r="35" spans="1:9" ht="45" x14ac:dyDescent="0.25">
      <c r="A35" s="154">
        <v>17</v>
      </c>
      <c r="B35" s="144" t="s">
        <v>73</v>
      </c>
      <c r="C35" s="190" t="s">
        <v>405</v>
      </c>
      <c r="D35" s="191" t="s">
        <v>578</v>
      </c>
      <c r="E35" s="142" t="s">
        <v>141</v>
      </c>
      <c r="F35" s="190" t="s">
        <v>407</v>
      </c>
      <c r="G35" s="220">
        <v>5700000</v>
      </c>
      <c r="H35" s="143" t="s">
        <v>300</v>
      </c>
      <c r="I35" s="144" t="s">
        <v>161</v>
      </c>
    </row>
    <row r="36" spans="1:9" ht="97.9" customHeight="1" x14ac:dyDescent="0.25">
      <c r="A36" s="154">
        <v>18</v>
      </c>
      <c r="B36" s="144" t="s">
        <v>73</v>
      </c>
      <c r="C36" s="142" t="s">
        <v>219</v>
      </c>
      <c r="D36" s="150" t="s">
        <v>217</v>
      </c>
      <c r="E36" s="142" t="s">
        <v>218</v>
      </c>
      <c r="F36" s="142" t="s">
        <v>39</v>
      </c>
      <c r="G36" s="220">
        <v>7200000</v>
      </c>
      <c r="H36" s="143" t="s">
        <v>205</v>
      </c>
      <c r="I36" s="144" t="s">
        <v>161</v>
      </c>
    </row>
    <row r="37" spans="1:9" ht="105" x14ac:dyDescent="0.25">
      <c r="A37" s="154">
        <v>19</v>
      </c>
      <c r="B37" s="144" t="s">
        <v>73</v>
      </c>
      <c r="C37" s="190" t="s">
        <v>406</v>
      </c>
      <c r="D37" s="191" t="s">
        <v>577</v>
      </c>
      <c r="E37" s="190" t="s">
        <v>408</v>
      </c>
      <c r="F37" s="190" t="s">
        <v>39</v>
      </c>
      <c r="G37" s="220">
        <v>64500000</v>
      </c>
      <c r="H37" s="143" t="s">
        <v>509</v>
      </c>
      <c r="I37" s="144" t="s">
        <v>161</v>
      </c>
    </row>
    <row r="38" spans="1:9" ht="109.5" customHeight="1" x14ac:dyDescent="0.25">
      <c r="A38" s="154">
        <v>20</v>
      </c>
      <c r="B38" s="144" t="s">
        <v>73</v>
      </c>
      <c r="C38" s="142" t="s">
        <v>454</v>
      </c>
      <c r="D38" s="150" t="s">
        <v>207</v>
      </c>
      <c r="E38" s="142" t="s">
        <v>141</v>
      </c>
      <c r="F38" s="142" t="s">
        <v>39</v>
      </c>
      <c r="G38" s="220">
        <v>5717805.3600000003</v>
      </c>
      <c r="H38" s="143" t="s">
        <v>205</v>
      </c>
      <c r="I38" s="144" t="s">
        <v>161</v>
      </c>
    </row>
    <row r="39" spans="1:9" ht="90" x14ac:dyDescent="0.25">
      <c r="A39" s="154">
        <v>21</v>
      </c>
      <c r="B39" s="144" t="s">
        <v>73</v>
      </c>
      <c r="C39" s="142" t="s">
        <v>171</v>
      </c>
      <c r="D39" s="150" t="s">
        <v>210</v>
      </c>
      <c r="E39" s="142" t="s">
        <v>141</v>
      </c>
      <c r="F39" s="142" t="s">
        <v>39</v>
      </c>
      <c r="G39" s="220">
        <v>30000000</v>
      </c>
      <c r="H39" s="143" t="s">
        <v>205</v>
      </c>
      <c r="I39" s="144" t="s">
        <v>161</v>
      </c>
    </row>
    <row r="40" spans="1:9" ht="75" x14ac:dyDescent="0.25">
      <c r="A40" s="154">
        <v>22</v>
      </c>
      <c r="B40" s="144" t="s">
        <v>73</v>
      </c>
      <c r="C40" s="190"/>
      <c r="D40" s="259" t="s">
        <v>511</v>
      </c>
      <c r="E40" s="264" t="s">
        <v>141</v>
      </c>
      <c r="F40" s="255" t="s">
        <v>39</v>
      </c>
      <c r="G40" s="272">
        <v>5630400</v>
      </c>
      <c r="H40" s="267" t="s">
        <v>880</v>
      </c>
      <c r="I40" s="266" t="s">
        <v>161</v>
      </c>
    </row>
    <row r="41" spans="1:9" ht="75" x14ac:dyDescent="0.25">
      <c r="A41" s="154">
        <v>23</v>
      </c>
      <c r="B41" s="144" t="s">
        <v>73</v>
      </c>
      <c r="C41" s="190" t="s">
        <v>301</v>
      </c>
      <c r="D41" s="188" t="s">
        <v>575</v>
      </c>
      <c r="E41" s="164"/>
      <c r="F41" s="142" t="s">
        <v>39</v>
      </c>
      <c r="G41" s="220">
        <v>7140000</v>
      </c>
      <c r="H41" s="143" t="s">
        <v>589</v>
      </c>
      <c r="I41" s="144" t="s">
        <v>161</v>
      </c>
    </row>
    <row r="42" spans="1:9" ht="129" customHeight="1" x14ac:dyDescent="0.25">
      <c r="A42" s="154">
        <v>24</v>
      </c>
      <c r="B42" s="144" t="s">
        <v>73</v>
      </c>
      <c r="C42" s="190" t="s">
        <v>302</v>
      </c>
      <c r="D42" s="188" t="s">
        <v>357</v>
      </c>
      <c r="E42" s="142" t="s">
        <v>141</v>
      </c>
      <c r="F42" s="142" t="s">
        <v>39</v>
      </c>
      <c r="G42" s="220">
        <v>9360000</v>
      </c>
      <c r="H42" s="143" t="s">
        <v>589</v>
      </c>
      <c r="I42" s="144" t="s">
        <v>161</v>
      </c>
    </row>
    <row r="43" spans="1:9" ht="90" customHeight="1" x14ac:dyDescent="0.25">
      <c r="A43" s="154">
        <v>25</v>
      </c>
      <c r="B43" s="144" t="s">
        <v>73</v>
      </c>
      <c r="C43" s="190" t="s">
        <v>303</v>
      </c>
      <c r="D43" s="188" t="s">
        <v>576</v>
      </c>
      <c r="E43" s="142" t="s">
        <v>141</v>
      </c>
      <c r="F43" s="142" t="s">
        <v>39</v>
      </c>
      <c r="G43" s="220">
        <v>3200000</v>
      </c>
      <c r="H43" s="143" t="s">
        <v>300</v>
      </c>
      <c r="I43" s="144" t="s">
        <v>161</v>
      </c>
    </row>
    <row r="44" spans="1:9" ht="90" customHeight="1" x14ac:dyDescent="0.25">
      <c r="A44" s="154">
        <v>26</v>
      </c>
      <c r="B44" s="144" t="s">
        <v>73</v>
      </c>
      <c r="C44" s="190" t="s">
        <v>304</v>
      </c>
      <c r="D44" s="188" t="s">
        <v>358</v>
      </c>
      <c r="E44" s="142" t="s">
        <v>141</v>
      </c>
      <c r="F44" s="142" t="s">
        <v>39</v>
      </c>
      <c r="G44" s="220">
        <v>251563506</v>
      </c>
      <c r="H44" s="201" t="s">
        <v>634</v>
      </c>
      <c r="I44" s="144" t="s">
        <v>161</v>
      </c>
    </row>
    <row r="45" spans="1:9" ht="90" customHeight="1" x14ac:dyDescent="0.25">
      <c r="A45" s="154">
        <v>27</v>
      </c>
      <c r="B45" s="144" t="s">
        <v>73</v>
      </c>
      <c r="C45" s="190" t="s">
        <v>305</v>
      </c>
      <c r="D45" s="188" t="s">
        <v>359</v>
      </c>
      <c r="E45" s="142" t="s">
        <v>141</v>
      </c>
      <c r="F45" s="142" t="s">
        <v>39</v>
      </c>
      <c r="G45" s="220">
        <v>10347200</v>
      </c>
      <c r="H45" s="143" t="s">
        <v>520</v>
      </c>
      <c r="I45" s="144" t="s">
        <v>161</v>
      </c>
    </row>
    <row r="46" spans="1:9" ht="105" x14ac:dyDescent="0.25">
      <c r="A46" s="154">
        <v>28</v>
      </c>
      <c r="B46" s="144" t="s">
        <v>73</v>
      </c>
      <c r="C46" s="190">
        <v>1001270028</v>
      </c>
      <c r="D46" s="199" t="s">
        <v>605</v>
      </c>
      <c r="E46" s="142" t="s">
        <v>141</v>
      </c>
      <c r="F46" s="142" t="s">
        <v>39</v>
      </c>
      <c r="G46" s="220">
        <v>548939667.46000004</v>
      </c>
      <c r="H46" s="143" t="s">
        <v>589</v>
      </c>
      <c r="I46" s="144" t="s">
        <v>161</v>
      </c>
    </row>
    <row r="47" spans="1:9" ht="45" x14ac:dyDescent="0.25">
      <c r="A47" s="284">
        <v>29</v>
      </c>
      <c r="B47" s="144" t="s">
        <v>73</v>
      </c>
      <c r="C47" s="190" t="s">
        <v>307</v>
      </c>
      <c r="D47" s="188" t="s">
        <v>857</v>
      </c>
      <c r="E47" s="142" t="s">
        <v>141</v>
      </c>
      <c r="F47" s="142" t="s">
        <v>39</v>
      </c>
      <c r="G47" s="220">
        <v>16327184</v>
      </c>
      <c r="H47" s="143" t="s">
        <v>520</v>
      </c>
      <c r="I47" s="144" t="s">
        <v>161</v>
      </c>
    </row>
    <row r="48" spans="1:9" ht="45" x14ac:dyDescent="0.25">
      <c r="A48" s="286"/>
      <c r="B48" s="144" t="s">
        <v>73</v>
      </c>
      <c r="C48" s="190" t="s">
        <v>307</v>
      </c>
      <c r="D48" s="188" t="s">
        <v>858</v>
      </c>
      <c r="E48" s="142" t="s">
        <v>141</v>
      </c>
      <c r="F48" s="142" t="s">
        <v>39</v>
      </c>
      <c r="G48" s="258">
        <v>4353421</v>
      </c>
      <c r="H48" s="143" t="s">
        <v>520</v>
      </c>
      <c r="I48" s="144" t="s">
        <v>161</v>
      </c>
    </row>
    <row r="49" spans="1:9" ht="91.15" customHeight="1" x14ac:dyDescent="0.25">
      <c r="A49" s="154">
        <v>30</v>
      </c>
      <c r="B49" s="144" t="s">
        <v>73</v>
      </c>
      <c r="C49" s="190" t="s">
        <v>308</v>
      </c>
      <c r="D49" s="188" t="s">
        <v>579</v>
      </c>
      <c r="E49" s="142" t="s">
        <v>141</v>
      </c>
      <c r="F49" s="142" t="s">
        <v>39</v>
      </c>
      <c r="G49" s="220">
        <v>64800000</v>
      </c>
      <c r="H49" s="143" t="s">
        <v>821</v>
      </c>
      <c r="I49" s="144" t="s">
        <v>161</v>
      </c>
    </row>
    <row r="50" spans="1:9" ht="105" customHeight="1" x14ac:dyDescent="0.25">
      <c r="A50" s="154">
        <v>31</v>
      </c>
      <c r="B50" s="144" t="s">
        <v>73</v>
      </c>
      <c r="C50" s="190" t="s">
        <v>309</v>
      </c>
      <c r="D50" s="188" t="s">
        <v>360</v>
      </c>
      <c r="E50" s="142" t="s">
        <v>141</v>
      </c>
      <c r="F50" s="142" t="s">
        <v>39</v>
      </c>
      <c r="G50" s="220">
        <v>8327623</v>
      </c>
      <c r="H50" s="201" t="s">
        <v>682</v>
      </c>
      <c r="I50" s="144" t="s">
        <v>161</v>
      </c>
    </row>
    <row r="51" spans="1:9" ht="90" customHeight="1" x14ac:dyDescent="0.25">
      <c r="A51" s="154">
        <v>32</v>
      </c>
      <c r="B51" s="144" t="s">
        <v>73</v>
      </c>
      <c r="C51" s="190" t="s">
        <v>310</v>
      </c>
      <c r="D51" s="188" t="s">
        <v>361</v>
      </c>
      <c r="E51" s="142" t="s">
        <v>141</v>
      </c>
      <c r="F51" s="142" t="s">
        <v>39</v>
      </c>
      <c r="G51" s="220">
        <v>21451945</v>
      </c>
      <c r="H51" s="143" t="s">
        <v>520</v>
      </c>
      <c r="I51" s="144" t="s">
        <v>161</v>
      </c>
    </row>
    <row r="52" spans="1:9" ht="90" customHeight="1" x14ac:dyDescent="0.25">
      <c r="A52" s="154">
        <v>33</v>
      </c>
      <c r="B52" s="144" t="s">
        <v>73</v>
      </c>
      <c r="C52" s="190" t="s">
        <v>311</v>
      </c>
      <c r="D52" s="188" t="s">
        <v>362</v>
      </c>
      <c r="E52" s="142" t="s">
        <v>141</v>
      </c>
      <c r="F52" s="142" t="s">
        <v>39</v>
      </c>
      <c r="G52" s="220">
        <v>14612741</v>
      </c>
      <c r="H52" s="143" t="s">
        <v>520</v>
      </c>
      <c r="I52" s="144" t="s">
        <v>161</v>
      </c>
    </row>
    <row r="53" spans="1:9" ht="90" x14ac:dyDescent="0.25">
      <c r="A53" s="154">
        <v>34</v>
      </c>
      <c r="B53" s="144" t="s">
        <v>73</v>
      </c>
      <c r="C53" s="190"/>
      <c r="D53" s="259" t="s">
        <v>882</v>
      </c>
      <c r="E53" s="264" t="s">
        <v>141</v>
      </c>
      <c r="F53" s="255" t="s">
        <v>39</v>
      </c>
      <c r="G53" s="272">
        <v>205050618</v>
      </c>
      <c r="H53" s="267" t="s">
        <v>880</v>
      </c>
      <c r="I53" s="266" t="s">
        <v>161</v>
      </c>
    </row>
    <row r="54" spans="1:9" ht="90" customHeight="1" x14ac:dyDescent="0.25">
      <c r="A54" s="154">
        <v>35</v>
      </c>
      <c r="B54" s="144" t="s">
        <v>73</v>
      </c>
      <c r="C54" s="190" t="s">
        <v>312</v>
      </c>
      <c r="D54" s="188" t="s">
        <v>363</v>
      </c>
      <c r="E54" s="142" t="s">
        <v>141</v>
      </c>
      <c r="F54" s="142" t="s">
        <v>39</v>
      </c>
      <c r="G54" s="220">
        <v>14150524.91</v>
      </c>
      <c r="H54" s="143" t="s">
        <v>520</v>
      </c>
      <c r="I54" s="144" t="s">
        <v>161</v>
      </c>
    </row>
    <row r="55" spans="1:9" ht="90" customHeight="1" x14ac:dyDescent="0.25">
      <c r="A55" s="154">
        <v>36</v>
      </c>
      <c r="B55" s="144" t="s">
        <v>73</v>
      </c>
      <c r="C55" s="190" t="s">
        <v>313</v>
      </c>
      <c r="D55" s="188" t="s">
        <v>364</v>
      </c>
      <c r="E55" s="142" t="s">
        <v>141</v>
      </c>
      <c r="F55" s="142" t="s">
        <v>39</v>
      </c>
      <c r="G55" s="220">
        <v>20989890</v>
      </c>
      <c r="H55" s="143" t="s">
        <v>589</v>
      </c>
      <c r="I55" s="144" t="s">
        <v>161</v>
      </c>
    </row>
    <row r="56" spans="1:9" ht="90" customHeight="1" x14ac:dyDescent="0.25">
      <c r="A56" s="154">
        <v>37</v>
      </c>
      <c r="B56" s="144" t="s">
        <v>73</v>
      </c>
      <c r="C56" s="190" t="s">
        <v>314</v>
      </c>
      <c r="D56" s="188" t="s">
        <v>365</v>
      </c>
      <c r="E56" s="142" t="s">
        <v>141</v>
      </c>
      <c r="F56" s="142" t="s">
        <v>39</v>
      </c>
      <c r="G56" s="220">
        <v>7679632</v>
      </c>
      <c r="H56" s="201" t="s">
        <v>727</v>
      </c>
      <c r="I56" s="144" t="s">
        <v>161</v>
      </c>
    </row>
    <row r="57" spans="1:9" ht="90" customHeight="1" x14ac:dyDescent="0.25">
      <c r="A57" s="154">
        <v>38</v>
      </c>
      <c r="B57" s="144" t="s">
        <v>73</v>
      </c>
      <c r="C57" s="255" t="s">
        <v>657</v>
      </c>
      <c r="D57" s="188" t="s">
        <v>366</v>
      </c>
      <c r="E57" s="142" t="s">
        <v>141</v>
      </c>
      <c r="F57" s="142" t="s">
        <v>39</v>
      </c>
      <c r="G57" s="220">
        <v>13495556</v>
      </c>
      <c r="H57" s="201" t="s">
        <v>634</v>
      </c>
      <c r="I57" s="144" t="s">
        <v>161</v>
      </c>
    </row>
    <row r="58" spans="1:9" ht="90" customHeight="1" x14ac:dyDescent="0.25">
      <c r="A58" s="154">
        <v>39</v>
      </c>
      <c r="B58" s="144" t="s">
        <v>73</v>
      </c>
      <c r="C58" s="190" t="s">
        <v>315</v>
      </c>
      <c r="D58" s="188" t="s">
        <v>367</v>
      </c>
      <c r="E58" s="142" t="s">
        <v>141</v>
      </c>
      <c r="F58" s="142" t="s">
        <v>39</v>
      </c>
      <c r="G58" s="220">
        <v>28740850</v>
      </c>
      <c r="H58" s="143" t="s">
        <v>520</v>
      </c>
      <c r="I58" s="144" t="s">
        <v>161</v>
      </c>
    </row>
    <row r="59" spans="1:9" ht="225" x14ac:dyDescent="0.25">
      <c r="A59" s="154">
        <v>40</v>
      </c>
      <c r="B59" s="144" t="s">
        <v>73</v>
      </c>
      <c r="C59" s="190"/>
      <c r="D59" s="188" t="s">
        <v>877</v>
      </c>
      <c r="E59" s="142" t="s">
        <v>141</v>
      </c>
      <c r="F59" s="142" t="s">
        <v>39</v>
      </c>
      <c r="G59" s="220">
        <v>37187533</v>
      </c>
      <c r="H59" s="201" t="s">
        <v>822</v>
      </c>
      <c r="I59" s="144" t="s">
        <v>161</v>
      </c>
    </row>
    <row r="60" spans="1:9" ht="90" customHeight="1" x14ac:dyDescent="0.25">
      <c r="A60" s="154">
        <v>41</v>
      </c>
      <c r="B60" s="144" t="s">
        <v>73</v>
      </c>
      <c r="C60" s="190" t="s">
        <v>316</v>
      </c>
      <c r="D60" s="188" t="s">
        <v>368</v>
      </c>
      <c r="E60" s="142" t="s">
        <v>141</v>
      </c>
      <c r="F60" s="142" t="s">
        <v>39</v>
      </c>
      <c r="G60" s="220">
        <v>185393092</v>
      </c>
      <c r="H60" s="143" t="s">
        <v>300</v>
      </c>
      <c r="I60" s="144" t="s">
        <v>161</v>
      </c>
    </row>
    <row r="61" spans="1:9" ht="90" customHeight="1" x14ac:dyDescent="0.25">
      <c r="A61" s="154">
        <v>42</v>
      </c>
      <c r="B61" s="144" t="s">
        <v>73</v>
      </c>
      <c r="C61" s="190" t="s">
        <v>317</v>
      </c>
      <c r="D61" s="188" t="s">
        <v>369</v>
      </c>
      <c r="E61" s="142" t="s">
        <v>141</v>
      </c>
      <c r="F61" s="142" t="s">
        <v>39</v>
      </c>
      <c r="G61" s="220">
        <v>10823580</v>
      </c>
      <c r="H61" s="143" t="s">
        <v>520</v>
      </c>
      <c r="I61" s="144" t="s">
        <v>161</v>
      </c>
    </row>
    <row r="62" spans="1:9" ht="90" customHeight="1" x14ac:dyDescent="0.25">
      <c r="A62" s="154">
        <v>43</v>
      </c>
      <c r="B62" s="144" t="s">
        <v>73</v>
      </c>
      <c r="C62" s="190" t="s">
        <v>318</v>
      </c>
      <c r="D62" s="188" t="s">
        <v>370</v>
      </c>
      <c r="E62" s="142" t="s">
        <v>141</v>
      </c>
      <c r="F62" s="142" t="s">
        <v>39</v>
      </c>
      <c r="G62" s="220">
        <v>33561964</v>
      </c>
      <c r="H62" s="143" t="s">
        <v>520</v>
      </c>
      <c r="I62" s="144" t="s">
        <v>161</v>
      </c>
    </row>
    <row r="63" spans="1:9" ht="165" x14ac:dyDescent="0.25">
      <c r="A63" s="154">
        <v>44</v>
      </c>
      <c r="B63" s="144" t="s">
        <v>73</v>
      </c>
      <c r="C63" s="190"/>
      <c r="D63" s="188" t="s">
        <v>878</v>
      </c>
      <c r="E63" s="142" t="s">
        <v>141</v>
      </c>
      <c r="F63" s="142" t="s">
        <v>39</v>
      </c>
      <c r="G63" s="220">
        <v>23151756.609999999</v>
      </c>
      <c r="H63" s="201" t="s">
        <v>822</v>
      </c>
      <c r="I63" s="144" t="s">
        <v>161</v>
      </c>
    </row>
    <row r="64" spans="1:9" ht="105" x14ac:dyDescent="0.25">
      <c r="A64" s="154">
        <v>45</v>
      </c>
      <c r="B64" s="144" t="s">
        <v>73</v>
      </c>
      <c r="C64" s="190"/>
      <c r="D64" s="188" t="s">
        <v>894</v>
      </c>
      <c r="E64" s="142" t="s">
        <v>141</v>
      </c>
      <c r="F64" s="142" t="s">
        <v>39</v>
      </c>
      <c r="G64" s="220">
        <v>349606964.90483999</v>
      </c>
      <c r="H64" s="201" t="s">
        <v>880</v>
      </c>
      <c r="I64" s="144" t="s">
        <v>161</v>
      </c>
    </row>
    <row r="65" spans="1:9" ht="90" customHeight="1" x14ac:dyDescent="0.25">
      <c r="A65" s="154">
        <v>46</v>
      </c>
      <c r="B65" s="144" t="s">
        <v>73</v>
      </c>
      <c r="C65" s="190" t="s">
        <v>320</v>
      </c>
      <c r="D65" s="188" t="s">
        <v>371</v>
      </c>
      <c r="E65" s="142" t="s">
        <v>141</v>
      </c>
      <c r="F65" s="142" t="s">
        <v>39</v>
      </c>
      <c r="G65" s="220">
        <v>16072598.810000001</v>
      </c>
      <c r="H65" s="143" t="s">
        <v>520</v>
      </c>
      <c r="I65" s="144" t="s">
        <v>161</v>
      </c>
    </row>
    <row r="66" spans="1:9" ht="90" customHeight="1" x14ac:dyDescent="0.25">
      <c r="A66" s="154">
        <v>47</v>
      </c>
      <c r="B66" s="144" t="s">
        <v>73</v>
      </c>
      <c r="C66" s="190" t="s">
        <v>321</v>
      </c>
      <c r="D66" s="188" t="s">
        <v>397</v>
      </c>
      <c r="E66" s="142" t="s">
        <v>141</v>
      </c>
      <c r="F66" s="189">
        <v>3</v>
      </c>
      <c r="G66" s="220">
        <v>8328360</v>
      </c>
      <c r="H66" s="201" t="s">
        <v>727</v>
      </c>
      <c r="I66" s="144" t="s">
        <v>161</v>
      </c>
    </row>
    <row r="67" spans="1:9" ht="90" customHeight="1" x14ac:dyDescent="0.25">
      <c r="A67" s="154">
        <v>48</v>
      </c>
      <c r="B67" s="144" t="s">
        <v>73</v>
      </c>
      <c r="C67" s="190" t="s">
        <v>322</v>
      </c>
      <c r="D67" s="188" t="s">
        <v>372</v>
      </c>
      <c r="E67" s="142" t="s">
        <v>141</v>
      </c>
      <c r="F67" s="142" t="s">
        <v>39</v>
      </c>
      <c r="G67" s="220">
        <v>5575270</v>
      </c>
      <c r="H67" s="143" t="s">
        <v>520</v>
      </c>
      <c r="I67" s="144" t="s">
        <v>161</v>
      </c>
    </row>
    <row r="68" spans="1:9" ht="90" customHeight="1" x14ac:dyDescent="0.25">
      <c r="A68" s="154">
        <v>49</v>
      </c>
      <c r="B68" s="144" t="s">
        <v>73</v>
      </c>
      <c r="C68" s="190" t="s">
        <v>323</v>
      </c>
      <c r="D68" s="188" t="s">
        <v>373</v>
      </c>
      <c r="E68" s="142" t="s">
        <v>141</v>
      </c>
      <c r="F68" s="142" t="s">
        <v>39</v>
      </c>
      <c r="G68" s="220">
        <v>9576086</v>
      </c>
      <c r="H68" s="143" t="s">
        <v>520</v>
      </c>
      <c r="I68" s="144" t="s">
        <v>161</v>
      </c>
    </row>
    <row r="69" spans="1:9" ht="90" customHeight="1" x14ac:dyDescent="0.25">
      <c r="A69" s="154">
        <v>50</v>
      </c>
      <c r="B69" s="144" t="s">
        <v>73</v>
      </c>
      <c r="C69" s="190" t="s">
        <v>324</v>
      </c>
      <c r="D69" s="188" t="s">
        <v>374</v>
      </c>
      <c r="E69" s="142" t="s">
        <v>141</v>
      </c>
      <c r="F69" s="142" t="s">
        <v>39</v>
      </c>
      <c r="G69" s="220">
        <v>36895681</v>
      </c>
      <c r="H69" s="201" t="s">
        <v>880</v>
      </c>
      <c r="I69" s="144" t="s">
        <v>161</v>
      </c>
    </row>
    <row r="70" spans="1:9" ht="90" customHeight="1" x14ac:dyDescent="0.25">
      <c r="A70" s="154">
        <v>51</v>
      </c>
      <c r="B70" s="144" t="s">
        <v>73</v>
      </c>
      <c r="C70" s="190" t="s">
        <v>325</v>
      </c>
      <c r="D70" s="188" t="s">
        <v>375</v>
      </c>
      <c r="E70" s="142" t="s">
        <v>141</v>
      </c>
      <c r="F70" s="142" t="s">
        <v>39</v>
      </c>
      <c r="G70" s="220">
        <v>22251667</v>
      </c>
      <c r="H70" s="201" t="s">
        <v>682</v>
      </c>
      <c r="I70" s="144" t="s">
        <v>161</v>
      </c>
    </row>
    <row r="71" spans="1:9" ht="90" customHeight="1" x14ac:dyDescent="0.25">
      <c r="A71" s="154">
        <v>52</v>
      </c>
      <c r="B71" s="144" t="s">
        <v>73</v>
      </c>
      <c r="C71" s="190" t="s">
        <v>326</v>
      </c>
      <c r="D71" s="188" t="s">
        <v>376</v>
      </c>
      <c r="E71" s="142" t="s">
        <v>141</v>
      </c>
      <c r="F71" s="142" t="s">
        <v>39</v>
      </c>
      <c r="G71" s="220">
        <v>19854534</v>
      </c>
      <c r="H71" s="201" t="s">
        <v>727</v>
      </c>
      <c r="I71" s="144" t="s">
        <v>161</v>
      </c>
    </row>
    <row r="72" spans="1:9" ht="90" customHeight="1" x14ac:dyDescent="0.25">
      <c r="A72" s="154">
        <v>53</v>
      </c>
      <c r="B72" s="144" t="s">
        <v>73</v>
      </c>
      <c r="C72" s="190" t="s">
        <v>327</v>
      </c>
      <c r="D72" s="188" t="s">
        <v>377</v>
      </c>
      <c r="E72" s="142" t="s">
        <v>141</v>
      </c>
      <c r="F72" s="142" t="s">
        <v>39</v>
      </c>
      <c r="G72" s="220">
        <v>16312403</v>
      </c>
      <c r="H72" s="201" t="s">
        <v>727</v>
      </c>
      <c r="I72" s="144" t="s">
        <v>161</v>
      </c>
    </row>
    <row r="73" spans="1:9" ht="45" x14ac:dyDescent="0.25">
      <c r="A73" s="154">
        <v>54</v>
      </c>
      <c r="B73" s="144" t="s">
        <v>73</v>
      </c>
      <c r="C73" s="190"/>
      <c r="D73" s="188"/>
      <c r="E73" s="142"/>
      <c r="F73" s="142"/>
      <c r="G73" s="220"/>
      <c r="H73" s="201"/>
      <c r="I73" s="144" t="s">
        <v>161</v>
      </c>
    </row>
    <row r="74" spans="1:9" ht="90" customHeight="1" x14ac:dyDescent="0.25">
      <c r="A74" s="154">
        <v>55</v>
      </c>
      <c r="B74" s="144" t="s">
        <v>73</v>
      </c>
      <c r="C74" s="190" t="s">
        <v>328</v>
      </c>
      <c r="D74" s="188" t="s">
        <v>378</v>
      </c>
      <c r="E74" s="142" t="s">
        <v>141</v>
      </c>
      <c r="F74" s="142" t="s">
        <v>39</v>
      </c>
      <c r="G74" s="220">
        <v>377444724</v>
      </c>
      <c r="H74" s="143" t="s">
        <v>509</v>
      </c>
      <c r="I74" s="144" t="s">
        <v>161</v>
      </c>
    </row>
    <row r="75" spans="1:9" ht="90" customHeight="1" x14ac:dyDescent="0.25">
      <c r="A75" s="154">
        <v>56</v>
      </c>
      <c r="B75" s="144" t="s">
        <v>73</v>
      </c>
      <c r="C75" s="190" t="s">
        <v>329</v>
      </c>
      <c r="D75" s="188" t="s">
        <v>379</v>
      </c>
      <c r="E75" s="142" t="s">
        <v>141</v>
      </c>
      <c r="F75" s="142" t="s">
        <v>39</v>
      </c>
      <c r="G75" s="220">
        <v>383967649</v>
      </c>
      <c r="H75" s="143" t="s">
        <v>509</v>
      </c>
      <c r="I75" s="144" t="s">
        <v>161</v>
      </c>
    </row>
    <row r="76" spans="1:9" ht="105" customHeight="1" x14ac:dyDescent="0.25">
      <c r="A76" s="154">
        <v>57</v>
      </c>
      <c r="B76" s="144" t="s">
        <v>73</v>
      </c>
      <c r="C76" s="190"/>
      <c r="D76" s="188" t="s">
        <v>893</v>
      </c>
      <c r="E76" s="142" t="s">
        <v>141</v>
      </c>
      <c r="F76" s="142" t="s">
        <v>39</v>
      </c>
      <c r="G76" s="220">
        <v>175036888</v>
      </c>
      <c r="H76" s="201" t="s">
        <v>880</v>
      </c>
      <c r="I76" s="144" t="s">
        <v>161</v>
      </c>
    </row>
    <row r="77" spans="1:9" ht="90" customHeight="1" x14ac:dyDescent="0.25">
      <c r="A77" s="154">
        <v>58</v>
      </c>
      <c r="B77" s="144" t="s">
        <v>73</v>
      </c>
      <c r="C77" s="190" t="s">
        <v>330</v>
      </c>
      <c r="D77" s="188" t="s">
        <v>380</v>
      </c>
      <c r="E77" s="142" t="s">
        <v>141</v>
      </c>
      <c r="F77" s="142" t="s">
        <v>39</v>
      </c>
      <c r="G77" s="220">
        <v>23396261</v>
      </c>
      <c r="H77" s="143" t="s">
        <v>509</v>
      </c>
      <c r="I77" s="144" t="s">
        <v>161</v>
      </c>
    </row>
    <row r="78" spans="1:9" ht="90" customHeight="1" x14ac:dyDescent="0.25">
      <c r="A78" s="154">
        <v>59</v>
      </c>
      <c r="B78" s="144" t="s">
        <v>73</v>
      </c>
      <c r="C78" s="190" t="s">
        <v>331</v>
      </c>
      <c r="D78" s="188" t="s">
        <v>381</v>
      </c>
      <c r="E78" s="142" t="s">
        <v>141</v>
      </c>
      <c r="F78" s="142" t="s">
        <v>39</v>
      </c>
      <c r="G78" s="220">
        <v>197449901</v>
      </c>
      <c r="H78" s="143" t="s">
        <v>509</v>
      </c>
      <c r="I78" s="144" t="s">
        <v>161</v>
      </c>
    </row>
    <row r="79" spans="1:9" ht="90" customHeight="1" x14ac:dyDescent="0.25">
      <c r="A79" s="154">
        <v>60</v>
      </c>
      <c r="B79" s="144" t="s">
        <v>73</v>
      </c>
      <c r="C79" s="190" t="s">
        <v>332</v>
      </c>
      <c r="D79" s="188" t="s">
        <v>502</v>
      </c>
      <c r="E79" s="142" t="s">
        <v>141</v>
      </c>
      <c r="F79" s="142" t="s">
        <v>39</v>
      </c>
      <c r="G79" s="220">
        <v>19907626</v>
      </c>
      <c r="H79" s="143" t="s">
        <v>520</v>
      </c>
      <c r="I79" s="144" t="s">
        <v>161</v>
      </c>
    </row>
    <row r="80" spans="1:9" ht="90" customHeight="1" x14ac:dyDescent="0.25">
      <c r="A80" s="154">
        <v>61</v>
      </c>
      <c r="B80" s="144" t="s">
        <v>73</v>
      </c>
      <c r="C80" s="190" t="s">
        <v>333</v>
      </c>
      <c r="D80" s="188" t="s">
        <v>504</v>
      </c>
      <c r="E80" s="142" t="s">
        <v>141</v>
      </c>
      <c r="F80" s="142" t="s">
        <v>39</v>
      </c>
      <c r="G80" s="220">
        <v>10219472</v>
      </c>
      <c r="H80" s="143" t="s">
        <v>520</v>
      </c>
      <c r="I80" s="144" t="s">
        <v>161</v>
      </c>
    </row>
    <row r="81" spans="1:9" ht="90" customHeight="1" x14ac:dyDescent="0.25">
      <c r="A81" s="154">
        <v>62</v>
      </c>
      <c r="B81" s="144" t="s">
        <v>73</v>
      </c>
      <c r="C81" s="190" t="s">
        <v>334</v>
      </c>
      <c r="D81" s="188" t="s">
        <v>505</v>
      </c>
      <c r="E81" s="142" t="s">
        <v>141</v>
      </c>
      <c r="F81" s="142" t="s">
        <v>39</v>
      </c>
      <c r="G81" s="220">
        <v>9279586</v>
      </c>
      <c r="H81" s="143" t="s">
        <v>520</v>
      </c>
      <c r="I81" s="144" t="s">
        <v>161</v>
      </c>
    </row>
    <row r="82" spans="1:9" ht="90" customHeight="1" x14ac:dyDescent="0.25">
      <c r="A82" s="154">
        <v>63</v>
      </c>
      <c r="B82" s="144" t="s">
        <v>73</v>
      </c>
      <c r="C82" s="190" t="s">
        <v>335</v>
      </c>
      <c r="D82" s="188" t="s">
        <v>506</v>
      </c>
      <c r="E82" s="142" t="s">
        <v>141</v>
      </c>
      <c r="F82" s="142" t="s">
        <v>39</v>
      </c>
      <c r="G82" s="220">
        <v>21310939</v>
      </c>
      <c r="H82" s="143" t="s">
        <v>520</v>
      </c>
      <c r="I82" s="144" t="s">
        <v>161</v>
      </c>
    </row>
    <row r="83" spans="1:9" ht="90" customHeight="1" x14ac:dyDescent="0.25">
      <c r="A83" s="154">
        <v>64</v>
      </c>
      <c r="B83" s="144" t="s">
        <v>73</v>
      </c>
      <c r="C83" s="190" t="s">
        <v>336</v>
      </c>
      <c r="D83" s="188" t="s">
        <v>507</v>
      </c>
      <c r="E83" s="142" t="s">
        <v>141</v>
      </c>
      <c r="F83" s="142" t="s">
        <v>39</v>
      </c>
      <c r="G83" s="220">
        <v>9567360</v>
      </c>
      <c r="H83" s="143" t="s">
        <v>520</v>
      </c>
      <c r="I83" s="144" t="s">
        <v>161</v>
      </c>
    </row>
    <row r="84" spans="1:9" ht="90" customHeight="1" x14ac:dyDescent="0.25">
      <c r="A84" s="154">
        <v>65</v>
      </c>
      <c r="B84" s="144" t="s">
        <v>73</v>
      </c>
      <c r="C84" s="190" t="s">
        <v>337</v>
      </c>
      <c r="D84" s="188" t="s">
        <v>866</v>
      </c>
      <c r="E84" s="142" t="s">
        <v>141</v>
      </c>
      <c r="F84" s="142" t="s">
        <v>39</v>
      </c>
      <c r="G84" s="220">
        <v>3067078119</v>
      </c>
      <c r="H84" s="143" t="s">
        <v>509</v>
      </c>
      <c r="I84" s="144" t="s">
        <v>161</v>
      </c>
    </row>
    <row r="85" spans="1:9" ht="90" customHeight="1" x14ac:dyDescent="0.25">
      <c r="A85" s="154">
        <v>66</v>
      </c>
      <c r="B85" s="144" t="s">
        <v>73</v>
      </c>
      <c r="C85" s="190" t="s">
        <v>338</v>
      </c>
      <c r="D85" s="188" t="s">
        <v>382</v>
      </c>
      <c r="E85" s="142" t="s">
        <v>141</v>
      </c>
      <c r="F85" s="142" t="s">
        <v>39</v>
      </c>
      <c r="G85" s="220">
        <v>3336103</v>
      </c>
      <c r="H85" s="201" t="s">
        <v>634</v>
      </c>
      <c r="I85" s="144" t="s">
        <v>161</v>
      </c>
    </row>
    <row r="86" spans="1:9" ht="90" customHeight="1" x14ac:dyDescent="0.25">
      <c r="A86" s="154">
        <v>67</v>
      </c>
      <c r="B86" s="144" t="s">
        <v>73</v>
      </c>
      <c r="C86" s="190" t="s">
        <v>339</v>
      </c>
      <c r="D86" s="188" t="s">
        <v>383</v>
      </c>
      <c r="E86" s="142" t="s">
        <v>141</v>
      </c>
      <c r="F86" s="142" t="s">
        <v>39</v>
      </c>
      <c r="G86" s="220">
        <v>5068745</v>
      </c>
      <c r="H86" s="201" t="s">
        <v>634</v>
      </c>
      <c r="I86" s="144" t="s">
        <v>161</v>
      </c>
    </row>
    <row r="87" spans="1:9" ht="90" customHeight="1" x14ac:dyDescent="0.25">
      <c r="A87" s="154">
        <v>68</v>
      </c>
      <c r="B87" s="144" t="s">
        <v>73</v>
      </c>
      <c r="C87" s="190" t="s">
        <v>340</v>
      </c>
      <c r="D87" s="188" t="s">
        <v>384</v>
      </c>
      <c r="E87" s="142" t="s">
        <v>141</v>
      </c>
      <c r="F87" s="142" t="s">
        <v>39</v>
      </c>
      <c r="G87" s="220">
        <v>4081730</v>
      </c>
      <c r="H87" s="201" t="s">
        <v>634</v>
      </c>
      <c r="I87" s="144" t="s">
        <v>161</v>
      </c>
    </row>
    <row r="88" spans="1:9" ht="90" customHeight="1" x14ac:dyDescent="0.25">
      <c r="A88" s="154">
        <v>69</v>
      </c>
      <c r="B88" s="144" t="s">
        <v>73</v>
      </c>
      <c r="C88" s="190" t="s">
        <v>341</v>
      </c>
      <c r="D88" s="188" t="s">
        <v>385</v>
      </c>
      <c r="E88" s="142" t="s">
        <v>141</v>
      </c>
      <c r="F88" s="142" t="s">
        <v>39</v>
      </c>
      <c r="G88" s="220">
        <v>3621829</v>
      </c>
      <c r="H88" s="201" t="s">
        <v>634</v>
      </c>
      <c r="I88" s="144" t="s">
        <v>161</v>
      </c>
    </row>
    <row r="89" spans="1:9" ht="45" x14ac:dyDescent="0.25">
      <c r="A89" s="154">
        <v>70</v>
      </c>
      <c r="B89" s="144" t="s">
        <v>73</v>
      </c>
      <c r="C89" s="190"/>
      <c r="D89" s="188"/>
      <c r="E89" s="142"/>
      <c r="F89" s="142"/>
      <c r="G89" s="220"/>
      <c r="H89" s="201"/>
      <c r="I89" s="144" t="s">
        <v>161</v>
      </c>
    </row>
    <row r="90" spans="1:9" ht="90" customHeight="1" x14ac:dyDescent="0.25">
      <c r="A90" s="154">
        <v>71</v>
      </c>
      <c r="B90" s="144" t="s">
        <v>73</v>
      </c>
      <c r="C90" s="190" t="s">
        <v>342</v>
      </c>
      <c r="D90" s="192" t="s">
        <v>503</v>
      </c>
      <c r="E90" s="142" t="s">
        <v>141</v>
      </c>
      <c r="F90" s="142" t="s">
        <v>39</v>
      </c>
      <c r="G90" s="220">
        <v>4952546</v>
      </c>
      <c r="H90" s="201" t="s">
        <v>634</v>
      </c>
      <c r="I90" s="144" t="s">
        <v>161</v>
      </c>
    </row>
    <row r="91" spans="1:9" ht="90" customHeight="1" x14ac:dyDescent="0.25">
      <c r="A91" s="154">
        <v>72</v>
      </c>
      <c r="B91" s="144" t="s">
        <v>73</v>
      </c>
      <c r="C91" s="190" t="s">
        <v>343</v>
      </c>
      <c r="D91" s="192" t="s">
        <v>590</v>
      </c>
      <c r="E91" s="142" t="s">
        <v>141</v>
      </c>
      <c r="F91" s="142" t="s">
        <v>39</v>
      </c>
      <c r="G91" s="220">
        <v>27278485.760000002</v>
      </c>
      <c r="H91" s="143" t="s">
        <v>520</v>
      </c>
      <c r="I91" s="144" t="s">
        <v>161</v>
      </c>
    </row>
    <row r="92" spans="1:9" ht="90" customHeight="1" x14ac:dyDescent="0.25">
      <c r="A92" s="154">
        <v>73</v>
      </c>
      <c r="B92" s="144" t="s">
        <v>73</v>
      </c>
      <c r="C92" s="190" t="s">
        <v>344</v>
      </c>
      <c r="D92" s="188" t="s">
        <v>398</v>
      </c>
      <c r="E92" s="142" t="s">
        <v>141</v>
      </c>
      <c r="F92" s="142" t="s">
        <v>39</v>
      </c>
      <c r="G92" s="220">
        <v>411865054</v>
      </c>
      <c r="H92" s="143" t="s">
        <v>509</v>
      </c>
      <c r="I92" s="144" t="s">
        <v>161</v>
      </c>
    </row>
    <row r="93" spans="1:9" ht="90" customHeight="1" x14ac:dyDescent="0.25">
      <c r="A93" s="154">
        <v>74</v>
      </c>
      <c r="B93" s="144" t="s">
        <v>73</v>
      </c>
      <c r="C93" s="190" t="s">
        <v>345</v>
      </c>
      <c r="D93" s="188" t="s">
        <v>386</v>
      </c>
      <c r="E93" s="142" t="s">
        <v>141</v>
      </c>
      <c r="F93" s="142" t="s">
        <v>39</v>
      </c>
      <c r="G93" s="220">
        <v>178812830</v>
      </c>
      <c r="H93" s="143" t="s">
        <v>300</v>
      </c>
      <c r="I93" s="144" t="s">
        <v>161</v>
      </c>
    </row>
    <row r="94" spans="1:9" ht="90" customHeight="1" x14ac:dyDescent="0.25">
      <c r="A94" s="154">
        <v>75</v>
      </c>
      <c r="B94" s="144" t="s">
        <v>73</v>
      </c>
      <c r="C94" s="190" t="s">
        <v>346</v>
      </c>
      <c r="D94" s="188" t="s">
        <v>387</v>
      </c>
      <c r="E94" s="142" t="s">
        <v>141</v>
      </c>
      <c r="F94" s="142" t="s">
        <v>39</v>
      </c>
      <c r="G94" s="220">
        <v>353188728</v>
      </c>
      <c r="H94" s="143" t="s">
        <v>509</v>
      </c>
      <c r="I94" s="144" t="s">
        <v>161</v>
      </c>
    </row>
    <row r="95" spans="1:9" ht="90" customHeight="1" x14ac:dyDescent="0.25">
      <c r="A95" s="154">
        <v>76</v>
      </c>
      <c r="B95" s="144" t="s">
        <v>73</v>
      </c>
      <c r="C95" s="190" t="s">
        <v>347</v>
      </c>
      <c r="D95" s="188" t="s">
        <v>388</v>
      </c>
      <c r="E95" s="142" t="s">
        <v>141</v>
      </c>
      <c r="F95" s="142" t="s">
        <v>39</v>
      </c>
      <c r="G95" s="220">
        <v>117523823</v>
      </c>
      <c r="H95" s="143" t="s">
        <v>300</v>
      </c>
      <c r="I95" s="144" t="s">
        <v>161</v>
      </c>
    </row>
    <row r="96" spans="1:9" ht="90" customHeight="1" x14ac:dyDescent="0.25">
      <c r="A96" s="154">
        <v>77</v>
      </c>
      <c r="B96" s="144" t="s">
        <v>73</v>
      </c>
      <c r="C96" s="190" t="s">
        <v>348</v>
      </c>
      <c r="D96" s="188" t="s">
        <v>865</v>
      </c>
      <c r="E96" s="142" t="s">
        <v>141</v>
      </c>
      <c r="F96" s="142" t="s">
        <v>39</v>
      </c>
      <c r="G96" s="220">
        <v>2975884297</v>
      </c>
      <c r="H96" s="143" t="s">
        <v>509</v>
      </c>
      <c r="I96" s="144" t="s">
        <v>161</v>
      </c>
    </row>
    <row r="97" spans="1:9" ht="90" customHeight="1" x14ac:dyDescent="0.25">
      <c r="A97" s="154">
        <v>78</v>
      </c>
      <c r="B97" s="144" t="s">
        <v>73</v>
      </c>
      <c r="C97" s="190" t="s">
        <v>349</v>
      </c>
      <c r="D97" s="188" t="s">
        <v>389</v>
      </c>
      <c r="E97" s="142" t="s">
        <v>141</v>
      </c>
      <c r="F97" s="142" t="s">
        <v>39</v>
      </c>
      <c r="G97" s="220">
        <v>356958715</v>
      </c>
      <c r="H97" s="143" t="s">
        <v>509</v>
      </c>
      <c r="I97" s="144" t="s">
        <v>161</v>
      </c>
    </row>
    <row r="98" spans="1:9" ht="90" customHeight="1" x14ac:dyDescent="0.25">
      <c r="A98" s="154">
        <v>79</v>
      </c>
      <c r="B98" s="144" t="s">
        <v>73</v>
      </c>
      <c r="C98" s="190" t="s">
        <v>350</v>
      </c>
      <c r="D98" s="188" t="s">
        <v>390</v>
      </c>
      <c r="E98" s="142" t="s">
        <v>141</v>
      </c>
      <c r="F98" s="142" t="s">
        <v>39</v>
      </c>
      <c r="G98" s="220">
        <v>377591688</v>
      </c>
      <c r="H98" s="143" t="s">
        <v>509</v>
      </c>
      <c r="I98" s="144" t="s">
        <v>161</v>
      </c>
    </row>
    <row r="99" spans="1:9" ht="90" customHeight="1" x14ac:dyDescent="0.25">
      <c r="A99" s="154">
        <v>80</v>
      </c>
      <c r="B99" s="144" t="s">
        <v>73</v>
      </c>
      <c r="C99" s="190" t="s">
        <v>351</v>
      </c>
      <c r="D99" s="192" t="s">
        <v>399</v>
      </c>
      <c r="E99" s="142" t="s">
        <v>141</v>
      </c>
      <c r="F99" s="142" t="s">
        <v>39</v>
      </c>
      <c r="G99" s="220">
        <v>29070456</v>
      </c>
      <c r="H99" s="143" t="s">
        <v>520</v>
      </c>
      <c r="I99" s="144" t="s">
        <v>161</v>
      </c>
    </row>
    <row r="100" spans="1:9" ht="90" customHeight="1" x14ac:dyDescent="0.25">
      <c r="A100" s="154">
        <v>81</v>
      </c>
      <c r="B100" s="144" t="s">
        <v>73</v>
      </c>
      <c r="C100" s="190" t="s">
        <v>352</v>
      </c>
      <c r="D100" s="188" t="s">
        <v>391</v>
      </c>
      <c r="E100" s="142" t="s">
        <v>141</v>
      </c>
      <c r="F100" s="142" t="s">
        <v>39</v>
      </c>
      <c r="G100" s="220">
        <v>155353183</v>
      </c>
      <c r="H100" s="143" t="s">
        <v>589</v>
      </c>
      <c r="I100" s="144" t="s">
        <v>161</v>
      </c>
    </row>
    <row r="101" spans="1:9" ht="45" x14ac:dyDescent="0.25">
      <c r="A101" s="154">
        <v>82</v>
      </c>
      <c r="B101" s="144" t="s">
        <v>73</v>
      </c>
      <c r="C101" s="190"/>
      <c r="D101" s="188"/>
      <c r="E101" s="142"/>
      <c r="F101" s="142"/>
      <c r="G101" s="220"/>
      <c r="H101" s="201"/>
      <c r="I101" s="144" t="s">
        <v>161</v>
      </c>
    </row>
    <row r="102" spans="1:9" ht="90" customHeight="1" x14ac:dyDescent="0.25">
      <c r="A102" s="154">
        <v>83</v>
      </c>
      <c r="B102" s="144" t="s">
        <v>73</v>
      </c>
      <c r="C102" s="190" t="s">
        <v>353</v>
      </c>
      <c r="D102" s="188" t="s">
        <v>392</v>
      </c>
      <c r="E102" s="142" t="s">
        <v>141</v>
      </c>
      <c r="F102" s="189">
        <v>15</v>
      </c>
      <c r="G102" s="220">
        <v>196704000</v>
      </c>
      <c r="H102" s="143" t="s">
        <v>300</v>
      </c>
      <c r="I102" s="144" t="s">
        <v>161</v>
      </c>
    </row>
    <row r="103" spans="1:9" ht="90" customHeight="1" x14ac:dyDescent="0.25">
      <c r="A103" s="154">
        <v>84</v>
      </c>
      <c r="B103" s="144" t="s">
        <v>73</v>
      </c>
      <c r="C103" s="190" t="s">
        <v>171</v>
      </c>
      <c r="D103" s="188" t="s">
        <v>393</v>
      </c>
      <c r="E103" s="142" t="s">
        <v>141</v>
      </c>
      <c r="F103" s="142" t="s">
        <v>39</v>
      </c>
      <c r="G103" s="220">
        <v>17760000</v>
      </c>
      <c r="H103" s="143" t="s">
        <v>520</v>
      </c>
      <c r="I103" s="144" t="s">
        <v>161</v>
      </c>
    </row>
    <row r="104" spans="1:9" ht="90" customHeight="1" x14ac:dyDescent="0.25">
      <c r="A104" s="154">
        <v>85</v>
      </c>
      <c r="B104" s="144" t="s">
        <v>73</v>
      </c>
      <c r="C104" s="190" t="s">
        <v>354</v>
      </c>
      <c r="D104" s="188" t="s">
        <v>394</v>
      </c>
      <c r="E104" s="142" t="s">
        <v>141</v>
      </c>
      <c r="F104" s="142" t="s">
        <v>39</v>
      </c>
      <c r="G104" s="220">
        <v>12600000</v>
      </c>
      <c r="H104" s="143" t="s">
        <v>520</v>
      </c>
      <c r="I104" s="144" t="s">
        <v>161</v>
      </c>
    </row>
    <row r="105" spans="1:9" ht="90" customHeight="1" x14ac:dyDescent="0.25">
      <c r="A105" s="154">
        <v>86</v>
      </c>
      <c r="B105" s="144" t="s">
        <v>73</v>
      </c>
      <c r="C105" s="190" t="s">
        <v>355</v>
      </c>
      <c r="D105" s="188" t="s">
        <v>395</v>
      </c>
      <c r="E105" s="142" t="s">
        <v>141</v>
      </c>
      <c r="F105" s="142" t="s">
        <v>39</v>
      </c>
      <c r="G105" s="220">
        <v>125288580</v>
      </c>
      <c r="H105" s="201" t="s">
        <v>880</v>
      </c>
      <c r="I105" s="144" t="s">
        <v>161</v>
      </c>
    </row>
    <row r="106" spans="1:9" ht="90" customHeight="1" x14ac:dyDescent="0.25">
      <c r="A106" s="154">
        <v>87</v>
      </c>
      <c r="B106" s="144" t="s">
        <v>73</v>
      </c>
      <c r="C106" s="190" t="s">
        <v>356</v>
      </c>
      <c r="D106" s="188" t="s">
        <v>396</v>
      </c>
      <c r="E106" s="142" t="s">
        <v>141</v>
      </c>
      <c r="F106" s="142" t="s">
        <v>39</v>
      </c>
      <c r="G106" s="220">
        <v>28637320</v>
      </c>
      <c r="H106" s="201" t="s">
        <v>880</v>
      </c>
      <c r="I106" s="144" t="s">
        <v>161</v>
      </c>
    </row>
    <row r="107" spans="1:9" ht="90" customHeight="1" x14ac:dyDescent="0.25">
      <c r="A107" s="154">
        <v>88</v>
      </c>
      <c r="B107" s="144" t="s">
        <v>73</v>
      </c>
      <c r="C107" s="190" t="s">
        <v>401</v>
      </c>
      <c r="D107" s="191" t="s">
        <v>409</v>
      </c>
      <c r="E107" s="142" t="s">
        <v>141</v>
      </c>
      <c r="F107" s="190" t="s">
        <v>39</v>
      </c>
      <c r="G107" s="220">
        <v>4488000</v>
      </c>
      <c r="H107" s="143" t="s">
        <v>520</v>
      </c>
      <c r="I107" s="144" t="s">
        <v>161</v>
      </c>
    </row>
    <row r="108" spans="1:9" ht="45" x14ac:dyDescent="0.25">
      <c r="A108" s="154">
        <v>89</v>
      </c>
      <c r="B108" s="144" t="s">
        <v>73</v>
      </c>
      <c r="C108" s="190"/>
      <c r="D108" s="191"/>
      <c r="E108" s="142"/>
      <c r="F108" s="190"/>
      <c r="G108" s="220"/>
      <c r="H108" s="143"/>
      <c r="I108" s="144" t="s">
        <v>161</v>
      </c>
    </row>
    <row r="109" spans="1:9" ht="75" x14ac:dyDescent="0.25">
      <c r="A109" s="154">
        <v>90</v>
      </c>
      <c r="B109" s="144" t="s">
        <v>73</v>
      </c>
      <c r="C109" s="190" t="s">
        <v>402</v>
      </c>
      <c r="D109" s="191" t="s">
        <v>511</v>
      </c>
      <c r="E109" s="142" t="s">
        <v>141</v>
      </c>
      <c r="F109" s="190" t="s">
        <v>39</v>
      </c>
      <c r="G109" s="220">
        <v>19320000</v>
      </c>
      <c r="H109" s="143" t="s">
        <v>580</v>
      </c>
      <c r="I109" s="144" t="s">
        <v>161</v>
      </c>
    </row>
    <row r="110" spans="1:9" ht="278.45" customHeight="1" x14ac:dyDescent="0.25">
      <c r="A110" s="154">
        <v>91</v>
      </c>
      <c r="B110" s="144" t="s">
        <v>73</v>
      </c>
      <c r="C110" s="190" t="s">
        <v>403</v>
      </c>
      <c r="D110" s="195" t="s">
        <v>515</v>
      </c>
      <c r="E110" s="142" t="s">
        <v>141</v>
      </c>
      <c r="F110" s="190" t="s">
        <v>41</v>
      </c>
      <c r="G110" s="220">
        <v>33400000</v>
      </c>
      <c r="H110" s="143" t="s">
        <v>580</v>
      </c>
      <c r="I110" s="144" t="s">
        <v>161</v>
      </c>
    </row>
    <row r="111" spans="1:9" ht="184.5" customHeight="1" x14ac:dyDescent="0.25">
      <c r="A111" s="154">
        <v>92</v>
      </c>
      <c r="B111" s="144" t="s">
        <v>73</v>
      </c>
      <c r="C111" s="190" t="s">
        <v>403</v>
      </c>
      <c r="D111" s="191" t="s">
        <v>514</v>
      </c>
      <c r="E111" s="142" t="s">
        <v>141</v>
      </c>
      <c r="F111" s="190" t="s">
        <v>39</v>
      </c>
      <c r="G111" s="220">
        <v>9500000</v>
      </c>
      <c r="H111" s="143" t="s">
        <v>580</v>
      </c>
      <c r="I111" s="144" t="s">
        <v>161</v>
      </c>
    </row>
    <row r="112" spans="1:9" ht="90" x14ac:dyDescent="0.25">
      <c r="A112" s="203">
        <v>93</v>
      </c>
      <c r="B112" s="202" t="s">
        <v>73</v>
      </c>
      <c r="C112" s="193" t="s">
        <v>584</v>
      </c>
      <c r="D112" s="199" t="s">
        <v>585</v>
      </c>
      <c r="E112" s="200" t="s">
        <v>141</v>
      </c>
      <c r="F112" s="193" t="s">
        <v>39</v>
      </c>
      <c r="G112" s="220">
        <v>10578246</v>
      </c>
      <c r="H112" s="201" t="s">
        <v>520</v>
      </c>
      <c r="I112" s="202" t="s">
        <v>161</v>
      </c>
    </row>
    <row r="113" spans="1:9" ht="90" x14ac:dyDescent="0.25">
      <c r="A113" s="203">
        <v>94</v>
      </c>
      <c r="B113" s="202" t="s">
        <v>73</v>
      </c>
      <c r="C113" s="193" t="s">
        <v>737</v>
      </c>
      <c r="D113" s="199" t="s">
        <v>586</v>
      </c>
      <c r="E113" s="200" t="s">
        <v>141</v>
      </c>
      <c r="F113" s="193" t="s">
        <v>39</v>
      </c>
      <c r="G113" s="220">
        <v>240489551.50799999</v>
      </c>
      <c r="H113" s="201" t="s">
        <v>520</v>
      </c>
      <c r="I113" s="202" t="s">
        <v>161</v>
      </c>
    </row>
    <row r="114" spans="1:9" ht="105" x14ac:dyDescent="0.25">
      <c r="A114" s="203">
        <v>95</v>
      </c>
      <c r="B114" s="202" t="s">
        <v>73</v>
      </c>
      <c r="C114" s="190" t="s">
        <v>319</v>
      </c>
      <c r="D114" s="199" t="s">
        <v>588</v>
      </c>
      <c r="E114" s="200" t="s">
        <v>141</v>
      </c>
      <c r="F114" s="193" t="s">
        <v>39</v>
      </c>
      <c r="G114" s="220">
        <v>37034120.472000003</v>
      </c>
      <c r="H114" s="201" t="s">
        <v>587</v>
      </c>
      <c r="I114" s="202" t="s">
        <v>161</v>
      </c>
    </row>
    <row r="115" spans="1:9" ht="60" x14ac:dyDescent="0.25">
      <c r="A115" s="203">
        <v>96</v>
      </c>
      <c r="B115" s="202" t="s">
        <v>73</v>
      </c>
      <c r="C115" s="193" t="s">
        <v>635</v>
      </c>
      <c r="D115" s="217" t="s">
        <v>672</v>
      </c>
      <c r="E115" s="218" t="s">
        <v>141</v>
      </c>
      <c r="F115" s="226" t="s">
        <v>489</v>
      </c>
      <c r="G115" s="220">
        <v>40044000</v>
      </c>
      <c r="H115" s="201" t="s">
        <v>727</v>
      </c>
      <c r="I115" s="202" t="s">
        <v>161</v>
      </c>
    </row>
    <row r="116" spans="1:9" ht="51" customHeight="1" x14ac:dyDescent="0.25">
      <c r="A116" s="203">
        <v>97</v>
      </c>
      <c r="B116" s="202" t="s">
        <v>73</v>
      </c>
      <c r="C116" s="193" t="s">
        <v>642</v>
      </c>
      <c r="D116" s="217" t="s">
        <v>673</v>
      </c>
      <c r="E116" s="218" t="s">
        <v>141</v>
      </c>
      <c r="F116" s="226" t="s">
        <v>39</v>
      </c>
      <c r="G116" s="220">
        <v>29526895</v>
      </c>
      <c r="H116" s="201" t="s">
        <v>880</v>
      </c>
      <c r="I116" s="202" t="s">
        <v>161</v>
      </c>
    </row>
    <row r="117" spans="1:9" ht="81" customHeight="1" x14ac:dyDescent="0.25">
      <c r="A117" s="203">
        <v>98</v>
      </c>
      <c r="B117" s="202" t="s">
        <v>73</v>
      </c>
      <c r="C117" s="193" t="s">
        <v>643</v>
      </c>
      <c r="D117" s="217" t="s">
        <v>671</v>
      </c>
      <c r="E117" s="218" t="s">
        <v>141</v>
      </c>
      <c r="F117" s="226" t="s">
        <v>39</v>
      </c>
      <c r="G117" s="220">
        <v>3600000</v>
      </c>
      <c r="H117" s="201" t="s">
        <v>727</v>
      </c>
      <c r="I117" s="202" t="s">
        <v>161</v>
      </c>
    </row>
    <row r="118" spans="1:9" ht="51" customHeight="1" x14ac:dyDescent="0.25">
      <c r="A118" s="203">
        <v>99</v>
      </c>
      <c r="B118" s="202" t="s">
        <v>73</v>
      </c>
      <c r="C118" s="193"/>
      <c r="D118" s="217" t="s">
        <v>879</v>
      </c>
      <c r="E118" s="218" t="s">
        <v>141</v>
      </c>
      <c r="F118" s="226" t="s">
        <v>39</v>
      </c>
      <c r="G118" s="220">
        <v>21903902.400360003</v>
      </c>
      <c r="H118" s="201" t="s">
        <v>822</v>
      </c>
      <c r="I118" s="202" t="s">
        <v>161</v>
      </c>
    </row>
    <row r="119" spans="1:9" ht="96" customHeight="1" x14ac:dyDescent="0.25">
      <c r="A119" s="203">
        <v>100</v>
      </c>
      <c r="B119" s="202" t="s">
        <v>73</v>
      </c>
      <c r="C119" s="193" t="s">
        <v>644</v>
      </c>
      <c r="D119" s="217" t="s">
        <v>668</v>
      </c>
      <c r="E119" s="218" t="s">
        <v>141</v>
      </c>
      <c r="F119" s="226" t="s">
        <v>39</v>
      </c>
      <c r="G119" s="220">
        <v>45163550</v>
      </c>
      <c r="H119" s="201" t="s">
        <v>634</v>
      </c>
      <c r="I119" s="202" t="s">
        <v>161</v>
      </c>
    </row>
    <row r="120" spans="1:9" ht="130.5" customHeight="1" x14ac:dyDescent="0.25">
      <c r="A120" s="203">
        <v>101</v>
      </c>
      <c r="B120" s="202" t="s">
        <v>73</v>
      </c>
      <c r="C120" s="193" t="s">
        <v>645</v>
      </c>
      <c r="D120" s="217" t="s">
        <v>665</v>
      </c>
      <c r="E120" s="200" t="s">
        <v>141</v>
      </c>
      <c r="F120" s="193" t="s">
        <v>39</v>
      </c>
      <c r="G120" s="220">
        <v>48660390</v>
      </c>
      <c r="H120" s="201" t="s">
        <v>634</v>
      </c>
      <c r="I120" s="202" t="s">
        <v>161</v>
      </c>
    </row>
    <row r="121" spans="1:9" ht="82.5" customHeight="1" x14ac:dyDescent="0.25">
      <c r="A121" s="203">
        <v>102</v>
      </c>
      <c r="B121" s="202" t="s">
        <v>73</v>
      </c>
      <c r="C121" s="193" t="s">
        <v>646</v>
      </c>
      <c r="D121" s="217" t="s">
        <v>666</v>
      </c>
      <c r="E121" s="200" t="s">
        <v>141</v>
      </c>
      <c r="F121" s="193" t="s">
        <v>39</v>
      </c>
      <c r="G121" s="220">
        <v>8799630</v>
      </c>
      <c r="H121" s="201" t="s">
        <v>634</v>
      </c>
      <c r="I121" s="202" t="s">
        <v>161</v>
      </c>
    </row>
    <row r="122" spans="1:9" ht="95.25" customHeight="1" x14ac:dyDescent="0.25">
      <c r="A122" s="203">
        <v>103</v>
      </c>
      <c r="B122" s="202" t="s">
        <v>73</v>
      </c>
      <c r="C122" s="193" t="s">
        <v>647</v>
      </c>
      <c r="D122" s="217" t="s">
        <v>667</v>
      </c>
      <c r="E122" s="200" t="s">
        <v>141</v>
      </c>
      <c r="F122" s="193" t="s">
        <v>39</v>
      </c>
      <c r="G122" s="220">
        <v>49533860</v>
      </c>
      <c r="H122" s="201" t="s">
        <v>634</v>
      </c>
      <c r="I122" s="202" t="s">
        <v>161</v>
      </c>
    </row>
    <row r="123" spans="1:9" ht="81.75" customHeight="1" x14ac:dyDescent="0.25">
      <c r="A123" s="203">
        <v>104</v>
      </c>
      <c r="B123" s="202" t="s">
        <v>73</v>
      </c>
      <c r="C123" s="193" t="s">
        <v>648</v>
      </c>
      <c r="D123" s="217" t="s">
        <v>660</v>
      </c>
      <c r="E123" s="200" t="s">
        <v>141</v>
      </c>
      <c r="F123" s="193" t="s">
        <v>39</v>
      </c>
      <c r="G123" s="220">
        <v>36574686</v>
      </c>
      <c r="H123" s="201" t="s">
        <v>822</v>
      </c>
      <c r="I123" s="202" t="s">
        <v>161</v>
      </c>
    </row>
    <row r="124" spans="1:9" ht="105" x14ac:dyDescent="0.25">
      <c r="A124" s="203">
        <v>105</v>
      </c>
      <c r="B124" s="202" t="s">
        <v>73</v>
      </c>
      <c r="C124" s="193" t="s">
        <v>649</v>
      </c>
      <c r="D124" s="217" t="s">
        <v>663</v>
      </c>
      <c r="E124" s="200" t="s">
        <v>141</v>
      </c>
      <c r="F124" s="193" t="s">
        <v>39</v>
      </c>
      <c r="G124" s="220">
        <v>99263000</v>
      </c>
      <c r="H124" s="201" t="s">
        <v>822</v>
      </c>
      <c r="I124" s="202" t="s">
        <v>161</v>
      </c>
    </row>
    <row r="125" spans="1:9" ht="96.75" customHeight="1" x14ac:dyDescent="0.25">
      <c r="A125" s="203">
        <v>106</v>
      </c>
      <c r="B125" s="202" t="s">
        <v>73</v>
      </c>
      <c r="C125" s="193" t="s">
        <v>650</v>
      </c>
      <c r="D125" s="217" t="s">
        <v>662</v>
      </c>
      <c r="E125" s="200" t="s">
        <v>141</v>
      </c>
      <c r="F125" s="193" t="s">
        <v>39</v>
      </c>
      <c r="G125" s="220">
        <v>94371000</v>
      </c>
      <c r="H125" s="201" t="s">
        <v>822</v>
      </c>
      <c r="I125" s="202" t="s">
        <v>161</v>
      </c>
    </row>
    <row r="126" spans="1:9" ht="97.5" customHeight="1" x14ac:dyDescent="0.25">
      <c r="A126" s="203">
        <v>107</v>
      </c>
      <c r="B126" s="202" t="s">
        <v>73</v>
      </c>
      <c r="C126" s="193" t="s">
        <v>651</v>
      </c>
      <c r="D126" s="217" t="s">
        <v>661</v>
      </c>
      <c r="E126" s="200" t="s">
        <v>141</v>
      </c>
      <c r="F126" s="193" t="s">
        <v>39</v>
      </c>
      <c r="G126" s="220">
        <v>27582900</v>
      </c>
      <c r="H126" s="201" t="s">
        <v>880</v>
      </c>
      <c r="I126" s="202" t="s">
        <v>161</v>
      </c>
    </row>
    <row r="127" spans="1:9" ht="93" customHeight="1" x14ac:dyDescent="0.25">
      <c r="A127" s="203">
        <v>108</v>
      </c>
      <c r="B127" s="202" t="s">
        <v>73</v>
      </c>
      <c r="C127" s="219" t="s">
        <v>652</v>
      </c>
      <c r="D127" s="217" t="s">
        <v>669</v>
      </c>
      <c r="E127" s="218" t="s">
        <v>141</v>
      </c>
      <c r="F127" s="226" t="s">
        <v>39</v>
      </c>
      <c r="G127" s="220">
        <v>247532272</v>
      </c>
      <c r="H127" s="201" t="s">
        <v>682</v>
      </c>
      <c r="I127" s="202" t="s">
        <v>161</v>
      </c>
    </row>
    <row r="128" spans="1:9" ht="90" x14ac:dyDescent="0.25">
      <c r="A128" s="203">
        <v>109</v>
      </c>
      <c r="B128" s="202" t="s">
        <v>73</v>
      </c>
      <c r="C128" s="193" t="s">
        <v>653</v>
      </c>
      <c r="D128" s="217" t="s">
        <v>659</v>
      </c>
      <c r="E128" s="200" t="s">
        <v>141</v>
      </c>
      <c r="F128" s="193" t="s">
        <v>39</v>
      </c>
      <c r="G128" s="220">
        <v>34779500</v>
      </c>
      <c r="H128" s="201" t="s">
        <v>880</v>
      </c>
      <c r="I128" s="202" t="s">
        <v>161</v>
      </c>
    </row>
    <row r="129" spans="1:9" ht="90" x14ac:dyDescent="0.25">
      <c r="A129" s="203">
        <v>110</v>
      </c>
      <c r="B129" s="202" t="s">
        <v>73</v>
      </c>
      <c r="C129" s="193" t="s">
        <v>654</v>
      </c>
      <c r="D129" s="217" t="s">
        <v>658</v>
      </c>
      <c r="E129" s="200" t="s">
        <v>141</v>
      </c>
      <c r="F129" s="193" t="s">
        <v>39</v>
      </c>
      <c r="G129" s="220">
        <v>283660900</v>
      </c>
      <c r="H129" s="201" t="s">
        <v>880</v>
      </c>
      <c r="I129" s="202" t="s">
        <v>161</v>
      </c>
    </row>
    <row r="130" spans="1:9" ht="120.75" customHeight="1" x14ac:dyDescent="0.25">
      <c r="A130" s="203">
        <v>111</v>
      </c>
      <c r="B130" s="202" t="s">
        <v>73</v>
      </c>
      <c r="C130" s="193" t="s">
        <v>655</v>
      </c>
      <c r="D130" s="217" t="s">
        <v>670</v>
      </c>
      <c r="E130" s="218" t="s">
        <v>141</v>
      </c>
      <c r="F130" s="226" t="s">
        <v>39</v>
      </c>
      <c r="G130" s="220">
        <v>91917300</v>
      </c>
      <c r="H130" s="201" t="s">
        <v>880</v>
      </c>
      <c r="I130" s="202" t="s">
        <v>161</v>
      </c>
    </row>
    <row r="131" spans="1:9" ht="86.25" customHeight="1" x14ac:dyDescent="0.25">
      <c r="A131" s="203">
        <v>112</v>
      </c>
      <c r="B131" s="202" t="s">
        <v>73</v>
      </c>
      <c r="C131" s="193" t="s">
        <v>656</v>
      </c>
      <c r="D131" s="217" t="s">
        <v>664</v>
      </c>
      <c r="E131" s="200" t="s">
        <v>141</v>
      </c>
      <c r="F131" s="193" t="s">
        <v>39</v>
      </c>
      <c r="G131" s="220">
        <v>198584100</v>
      </c>
      <c r="H131" s="201" t="s">
        <v>880</v>
      </c>
      <c r="I131" s="202" t="s">
        <v>161</v>
      </c>
    </row>
    <row r="132" spans="1:9" ht="30" x14ac:dyDescent="0.3">
      <c r="A132" s="203">
        <v>113</v>
      </c>
      <c r="B132" s="202" t="s">
        <v>73</v>
      </c>
      <c r="C132" s="260"/>
      <c r="D132" s="273"/>
      <c r="E132" s="274"/>
      <c r="F132" s="274"/>
      <c r="G132" s="273"/>
      <c r="H132" s="274"/>
      <c r="I132" s="273"/>
    </row>
    <row r="133" spans="1:9" ht="156" customHeight="1" x14ac:dyDescent="0.25">
      <c r="A133" s="203">
        <v>114</v>
      </c>
      <c r="B133" s="239" t="s">
        <v>73</v>
      </c>
      <c r="C133" s="236" t="s">
        <v>403</v>
      </c>
      <c r="D133" s="217" t="s">
        <v>709</v>
      </c>
      <c r="E133" s="230" t="s">
        <v>141</v>
      </c>
      <c r="F133" s="219" t="s">
        <v>39</v>
      </c>
      <c r="G133" s="220">
        <v>4700000</v>
      </c>
      <c r="H133" s="238" t="s">
        <v>682</v>
      </c>
      <c r="I133" s="239" t="s">
        <v>161</v>
      </c>
    </row>
    <row r="134" spans="1:9" ht="105" x14ac:dyDescent="0.25">
      <c r="A134" s="203">
        <v>115</v>
      </c>
      <c r="B134" s="239" t="s">
        <v>73</v>
      </c>
      <c r="C134" s="236" t="s">
        <v>403</v>
      </c>
      <c r="D134" s="217" t="s">
        <v>708</v>
      </c>
      <c r="E134" s="230" t="s">
        <v>141</v>
      </c>
      <c r="F134" s="219" t="s">
        <v>39</v>
      </c>
      <c r="G134" s="220">
        <v>6000000</v>
      </c>
      <c r="H134" s="238" t="s">
        <v>682</v>
      </c>
      <c r="I134" s="239" t="s">
        <v>161</v>
      </c>
    </row>
    <row r="135" spans="1:9" ht="75" x14ac:dyDescent="0.25">
      <c r="A135" s="241">
        <v>116</v>
      </c>
      <c r="B135" s="239" t="s">
        <v>73</v>
      </c>
      <c r="C135" s="240" t="s">
        <v>736</v>
      </c>
      <c r="D135" s="217" t="s">
        <v>726</v>
      </c>
      <c r="E135" s="230" t="s">
        <v>141</v>
      </c>
      <c r="F135" s="219" t="s">
        <v>39</v>
      </c>
      <c r="G135" s="220">
        <v>330764302</v>
      </c>
      <c r="H135" s="238" t="s">
        <v>682</v>
      </c>
      <c r="I135" s="239" t="s">
        <v>161</v>
      </c>
    </row>
    <row r="136" spans="1:9" ht="75" x14ac:dyDescent="0.25">
      <c r="A136" s="241">
        <v>117</v>
      </c>
      <c r="B136" s="239" t="s">
        <v>73</v>
      </c>
      <c r="C136" s="247" t="s">
        <v>721</v>
      </c>
      <c r="D136" s="217" t="s">
        <v>720</v>
      </c>
      <c r="E136" s="230" t="s">
        <v>141</v>
      </c>
      <c r="F136" s="219" t="s">
        <v>39</v>
      </c>
      <c r="G136" s="220">
        <v>2399332.62</v>
      </c>
      <c r="H136" s="238" t="s">
        <v>682</v>
      </c>
      <c r="I136" s="239" t="s">
        <v>161</v>
      </c>
    </row>
    <row r="137" spans="1:9" ht="103.5" customHeight="1" x14ac:dyDescent="0.25">
      <c r="A137" s="241">
        <v>118</v>
      </c>
      <c r="B137" s="239" t="s">
        <v>73</v>
      </c>
      <c r="C137" s="248" t="s">
        <v>735</v>
      </c>
      <c r="D137" s="217" t="s">
        <v>728</v>
      </c>
      <c r="E137" s="230" t="s">
        <v>141</v>
      </c>
      <c r="F137" s="219" t="s">
        <v>39</v>
      </c>
      <c r="G137" s="220">
        <v>2297835.8755015428</v>
      </c>
      <c r="H137" s="238" t="s">
        <v>727</v>
      </c>
      <c r="I137" s="239" t="s">
        <v>161</v>
      </c>
    </row>
    <row r="138" spans="1:9" ht="87.75" customHeight="1" x14ac:dyDescent="0.25">
      <c r="A138" s="241">
        <v>119</v>
      </c>
      <c r="B138" s="239" t="s">
        <v>73</v>
      </c>
      <c r="C138" s="248" t="s">
        <v>734</v>
      </c>
      <c r="D138" s="217" t="s">
        <v>729</v>
      </c>
      <c r="E138" s="230" t="s">
        <v>141</v>
      </c>
      <c r="F138" s="219" t="s">
        <v>39</v>
      </c>
      <c r="G138" s="220">
        <v>4590957.8911145404</v>
      </c>
      <c r="H138" s="238" t="s">
        <v>727</v>
      </c>
      <c r="I138" s="239" t="s">
        <v>161</v>
      </c>
    </row>
    <row r="139" spans="1:9" ht="87.75" customHeight="1" x14ac:dyDescent="0.25">
      <c r="A139" s="241">
        <v>120</v>
      </c>
      <c r="B139" s="239" t="s">
        <v>73</v>
      </c>
      <c r="C139" s="249" t="s">
        <v>733</v>
      </c>
      <c r="D139" s="217" t="s">
        <v>730</v>
      </c>
      <c r="E139" s="230" t="s">
        <v>141</v>
      </c>
      <c r="F139" s="219" t="s">
        <v>39</v>
      </c>
      <c r="G139" s="220">
        <v>626500</v>
      </c>
      <c r="H139" s="238" t="s">
        <v>727</v>
      </c>
      <c r="I139" s="239" t="s">
        <v>161</v>
      </c>
    </row>
    <row r="140" spans="1:9" ht="120" x14ac:dyDescent="0.25">
      <c r="A140" s="241">
        <v>121</v>
      </c>
      <c r="B140" s="239" t="s">
        <v>73</v>
      </c>
      <c r="C140" s="254" t="s">
        <v>755</v>
      </c>
      <c r="D140" s="217" t="s">
        <v>738</v>
      </c>
      <c r="E140" s="230" t="s">
        <v>141</v>
      </c>
      <c r="F140" s="219" t="s">
        <v>39</v>
      </c>
      <c r="G140" s="220">
        <v>18416668</v>
      </c>
      <c r="H140" s="238" t="s">
        <v>727</v>
      </c>
      <c r="I140" s="239" t="s">
        <v>161</v>
      </c>
    </row>
    <row r="141" spans="1:9" ht="90.75" customHeight="1" x14ac:dyDescent="0.25">
      <c r="A141" s="241">
        <v>122</v>
      </c>
      <c r="B141" s="239" t="s">
        <v>73</v>
      </c>
      <c r="C141" s="254" t="s">
        <v>800</v>
      </c>
      <c r="D141" s="217" t="s">
        <v>511</v>
      </c>
      <c r="E141" s="230" t="s">
        <v>141</v>
      </c>
      <c r="F141" s="219" t="s">
        <v>39</v>
      </c>
      <c r="G141" s="220">
        <v>2064000</v>
      </c>
      <c r="H141" s="238" t="s">
        <v>727</v>
      </c>
      <c r="I141" s="239" t="s">
        <v>161</v>
      </c>
    </row>
    <row r="142" spans="1:9" ht="124.5" customHeight="1" x14ac:dyDescent="0.25">
      <c r="A142" s="241">
        <v>123</v>
      </c>
      <c r="B142" s="239" t="s">
        <v>73</v>
      </c>
      <c r="C142" s="254" t="s">
        <v>760</v>
      </c>
      <c r="D142" s="217" t="s">
        <v>818</v>
      </c>
      <c r="E142" s="230" t="s">
        <v>141</v>
      </c>
      <c r="F142" s="219" t="s">
        <v>39</v>
      </c>
      <c r="G142" s="220">
        <v>13701332.4</v>
      </c>
      <c r="H142" s="238" t="s">
        <v>727</v>
      </c>
      <c r="I142" s="239" t="s">
        <v>161</v>
      </c>
    </row>
    <row r="143" spans="1:9" ht="75" x14ac:dyDescent="0.25">
      <c r="A143" s="241">
        <v>124</v>
      </c>
      <c r="B143" s="239" t="s">
        <v>73</v>
      </c>
      <c r="C143" s="255" t="s">
        <v>739</v>
      </c>
      <c r="D143" s="256" t="s">
        <v>763</v>
      </c>
      <c r="E143" s="230" t="s">
        <v>141</v>
      </c>
      <c r="F143" s="219" t="s">
        <v>39</v>
      </c>
      <c r="G143" s="220">
        <v>8792840.4000000004</v>
      </c>
      <c r="H143" s="201" t="s">
        <v>880</v>
      </c>
      <c r="I143" s="239" t="s">
        <v>161</v>
      </c>
    </row>
    <row r="144" spans="1:9" ht="60" x14ac:dyDescent="0.25">
      <c r="A144" s="241">
        <v>125</v>
      </c>
      <c r="B144" s="239" t="s">
        <v>73</v>
      </c>
      <c r="C144" s="255" t="s">
        <v>740</v>
      </c>
      <c r="D144" s="256" t="s">
        <v>764</v>
      </c>
      <c r="E144" s="230" t="s">
        <v>141</v>
      </c>
      <c r="F144" s="219" t="s">
        <v>39</v>
      </c>
      <c r="G144" s="220">
        <v>7857500.4000000004</v>
      </c>
      <c r="H144" s="201" t="s">
        <v>880</v>
      </c>
      <c r="I144" s="239" t="s">
        <v>161</v>
      </c>
    </row>
    <row r="145" spans="1:9" ht="73.150000000000006" customHeight="1" x14ac:dyDescent="0.25">
      <c r="A145" s="241">
        <v>126</v>
      </c>
      <c r="B145" s="239" t="s">
        <v>73</v>
      </c>
      <c r="C145" s="255" t="s">
        <v>741</v>
      </c>
      <c r="D145" s="256" t="s">
        <v>765</v>
      </c>
      <c r="E145" s="230" t="s">
        <v>141</v>
      </c>
      <c r="F145" s="219" t="s">
        <v>39</v>
      </c>
      <c r="G145" s="220">
        <v>47307386</v>
      </c>
      <c r="H145" s="201" t="s">
        <v>880</v>
      </c>
      <c r="I145" s="239" t="s">
        <v>161</v>
      </c>
    </row>
    <row r="146" spans="1:9" ht="75" x14ac:dyDescent="0.25">
      <c r="A146" s="241">
        <v>127</v>
      </c>
      <c r="B146" s="239" t="s">
        <v>73</v>
      </c>
      <c r="C146" s="255" t="s">
        <v>742</v>
      </c>
      <c r="D146" s="256" t="s">
        <v>863</v>
      </c>
      <c r="E146" s="230" t="s">
        <v>141</v>
      </c>
      <c r="F146" s="219" t="s">
        <v>39</v>
      </c>
      <c r="G146" s="220">
        <v>55187390</v>
      </c>
      <c r="H146" s="201" t="s">
        <v>880</v>
      </c>
      <c r="I146" s="239" t="s">
        <v>161</v>
      </c>
    </row>
    <row r="147" spans="1:9" ht="163.5" customHeight="1" x14ac:dyDescent="0.25">
      <c r="A147" s="241">
        <v>128</v>
      </c>
      <c r="B147" s="239" t="s">
        <v>73</v>
      </c>
      <c r="C147" s="255" t="s">
        <v>799</v>
      </c>
      <c r="D147" s="256" t="s">
        <v>869</v>
      </c>
      <c r="E147" s="230" t="s">
        <v>141</v>
      </c>
      <c r="F147" s="219" t="s">
        <v>39</v>
      </c>
      <c r="G147" s="220">
        <v>96000000</v>
      </c>
      <c r="H147" s="201" t="s">
        <v>822</v>
      </c>
      <c r="I147" s="239" t="s">
        <v>161</v>
      </c>
    </row>
    <row r="148" spans="1:9" ht="90" x14ac:dyDescent="0.25">
      <c r="A148" s="241">
        <v>129</v>
      </c>
      <c r="B148" s="239" t="s">
        <v>73</v>
      </c>
      <c r="C148" s="255" t="s">
        <v>743</v>
      </c>
      <c r="D148" s="256" t="s">
        <v>766</v>
      </c>
      <c r="E148" s="230" t="s">
        <v>141</v>
      </c>
      <c r="F148" s="219" t="s">
        <v>39</v>
      </c>
      <c r="G148" s="220">
        <v>241147960.80000001</v>
      </c>
      <c r="H148" s="201" t="s">
        <v>880</v>
      </c>
      <c r="I148" s="239" t="s">
        <v>161</v>
      </c>
    </row>
    <row r="149" spans="1:9" ht="60" x14ac:dyDescent="0.25">
      <c r="A149" s="241">
        <v>130</v>
      </c>
      <c r="B149" s="239" t="s">
        <v>73</v>
      </c>
      <c r="C149" s="255" t="s">
        <v>744</v>
      </c>
      <c r="D149" s="256" t="s">
        <v>767</v>
      </c>
      <c r="E149" s="230" t="s">
        <v>141</v>
      </c>
      <c r="F149" s="219" t="s">
        <v>39</v>
      </c>
      <c r="G149" s="220">
        <v>14377808</v>
      </c>
      <c r="H149" s="238" t="s">
        <v>727</v>
      </c>
      <c r="I149" s="239" t="s">
        <v>161</v>
      </c>
    </row>
    <row r="150" spans="1:9" ht="150" x14ac:dyDescent="0.25">
      <c r="A150" s="241">
        <v>131</v>
      </c>
      <c r="B150" s="239" t="s">
        <v>73</v>
      </c>
      <c r="C150" s="255" t="s">
        <v>745</v>
      </c>
      <c r="D150" s="256" t="s">
        <v>872</v>
      </c>
      <c r="E150" s="230" t="s">
        <v>141</v>
      </c>
      <c r="F150" s="219" t="s">
        <v>39</v>
      </c>
      <c r="G150" s="222">
        <v>80248710</v>
      </c>
      <c r="H150" s="201" t="s">
        <v>822</v>
      </c>
      <c r="I150" s="239" t="s">
        <v>161</v>
      </c>
    </row>
    <row r="151" spans="1:9" ht="75" x14ac:dyDescent="0.25">
      <c r="A151" s="241">
        <v>132</v>
      </c>
      <c r="B151" s="239" t="s">
        <v>73</v>
      </c>
      <c r="C151" s="255" t="s">
        <v>746</v>
      </c>
      <c r="D151" s="256" t="s">
        <v>874</v>
      </c>
      <c r="E151" s="230" t="s">
        <v>141</v>
      </c>
      <c r="F151" s="219" t="s">
        <v>39</v>
      </c>
      <c r="G151" s="220">
        <v>209527730.96000001</v>
      </c>
      <c r="H151" s="201" t="s">
        <v>822</v>
      </c>
      <c r="I151" s="239" t="s">
        <v>161</v>
      </c>
    </row>
    <row r="152" spans="1:9" ht="150" x14ac:dyDescent="0.25">
      <c r="A152" s="241">
        <v>133</v>
      </c>
      <c r="B152" s="239" t="s">
        <v>73</v>
      </c>
      <c r="C152" s="255" t="s">
        <v>747</v>
      </c>
      <c r="D152" s="256" t="s">
        <v>873</v>
      </c>
      <c r="E152" s="230" t="s">
        <v>141</v>
      </c>
      <c r="F152" s="219" t="s">
        <v>39</v>
      </c>
      <c r="G152" s="222">
        <v>92939231.370000005</v>
      </c>
      <c r="H152" s="201" t="s">
        <v>822</v>
      </c>
      <c r="I152" s="239" t="s">
        <v>161</v>
      </c>
    </row>
    <row r="153" spans="1:9" ht="75" x14ac:dyDescent="0.25">
      <c r="A153" s="241">
        <v>134</v>
      </c>
      <c r="B153" s="239" t="s">
        <v>73</v>
      </c>
      <c r="C153" s="255" t="s">
        <v>748</v>
      </c>
      <c r="D153" s="256" t="s">
        <v>768</v>
      </c>
      <c r="E153" s="230" t="s">
        <v>141</v>
      </c>
      <c r="F153" s="219" t="s">
        <v>39</v>
      </c>
      <c r="G153" s="220">
        <v>19200146</v>
      </c>
      <c r="H153" s="238" t="s">
        <v>727</v>
      </c>
      <c r="I153" s="239" t="s">
        <v>161</v>
      </c>
    </row>
    <row r="154" spans="1:9" ht="60" x14ac:dyDescent="0.25">
      <c r="A154" s="241">
        <v>135</v>
      </c>
      <c r="B154" s="239" t="s">
        <v>73</v>
      </c>
      <c r="C154" s="255" t="s">
        <v>749</v>
      </c>
      <c r="D154" s="256" t="s">
        <v>769</v>
      </c>
      <c r="E154" s="230" t="s">
        <v>141</v>
      </c>
      <c r="F154" s="219" t="s">
        <v>39</v>
      </c>
      <c r="G154" s="220">
        <v>17537816</v>
      </c>
      <c r="H154" s="238" t="s">
        <v>727</v>
      </c>
      <c r="I154" s="239" t="s">
        <v>161</v>
      </c>
    </row>
    <row r="155" spans="1:9" ht="105" x14ac:dyDescent="0.25">
      <c r="A155" s="241">
        <v>136</v>
      </c>
      <c r="B155" s="239" t="s">
        <v>73</v>
      </c>
      <c r="C155" s="255" t="s">
        <v>750</v>
      </c>
      <c r="D155" s="256" t="s">
        <v>770</v>
      </c>
      <c r="E155" s="230" t="s">
        <v>141</v>
      </c>
      <c r="F155" s="219" t="s">
        <v>39</v>
      </c>
      <c r="G155" s="220">
        <v>36522823</v>
      </c>
      <c r="H155" s="238" t="s">
        <v>727</v>
      </c>
      <c r="I155" s="239" t="s">
        <v>161</v>
      </c>
    </row>
    <row r="156" spans="1:9" ht="75" x14ac:dyDescent="0.25">
      <c r="A156" s="241">
        <v>137</v>
      </c>
      <c r="B156" s="239" t="s">
        <v>73</v>
      </c>
      <c r="C156" s="255" t="s">
        <v>751</v>
      </c>
      <c r="D156" s="256" t="s">
        <v>778</v>
      </c>
      <c r="E156" s="230" t="s">
        <v>141</v>
      </c>
      <c r="F156" s="219" t="s">
        <v>39</v>
      </c>
      <c r="G156" s="220">
        <v>15148910.4</v>
      </c>
      <c r="H156" s="238" t="s">
        <v>727</v>
      </c>
      <c r="I156" s="239" t="s">
        <v>161</v>
      </c>
    </row>
    <row r="157" spans="1:9" ht="75" x14ac:dyDescent="0.25">
      <c r="A157" s="241">
        <v>138</v>
      </c>
      <c r="B157" s="239" t="s">
        <v>73</v>
      </c>
      <c r="C157" s="255" t="s">
        <v>752</v>
      </c>
      <c r="D157" s="256" t="s">
        <v>779</v>
      </c>
      <c r="E157" s="230" t="s">
        <v>141</v>
      </c>
      <c r="F157" s="219" t="s">
        <v>39</v>
      </c>
      <c r="G157" s="220">
        <v>12855360</v>
      </c>
      <c r="H157" s="238" t="s">
        <v>727</v>
      </c>
      <c r="I157" s="239" t="s">
        <v>161</v>
      </c>
    </row>
    <row r="158" spans="1:9" ht="90" x14ac:dyDescent="0.25">
      <c r="A158" s="241">
        <v>139</v>
      </c>
      <c r="B158" s="239" t="s">
        <v>73</v>
      </c>
      <c r="C158" s="255" t="s">
        <v>753</v>
      </c>
      <c r="D158" s="256" t="s">
        <v>771</v>
      </c>
      <c r="E158" s="230" t="s">
        <v>141</v>
      </c>
      <c r="F158" s="219" t="s">
        <v>39</v>
      </c>
      <c r="G158" s="220">
        <v>12658951</v>
      </c>
      <c r="H158" s="238" t="s">
        <v>727</v>
      </c>
      <c r="I158" s="239" t="s">
        <v>161</v>
      </c>
    </row>
    <row r="159" spans="1:9" ht="90" x14ac:dyDescent="0.25">
      <c r="A159" s="241">
        <v>140</v>
      </c>
      <c r="B159" s="239" t="s">
        <v>73</v>
      </c>
      <c r="C159" s="255" t="s">
        <v>754</v>
      </c>
      <c r="D159" s="256" t="s">
        <v>772</v>
      </c>
      <c r="E159" s="230" t="s">
        <v>141</v>
      </c>
      <c r="F159" s="219" t="s">
        <v>39</v>
      </c>
      <c r="G159" s="220">
        <v>1813700.4</v>
      </c>
      <c r="H159" s="201" t="s">
        <v>880</v>
      </c>
      <c r="I159" s="239" t="s">
        <v>161</v>
      </c>
    </row>
    <row r="160" spans="1:9" ht="60" x14ac:dyDescent="0.25">
      <c r="A160" s="241">
        <v>141</v>
      </c>
      <c r="B160" s="239" t="s">
        <v>73</v>
      </c>
      <c r="C160" s="255" t="s">
        <v>756</v>
      </c>
      <c r="D160" s="256" t="s">
        <v>773</v>
      </c>
      <c r="E160" s="230" t="s">
        <v>141</v>
      </c>
      <c r="F160" s="219" t="s">
        <v>39</v>
      </c>
      <c r="G160" s="220">
        <v>35839628</v>
      </c>
      <c r="H160" s="238" t="s">
        <v>727</v>
      </c>
      <c r="I160" s="239" t="s">
        <v>161</v>
      </c>
    </row>
    <row r="161" spans="1:9" ht="75" x14ac:dyDescent="0.25">
      <c r="A161" s="241">
        <v>142</v>
      </c>
      <c r="B161" s="239" t="s">
        <v>73</v>
      </c>
      <c r="C161" s="255" t="s">
        <v>757</v>
      </c>
      <c r="D161" s="256" t="s">
        <v>774</v>
      </c>
      <c r="E161" s="230" t="s">
        <v>141</v>
      </c>
      <c r="F161" s="219" t="s">
        <v>39</v>
      </c>
      <c r="G161" s="220">
        <v>18961706</v>
      </c>
      <c r="H161" s="238" t="s">
        <v>727</v>
      </c>
      <c r="I161" s="239" t="s">
        <v>161</v>
      </c>
    </row>
    <row r="162" spans="1:9" ht="90" x14ac:dyDescent="0.25">
      <c r="A162" s="241">
        <v>143</v>
      </c>
      <c r="B162" s="239" t="s">
        <v>73</v>
      </c>
      <c r="C162" s="255" t="s">
        <v>758</v>
      </c>
      <c r="D162" s="256" t="s">
        <v>775</v>
      </c>
      <c r="E162" s="230" t="s">
        <v>141</v>
      </c>
      <c r="F162" s="219" t="s">
        <v>39</v>
      </c>
      <c r="G162" s="220">
        <v>24378304</v>
      </c>
      <c r="H162" s="238" t="s">
        <v>727</v>
      </c>
      <c r="I162" s="239" t="s">
        <v>161</v>
      </c>
    </row>
    <row r="163" spans="1:9" ht="90.75" customHeight="1" x14ac:dyDescent="0.25">
      <c r="A163" s="241">
        <v>144</v>
      </c>
      <c r="B163" s="239" t="s">
        <v>73</v>
      </c>
      <c r="C163" s="255" t="s">
        <v>759</v>
      </c>
      <c r="D163" s="256" t="s">
        <v>868</v>
      </c>
      <c r="E163" s="230" t="s">
        <v>141</v>
      </c>
      <c r="F163" s="219" t="s">
        <v>39</v>
      </c>
      <c r="G163" s="220">
        <v>18700000</v>
      </c>
      <c r="H163" s="201" t="s">
        <v>822</v>
      </c>
      <c r="I163" s="239" t="s">
        <v>161</v>
      </c>
    </row>
    <row r="164" spans="1:9" ht="96.75" customHeight="1" x14ac:dyDescent="0.25">
      <c r="A164" s="241">
        <v>145</v>
      </c>
      <c r="B164" s="239" t="s">
        <v>73</v>
      </c>
      <c r="C164" s="255" t="s">
        <v>759</v>
      </c>
      <c r="D164" s="256" t="s">
        <v>867</v>
      </c>
      <c r="E164" s="230" t="s">
        <v>141</v>
      </c>
      <c r="F164" s="219" t="s">
        <v>39</v>
      </c>
      <c r="G164" s="220">
        <v>11000000</v>
      </c>
      <c r="H164" s="201" t="s">
        <v>822</v>
      </c>
      <c r="I164" s="239" t="s">
        <v>161</v>
      </c>
    </row>
    <row r="165" spans="1:9" ht="90" x14ac:dyDescent="0.25">
      <c r="A165" s="241">
        <v>146</v>
      </c>
      <c r="B165" s="239" t="s">
        <v>73</v>
      </c>
      <c r="C165" s="255" t="s">
        <v>761</v>
      </c>
      <c r="D165" s="256" t="s">
        <v>776</v>
      </c>
      <c r="E165" s="230" t="s">
        <v>141</v>
      </c>
      <c r="F165" s="219" t="s">
        <v>39</v>
      </c>
      <c r="G165" s="220">
        <v>8746086</v>
      </c>
      <c r="H165" s="238" t="s">
        <v>727</v>
      </c>
      <c r="I165" s="239" t="s">
        <v>161</v>
      </c>
    </row>
    <row r="166" spans="1:9" ht="74.25" customHeight="1" x14ac:dyDescent="0.25">
      <c r="A166" s="241">
        <v>147</v>
      </c>
      <c r="B166" s="239" t="s">
        <v>73</v>
      </c>
      <c r="C166" s="255" t="s">
        <v>884</v>
      </c>
      <c r="D166" s="256" t="s">
        <v>861</v>
      </c>
      <c r="E166" s="230" t="s">
        <v>141</v>
      </c>
      <c r="F166" s="219" t="s">
        <v>39</v>
      </c>
      <c r="G166" s="220">
        <v>15996000</v>
      </c>
      <c r="H166" s="201" t="s">
        <v>822</v>
      </c>
      <c r="I166" s="239" t="s">
        <v>161</v>
      </c>
    </row>
    <row r="167" spans="1:9" ht="87" customHeight="1" x14ac:dyDescent="0.25">
      <c r="A167" s="241">
        <v>148</v>
      </c>
      <c r="B167" s="239" t="s">
        <v>73</v>
      </c>
      <c r="C167" s="255" t="s">
        <v>885</v>
      </c>
      <c r="D167" s="256" t="s">
        <v>864</v>
      </c>
      <c r="E167" s="230" t="s">
        <v>141</v>
      </c>
      <c r="F167" s="219" t="s">
        <v>862</v>
      </c>
      <c r="G167" s="220">
        <v>420000000</v>
      </c>
      <c r="H167" s="201" t="s">
        <v>822</v>
      </c>
      <c r="I167" s="239" t="s">
        <v>161</v>
      </c>
    </row>
    <row r="168" spans="1:9" ht="75" x14ac:dyDescent="0.25">
      <c r="A168" s="241">
        <v>149</v>
      </c>
      <c r="B168" s="239" t="s">
        <v>73</v>
      </c>
      <c r="C168" s="255" t="s">
        <v>762</v>
      </c>
      <c r="D168" s="256" t="s">
        <v>777</v>
      </c>
      <c r="E168" s="230" t="s">
        <v>141</v>
      </c>
      <c r="F168" s="219" t="s">
        <v>39</v>
      </c>
      <c r="G168" s="220">
        <v>26102689.199999999</v>
      </c>
      <c r="H168" s="201" t="s">
        <v>822</v>
      </c>
      <c r="I168" s="239" t="s">
        <v>161</v>
      </c>
    </row>
    <row r="169" spans="1:9" ht="105" x14ac:dyDescent="0.25">
      <c r="A169" s="241">
        <v>150</v>
      </c>
      <c r="B169" s="239" t="s">
        <v>73</v>
      </c>
      <c r="C169" s="260" t="s">
        <v>802</v>
      </c>
      <c r="D169" s="259" t="s">
        <v>805</v>
      </c>
      <c r="E169" s="230" t="s">
        <v>141</v>
      </c>
      <c r="F169" s="219" t="s">
        <v>39</v>
      </c>
      <c r="G169" s="261">
        <v>28286400</v>
      </c>
      <c r="H169" s="201" t="s">
        <v>822</v>
      </c>
      <c r="I169" s="239" t="s">
        <v>161</v>
      </c>
    </row>
    <row r="170" spans="1:9" ht="180" x14ac:dyDescent="0.25">
      <c r="A170" s="241">
        <v>151</v>
      </c>
      <c r="B170" s="239" t="s">
        <v>73</v>
      </c>
      <c r="C170" s="255" t="s">
        <v>799</v>
      </c>
      <c r="D170" s="256" t="s">
        <v>870</v>
      </c>
      <c r="E170" s="230" t="s">
        <v>141</v>
      </c>
      <c r="F170" s="219" t="s">
        <v>39</v>
      </c>
      <c r="G170" s="257">
        <v>84000000</v>
      </c>
      <c r="H170" s="201" t="s">
        <v>822</v>
      </c>
      <c r="I170" s="239" t="s">
        <v>161</v>
      </c>
    </row>
    <row r="171" spans="1:9" ht="60" x14ac:dyDescent="0.25">
      <c r="A171" s="241">
        <v>152</v>
      </c>
      <c r="B171" s="239" t="s">
        <v>73</v>
      </c>
      <c r="C171" s="260" t="s">
        <v>803</v>
      </c>
      <c r="D171" s="259" t="s">
        <v>806</v>
      </c>
      <c r="E171" s="230" t="s">
        <v>141</v>
      </c>
      <c r="F171" s="219" t="s">
        <v>39</v>
      </c>
      <c r="G171" s="261">
        <v>10578246</v>
      </c>
      <c r="H171" s="201" t="s">
        <v>822</v>
      </c>
      <c r="I171" s="239" t="s">
        <v>161</v>
      </c>
    </row>
    <row r="172" spans="1:9" ht="105" x14ac:dyDescent="0.25">
      <c r="A172" s="241">
        <v>153</v>
      </c>
      <c r="B172" s="239" t="s">
        <v>73</v>
      </c>
      <c r="C172" s="260"/>
      <c r="D172" s="259" t="s">
        <v>883</v>
      </c>
      <c r="E172" s="230" t="s">
        <v>141</v>
      </c>
      <c r="F172" s="219" t="s">
        <v>39</v>
      </c>
      <c r="G172" s="272">
        <v>321618229</v>
      </c>
      <c r="H172" s="201" t="s">
        <v>880</v>
      </c>
      <c r="I172" s="239" t="s">
        <v>161</v>
      </c>
    </row>
    <row r="173" spans="1:9" ht="124.5" customHeight="1" x14ac:dyDescent="0.25">
      <c r="A173" s="241">
        <v>154</v>
      </c>
      <c r="B173" s="239" t="s">
        <v>73</v>
      </c>
      <c r="C173" s="260" t="s">
        <v>801</v>
      </c>
      <c r="D173" s="259" t="s">
        <v>804</v>
      </c>
      <c r="E173" s="230" t="s">
        <v>141</v>
      </c>
      <c r="F173" s="219" t="s">
        <v>39</v>
      </c>
      <c r="G173" s="272">
        <v>19040400</v>
      </c>
      <c r="H173" s="238" t="s">
        <v>727</v>
      </c>
      <c r="I173" s="239" t="s">
        <v>161</v>
      </c>
    </row>
    <row r="174" spans="1:9" s="126" customFormat="1" ht="18" x14ac:dyDescent="0.25">
      <c r="A174" s="282" t="s">
        <v>47</v>
      </c>
      <c r="B174" s="283"/>
      <c r="C174" s="190"/>
      <c r="D174" s="160"/>
      <c r="E174" s="161"/>
      <c r="F174" s="189"/>
      <c r="G174" s="229">
        <f>SUM(G17:G173)</f>
        <v>17845538530.911816</v>
      </c>
      <c r="H174" s="163"/>
      <c r="I174" s="162"/>
    </row>
    <row r="175" spans="1:9" s="126" customFormat="1" ht="18" x14ac:dyDescent="0.25">
      <c r="A175" s="281" t="s">
        <v>21</v>
      </c>
      <c r="B175" s="281"/>
      <c r="D175" s="79"/>
      <c r="E175" s="55"/>
      <c r="F175" s="155"/>
      <c r="G175" s="83"/>
      <c r="H175" s="125"/>
      <c r="I175" s="156"/>
    </row>
    <row r="176" spans="1:9" s="130" customFormat="1" ht="18" x14ac:dyDescent="0.35">
      <c r="A176" s="127" t="s">
        <v>22</v>
      </c>
      <c r="B176" s="127"/>
      <c r="C176" s="76"/>
      <c r="D176" s="80"/>
      <c r="E176" s="157"/>
      <c r="F176" s="134"/>
      <c r="G176" s="77"/>
      <c r="I176" s="77"/>
    </row>
    <row r="177" spans="1:9" s="130" customFormat="1" ht="18" x14ac:dyDescent="0.35">
      <c r="A177" s="130" t="s">
        <v>28</v>
      </c>
      <c r="C177" s="77"/>
      <c r="D177" s="80"/>
      <c r="E177" s="157"/>
      <c r="F177" s="134"/>
      <c r="G177" s="77"/>
      <c r="I177" s="77"/>
    </row>
    <row r="178" spans="1:9" s="130" customFormat="1" ht="18" x14ac:dyDescent="0.35">
      <c r="A178" s="130" t="s">
        <v>23</v>
      </c>
      <c r="C178" s="78"/>
      <c r="D178" s="80"/>
      <c r="E178" s="157"/>
      <c r="G178" s="84"/>
      <c r="I178" s="77"/>
    </row>
    <row r="179" spans="1:9" s="130" customFormat="1" ht="18" x14ac:dyDescent="0.35">
      <c r="A179" s="31" t="s">
        <v>24</v>
      </c>
      <c r="C179" s="78"/>
      <c r="D179" s="80"/>
      <c r="E179" s="157"/>
      <c r="G179" s="84"/>
      <c r="I179" s="77"/>
    </row>
    <row r="180" spans="1:9" s="130" customFormat="1" ht="18" x14ac:dyDescent="0.35">
      <c r="A180" s="31" t="s">
        <v>25</v>
      </c>
      <c r="C180" s="77"/>
      <c r="D180" s="81"/>
      <c r="E180" s="158"/>
      <c r="F180" s="135"/>
      <c r="G180" s="85"/>
      <c r="I180" s="77"/>
    </row>
    <row r="181" spans="1:9" s="136" customFormat="1" ht="18" x14ac:dyDescent="0.35">
      <c r="A181" s="130" t="s">
        <v>26</v>
      </c>
      <c r="B181" s="130"/>
      <c r="C181" s="77"/>
      <c r="D181" s="82"/>
      <c r="E181" s="57"/>
      <c r="G181" s="86"/>
      <c r="I181" s="86"/>
    </row>
    <row r="182" spans="1:9" ht="18" x14ac:dyDescent="0.35">
      <c r="A182" s="130" t="s">
        <v>27</v>
      </c>
      <c r="B182" s="130"/>
    </row>
  </sheetData>
  <mergeCells count="15">
    <mergeCell ref="A13:B13"/>
    <mergeCell ref="A175:B175"/>
    <mergeCell ref="A10:B10"/>
    <mergeCell ref="A11:B11"/>
    <mergeCell ref="A12:B12"/>
    <mergeCell ref="A174:B174"/>
    <mergeCell ref="A23:A25"/>
    <mergeCell ref="A47:A48"/>
    <mergeCell ref="A9:B9"/>
    <mergeCell ref="D2:E2"/>
    <mergeCell ref="D1:E1"/>
    <mergeCell ref="A7:H7"/>
    <mergeCell ref="A6:H6"/>
    <mergeCell ref="A5:H5"/>
    <mergeCell ref="A4:H4"/>
  </mergeCells>
  <hyperlinks>
    <hyperlink ref="C12" r:id="rId1" display="mailto:inbox@gazpromarmenia.am"/>
  </hyperlinks>
  <pageMargins left="0.2" right="0.2" top="0.34" bottom="0.28999999999999998"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2"/>
  <sheetViews>
    <sheetView topLeftCell="A40" zoomScale="70" zoomScaleNormal="70" zoomScaleSheetLayoutView="95" workbookViewId="0">
      <selection activeCell="F50" sqref="F50"/>
    </sheetView>
  </sheetViews>
  <sheetFormatPr defaultColWidth="9.140625" defaultRowHeight="15.75" x14ac:dyDescent="0.3"/>
  <cols>
    <col min="1" max="1" width="9.85546875" style="66" customWidth="1"/>
    <col min="2" max="2" width="25.28515625" style="108" customWidth="1"/>
    <col min="3" max="3" width="24.28515625" style="66" customWidth="1"/>
    <col min="4" max="4" width="36.42578125" style="71" customWidth="1"/>
    <col min="5" max="5" width="12.7109375" style="97" customWidth="1"/>
    <col min="6" max="6" width="14.85546875" style="109" customWidth="1"/>
    <col min="7" max="7" width="21.7109375" style="66" customWidth="1"/>
    <col min="8" max="8" width="24.7109375" style="66" customWidth="1"/>
    <col min="9" max="9" width="24.5703125" style="66" customWidth="1"/>
    <col min="10" max="16384" width="9.140625" style="66"/>
  </cols>
  <sheetData>
    <row r="1" spans="1:9" ht="27" x14ac:dyDescent="0.45">
      <c r="D1" s="278" t="s">
        <v>19</v>
      </c>
      <c r="E1" s="278"/>
    </row>
    <row r="2" spans="1:9" ht="27" x14ac:dyDescent="0.45">
      <c r="D2" s="278" t="s">
        <v>20</v>
      </c>
      <c r="E2" s="278"/>
    </row>
    <row r="3" spans="1:9" ht="14.25" customHeight="1" x14ac:dyDescent="0.3"/>
    <row r="4" spans="1:9" s="110" customFormat="1" ht="19.5" x14ac:dyDescent="0.35">
      <c r="A4" s="279" t="s">
        <v>79</v>
      </c>
      <c r="B4" s="279"/>
      <c r="C4" s="279"/>
      <c r="D4" s="279"/>
      <c r="E4" s="279"/>
      <c r="F4" s="279"/>
      <c r="G4" s="279"/>
      <c r="H4" s="279"/>
    </row>
    <row r="5" spans="1:9" s="110" customFormat="1" ht="19.5" x14ac:dyDescent="0.35">
      <c r="A5" s="279" t="s">
        <v>80</v>
      </c>
      <c r="B5" s="279"/>
      <c r="C5" s="279"/>
      <c r="D5" s="279"/>
      <c r="E5" s="279"/>
      <c r="F5" s="279"/>
      <c r="G5" s="279"/>
      <c r="H5" s="279"/>
    </row>
    <row r="6" spans="1:9" s="110" customFormat="1" ht="19.5" x14ac:dyDescent="0.35">
      <c r="A6" s="279" t="s">
        <v>29</v>
      </c>
      <c r="B6" s="279"/>
      <c r="C6" s="279"/>
      <c r="D6" s="279"/>
      <c r="E6" s="279"/>
      <c r="F6" s="279"/>
      <c r="G6" s="279"/>
      <c r="H6" s="279"/>
    </row>
    <row r="7" spans="1:9" s="110" customFormat="1" ht="19.5" x14ac:dyDescent="0.35">
      <c r="A7" s="279" t="s">
        <v>30</v>
      </c>
      <c r="B7" s="279"/>
      <c r="C7" s="279"/>
      <c r="D7" s="279"/>
      <c r="E7" s="279"/>
      <c r="F7" s="279"/>
      <c r="G7" s="279"/>
      <c r="H7" s="279"/>
    </row>
    <row r="9" spans="1:9" s="112" customFormat="1" ht="38.25" x14ac:dyDescent="0.3">
      <c r="A9" s="277" t="s">
        <v>14</v>
      </c>
      <c r="B9" s="277"/>
      <c r="C9" s="111" t="s">
        <v>76</v>
      </c>
      <c r="D9" s="43"/>
      <c r="E9" s="98"/>
      <c r="F9" s="180"/>
      <c r="G9" s="170"/>
      <c r="H9" s="3"/>
    </row>
    <row r="10" spans="1:9" s="112" customFormat="1" ht="49.5" customHeight="1" x14ac:dyDescent="0.3">
      <c r="A10" s="277" t="s">
        <v>75</v>
      </c>
      <c r="B10" s="277"/>
      <c r="C10" s="111" t="s">
        <v>77</v>
      </c>
      <c r="D10" s="43"/>
      <c r="E10" s="98"/>
      <c r="F10" s="180" t="s">
        <v>9</v>
      </c>
      <c r="G10" s="170"/>
      <c r="H10" s="3"/>
    </row>
    <row r="11" spans="1:9" s="112" customFormat="1" ht="27" customHeight="1" x14ac:dyDescent="0.3">
      <c r="A11" s="277" t="s">
        <v>15</v>
      </c>
      <c r="B11" s="277"/>
      <c r="C11" s="113" t="s">
        <v>10</v>
      </c>
      <c r="D11" s="43"/>
      <c r="E11" s="98"/>
      <c r="F11" s="180"/>
      <c r="G11" s="170"/>
      <c r="H11" s="3"/>
    </row>
    <row r="12" spans="1:9" s="112" customFormat="1" ht="30" customHeight="1" x14ac:dyDescent="0.3">
      <c r="A12" s="277" t="s">
        <v>16</v>
      </c>
      <c r="B12" s="277"/>
      <c r="C12" s="114" t="s">
        <v>11</v>
      </c>
      <c r="D12" s="43"/>
      <c r="E12" s="98"/>
      <c r="F12" s="180"/>
      <c r="G12" s="170"/>
      <c r="H12" s="3"/>
    </row>
    <row r="13" spans="1:9" s="112" customFormat="1" ht="25.5" x14ac:dyDescent="0.3">
      <c r="A13" s="5" t="s">
        <v>12</v>
      </c>
      <c r="B13" s="68" t="s">
        <v>13</v>
      </c>
      <c r="D13" s="43"/>
      <c r="E13" s="98"/>
      <c r="F13" s="180"/>
      <c r="G13" s="171"/>
      <c r="H13" s="3"/>
    </row>
    <row r="15" spans="1:9" ht="195" x14ac:dyDescent="0.25">
      <c r="A15" s="69" t="s">
        <v>66</v>
      </c>
      <c r="B15" s="69" t="s">
        <v>67</v>
      </c>
      <c r="C15" s="69" t="s">
        <v>81</v>
      </c>
      <c r="D15" s="70" t="s">
        <v>82</v>
      </c>
      <c r="E15" s="70" t="s">
        <v>3</v>
      </c>
      <c r="F15" s="69" t="s">
        <v>68</v>
      </c>
      <c r="G15" s="69" t="s">
        <v>38</v>
      </c>
      <c r="H15" s="69" t="s">
        <v>64</v>
      </c>
      <c r="I15" s="69" t="s">
        <v>69</v>
      </c>
    </row>
    <row r="16" spans="1:9" ht="15" x14ac:dyDescent="0.25">
      <c r="A16" s="115">
        <v>1</v>
      </c>
      <c r="B16" s="116">
        <v>2</v>
      </c>
      <c r="C16" s="115">
        <v>3</v>
      </c>
      <c r="D16" s="75">
        <v>4</v>
      </c>
      <c r="E16" s="75">
        <v>5</v>
      </c>
      <c r="F16" s="115">
        <v>6</v>
      </c>
      <c r="G16" s="117">
        <v>7</v>
      </c>
      <c r="H16" s="115">
        <v>8</v>
      </c>
      <c r="I16" s="115">
        <v>9</v>
      </c>
    </row>
    <row r="17" spans="1:9" ht="63" customHeight="1" x14ac:dyDescent="0.25">
      <c r="A17" s="118">
        <v>1</v>
      </c>
      <c r="B17" s="2" t="s">
        <v>63</v>
      </c>
      <c r="C17" s="119" t="s">
        <v>85</v>
      </c>
      <c r="D17" s="145" t="s">
        <v>230</v>
      </c>
      <c r="E17" s="119" t="s">
        <v>99</v>
      </c>
      <c r="F17" s="138" t="s">
        <v>282</v>
      </c>
      <c r="G17" s="258">
        <v>423019687.68000001</v>
      </c>
      <c r="H17" s="107" t="s">
        <v>98</v>
      </c>
      <c r="I17" s="106" t="s">
        <v>92</v>
      </c>
    </row>
    <row r="18" spans="1:9" ht="30" x14ac:dyDescent="0.25">
      <c r="A18" s="118">
        <v>2</v>
      </c>
      <c r="B18" s="2" t="s">
        <v>65</v>
      </c>
      <c r="C18" s="119" t="s">
        <v>86</v>
      </c>
      <c r="D18" s="145" t="s">
        <v>228</v>
      </c>
      <c r="E18" s="119" t="s">
        <v>724</v>
      </c>
      <c r="F18" s="181" t="s">
        <v>283</v>
      </c>
      <c r="G18" s="258">
        <v>507343260</v>
      </c>
      <c r="H18" s="107" t="s">
        <v>205</v>
      </c>
      <c r="I18" s="106" t="s">
        <v>92</v>
      </c>
    </row>
    <row r="19" spans="1:9" ht="60" x14ac:dyDescent="0.25">
      <c r="A19" s="118">
        <v>3</v>
      </c>
      <c r="B19" s="2" t="s">
        <v>65</v>
      </c>
      <c r="C19" s="119" t="s">
        <v>87</v>
      </c>
      <c r="D19" s="145" t="s">
        <v>229</v>
      </c>
      <c r="E19" s="119" t="s">
        <v>724</v>
      </c>
      <c r="F19" s="146" t="s">
        <v>199</v>
      </c>
      <c r="G19" s="258">
        <v>29421120</v>
      </c>
      <c r="H19" s="107" t="s">
        <v>93</v>
      </c>
      <c r="I19" s="106" t="s">
        <v>92</v>
      </c>
    </row>
    <row r="20" spans="1:9" ht="135" x14ac:dyDescent="0.25">
      <c r="A20" s="118">
        <v>4</v>
      </c>
      <c r="B20" s="2" t="s">
        <v>65</v>
      </c>
      <c r="C20" s="119" t="s">
        <v>88</v>
      </c>
      <c r="D20" s="145" t="s">
        <v>231</v>
      </c>
      <c r="E20" s="119" t="s">
        <v>141</v>
      </c>
      <c r="F20" s="146" t="s">
        <v>200</v>
      </c>
      <c r="G20" s="258">
        <v>27427500</v>
      </c>
      <c r="H20" s="107" t="s">
        <v>93</v>
      </c>
      <c r="I20" s="106" t="s">
        <v>92</v>
      </c>
    </row>
    <row r="21" spans="1:9" ht="90" x14ac:dyDescent="0.25">
      <c r="A21" s="118">
        <v>5</v>
      </c>
      <c r="B21" s="2" t="s">
        <v>65</v>
      </c>
      <c r="C21" s="119" t="s">
        <v>89</v>
      </c>
      <c r="D21" s="145" t="s">
        <v>232</v>
      </c>
      <c r="E21" s="142" t="s">
        <v>723</v>
      </c>
      <c r="F21" s="181" t="s">
        <v>284</v>
      </c>
      <c r="G21" s="258">
        <v>13050018</v>
      </c>
      <c r="H21" s="107" t="s">
        <v>101</v>
      </c>
      <c r="I21" s="106" t="s">
        <v>92</v>
      </c>
    </row>
    <row r="22" spans="1:9" ht="60" x14ac:dyDescent="0.25">
      <c r="A22" s="118">
        <v>6</v>
      </c>
      <c r="B22" s="2" t="s">
        <v>65</v>
      </c>
      <c r="C22" s="119" t="s">
        <v>90</v>
      </c>
      <c r="D22" s="145" t="s">
        <v>233</v>
      </c>
      <c r="E22" s="119" t="s">
        <v>141</v>
      </c>
      <c r="F22" s="146" t="s">
        <v>198</v>
      </c>
      <c r="G22" s="258">
        <v>1644600000</v>
      </c>
      <c r="H22" s="107" t="s">
        <v>98</v>
      </c>
      <c r="I22" s="106" t="s">
        <v>92</v>
      </c>
    </row>
    <row r="23" spans="1:9" ht="79.5" customHeight="1" x14ac:dyDescent="0.25">
      <c r="A23" s="118">
        <v>7</v>
      </c>
      <c r="B23" s="2" t="s">
        <v>65</v>
      </c>
      <c r="C23" s="119" t="s">
        <v>91</v>
      </c>
      <c r="D23" s="145" t="s">
        <v>234</v>
      </c>
      <c r="E23" s="119" t="s">
        <v>100</v>
      </c>
      <c r="F23" s="146" t="s">
        <v>197</v>
      </c>
      <c r="G23" s="258">
        <v>271662618</v>
      </c>
      <c r="H23" s="107" t="s">
        <v>98</v>
      </c>
      <c r="I23" s="106" t="s">
        <v>92</v>
      </c>
    </row>
    <row r="24" spans="1:9" ht="75" x14ac:dyDescent="0.25">
      <c r="A24" s="118">
        <v>8</v>
      </c>
      <c r="B24" s="2" t="s">
        <v>65</v>
      </c>
      <c r="C24" s="268" t="s">
        <v>836</v>
      </c>
      <c r="D24" s="269" t="s">
        <v>837</v>
      </c>
      <c r="E24" s="268" t="s">
        <v>141</v>
      </c>
      <c r="F24" s="268" t="s">
        <v>838</v>
      </c>
      <c r="G24" s="270">
        <v>3899198.4</v>
      </c>
      <c r="H24" s="267" t="s">
        <v>101</v>
      </c>
      <c r="I24" s="106" t="s">
        <v>92</v>
      </c>
    </row>
    <row r="25" spans="1:9" ht="45" x14ac:dyDescent="0.25">
      <c r="A25" s="118">
        <v>9</v>
      </c>
      <c r="B25" s="2" t="s">
        <v>65</v>
      </c>
      <c r="C25" s="146" t="s">
        <v>103</v>
      </c>
      <c r="D25" s="147" t="s">
        <v>235</v>
      </c>
      <c r="E25" s="119" t="s">
        <v>141</v>
      </c>
      <c r="F25" s="146" t="s">
        <v>196</v>
      </c>
      <c r="G25" s="258">
        <v>352746000</v>
      </c>
      <c r="H25" s="107" t="s">
        <v>205</v>
      </c>
      <c r="I25" s="106" t="s">
        <v>92</v>
      </c>
    </row>
    <row r="26" spans="1:9" ht="105" x14ac:dyDescent="0.25">
      <c r="A26" s="118">
        <v>10</v>
      </c>
      <c r="B26" s="2" t="s">
        <v>65</v>
      </c>
      <c r="C26" s="146" t="s">
        <v>434</v>
      </c>
      <c r="D26" s="147" t="s">
        <v>220</v>
      </c>
      <c r="E26" s="119" t="s">
        <v>141</v>
      </c>
      <c r="F26" s="146" t="s">
        <v>221</v>
      </c>
      <c r="G26" s="258">
        <v>7421796</v>
      </c>
      <c r="H26" s="107" t="s">
        <v>205</v>
      </c>
      <c r="I26" s="106" t="s">
        <v>92</v>
      </c>
    </row>
    <row r="27" spans="1:9" ht="60" x14ac:dyDescent="0.25">
      <c r="A27" s="118">
        <v>11</v>
      </c>
      <c r="B27" s="2" t="s">
        <v>65</v>
      </c>
      <c r="C27" s="146" t="s">
        <v>105</v>
      </c>
      <c r="D27" s="147" t="s">
        <v>236</v>
      </c>
      <c r="E27" s="119" t="s">
        <v>141</v>
      </c>
      <c r="F27" s="146" t="s">
        <v>184</v>
      </c>
      <c r="G27" s="258">
        <v>22644126.280000001</v>
      </c>
      <c r="H27" s="143" t="s">
        <v>274</v>
      </c>
      <c r="I27" s="106" t="s">
        <v>92</v>
      </c>
    </row>
    <row r="28" spans="1:9" ht="60" x14ac:dyDescent="0.25">
      <c r="A28" s="118">
        <v>12</v>
      </c>
      <c r="B28" s="2" t="s">
        <v>65</v>
      </c>
      <c r="C28" s="146" t="s">
        <v>106</v>
      </c>
      <c r="D28" s="147" t="s">
        <v>237</v>
      </c>
      <c r="E28" s="119" t="s">
        <v>141</v>
      </c>
      <c r="F28" s="146" t="s">
        <v>183</v>
      </c>
      <c r="G28" s="258">
        <v>29961216</v>
      </c>
      <c r="H28" s="107" t="s">
        <v>508</v>
      </c>
      <c r="I28" s="106" t="s">
        <v>92</v>
      </c>
    </row>
    <row r="29" spans="1:9" ht="60" x14ac:dyDescent="0.25">
      <c r="A29" s="118">
        <v>13</v>
      </c>
      <c r="B29" s="2" t="s">
        <v>65</v>
      </c>
      <c r="C29" s="146" t="s">
        <v>107</v>
      </c>
      <c r="D29" s="147" t="s">
        <v>860</v>
      </c>
      <c r="E29" s="119" t="s">
        <v>141</v>
      </c>
      <c r="F29" s="146" t="s">
        <v>285</v>
      </c>
      <c r="G29" s="258">
        <v>159209888.88</v>
      </c>
      <c r="H29" s="107" t="s">
        <v>101</v>
      </c>
      <c r="I29" s="106" t="s">
        <v>92</v>
      </c>
    </row>
    <row r="30" spans="1:9" ht="60" x14ac:dyDescent="0.25">
      <c r="A30" s="118">
        <v>14</v>
      </c>
      <c r="B30" s="2" t="s">
        <v>65</v>
      </c>
      <c r="C30" s="146" t="s">
        <v>592</v>
      </c>
      <c r="D30" s="147" t="s">
        <v>238</v>
      </c>
      <c r="E30" s="119" t="s">
        <v>141</v>
      </c>
      <c r="F30" s="146" t="s">
        <v>273</v>
      </c>
      <c r="G30" s="258">
        <v>255567480</v>
      </c>
      <c r="H30" s="107" t="s">
        <v>205</v>
      </c>
      <c r="I30" s="106" t="s">
        <v>92</v>
      </c>
    </row>
    <row r="31" spans="1:9" ht="60" x14ac:dyDescent="0.25">
      <c r="A31" s="118">
        <v>15</v>
      </c>
      <c r="B31" s="2" t="s">
        <v>65</v>
      </c>
      <c r="C31" s="146" t="s">
        <v>108</v>
      </c>
      <c r="D31" s="147" t="s">
        <v>239</v>
      </c>
      <c r="E31" s="119" t="s">
        <v>141</v>
      </c>
      <c r="F31" s="146" t="s">
        <v>185</v>
      </c>
      <c r="G31" s="258">
        <v>39134000</v>
      </c>
      <c r="H31" s="107" t="s">
        <v>205</v>
      </c>
      <c r="I31" s="106" t="s">
        <v>92</v>
      </c>
    </row>
    <row r="32" spans="1:9" ht="30" x14ac:dyDescent="0.25">
      <c r="A32" s="287">
        <v>16</v>
      </c>
      <c r="B32" s="289" t="s">
        <v>65</v>
      </c>
      <c r="C32" s="299" t="s">
        <v>109</v>
      </c>
      <c r="D32" s="147" t="s">
        <v>703</v>
      </c>
      <c r="E32" s="119" t="s">
        <v>141</v>
      </c>
      <c r="F32" s="237" t="s">
        <v>704</v>
      </c>
      <c r="G32" s="258">
        <v>392486574.06</v>
      </c>
      <c r="H32" s="301" t="s">
        <v>707</v>
      </c>
      <c r="I32" s="289" t="s">
        <v>92</v>
      </c>
    </row>
    <row r="33" spans="1:9" ht="117.75" customHeight="1" x14ac:dyDescent="0.25">
      <c r="A33" s="288"/>
      <c r="B33" s="290"/>
      <c r="C33" s="300"/>
      <c r="D33" s="147" t="s">
        <v>705</v>
      </c>
      <c r="E33" s="119" t="s">
        <v>141</v>
      </c>
      <c r="F33" s="146" t="s">
        <v>706</v>
      </c>
      <c r="G33" s="258">
        <v>84818209.5</v>
      </c>
      <c r="H33" s="302"/>
      <c r="I33" s="290"/>
    </row>
    <row r="34" spans="1:9" ht="30" x14ac:dyDescent="0.25">
      <c r="A34" s="118">
        <v>17</v>
      </c>
      <c r="B34" s="2" t="s">
        <v>65</v>
      </c>
      <c r="C34" s="146" t="s">
        <v>110</v>
      </c>
      <c r="D34" s="147" t="s">
        <v>240</v>
      </c>
      <c r="E34" s="119" t="s">
        <v>141</v>
      </c>
      <c r="F34" s="146" t="s">
        <v>186</v>
      </c>
      <c r="G34" s="258">
        <v>60948768</v>
      </c>
      <c r="H34" s="107" t="s">
        <v>205</v>
      </c>
      <c r="I34" s="106" t="s">
        <v>92</v>
      </c>
    </row>
    <row r="35" spans="1:9" ht="45" x14ac:dyDescent="0.25">
      <c r="A35" s="118">
        <v>18</v>
      </c>
      <c r="B35" s="2" t="s">
        <v>65</v>
      </c>
      <c r="C35" s="146" t="s">
        <v>102</v>
      </c>
      <c r="D35" s="147" t="s">
        <v>241</v>
      </c>
      <c r="E35" s="119" t="s">
        <v>141</v>
      </c>
      <c r="F35" s="138" t="s">
        <v>286</v>
      </c>
      <c r="G35" s="258">
        <v>8185540.7999999998</v>
      </c>
      <c r="H35" s="107" t="s">
        <v>101</v>
      </c>
      <c r="I35" s="106" t="s">
        <v>92</v>
      </c>
    </row>
    <row r="36" spans="1:9" ht="30" x14ac:dyDescent="0.25">
      <c r="A36" s="118">
        <v>19</v>
      </c>
      <c r="B36" s="2" t="s">
        <v>65</v>
      </c>
      <c r="C36" s="146" t="s">
        <v>111</v>
      </c>
      <c r="D36" s="147" t="s">
        <v>242</v>
      </c>
      <c r="E36" s="119" t="s">
        <v>141</v>
      </c>
      <c r="F36" s="146" t="s">
        <v>175</v>
      </c>
      <c r="G36" s="258">
        <v>16664282.07</v>
      </c>
      <c r="H36" s="107" t="s">
        <v>101</v>
      </c>
      <c r="I36" s="106" t="s">
        <v>92</v>
      </c>
    </row>
    <row r="37" spans="1:9" ht="60" x14ac:dyDescent="0.25">
      <c r="A37" s="118">
        <v>20</v>
      </c>
      <c r="B37" s="2" t="s">
        <v>65</v>
      </c>
      <c r="C37" s="146" t="s">
        <v>112</v>
      </c>
      <c r="D37" s="147" t="s">
        <v>243</v>
      </c>
      <c r="E37" s="146" t="s">
        <v>142</v>
      </c>
      <c r="F37" s="146" t="s">
        <v>187</v>
      </c>
      <c r="G37" s="258">
        <v>76034260.409999996</v>
      </c>
      <c r="H37" s="143" t="s">
        <v>275</v>
      </c>
      <c r="I37" s="106" t="s">
        <v>92</v>
      </c>
    </row>
    <row r="38" spans="1:9" ht="45" x14ac:dyDescent="0.25">
      <c r="A38" s="118">
        <v>21</v>
      </c>
      <c r="B38" s="2" t="s">
        <v>65</v>
      </c>
      <c r="C38" s="146" t="s">
        <v>113</v>
      </c>
      <c r="D38" s="147" t="s">
        <v>276</v>
      </c>
      <c r="E38" s="146" t="s">
        <v>142</v>
      </c>
      <c r="F38" s="146">
        <v>79</v>
      </c>
      <c r="G38" s="258">
        <v>58904249.419799998</v>
      </c>
      <c r="H38" s="143" t="s">
        <v>510</v>
      </c>
      <c r="I38" s="106" t="s">
        <v>92</v>
      </c>
    </row>
    <row r="39" spans="1:9" ht="60" x14ac:dyDescent="0.25">
      <c r="A39" s="118">
        <v>22</v>
      </c>
      <c r="B39" s="2" t="s">
        <v>65</v>
      </c>
      <c r="C39" s="146" t="s">
        <v>114</v>
      </c>
      <c r="D39" s="147" t="s">
        <v>244</v>
      </c>
      <c r="E39" s="119" t="s">
        <v>141</v>
      </c>
      <c r="F39" s="146" t="s">
        <v>182</v>
      </c>
      <c r="G39" s="258">
        <v>1350000</v>
      </c>
      <c r="H39" s="107" t="s">
        <v>101</v>
      </c>
      <c r="I39" s="106" t="s">
        <v>92</v>
      </c>
    </row>
    <row r="40" spans="1:9" ht="30" x14ac:dyDescent="0.25">
      <c r="A40" s="118">
        <v>23</v>
      </c>
      <c r="B40" s="2" t="s">
        <v>65</v>
      </c>
      <c r="C40" s="146" t="s">
        <v>115</v>
      </c>
      <c r="D40" s="147" t="s">
        <v>245</v>
      </c>
      <c r="E40" s="119" t="s">
        <v>141</v>
      </c>
      <c r="F40" s="146" t="s">
        <v>181</v>
      </c>
      <c r="G40" s="258">
        <v>8519362.4800000004</v>
      </c>
      <c r="H40" s="107" t="s">
        <v>101</v>
      </c>
      <c r="I40" s="106" t="s">
        <v>92</v>
      </c>
    </row>
    <row r="41" spans="1:9" ht="90" x14ac:dyDescent="0.25">
      <c r="A41" s="118">
        <v>24</v>
      </c>
      <c r="B41" s="2" t="s">
        <v>65</v>
      </c>
      <c r="C41" s="146" t="s">
        <v>227</v>
      </c>
      <c r="D41" s="148" t="s">
        <v>269</v>
      </c>
      <c r="E41" s="169" t="s">
        <v>270</v>
      </c>
      <c r="F41" s="146" t="s">
        <v>271</v>
      </c>
      <c r="G41" s="258">
        <v>16838523.48</v>
      </c>
      <c r="H41" s="143" t="s">
        <v>275</v>
      </c>
      <c r="I41" s="106" t="s">
        <v>92</v>
      </c>
    </row>
    <row r="42" spans="1:9" ht="75" x14ac:dyDescent="0.25">
      <c r="A42" s="287">
        <v>25</v>
      </c>
      <c r="B42" s="289" t="s">
        <v>65</v>
      </c>
      <c r="C42" s="146" t="s">
        <v>116</v>
      </c>
      <c r="D42" s="147" t="s">
        <v>246</v>
      </c>
      <c r="E42" s="119" t="s">
        <v>141</v>
      </c>
      <c r="F42" s="146" t="s">
        <v>891</v>
      </c>
      <c r="G42" s="258">
        <v>81748222.079999998</v>
      </c>
      <c r="H42" s="143" t="s">
        <v>300</v>
      </c>
      <c r="I42" s="106" t="s">
        <v>92</v>
      </c>
    </row>
    <row r="43" spans="1:9" ht="60.75" customHeight="1" x14ac:dyDescent="0.25">
      <c r="A43" s="288"/>
      <c r="B43" s="290"/>
      <c r="C43" s="268" t="s">
        <v>890</v>
      </c>
      <c r="D43" s="147" t="s">
        <v>246</v>
      </c>
      <c r="E43" s="119" t="s">
        <v>141</v>
      </c>
      <c r="F43" s="268" t="s">
        <v>892</v>
      </c>
      <c r="G43" s="276">
        <v>20234905.440000001</v>
      </c>
      <c r="H43" s="201" t="s">
        <v>881</v>
      </c>
      <c r="I43" s="106" t="s">
        <v>92</v>
      </c>
    </row>
    <row r="44" spans="1:9" ht="45" x14ac:dyDescent="0.25">
      <c r="A44" s="118">
        <v>26</v>
      </c>
      <c r="B44" s="2" t="s">
        <v>65</v>
      </c>
      <c r="C44" s="146" t="s">
        <v>117</v>
      </c>
      <c r="D44" s="147" t="s">
        <v>247</v>
      </c>
      <c r="E44" s="146" t="s">
        <v>144</v>
      </c>
      <c r="F44" s="146" t="s">
        <v>43</v>
      </c>
      <c r="G44" s="258">
        <v>104589474</v>
      </c>
      <c r="H44" s="143" t="s">
        <v>275</v>
      </c>
      <c r="I44" s="106" t="s">
        <v>92</v>
      </c>
    </row>
    <row r="45" spans="1:9" ht="30" x14ac:dyDescent="0.25">
      <c r="A45" s="118">
        <v>27</v>
      </c>
      <c r="B45" s="2" t="s">
        <v>65</v>
      </c>
      <c r="C45" s="146" t="s">
        <v>118</v>
      </c>
      <c r="D45" s="147" t="s">
        <v>248</v>
      </c>
      <c r="E45" s="119" t="s">
        <v>141</v>
      </c>
      <c r="F45" s="146" t="s">
        <v>188</v>
      </c>
      <c r="G45" s="258">
        <v>7427451.4500000002</v>
      </c>
      <c r="H45" s="107" t="s">
        <v>101</v>
      </c>
      <c r="I45" s="106" t="s">
        <v>92</v>
      </c>
    </row>
    <row r="46" spans="1:9" ht="60" x14ac:dyDescent="0.25">
      <c r="A46" s="118">
        <v>28</v>
      </c>
      <c r="B46" s="2" t="s">
        <v>65</v>
      </c>
      <c r="C46" s="146" t="s">
        <v>119</v>
      </c>
      <c r="D46" s="147" t="s">
        <v>249</v>
      </c>
      <c r="E46" s="119" t="s">
        <v>143</v>
      </c>
      <c r="F46" s="146" t="s">
        <v>180</v>
      </c>
      <c r="G46" s="258">
        <v>344168040</v>
      </c>
      <c r="H46" s="107" t="s">
        <v>205</v>
      </c>
      <c r="I46" s="106" t="s">
        <v>92</v>
      </c>
    </row>
    <row r="47" spans="1:9" ht="60" x14ac:dyDescent="0.25">
      <c r="A47" s="118">
        <v>29</v>
      </c>
      <c r="B47" s="2" t="s">
        <v>65</v>
      </c>
      <c r="C47" s="146" t="s">
        <v>120</v>
      </c>
      <c r="D47" s="147" t="s">
        <v>250</v>
      </c>
      <c r="E47" s="119" t="s">
        <v>141</v>
      </c>
      <c r="F47" s="146" t="s">
        <v>41</v>
      </c>
      <c r="G47" s="258">
        <v>20832800</v>
      </c>
      <c r="H47" s="143" t="s">
        <v>839</v>
      </c>
      <c r="I47" s="106" t="s">
        <v>92</v>
      </c>
    </row>
    <row r="48" spans="1:9" ht="54" customHeight="1" x14ac:dyDescent="0.25">
      <c r="A48" s="287">
        <v>30</v>
      </c>
      <c r="B48" s="289" t="s">
        <v>65</v>
      </c>
      <c r="C48" s="299" t="s">
        <v>121</v>
      </c>
      <c r="D48" s="147" t="s">
        <v>710</v>
      </c>
      <c r="E48" s="146" t="s">
        <v>144</v>
      </c>
      <c r="F48" s="146" t="s">
        <v>39</v>
      </c>
      <c r="G48" s="258">
        <v>17252969.760000002</v>
      </c>
      <c r="H48" s="301" t="s">
        <v>712</v>
      </c>
      <c r="I48" s="289" t="s">
        <v>92</v>
      </c>
    </row>
    <row r="49" spans="1:9" ht="44.25" customHeight="1" x14ac:dyDescent="0.25">
      <c r="A49" s="307"/>
      <c r="B49" s="306"/>
      <c r="C49" s="306"/>
      <c r="D49" s="147" t="s">
        <v>711</v>
      </c>
      <c r="E49" s="146" t="s">
        <v>144</v>
      </c>
      <c r="F49" s="237" t="s">
        <v>39</v>
      </c>
      <c r="G49" s="258">
        <v>29567979.359999999</v>
      </c>
      <c r="H49" s="306"/>
      <c r="I49" s="306"/>
    </row>
    <row r="50" spans="1:9" ht="45" x14ac:dyDescent="0.25">
      <c r="A50" s="118">
        <v>31</v>
      </c>
      <c r="B50" s="2" t="s">
        <v>65</v>
      </c>
      <c r="C50" s="146" t="s">
        <v>122</v>
      </c>
      <c r="D50" s="147" t="s">
        <v>251</v>
      </c>
      <c r="E50" s="119" t="s">
        <v>141</v>
      </c>
      <c r="F50" s="146" t="s">
        <v>189</v>
      </c>
      <c r="G50" s="258">
        <v>7680600</v>
      </c>
      <c r="H50" s="143" t="s">
        <v>300</v>
      </c>
      <c r="I50" s="106" t="s">
        <v>92</v>
      </c>
    </row>
    <row r="51" spans="1:9" ht="45" x14ac:dyDescent="0.25">
      <c r="A51" s="118">
        <v>32</v>
      </c>
      <c r="B51" s="2" t="s">
        <v>65</v>
      </c>
      <c r="C51" s="146" t="s">
        <v>123</v>
      </c>
      <c r="D51" s="147" t="s">
        <v>252</v>
      </c>
      <c r="E51" s="119" t="s">
        <v>141</v>
      </c>
      <c r="F51" s="146" t="s">
        <v>179</v>
      </c>
      <c r="G51" s="258">
        <v>429786199.69999999</v>
      </c>
      <c r="H51" s="107" t="s">
        <v>205</v>
      </c>
      <c r="I51" s="106" t="s">
        <v>92</v>
      </c>
    </row>
    <row r="52" spans="1:9" ht="30" x14ac:dyDescent="0.25">
      <c r="A52" s="118">
        <v>33</v>
      </c>
      <c r="B52" s="2" t="s">
        <v>65</v>
      </c>
      <c r="C52" s="146" t="s">
        <v>124</v>
      </c>
      <c r="D52" s="147" t="s">
        <v>253</v>
      </c>
      <c r="E52" s="146" t="s">
        <v>142</v>
      </c>
      <c r="F52" s="146">
        <v>493.6</v>
      </c>
      <c r="G52" s="258">
        <v>258296241.09746</v>
      </c>
      <c r="H52" s="143" t="s">
        <v>510</v>
      </c>
      <c r="I52" s="106" t="s">
        <v>92</v>
      </c>
    </row>
    <row r="53" spans="1:9" ht="60" x14ac:dyDescent="0.25">
      <c r="A53" s="118">
        <v>34</v>
      </c>
      <c r="B53" s="2" t="s">
        <v>65</v>
      </c>
      <c r="C53" s="146" t="s">
        <v>125</v>
      </c>
      <c r="D53" s="147" t="s">
        <v>254</v>
      </c>
      <c r="E53" s="119" t="s">
        <v>141</v>
      </c>
      <c r="F53" s="146" t="s">
        <v>190</v>
      </c>
      <c r="G53" s="258">
        <v>61832385</v>
      </c>
      <c r="H53" s="143" t="s">
        <v>275</v>
      </c>
      <c r="I53" s="106" t="s">
        <v>92</v>
      </c>
    </row>
    <row r="54" spans="1:9" ht="60" x14ac:dyDescent="0.25">
      <c r="A54" s="118">
        <v>35</v>
      </c>
      <c r="B54" s="2" t="s">
        <v>65</v>
      </c>
      <c r="C54" s="146" t="s">
        <v>126</v>
      </c>
      <c r="D54" s="147" t="s">
        <v>255</v>
      </c>
      <c r="E54" s="119" t="s">
        <v>141</v>
      </c>
      <c r="F54" s="146" t="s">
        <v>178</v>
      </c>
      <c r="G54" s="258">
        <v>272688000</v>
      </c>
      <c r="H54" s="107" t="s">
        <v>205</v>
      </c>
      <c r="I54" s="106" t="s">
        <v>92</v>
      </c>
    </row>
    <row r="55" spans="1:9" ht="30" x14ac:dyDescent="0.25">
      <c r="A55" s="118">
        <v>36</v>
      </c>
      <c r="B55" s="2" t="s">
        <v>65</v>
      </c>
      <c r="C55" s="146" t="s">
        <v>127</v>
      </c>
      <c r="D55" s="147" t="s">
        <v>571</v>
      </c>
      <c r="E55" s="119" t="s">
        <v>141</v>
      </c>
      <c r="F55" s="146" t="s">
        <v>177</v>
      </c>
      <c r="G55" s="258">
        <v>14339404.800000001</v>
      </c>
      <c r="H55" s="107" t="s">
        <v>101</v>
      </c>
      <c r="I55" s="106" t="s">
        <v>92</v>
      </c>
    </row>
    <row r="56" spans="1:9" ht="30" x14ac:dyDescent="0.25">
      <c r="A56" s="118">
        <v>37</v>
      </c>
      <c r="B56" s="2" t="s">
        <v>65</v>
      </c>
      <c r="C56" s="146" t="s">
        <v>128</v>
      </c>
      <c r="D56" s="147" t="s">
        <v>256</v>
      </c>
      <c r="E56" s="119" t="s">
        <v>141</v>
      </c>
      <c r="F56" s="146" t="s">
        <v>175</v>
      </c>
      <c r="G56" s="258">
        <v>2271999.96</v>
      </c>
      <c r="H56" s="107" t="s">
        <v>205</v>
      </c>
      <c r="I56" s="106" t="s">
        <v>92</v>
      </c>
    </row>
    <row r="57" spans="1:9" ht="30" x14ac:dyDescent="0.25">
      <c r="A57" s="118">
        <v>38</v>
      </c>
      <c r="B57" s="2" t="s">
        <v>65</v>
      </c>
      <c r="C57" s="146" t="s">
        <v>129</v>
      </c>
      <c r="D57" s="147" t="s">
        <v>257</v>
      </c>
      <c r="E57" s="119" t="s">
        <v>141</v>
      </c>
      <c r="F57" s="146" t="s">
        <v>41</v>
      </c>
      <c r="G57" s="258">
        <v>13099003.1</v>
      </c>
      <c r="H57" s="201" t="s">
        <v>881</v>
      </c>
      <c r="I57" s="106" t="s">
        <v>92</v>
      </c>
    </row>
    <row r="58" spans="1:9" ht="60" x14ac:dyDescent="0.25">
      <c r="A58" s="118">
        <v>39</v>
      </c>
      <c r="B58" s="2" t="s">
        <v>65</v>
      </c>
      <c r="C58" s="146" t="s">
        <v>130</v>
      </c>
      <c r="D58" s="147" t="s">
        <v>258</v>
      </c>
      <c r="E58" s="146" t="s">
        <v>145</v>
      </c>
      <c r="F58" s="146" t="s">
        <v>191</v>
      </c>
      <c r="G58" s="258">
        <v>159574104</v>
      </c>
      <c r="H58" s="143" t="s">
        <v>589</v>
      </c>
      <c r="I58" s="106" t="s">
        <v>92</v>
      </c>
    </row>
    <row r="59" spans="1:9" ht="75" x14ac:dyDescent="0.25">
      <c r="A59" s="118">
        <v>40</v>
      </c>
      <c r="B59" s="2" t="s">
        <v>65</v>
      </c>
      <c r="C59" s="146" t="s">
        <v>131</v>
      </c>
      <c r="D59" s="147" t="s">
        <v>259</v>
      </c>
      <c r="E59" s="119" t="s">
        <v>141</v>
      </c>
      <c r="F59" s="146" t="s">
        <v>209</v>
      </c>
      <c r="G59" s="258">
        <v>132942210</v>
      </c>
      <c r="H59" s="107" t="s">
        <v>205</v>
      </c>
      <c r="I59" s="106" t="s">
        <v>92</v>
      </c>
    </row>
    <row r="60" spans="1:9" ht="90" x14ac:dyDescent="0.25">
      <c r="A60" s="118">
        <v>41</v>
      </c>
      <c r="B60" s="2" t="s">
        <v>65</v>
      </c>
      <c r="C60" s="146" t="s">
        <v>132</v>
      </c>
      <c r="D60" s="147" t="s">
        <v>260</v>
      </c>
      <c r="E60" s="146" t="s">
        <v>722</v>
      </c>
      <c r="F60" s="146" t="s">
        <v>192</v>
      </c>
      <c r="G60" s="258">
        <v>111503678.40000001</v>
      </c>
      <c r="H60" s="143" t="s">
        <v>300</v>
      </c>
      <c r="I60" s="106" t="s">
        <v>92</v>
      </c>
    </row>
    <row r="61" spans="1:9" ht="60" x14ac:dyDescent="0.25">
      <c r="A61" s="118">
        <v>42</v>
      </c>
      <c r="B61" s="2" t="s">
        <v>65</v>
      </c>
      <c r="C61" s="146" t="s">
        <v>133</v>
      </c>
      <c r="D61" s="147" t="s">
        <v>272</v>
      </c>
      <c r="E61" s="119" t="s">
        <v>141</v>
      </c>
      <c r="F61" s="146" t="s">
        <v>208</v>
      </c>
      <c r="G61" s="258">
        <v>99687564</v>
      </c>
      <c r="H61" s="107" t="s">
        <v>205</v>
      </c>
      <c r="I61" s="106" t="s">
        <v>92</v>
      </c>
    </row>
    <row r="62" spans="1:9" ht="82.5" customHeight="1" x14ac:dyDescent="0.25">
      <c r="A62" s="287">
        <v>43</v>
      </c>
      <c r="B62" s="289" t="s">
        <v>65</v>
      </c>
      <c r="C62" s="299" t="s">
        <v>134</v>
      </c>
      <c r="D62" s="147" t="s">
        <v>261</v>
      </c>
      <c r="E62" s="119" t="s">
        <v>141</v>
      </c>
      <c r="F62" s="146" t="s">
        <v>211</v>
      </c>
      <c r="G62" s="258">
        <v>78620891.400000006</v>
      </c>
      <c r="H62" s="107" t="s">
        <v>297</v>
      </c>
      <c r="I62" s="106" t="s">
        <v>92</v>
      </c>
    </row>
    <row r="63" spans="1:9" ht="89.25" customHeight="1" x14ac:dyDescent="0.25">
      <c r="A63" s="295"/>
      <c r="B63" s="293"/>
      <c r="C63" s="308"/>
      <c r="D63" s="148" t="s">
        <v>212</v>
      </c>
      <c r="E63" s="142" t="s">
        <v>141</v>
      </c>
      <c r="F63" s="142" t="s">
        <v>213</v>
      </c>
      <c r="G63" s="258">
        <v>32473288.800000001</v>
      </c>
      <c r="H63" s="107" t="s">
        <v>297</v>
      </c>
      <c r="I63" s="106" t="s">
        <v>92</v>
      </c>
    </row>
    <row r="64" spans="1:9" ht="59.25" customHeight="1" x14ac:dyDescent="0.25">
      <c r="A64" s="288"/>
      <c r="B64" s="290"/>
      <c r="C64" s="300"/>
      <c r="D64" s="148" t="s">
        <v>262</v>
      </c>
      <c r="E64" s="142" t="s">
        <v>141</v>
      </c>
      <c r="F64" s="142" t="s">
        <v>214</v>
      </c>
      <c r="G64" s="258">
        <v>16611470.4</v>
      </c>
      <c r="H64" s="107" t="s">
        <v>297</v>
      </c>
      <c r="I64" s="106" t="s">
        <v>92</v>
      </c>
    </row>
    <row r="65" spans="1:9" ht="45" x14ac:dyDescent="0.25">
      <c r="A65" s="118">
        <v>44</v>
      </c>
      <c r="B65" s="2" t="s">
        <v>65</v>
      </c>
      <c r="C65" s="146" t="s">
        <v>135</v>
      </c>
      <c r="D65" s="147" t="s">
        <v>263</v>
      </c>
      <c r="E65" s="119" t="s">
        <v>141</v>
      </c>
      <c r="F65" s="146" t="s">
        <v>193</v>
      </c>
      <c r="G65" s="258">
        <v>64798551.799999997</v>
      </c>
      <c r="H65" s="107" t="s">
        <v>205</v>
      </c>
      <c r="I65" s="106" t="s">
        <v>92</v>
      </c>
    </row>
    <row r="66" spans="1:9" ht="45" x14ac:dyDescent="0.25">
      <c r="A66" s="118">
        <v>45</v>
      </c>
      <c r="B66" s="2" t="s">
        <v>65</v>
      </c>
      <c r="C66" s="146" t="s">
        <v>136</v>
      </c>
      <c r="D66" s="147" t="s">
        <v>264</v>
      </c>
      <c r="E66" s="119" t="s">
        <v>141</v>
      </c>
      <c r="F66" s="146" t="s">
        <v>176</v>
      </c>
      <c r="G66" s="258">
        <v>17348000</v>
      </c>
      <c r="H66" s="107" t="s">
        <v>205</v>
      </c>
      <c r="I66" s="106" t="s">
        <v>92</v>
      </c>
    </row>
    <row r="67" spans="1:9" ht="90" x14ac:dyDescent="0.25">
      <c r="A67" s="118">
        <v>46</v>
      </c>
      <c r="B67" s="2" t="s">
        <v>65</v>
      </c>
      <c r="C67" s="146" t="s">
        <v>137</v>
      </c>
      <c r="D67" s="147" t="s">
        <v>265</v>
      </c>
      <c r="E67" s="146" t="s">
        <v>146</v>
      </c>
      <c r="F67" s="146" t="s">
        <v>194</v>
      </c>
      <c r="G67" s="258">
        <v>35036924</v>
      </c>
      <c r="H67" s="143" t="s">
        <v>275</v>
      </c>
      <c r="I67" s="106" t="s">
        <v>92</v>
      </c>
    </row>
    <row r="68" spans="1:9" ht="60" x14ac:dyDescent="0.25">
      <c r="A68" s="118">
        <v>47</v>
      </c>
      <c r="B68" s="2" t="s">
        <v>65</v>
      </c>
      <c r="C68" s="146" t="s">
        <v>138</v>
      </c>
      <c r="D68" s="147" t="s">
        <v>266</v>
      </c>
      <c r="E68" s="119" t="s">
        <v>141</v>
      </c>
      <c r="F68" s="142" t="s">
        <v>287</v>
      </c>
      <c r="G68" s="258">
        <v>17540284.800000001</v>
      </c>
      <c r="H68" s="107" t="s">
        <v>297</v>
      </c>
      <c r="I68" s="106" t="s">
        <v>92</v>
      </c>
    </row>
    <row r="69" spans="1:9" ht="60" x14ac:dyDescent="0.25">
      <c r="A69" s="118">
        <v>48</v>
      </c>
      <c r="B69" s="2" t="s">
        <v>65</v>
      </c>
      <c r="C69" s="146" t="s">
        <v>139</v>
      </c>
      <c r="D69" s="147" t="s">
        <v>267</v>
      </c>
      <c r="E69" s="119" t="s">
        <v>141</v>
      </c>
      <c r="F69" s="146" t="s">
        <v>195</v>
      </c>
      <c r="G69" s="258">
        <v>34856640</v>
      </c>
      <c r="H69" s="107" t="s">
        <v>297</v>
      </c>
      <c r="I69" s="106" t="s">
        <v>92</v>
      </c>
    </row>
    <row r="70" spans="1:9" ht="90" x14ac:dyDescent="0.25">
      <c r="A70" s="138">
        <v>49</v>
      </c>
      <c r="B70" s="2" t="s">
        <v>65</v>
      </c>
      <c r="C70" s="142" t="s">
        <v>104</v>
      </c>
      <c r="D70" s="148" t="s">
        <v>268</v>
      </c>
      <c r="E70" s="119" t="s">
        <v>141</v>
      </c>
      <c r="F70" s="146" t="s">
        <v>41</v>
      </c>
      <c r="G70" s="258">
        <v>28600000</v>
      </c>
      <c r="H70" s="107" t="s">
        <v>205</v>
      </c>
      <c r="I70" s="106" t="s">
        <v>92</v>
      </c>
    </row>
    <row r="71" spans="1:9" ht="48.75" customHeight="1" x14ac:dyDescent="0.25">
      <c r="A71" s="138">
        <v>50</v>
      </c>
      <c r="B71" s="144" t="s">
        <v>65</v>
      </c>
      <c r="C71" s="142" t="s">
        <v>501</v>
      </c>
      <c r="D71" s="167" t="s">
        <v>223</v>
      </c>
      <c r="E71" s="166" t="s">
        <v>224</v>
      </c>
      <c r="F71" s="179" t="s">
        <v>225</v>
      </c>
      <c r="G71" s="258">
        <v>30825000</v>
      </c>
      <c r="H71" s="168" t="s">
        <v>226</v>
      </c>
      <c r="I71" s="165" t="s">
        <v>92</v>
      </c>
    </row>
    <row r="72" spans="1:9" ht="48.75" customHeight="1" x14ac:dyDescent="0.25">
      <c r="A72" s="118">
        <v>51</v>
      </c>
      <c r="B72" s="144" t="s">
        <v>65</v>
      </c>
      <c r="C72" s="190" t="s">
        <v>410</v>
      </c>
      <c r="D72" s="223" t="s">
        <v>572</v>
      </c>
      <c r="E72" s="119" t="s">
        <v>141</v>
      </c>
      <c r="F72" s="193" t="s">
        <v>469</v>
      </c>
      <c r="G72" s="258">
        <v>3026400</v>
      </c>
      <c r="H72" s="201" t="s">
        <v>881</v>
      </c>
      <c r="I72" s="106" t="s">
        <v>92</v>
      </c>
    </row>
    <row r="73" spans="1:9" ht="75" x14ac:dyDescent="0.25">
      <c r="A73" s="118">
        <v>52</v>
      </c>
      <c r="B73" s="144" t="s">
        <v>65</v>
      </c>
      <c r="C73" s="190" t="s">
        <v>411</v>
      </c>
      <c r="D73" s="191" t="s">
        <v>574</v>
      </c>
      <c r="E73" s="119" t="s">
        <v>141</v>
      </c>
      <c r="F73" s="193" t="s">
        <v>470</v>
      </c>
      <c r="G73" s="258">
        <v>7434400</v>
      </c>
      <c r="H73" s="143" t="s">
        <v>520</v>
      </c>
      <c r="I73" s="106" t="s">
        <v>92</v>
      </c>
    </row>
    <row r="74" spans="1:9" ht="45" x14ac:dyDescent="0.25">
      <c r="A74" s="138">
        <v>53</v>
      </c>
      <c r="B74" s="144" t="s">
        <v>65</v>
      </c>
      <c r="C74" s="190" t="s">
        <v>412</v>
      </c>
      <c r="D74" s="191" t="s">
        <v>563</v>
      </c>
      <c r="E74" s="119" t="s">
        <v>141</v>
      </c>
      <c r="F74" s="193" t="s">
        <v>471</v>
      </c>
      <c r="G74" s="258">
        <v>7224999.96</v>
      </c>
      <c r="H74" s="143" t="s">
        <v>300</v>
      </c>
      <c r="I74" s="106" t="s">
        <v>92</v>
      </c>
    </row>
    <row r="75" spans="1:9" ht="30" x14ac:dyDescent="0.25">
      <c r="A75" s="138">
        <v>54</v>
      </c>
      <c r="B75" s="144" t="s">
        <v>65</v>
      </c>
      <c r="C75" s="190" t="s">
        <v>413</v>
      </c>
      <c r="D75" s="191" t="s">
        <v>562</v>
      </c>
      <c r="E75" s="119" t="s">
        <v>141</v>
      </c>
      <c r="F75" s="193" t="s">
        <v>472</v>
      </c>
      <c r="G75" s="258">
        <v>5192400</v>
      </c>
      <c r="H75" s="143" t="s">
        <v>510</v>
      </c>
      <c r="I75" s="106" t="s">
        <v>92</v>
      </c>
    </row>
    <row r="76" spans="1:9" ht="48.75" customHeight="1" x14ac:dyDescent="0.25">
      <c r="A76" s="118">
        <v>55</v>
      </c>
      <c r="B76" s="144" t="s">
        <v>65</v>
      </c>
      <c r="C76" s="190" t="s">
        <v>414</v>
      </c>
      <c r="D76" s="191" t="s">
        <v>564</v>
      </c>
      <c r="E76" s="119" t="s">
        <v>141</v>
      </c>
      <c r="F76" s="193" t="s">
        <v>473</v>
      </c>
      <c r="G76" s="258">
        <v>66162600</v>
      </c>
      <c r="H76" s="143" t="s">
        <v>510</v>
      </c>
      <c r="I76" s="106" t="s">
        <v>92</v>
      </c>
    </row>
    <row r="77" spans="1:9" ht="45" x14ac:dyDescent="0.25">
      <c r="A77" s="118">
        <v>56</v>
      </c>
      <c r="B77" s="144" t="s">
        <v>65</v>
      </c>
      <c r="C77" s="190" t="s">
        <v>415</v>
      </c>
      <c r="D77" s="191" t="s">
        <v>565</v>
      </c>
      <c r="E77" s="119" t="s">
        <v>141</v>
      </c>
      <c r="F77" s="146" t="s">
        <v>474</v>
      </c>
      <c r="G77" s="258">
        <v>41551408.079999998</v>
      </c>
      <c r="H77" s="143" t="s">
        <v>520</v>
      </c>
      <c r="I77" s="106" t="s">
        <v>92</v>
      </c>
    </row>
    <row r="78" spans="1:9" ht="75" customHeight="1" x14ac:dyDescent="0.25">
      <c r="A78" s="138">
        <v>57</v>
      </c>
      <c r="B78" s="144" t="s">
        <v>65</v>
      </c>
      <c r="C78" s="190" t="s">
        <v>416</v>
      </c>
      <c r="D78" s="191" t="s">
        <v>561</v>
      </c>
      <c r="E78" s="119" t="s">
        <v>725</v>
      </c>
      <c r="F78" s="146" t="s">
        <v>521</v>
      </c>
      <c r="G78" s="258">
        <v>28545422.530000001</v>
      </c>
      <c r="H78" s="143" t="s">
        <v>840</v>
      </c>
      <c r="I78" s="106" t="s">
        <v>92</v>
      </c>
    </row>
    <row r="79" spans="1:9" ht="69" customHeight="1" x14ac:dyDescent="0.25">
      <c r="A79" s="138">
        <v>58</v>
      </c>
      <c r="B79" s="144" t="s">
        <v>65</v>
      </c>
      <c r="C79" s="190" t="s">
        <v>417</v>
      </c>
      <c r="D79" s="191" t="s">
        <v>560</v>
      </c>
      <c r="E79" s="119" t="s">
        <v>141</v>
      </c>
      <c r="F79" s="146" t="s">
        <v>475</v>
      </c>
      <c r="G79" s="258">
        <v>251137434</v>
      </c>
      <c r="H79" s="143" t="s">
        <v>841</v>
      </c>
      <c r="I79" s="106" t="s">
        <v>92</v>
      </c>
    </row>
    <row r="80" spans="1:9" ht="48.75" customHeight="1" x14ac:dyDescent="0.25">
      <c r="A80" s="118">
        <v>59</v>
      </c>
      <c r="B80" s="144" t="s">
        <v>65</v>
      </c>
      <c r="C80" s="190" t="s">
        <v>418</v>
      </c>
      <c r="D80" s="191" t="s">
        <v>573</v>
      </c>
      <c r="E80" s="119" t="s">
        <v>141</v>
      </c>
      <c r="F80" s="146" t="s">
        <v>42</v>
      </c>
      <c r="G80" s="258">
        <v>6376653.6200000001</v>
      </c>
      <c r="H80" s="143" t="s">
        <v>520</v>
      </c>
      <c r="I80" s="106" t="s">
        <v>92</v>
      </c>
    </row>
    <row r="81" spans="1:9" ht="57" customHeight="1" x14ac:dyDescent="0.25">
      <c r="A81" s="118">
        <v>60</v>
      </c>
      <c r="B81" s="144" t="s">
        <v>65</v>
      </c>
      <c r="C81" s="190" t="s">
        <v>419</v>
      </c>
      <c r="D81" s="223" t="s">
        <v>566</v>
      </c>
      <c r="E81" s="119" t="s">
        <v>493</v>
      </c>
      <c r="F81" s="193" t="s">
        <v>876</v>
      </c>
      <c r="G81" s="258">
        <v>6532116</v>
      </c>
      <c r="H81" s="143" t="s">
        <v>589</v>
      </c>
      <c r="I81" s="106" t="s">
        <v>92</v>
      </c>
    </row>
    <row r="82" spans="1:9" ht="93.75" customHeight="1" x14ac:dyDescent="0.25">
      <c r="A82" s="287">
        <v>61</v>
      </c>
      <c r="B82" s="289" t="s">
        <v>65</v>
      </c>
      <c r="C82" s="296" t="s">
        <v>420</v>
      </c>
      <c r="D82" s="191" t="s">
        <v>596</v>
      </c>
      <c r="E82" s="119" t="s">
        <v>494</v>
      </c>
      <c r="F82" s="193" t="s">
        <v>595</v>
      </c>
      <c r="G82" s="258">
        <v>17559212.25</v>
      </c>
      <c r="H82" s="143" t="s">
        <v>520</v>
      </c>
      <c r="I82" s="106" t="s">
        <v>92</v>
      </c>
    </row>
    <row r="83" spans="1:9" ht="93" customHeight="1" x14ac:dyDescent="0.25">
      <c r="A83" s="295"/>
      <c r="B83" s="293"/>
      <c r="C83" s="297"/>
      <c r="D83" s="191" t="s">
        <v>598</v>
      </c>
      <c r="E83" s="119" t="s">
        <v>597</v>
      </c>
      <c r="F83" s="193" t="s">
        <v>39</v>
      </c>
      <c r="G83" s="258">
        <v>10266880.91</v>
      </c>
      <c r="H83" s="143" t="s">
        <v>520</v>
      </c>
      <c r="I83" s="106" t="s">
        <v>92</v>
      </c>
    </row>
    <row r="84" spans="1:9" ht="67.5" customHeight="1" x14ac:dyDescent="0.25">
      <c r="A84" s="288"/>
      <c r="B84" s="290"/>
      <c r="C84" s="298"/>
      <c r="D84" s="191" t="s">
        <v>599</v>
      </c>
      <c r="E84" s="119" t="s">
        <v>600</v>
      </c>
      <c r="F84" s="193" t="s">
        <v>41</v>
      </c>
      <c r="G84" s="258">
        <v>13910613.439999999</v>
      </c>
      <c r="H84" s="143" t="s">
        <v>520</v>
      </c>
      <c r="I84" s="106" t="s">
        <v>92</v>
      </c>
    </row>
    <row r="85" spans="1:9" ht="60" x14ac:dyDescent="0.25">
      <c r="A85" s="138">
        <v>62</v>
      </c>
      <c r="B85" s="144" t="s">
        <v>65</v>
      </c>
      <c r="C85" s="190" t="s">
        <v>421</v>
      </c>
      <c r="D85" s="223" t="s">
        <v>528</v>
      </c>
      <c r="E85" s="119" t="s">
        <v>141</v>
      </c>
      <c r="F85" s="193" t="s">
        <v>829</v>
      </c>
      <c r="G85" s="258">
        <v>8087417</v>
      </c>
      <c r="H85" s="201" t="s">
        <v>827</v>
      </c>
      <c r="I85" s="106" t="s">
        <v>92</v>
      </c>
    </row>
    <row r="86" spans="1:9" ht="75" x14ac:dyDescent="0.25">
      <c r="A86" s="118">
        <v>63</v>
      </c>
      <c r="B86" s="144" t="s">
        <v>65</v>
      </c>
      <c r="C86" s="190" t="s">
        <v>422</v>
      </c>
      <c r="D86" s="223" t="s">
        <v>529</v>
      </c>
      <c r="E86" s="119" t="s">
        <v>141</v>
      </c>
      <c r="F86" s="193" t="s">
        <v>830</v>
      </c>
      <c r="G86" s="258">
        <v>32641000</v>
      </c>
      <c r="H86" s="143" t="s">
        <v>589</v>
      </c>
      <c r="I86" s="106" t="s">
        <v>92</v>
      </c>
    </row>
    <row r="87" spans="1:9" ht="105" x14ac:dyDescent="0.25">
      <c r="A87" s="287">
        <v>64</v>
      </c>
      <c r="B87" s="144" t="s">
        <v>65</v>
      </c>
      <c r="C87" s="190" t="s">
        <v>423</v>
      </c>
      <c r="D87" s="223" t="s">
        <v>718</v>
      </c>
      <c r="E87" s="119" t="s">
        <v>141</v>
      </c>
      <c r="F87" s="193" t="s">
        <v>717</v>
      </c>
      <c r="G87" s="258">
        <v>13160611</v>
      </c>
      <c r="H87" s="143" t="s">
        <v>719</v>
      </c>
      <c r="I87" s="106" t="s">
        <v>92</v>
      </c>
    </row>
    <row r="88" spans="1:9" ht="90" x14ac:dyDescent="0.25">
      <c r="A88" s="288"/>
      <c r="B88" s="144" t="s">
        <v>65</v>
      </c>
      <c r="C88" s="190" t="s">
        <v>423</v>
      </c>
      <c r="D88" s="223" t="s">
        <v>842</v>
      </c>
      <c r="E88" s="119" t="s">
        <v>141</v>
      </c>
      <c r="F88" s="193" t="s">
        <v>46</v>
      </c>
      <c r="G88" s="258">
        <v>831478.7</v>
      </c>
      <c r="H88" s="143" t="s">
        <v>831</v>
      </c>
      <c r="I88" s="106" t="s">
        <v>92</v>
      </c>
    </row>
    <row r="89" spans="1:9" ht="102.75" customHeight="1" x14ac:dyDescent="0.25">
      <c r="A89" s="287">
        <v>65</v>
      </c>
      <c r="B89" s="289" t="s">
        <v>65</v>
      </c>
      <c r="C89" s="296" t="s">
        <v>424</v>
      </c>
      <c r="D89" s="235" t="s">
        <v>693</v>
      </c>
      <c r="E89" s="119" t="s">
        <v>141</v>
      </c>
      <c r="F89" s="119" t="s">
        <v>39</v>
      </c>
      <c r="G89" s="258">
        <v>45850000</v>
      </c>
      <c r="H89" s="201" t="s">
        <v>634</v>
      </c>
      <c r="I89" s="106" t="s">
        <v>92</v>
      </c>
    </row>
    <row r="90" spans="1:9" ht="102.75" customHeight="1" x14ac:dyDescent="0.25">
      <c r="A90" s="295"/>
      <c r="B90" s="293"/>
      <c r="C90" s="297"/>
      <c r="D90" s="235" t="s">
        <v>694</v>
      </c>
      <c r="E90" s="119" t="s">
        <v>141</v>
      </c>
      <c r="F90" s="119" t="s">
        <v>39</v>
      </c>
      <c r="G90" s="258">
        <v>37645738</v>
      </c>
      <c r="H90" s="201" t="s">
        <v>634</v>
      </c>
      <c r="I90" s="106" t="s">
        <v>92</v>
      </c>
    </row>
    <row r="91" spans="1:9" ht="102.75" customHeight="1" x14ac:dyDescent="0.25">
      <c r="A91" s="288"/>
      <c r="B91" s="290"/>
      <c r="C91" s="298"/>
      <c r="D91" s="235" t="s">
        <v>699</v>
      </c>
      <c r="E91" s="119" t="s">
        <v>141</v>
      </c>
      <c r="F91" s="119" t="s">
        <v>620</v>
      </c>
      <c r="G91" s="258">
        <v>77000000</v>
      </c>
      <c r="H91" s="201" t="s">
        <v>843</v>
      </c>
      <c r="I91" s="106" t="s">
        <v>92</v>
      </c>
    </row>
    <row r="92" spans="1:9" ht="102.75" customHeight="1" x14ac:dyDescent="0.25">
      <c r="A92" s="287">
        <v>66</v>
      </c>
      <c r="B92" s="144" t="s">
        <v>65</v>
      </c>
      <c r="C92" s="190" t="s">
        <v>425</v>
      </c>
      <c r="D92" s="191" t="s">
        <v>701</v>
      </c>
      <c r="E92" s="119" t="s">
        <v>525</v>
      </c>
      <c r="F92" s="193" t="s">
        <v>700</v>
      </c>
      <c r="G92" s="258">
        <v>493887599.44199997</v>
      </c>
      <c r="H92" s="143" t="s">
        <v>702</v>
      </c>
      <c r="I92" s="106" t="s">
        <v>92</v>
      </c>
    </row>
    <row r="93" spans="1:9" ht="135" x14ac:dyDescent="0.25">
      <c r="A93" s="288"/>
      <c r="B93" s="144" t="s">
        <v>65</v>
      </c>
      <c r="C93" s="190" t="s">
        <v>425</v>
      </c>
      <c r="D93" s="223" t="s">
        <v>527</v>
      </c>
      <c r="E93" s="119" t="s">
        <v>845</v>
      </c>
      <c r="F93" s="193" t="s">
        <v>844</v>
      </c>
      <c r="G93" s="258">
        <v>13244913</v>
      </c>
      <c r="H93" s="143" t="s">
        <v>589</v>
      </c>
      <c r="I93" s="106" t="s">
        <v>92</v>
      </c>
    </row>
    <row r="94" spans="1:9" ht="90" x14ac:dyDescent="0.25">
      <c r="A94" s="118">
        <v>67</v>
      </c>
      <c r="B94" s="144" t="s">
        <v>65</v>
      </c>
      <c r="C94" s="190" t="s">
        <v>426</v>
      </c>
      <c r="D94" s="223" t="s">
        <v>526</v>
      </c>
      <c r="E94" s="119" t="s">
        <v>495</v>
      </c>
      <c r="F94" s="193" t="s">
        <v>478</v>
      </c>
      <c r="G94" s="258">
        <v>33688828.399999999</v>
      </c>
      <c r="H94" s="143" t="s">
        <v>826</v>
      </c>
      <c r="I94" s="106" t="s">
        <v>92</v>
      </c>
    </row>
    <row r="95" spans="1:9" ht="66" customHeight="1" x14ac:dyDescent="0.25">
      <c r="A95" s="118">
        <v>68</v>
      </c>
      <c r="B95" s="144" t="s">
        <v>65</v>
      </c>
      <c r="C95" s="190" t="s">
        <v>427</v>
      </c>
      <c r="D95" s="223" t="s">
        <v>567</v>
      </c>
      <c r="E95" s="193" t="s">
        <v>496</v>
      </c>
      <c r="F95" s="193" t="s">
        <v>479</v>
      </c>
      <c r="G95" s="258">
        <v>98517060</v>
      </c>
      <c r="H95" s="143" t="s">
        <v>589</v>
      </c>
      <c r="I95" s="106" t="s">
        <v>92</v>
      </c>
    </row>
    <row r="96" spans="1:9" ht="66" customHeight="1" x14ac:dyDescent="0.25">
      <c r="A96" s="138">
        <v>69</v>
      </c>
      <c r="B96" s="144" t="s">
        <v>65</v>
      </c>
      <c r="C96" s="190" t="s">
        <v>428</v>
      </c>
      <c r="D96" s="191" t="s">
        <v>548</v>
      </c>
      <c r="E96" s="119" t="s">
        <v>141</v>
      </c>
      <c r="F96" s="193" t="s">
        <v>480</v>
      </c>
      <c r="G96" s="258">
        <v>10500150.99</v>
      </c>
      <c r="H96" s="143" t="s">
        <v>520</v>
      </c>
      <c r="I96" s="106" t="s">
        <v>92</v>
      </c>
    </row>
    <row r="97" spans="1:9" ht="66" customHeight="1" x14ac:dyDescent="0.25">
      <c r="A97" s="138">
        <v>70</v>
      </c>
      <c r="B97" s="144" t="s">
        <v>65</v>
      </c>
      <c r="C97" s="190" t="s">
        <v>429</v>
      </c>
      <c r="D97" s="223" t="s">
        <v>559</v>
      </c>
      <c r="E97" s="193" t="s">
        <v>496</v>
      </c>
      <c r="F97" s="193" t="s">
        <v>846</v>
      </c>
      <c r="G97" s="258">
        <v>91528184.450000003</v>
      </c>
      <c r="H97" s="250" t="s">
        <v>682</v>
      </c>
      <c r="I97" s="106" t="s">
        <v>92</v>
      </c>
    </row>
    <row r="98" spans="1:9" ht="66" customHeight="1" x14ac:dyDescent="0.25">
      <c r="A98" s="118">
        <v>71</v>
      </c>
      <c r="B98" s="144" t="s">
        <v>65</v>
      </c>
      <c r="C98" s="190" t="s">
        <v>430</v>
      </c>
      <c r="D98" s="191" t="s">
        <v>558</v>
      </c>
      <c r="E98" s="193" t="s">
        <v>497</v>
      </c>
      <c r="F98" s="193" t="s">
        <v>481</v>
      </c>
      <c r="G98" s="258">
        <v>37360470</v>
      </c>
      <c r="H98" s="143" t="s">
        <v>520</v>
      </c>
      <c r="I98" s="106" t="s">
        <v>92</v>
      </c>
    </row>
    <row r="99" spans="1:9" ht="66" customHeight="1" x14ac:dyDescent="0.25">
      <c r="A99" s="118">
        <v>72</v>
      </c>
      <c r="B99" s="144" t="s">
        <v>65</v>
      </c>
      <c r="C99" s="190" t="s">
        <v>431</v>
      </c>
      <c r="D99" s="223" t="s">
        <v>530</v>
      </c>
      <c r="E99" s="119" t="s">
        <v>141</v>
      </c>
      <c r="F99" s="193" t="s">
        <v>482</v>
      </c>
      <c r="G99" s="258">
        <v>49182000</v>
      </c>
      <c r="H99" s="250" t="s">
        <v>682</v>
      </c>
      <c r="I99" s="106" t="s">
        <v>92</v>
      </c>
    </row>
    <row r="100" spans="1:9" ht="66" customHeight="1" x14ac:dyDescent="0.25">
      <c r="A100" s="138">
        <v>73</v>
      </c>
      <c r="B100" s="144" t="s">
        <v>65</v>
      </c>
      <c r="C100" s="190" t="s">
        <v>432</v>
      </c>
      <c r="D100" s="191" t="s">
        <v>531</v>
      </c>
      <c r="E100" s="119" t="s">
        <v>141</v>
      </c>
      <c r="F100" s="193" t="s">
        <v>477</v>
      </c>
      <c r="G100" s="258">
        <v>7980008.4000000004</v>
      </c>
      <c r="H100" s="143" t="s">
        <v>510</v>
      </c>
      <c r="I100" s="106" t="s">
        <v>92</v>
      </c>
    </row>
    <row r="101" spans="1:9" ht="66" customHeight="1" x14ac:dyDescent="0.25">
      <c r="A101" s="138">
        <v>74</v>
      </c>
      <c r="B101" s="144" t="s">
        <v>65</v>
      </c>
      <c r="C101" s="190" t="s">
        <v>433</v>
      </c>
      <c r="D101" s="191" t="s">
        <v>532</v>
      </c>
      <c r="E101" s="119" t="s">
        <v>141</v>
      </c>
      <c r="F101" s="193" t="s">
        <v>483</v>
      </c>
      <c r="G101" s="258">
        <v>9845392.3100000005</v>
      </c>
      <c r="H101" s="143" t="s">
        <v>520</v>
      </c>
      <c r="I101" s="106" t="s">
        <v>92</v>
      </c>
    </row>
    <row r="102" spans="1:9" ht="66" customHeight="1" x14ac:dyDescent="0.25">
      <c r="A102" s="118">
        <v>75</v>
      </c>
      <c r="B102" s="144" t="s">
        <v>65</v>
      </c>
      <c r="C102" s="253" t="s">
        <v>790</v>
      </c>
      <c r="D102" s="256" t="s">
        <v>811</v>
      </c>
      <c r="E102" s="218" t="s">
        <v>141</v>
      </c>
      <c r="F102" s="221" t="s">
        <v>45</v>
      </c>
      <c r="G102" s="258">
        <v>22427765</v>
      </c>
      <c r="H102" s="201" t="s">
        <v>822</v>
      </c>
      <c r="I102" s="106" t="s">
        <v>92</v>
      </c>
    </row>
    <row r="103" spans="1:9" ht="30" x14ac:dyDescent="0.25">
      <c r="A103" s="118">
        <v>76</v>
      </c>
      <c r="B103" s="144"/>
      <c r="C103" s="190"/>
      <c r="D103" s="223"/>
      <c r="E103" s="193"/>
      <c r="F103" s="193"/>
      <c r="G103" s="258"/>
      <c r="H103" s="143"/>
      <c r="I103" s="106" t="s">
        <v>92</v>
      </c>
    </row>
    <row r="104" spans="1:9" ht="105" x14ac:dyDescent="0.25">
      <c r="A104" s="138">
        <v>77</v>
      </c>
      <c r="B104" s="144" t="s">
        <v>65</v>
      </c>
      <c r="C104" s="190" t="s">
        <v>435</v>
      </c>
      <c r="D104" s="191" t="s">
        <v>557</v>
      </c>
      <c r="E104" s="119" t="s">
        <v>141</v>
      </c>
      <c r="F104" s="193" t="s">
        <v>45</v>
      </c>
      <c r="G104" s="258">
        <v>18095999.98</v>
      </c>
      <c r="H104" s="143" t="s">
        <v>520</v>
      </c>
      <c r="I104" s="106" t="s">
        <v>92</v>
      </c>
    </row>
    <row r="105" spans="1:9" ht="66" customHeight="1" x14ac:dyDescent="0.25">
      <c r="A105" s="138">
        <v>78</v>
      </c>
      <c r="B105" s="144" t="s">
        <v>65</v>
      </c>
      <c r="C105" s="190" t="s">
        <v>436</v>
      </c>
      <c r="D105" s="191" t="s">
        <v>556</v>
      </c>
      <c r="E105" s="193" t="s">
        <v>498</v>
      </c>
      <c r="F105" s="193" t="s">
        <v>39</v>
      </c>
      <c r="G105" s="258">
        <v>13194678.199999999</v>
      </c>
      <c r="H105" s="143" t="s">
        <v>520</v>
      </c>
      <c r="I105" s="106" t="s">
        <v>92</v>
      </c>
    </row>
    <row r="106" spans="1:9" ht="66" customHeight="1" x14ac:dyDescent="0.25">
      <c r="A106" s="287">
        <v>79</v>
      </c>
      <c r="B106" s="144" t="s">
        <v>65</v>
      </c>
      <c r="C106" s="190" t="s">
        <v>679</v>
      </c>
      <c r="D106" s="191" t="s">
        <v>680</v>
      </c>
      <c r="E106" s="119" t="s">
        <v>141</v>
      </c>
      <c r="F106" s="231" t="s">
        <v>41</v>
      </c>
      <c r="G106" s="258">
        <v>1084312</v>
      </c>
      <c r="H106" s="201" t="s">
        <v>634</v>
      </c>
      <c r="I106" s="106" t="s">
        <v>92</v>
      </c>
    </row>
    <row r="107" spans="1:9" ht="66" customHeight="1" x14ac:dyDescent="0.25">
      <c r="A107" s="288"/>
      <c r="B107" s="144" t="s">
        <v>65</v>
      </c>
      <c r="C107" s="190" t="s">
        <v>437</v>
      </c>
      <c r="D107" s="223" t="s">
        <v>554</v>
      </c>
      <c r="E107" s="119" t="s">
        <v>499</v>
      </c>
      <c r="F107" s="193" t="s">
        <v>681</v>
      </c>
      <c r="G107" s="258">
        <v>17646760</v>
      </c>
      <c r="H107" s="201" t="s">
        <v>634</v>
      </c>
      <c r="I107" s="106" t="s">
        <v>92</v>
      </c>
    </row>
    <row r="108" spans="1:9" ht="66" customHeight="1" x14ac:dyDescent="0.25">
      <c r="A108" s="118">
        <v>80</v>
      </c>
      <c r="B108" s="144" t="s">
        <v>65</v>
      </c>
      <c r="C108" s="190" t="s">
        <v>438</v>
      </c>
      <c r="D108" s="191" t="s">
        <v>555</v>
      </c>
      <c r="E108" s="119" t="s">
        <v>141</v>
      </c>
      <c r="F108" s="193" t="s">
        <v>484</v>
      </c>
      <c r="G108" s="258">
        <v>26980962</v>
      </c>
      <c r="H108" s="143" t="s">
        <v>520</v>
      </c>
      <c r="I108" s="106" t="s">
        <v>92</v>
      </c>
    </row>
    <row r="109" spans="1:9" ht="66" customHeight="1" x14ac:dyDescent="0.25">
      <c r="A109" s="138">
        <v>81</v>
      </c>
      <c r="B109" s="144" t="s">
        <v>65</v>
      </c>
      <c r="C109" s="190" t="s">
        <v>439</v>
      </c>
      <c r="D109" s="191" t="s">
        <v>570</v>
      </c>
      <c r="E109" s="119" t="s">
        <v>141</v>
      </c>
      <c r="F109" s="193" t="s">
        <v>39</v>
      </c>
      <c r="G109" s="258">
        <v>16946086.960000001</v>
      </c>
      <c r="H109" s="143" t="s">
        <v>520</v>
      </c>
      <c r="I109" s="106" t="s">
        <v>92</v>
      </c>
    </row>
    <row r="110" spans="1:9" ht="60" x14ac:dyDescent="0.25">
      <c r="A110" s="138">
        <v>82</v>
      </c>
      <c r="B110" s="144" t="s">
        <v>65</v>
      </c>
      <c r="C110" s="190" t="s">
        <v>871</v>
      </c>
      <c r="D110" s="223" t="s">
        <v>848</v>
      </c>
      <c r="E110" s="193" t="s">
        <v>496</v>
      </c>
      <c r="F110" s="193" t="s">
        <v>485</v>
      </c>
      <c r="G110" s="258">
        <v>18183596.210000001</v>
      </c>
      <c r="H110" s="143" t="s">
        <v>847</v>
      </c>
      <c r="I110" s="106" t="s">
        <v>92</v>
      </c>
    </row>
    <row r="111" spans="1:9" ht="45" x14ac:dyDescent="0.25">
      <c r="A111" s="118">
        <v>83</v>
      </c>
      <c r="B111" s="144" t="s">
        <v>65</v>
      </c>
      <c r="C111" s="190" t="s">
        <v>440</v>
      </c>
      <c r="D111" s="191" t="s">
        <v>533</v>
      </c>
      <c r="E111" s="119" t="s">
        <v>141</v>
      </c>
      <c r="F111" s="193" t="s">
        <v>43</v>
      </c>
      <c r="G111" s="258">
        <v>11473431.949999999</v>
      </c>
      <c r="H111" s="143" t="s">
        <v>520</v>
      </c>
      <c r="I111" s="106" t="s">
        <v>92</v>
      </c>
    </row>
    <row r="112" spans="1:9" ht="66" customHeight="1" x14ac:dyDescent="0.25">
      <c r="A112" s="118">
        <v>84</v>
      </c>
      <c r="B112" s="144" t="s">
        <v>65</v>
      </c>
      <c r="C112" s="190" t="s">
        <v>441</v>
      </c>
      <c r="D112" s="191" t="s">
        <v>534</v>
      </c>
      <c r="E112" s="119" t="s">
        <v>141</v>
      </c>
      <c r="F112" s="193" t="s">
        <v>45</v>
      </c>
      <c r="G112" s="258">
        <v>8222349.21</v>
      </c>
      <c r="H112" s="143" t="s">
        <v>520</v>
      </c>
      <c r="I112" s="106" t="s">
        <v>92</v>
      </c>
    </row>
    <row r="113" spans="1:9" ht="66" customHeight="1" x14ac:dyDescent="0.25">
      <c r="A113" s="138">
        <v>85</v>
      </c>
      <c r="B113" s="144" t="s">
        <v>65</v>
      </c>
      <c r="C113" s="190" t="s">
        <v>442</v>
      </c>
      <c r="D113" s="191" t="s">
        <v>535</v>
      </c>
      <c r="E113" s="119" t="s">
        <v>141</v>
      </c>
      <c r="F113" s="193" t="s">
        <v>39</v>
      </c>
      <c r="G113" s="258">
        <v>7103941.5199999996</v>
      </c>
      <c r="H113" s="143" t="s">
        <v>520</v>
      </c>
      <c r="I113" s="106" t="s">
        <v>92</v>
      </c>
    </row>
    <row r="114" spans="1:9" ht="66" customHeight="1" x14ac:dyDescent="0.25">
      <c r="A114" s="138">
        <v>86</v>
      </c>
      <c r="B114" s="144" t="s">
        <v>65</v>
      </c>
      <c r="C114" s="190" t="s">
        <v>443</v>
      </c>
      <c r="D114" s="191" t="s">
        <v>536</v>
      </c>
      <c r="E114" s="119" t="s">
        <v>141</v>
      </c>
      <c r="F114" s="193" t="s">
        <v>486</v>
      </c>
      <c r="G114" s="258">
        <v>17901600</v>
      </c>
      <c r="H114" s="143" t="s">
        <v>520</v>
      </c>
      <c r="I114" s="106" t="s">
        <v>92</v>
      </c>
    </row>
    <row r="115" spans="1:9" ht="66" customHeight="1" x14ac:dyDescent="0.25">
      <c r="A115" s="118">
        <v>87</v>
      </c>
      <c r="B115" s="144" t="s">
        <v>65</v>
      </c>
      <c r="C115" s="190" t="s">
        <v>444</v>
      </c>
      <c r="D115" s="191" t="s">
        <v>553</v>
      </c>
      <c r="E115" s="119" t="s">
        <v>141</v>
      </c>
      <c r="F115" s="193" t="s">
        <v>188</v>
      </c>
      <c r="G115" s="258">
        <v>3186914.4</v>
      </c>
      <c r="H115" s="143" t="s">
        <v>520</v>
      </c>
      <c r="I115" s="106" t="s">
        <v>92</v>
      </c>
    </row>
    <row r="116" spans="1:9" ht="90" x14ac:dyDescent="0.25">
      <c r="A116" s="118">
        <v>88</v>
      </c>
      <c r="B116" s="144" t="s">
        <v>65</v>
      </c>
      <c r="C116" s="190" t="s">
        <v>445</v>
      </c>
      <c r="D116" s="191" t="s">
        <v>552</v>
      </c>
      <c r="E116" s="119" t="s">
        <v>141</v>
      </c>
      <c r="F116" s="193" t="s">
        <v>487</v>
      </c>
      <c r="G116" s="258">
        <v>6383918.4000000004</v>
      </c>
      <c r="H116" s="143" t="s">
        <v>520</v>
      </c>
      <c r="I116" s="106" t="s">
        <v>92</v>
      </c>
    </row>
    <row r="117" spans="1:9" ht="66" customHeight="1" x14ac:dyDescent="0.25">
      <c r="A117" s="138">
        <v>89</v>
      </c>
      <c r="B117" s="144" t="s">
        <v>65</v>
      </c>
      <c r="C117" s="190" t="s">
        <v>446</v>
      </c>
      <c r="D117" s="191" t="s">
        <v>537</v>
      </c>
      <c r="E117" s="119" t="s">
        <v>141</v>
      </c>
      <c r="F117" s="193" t="s">
        <v>466</v>
      </c>
      <c r="G117" s="258">
        <v>15300000</v>
      </c>
      <c r="H117" s="143" t="s">
        <v>520</v>
      </c>
      <c r="I117" s="106" t="s">
        <v>92</v>
      </c>
    </row>
    <row r="118" spans="1:9" ht="66" customHeight="1" x14ac:dyDescent="0.25">
      <c r="A118" s="138">
        <v>90</v>
      </c>
      <c r="B118" s="144" t="s">
        <v>65</v>
      </c>
      <c r="C118" s="190" t="s">
        <v>447</v>
      </c>
      <c r="D118" s="191" t="s">
        <v>538</v>
      </c>
      <c r="E118" s="119" t="s">
        <v>141</v>
      </c>
      <c r="F118" s="193" t="s">
        <v>466</v>
      </c>
      <c r="G118" s="258">
        <v>68491602.840000004</v>
      </c>
      <c r="H118" s="143" t="s">
        <v>849</v>
      </c>
      <c r="I118" s="106" t="s">
        <v>92</v>
      </c>
    </row>
    <row r="119" spans="1:9" ht="78" customHeight="1" x14ac:dyDescent="0.25">
      <c r="A119" s="118">
        <v>91</v>
      </c>
      <c r="B119" s="144" t="s">
        <v>65</v>
      </c>
      <c r="C119" s="190" t="s">
        <v>448</v>
      </c>
      <c r="D119" s="194" t="s">
        <v>539</v>
      </c>
      <c r="E119" s="119" t="s">
        <v>141</v>
      </c>
      <c r="F119" s="193" t="s">
        <v>488</v>
      </c>
      <c r="G119" s="258">
        <v>13257853.439999999</v>
      </c>
      <c r="H119" s="143" t="s">
        <v>510</v>
      </c>
      <c r="I119" s="106" t="s">
        <v>92</v>
      </c>
    </row>
    <row r="120" spans="1:9" ht="66" customHeight="1" x14ac:dyDescent="0.25">
      <c r="A120" s="118">
        <v>92</v>
      </c>
      <c r="B120" s="144" t="s">
        <v>65</v>
      </c>
      <c r="C120" s="190" t="s">
        <v>449</v>
      </c>
      <c r="D120" s="191" t="s">
        <v>538</v>
      </c>
      <c r="E120" s="119" t="s">
        <v>141</v>
      </c>
      <c r="F120" s="193" t="s">
        <v>489</v>
      </c>
      <c r="G120" s="258">
        <v>55020000</v>
      </c>
      <c r="H120" s="143" t="s">
        <v>300</v>
      </c>
      <c r="I120" s="106" t="s">
        <v>92</v>
      </c>
    </row>
    <row r="121" spans="1:9" ht="66" customHeight="1" x14ac:dyDescent="0.25">
      <c r="A121" s="138">
        <v>93</v>
      </c>
      <c r="B121" s="144" t="s">
        <v>65</v>
      </c>
      <c r="C121" s="190"/>
      <c r="D121" s="223"/>
      <c r="E121" s="119"/>
      <c r="F121" s="193"/>
      <c r="G121" s="258"/>
      <c r="H121" s="201"/>
      <c r="I121" s="106" t="s">
        <v>92</v>
      </c>
    </row>
    <row r="122" spans="1:9" ht="66" customHeight="1" x14ac:dyDescent="0.25">
      <c r="A122" s="138">
        <v>94</v>
      </c>
      <c r="B122" s="144" t="s">
        <v>65</v>
      </c>
      <c r="C122" s="190" t="s">
        <v>451</v>
      </c>
      <c r="D122" s="191" t="s">
        <v>568</v>
      </c>
      <c r="E122" s="193" t="s">
        <v>498</v>
      </c>
      <c r="F122" s="193" t="s">
        <v>490</v>
      </c>
      <c r="G122" s="258">
        <v>17192845.940000001</v>
      </c>
      <c r="H122" s="143" t="s">
        <v>300</v>
      </c>
      <c r="I122" s="106" t="s">
        <v>92</v>
      </c>
    </row>
    <row r="123" spans="1:9" ht="66" customHeight="1" x14ac:dyDescent="0.25">
      <c r="A123" s="118">
        <v>95</v>
      </c>
      <c r="B123" s="144" t="s">
        <v>65</v>
      </c>
      <c r="C123" s="190" t="s">
        <v>519</v>
      </c>
      <c r="D123" s="191" t="s">
        <v>540</v>
      </c>
      <c r="E123" s="119" t="s">
        <v>141</v>
      </c>
      <c r="F123" s="193" t="s">
        <v>518</v>
      </c>
      <c r="G123" s="258">
        <v>45284313.600000001</v>
      </c>
      <c r="H123" s="143" t="s">
        <v>510</v>
      </c>
      <c r="I123" s="106" t="s">
        <v>92</v>
      </c>
    </row>
    <row r="124" spans="1:9" ht="66" customHeight="1" x14ac:dyDescent="0.25">
      <c r="A124" s="118">
        <v>96</v>
      </c>
      <c r="B124" s="144" t="s">
        <v>65</v>
      </c>
      <c r="C124" s="190" t="s">
        <v>452</v>
      </c>
      <c r="D124" s="191" t="s">
        <v>569</v>
      </c>
      <c r="E124" s="119" t="s">
        <v>141</v>
      </c>
      <c r="F124" s="193" t="s">
        <v>491</v>
      </c>
      <c r="G124" s="258">
        <v>13242744.48</v>
      </c>
      <c r="H124" s="143" t="s">
        <v>510</v>
      </c>
      <c r="I124" s="106" t="s">
        <v>92</v>
      </c>
    </row>
    <row r="125" spans="1:9" ht="66" customHeight="1" x14ac:dyDescent="0.25">
      <c r="A125" s="138">
        <v>97</v>
      </c>
      <c r="B125" s="144" t="s">
        <v>65</v>
      </c>
      <c r="C125" s="190" t="s">
        <v>453</v>
      </c>
      <c r="D125" s="191" t="s">
        <v>541</v>
      </c>
      <c r="E125" s="119" t="s">
        <v>500</v>
      </c>
      <c r="F125" s="193" t="s">
        <v>492</v>
      </c>
      <c r="G125" s="258">
        <v>17932982.23</v>
      </c>
      <c r="H125" s="143" t="s">
        <v>520</v>
      </c>
      <c r="I125" s="106" t="s">
        <v>92</v>
      </c>
    </row>
    <row r="126" spans="1:9" ht="66" customHeight="1" x14ac:dyDescent="0.25">
      <c r="A126" s="138">
        <v>98</v>
      </c>
      <c r="B126" s="144" t="s">
        <v>65</v>
      </c>
      <c r="C126" s="190"/>
      <c r="D126" s="191"/>
      <c r="E126" s="119"/>
      <c r="F126" s="193"/>
      <c r="G126" s="258"/>
      <c r="H126" s="143"/>
      <c r="I126" s="106" t="s">
        <v>92</v>
      </c>
    </row>
    <row r="127" spans="1:9" ht="108" customHeight="1" x14ac:dyDescent="0.25">
      <c r="A127" s="287">
        <v>99</v>
      </c>
      <c r="B127" s="289" t="s">
        <v>65</v>
      </c>
      <c r="C127" s="296" t="s">
        <v>455</v>
      </c>
      <c r="D127" s="234" t="s">
        <v>688</v>
      </c>
      <c r="E127" s="234" t="s">
        <v>141</v>
      </c>
      <c r="F127" s="234">
        <v>3</v>
      </c>
      <c r="G127" s="258">
        <v>35399998</v>
      </c>
      <c r="H127" s="234" t="s">
        <v>634</v>
      </c>
      <c r="I127" s="234" t="s">
        <v>92</v>
      </c>
    </row>
    <row r="128" spans="1:9" ht="83.25" customHeight="1" x14ac:dyDescent="0.25">
      <c r="A128" s="295"/>
      <c r="B128" s="293"/>
      <c r="C128" s="297"/>
      <c r="D128" s="234" t="s">
        <v>689</v>
      </c>
      <c r="E128" s="234" t="s">
        <v>141</v>
      </c>
      <c r="F128" s="234" t="s">
        <v>39</v>
      </c>
      <c r="G128" s="258">
        <v>18499999</v>
      </c>
      <c r="H128" s="234" t="s">
        <v>634</v>
      </c>
      <c r="I128" s="234" t="s">
        <v>92</v>
      </c>
    </row>
    <row r="129" spans="1:9" ht="97.5" customHeight="1" x14ac:dyDescent="0.25">
      <c r="A129" s="295"/>
      <c r="B129" s="293"/>
      <c r="C129" s="297"/>
      <c r="D129" s="234" t="s">
        <v>690</v>
      </c>
      <c r="E129" s="234" t="s">
        <v>141</v>
      </c>
      <c r="F129" s="234" t="s">
        <v>41</v>
      </c>
      <c r="G129" s="258">
        <v>42000000</v>
      </c>
      <c r="H129" s="234" t="s">
        <v>634</v>
      </c>
      <c r="I129" s="234" t="s">
        <v>92</v>
      </c>
    </row>
    <row r="130" spans="1:9" ht="102" customHeight="1" x14ac:dyDescent="0.25">
      <c r="A130" s="295"/>
      <c r="B130" s="293"/>
      <c r="C130" s="297"/>
      <c r="D130" s="234" t="s">
        <v>691</v>
      </c>
      <c r="E130" s="234" t="s">
        <v>141</v>
      </c>
      <c r="F130" s="234" t="s">
        <v>41</v>
      </c>
      <c r="G130" s="258">
        <v>75600000</v>
      </c>
      <c r="H130" s="234" t="s">
        <v>634</v>
      </c>
      <c r="I130" s="234" t="s">
        <v>92</v>
      </c>
    </row>
    <row r="131" spans="1:9" ht="102" customHeight="1" x14ac:dyDescent="0.25">
      <c r="A131" s="295"/>
      <c r="B131" s="293"/>
      <c r="C131" s="297"/>
      <c r="D131" s="234" t="s">
        <v>695</v>
      </c>
      <c r="E131" s="234" t="s">
        <v>141</v>
      </c>
      <c r="F131" s="234">
        <v>1</v>
      </c>
      <c r="G131" s="258">
        <v>66120000</v>
      </c>
      <c r="H131" s="234" t="s">
        <v>634</v>
      </c>
      <c r="I131" s="234" t="s">
        <v>92</v>
      </c>
    </row>
    <row r="132" spans="1:9" ht="66" customHeight="1" x14ac:dyDescent="0.25">
      <c r="A132" s="118">
        <v>100</v>
      </c>
      <c r="B132" s="144" t="s">
        <v>65</v>
      </c>
      <c r="C132" s="190"/>
      <c r="D132" s="223"/>
      <c r="E132" s="119"/>
      <c r="F132" s="193"/>
      <c r="G132" s="258"/>
      <c r="H132" s="201"/>
      <c r="I132" s="106" t="s">
        <v>92</v>
      </c>
    </row>
    <row r="133" spans="1:9" ht="66" customHeight="1" x14ac:dyDescent="0.25">
      <c r="A133" s="138">
        <v>101</v>
      </c>
      <c r="B133" s="144" t="s">
        <v>65</v>
      </c>
      <c r="C133" s="190" t="s">
        <v>456</v>
      </c>
      <c r="D133" s="223" t="s">
        <v>542</v>
      </c>
      <c r="E133" s="119" t="s">
        <v>141</v>
      </c>
      <c r="F133" s="193" t="s">
        <v>850</v>
      </c>
      <c r="G133" s="258">
        <v>118685952</v>
      </c>
      <c r="H133" s="201" t="s">
        <v>731</v>
      </c>
      <c r="I133" s="106" t="s">
        <v>92</v>
      </c>
    </row>
    <row r="134" spans="1:9" ht="66" customHeight="1" x14ac:dyDescent="0.25">
      <c r="A134" s="138">
        <v>102</v>
      </c>
      <c r="B134" s="144" t="s">
        <v>65</v>
      </c>
      <c r="C134" s="190" t="s">
        <v>457</v>
      </c>
      <c r="D134" s="191" t="s">
        <v>543</v>
      </c>
      <c r="E134" s="119" t="s">
        <v>141</v>
      </c>
      <c r="F134" s="193" t="s">
        <v>468</v>
      </c>
      <c r="G134" s="258">
        <v>54534760.609999999</v>
      </c>
      <c r="H134" s="143" t="s">
        <v>510</v>
      </c>
      <c r="I134" s="106" t="s">
        <v>92</v>
      </c>
    </row>
    <row r="135" spans="1:9" ht="66" customHeight="1" x14ac:dyDescent="0.25">
      <c r="A135" s="118">
        <v>103</v>
      </c>
      <c r="B135" s="144" t="s">
        <v>65</v>
      </c>
      <c r="C135" s="190" t="s">
        <v>458</v>
      </c>
      <c r="D135" s="191" t="s">
        <v>544</v>
      </c>
      <c r="E135" s="119" t="s">
        <v>141</v>
      </c>
      <c r="F135" s="193" t="s">
        <v>467</v>
      </c>
      <c r="G135" s="258">
        <v>12976098.49</v>
      </c>
      <c r="H135" s="143" t="s">
        <v>520</v>
      </c>
      <c r="I135" s="106" t="s">
        <v>92</v>
      </c>
    </row>
    <row r="136" spans="1:9" ht="66" customHeight="1" x14ac:dyDescent="0.25">
      <c r="A136" s="118">
        <v>104</v>
      </c>
      <c r="B136" s="144" t="s">
        <v>65</v>
      </c>
      <c r="C136" s="190" t="s">
        <v>459</v>
      </c>
      <c r="D136" s="191" t="s">
        <v>545</v>
      </c>
      <c r="E136" s="119" t="s">
        <v>141</v>
      </c>
      <c r="F136" s="193" t="s">
        <v>466</v>
      </c>
      <c r="G136" s="258">
        <v>7563161.8300000001</v>
      </c>
      <c r="H136" s="143" t="s">
        <v>300</v>
      </c>
      <c r="I136" s="106" t="s">
        <v>92</v>
      </c>
    </row>
    <row r="137" spans="1:9" ht="40.5" customHeight="1" x14ac:dyDescent="0.25">
      <c r="A137" s="138">
        <v>105</v>
      </c>
      <c r="B137" s="144" t="s">
        <v>65</v>
      </c>
      <c r="C137" s="190" t="s">
        <v>460</v>
      </c>
      <c r="D137" s="191" t="s">
        <v>546</v>
      </c>
      <c r="E137" s="193" t="s">
        <v>496</v>
      </c>
      <c r="F137" s="193" t="s">
        <v>522</v>
      </c>
      <c r="G137" s="258">
        <v>61575905.700000003</v>
      </c>
      <c r="H137" s="143" t="s">
        <v>510</v>
      </c>
      <c r="I137" s="106" t="s">
        <v>92</v>
      </c>
    </row>
    <row r="138" spans="1:9" ht="81.75" customHeight="1" x14ac:dyDescent="0.25">
      <c r="A138" s="138">
        <v>106</v>
      </c>
      <c r="B138" s="144" t="s">
        <v>65</v>
      </c>
      <c r="C138" s="190" t="s">
        <v>461</v>
      </c>
      <c r="D138" s="191" t="s">
        <v>547</v>
      </c>
      <c r="E138" s="119" t="s">
        <v>141</v>
      </c>
      <c r="F138" s="193" t="s">
        <v>465</v>
      </c>
      <c r="G138" s="258">
        <v>253093878</v>
      </c>
      <c r="H138" s="143" t="s">
        <v>510</v>
      </c>
      <c r="I138" s="106" t="s">
        <v>92</v>
      </c>
    </row>
    <row r="139" spans="1:9" ht="66" customHeight="1" x14ac:dyDescent="0.25">
      <c r="A139" s="118">
        <v>107</v>
      </c>
      <c r="B139" s="144" t="s">
        <v>65</v>
      </c>
      <c r="C139" s="190" t="s">
        <v>462</v>
      </c>
      <c r="D139" s="191" t="s">
        <v>548</v>
      </c>
      <c r="E139" s="119" t="s">
        <v>141</v>
      </c>
      <c r="F139" s="193" t="s">
        <v>464</v>
      </c>
      <c r="G139" s="258">
        <v>50821677</v>
      </c>
      <c r="H139" s="143" t="s">
        <v>520</v>
      </c>
      <c r="I139" s="106" t="s">
        <v>92</v>
      </c>
    </row>
    <row r="140" spans="1:9" ht="75.75" customHeight="1" x14ac:dyDescent="0.25">
      <c r="A140" s="287">
        <v>108</v>
      </c>
      <c r="B140" s="144" t="s">
        <v>65</v>
      </c>
      <c r="C140" s="190" t="s">
        <v>523</v>
      </c>
      <c r="D140" s="191" t="s">
        <v>549</v>
      </c>
      <c r="E140" s="119" t="s">
        <v>141</v>
      </c>
      <c r="F140" s="193" t="s">
        <v>524</v>
      </c>
      <c r="G140" s="258">
        <v>14001354</v>
      </c>
      <c r="H140" s="143" t="s">
        <v>510</v>
      </c>
      <c r="I140" s="106" t="s">
        <v>92</v>
      </c>
    </row>
    <row r="141" spans="1:9" ht="90" customHeight="1" x14ac:dyDescent="0.25">
      <c r="A141" s="288"/>
      <c r="B141" s="144" t="s">
        <v>65</v>
      </c>
      <c r="C141" s="190" t="s">
        <v>463</v>
      </c>
      <c r="D141" s="191" t="s">
        <v>550</v>
      </c>
      <c r="E141" s="119" t="s">
        <v>141</v>
      </c>
      <c r="F141" s="193" t="s">
        <v>476</v>
      </c>
      <c r="G141" s="258">
        <v>2156976</v>
      </c>
      <c r="H141" s="143" t="s">
        <v>510</v>
      </c>
      <c r="I141" s="106" t="s">
        <v>92</v>
      </c>
    </row>
    <row r="142" spans="1:9" ht="66" customHeight="1" x14ac:dyDescent="0.25">
      <c r="A142" s="196">
        <v>109</v>
      </c>
      <c r="B142" s="144" t="s">
        <v>65</v>
      </c>
      <c r="C142" s="197" t="s">
        <v>517</v>
      </c>
      <c r="D142" s="198" t="s">
        <v>551</v>
      </c>
      <c r="E142" s="119" t="s">
        <v>141</v>
      </c>
      <c r="F142" s="197" t="s">
        <v>516</v>
      </c>
      <c r="G142" s="258">
        <v>13398991.68</v>
      </c>
      <c r="H142" s="143" t="s">
        <v>510</v>
      </c>
      <c r="I142" s="106" t="s">
        <v>92</v>
      </c>
    </row>
    <row r="143" spans="1:9" ht="66" customHeight="1" x14ac:dyDescent="0.25">
      <c r="A143" s="207">
        <v>110</v>
      </c>
      <c r="B143" s="206" t="s">
        <v>65</v>
      </c>
      <c r="C143" s="204" t="s">
        <v>582</v>
      </c>
      <c r="D143" s="208" t="s">
        <v>581</v>
      </c>
      <c r="E143" s="209" t="s">
        <v>141</v>
      </c>
      <c r="F143" s="204" t="s">
        <v>583</v>
      </c>
      <c r="G143" s="258">
        <v>9054612</v>
      </c>
      <c r="H143" s="205" t="s">
        <v>851</v>
      </c>
      <c r="I143" s="206" t="s">
        <v>92</v>
      </c>
    </row>
    <row r="144" spans="1:9" ht="78" customHeight="1" x14ac:dyDescent="0.25">
      <c r="A144" s="210">
        <v>111</v>
      </c>
      <c r="B144" s="202" t="s">
        <v>65</v>
      </c>
      <c r="C144" s="193" t="s">
        <v>601</v>
      </c>
      <c r="D144" s="224" t="s">
        <v>602</v>
      </c>
      <c r="E144" s="200" t="s">
        <v>603</v>
      </c>
      <c r="F144" s="193" t="s">
        <v>604</v>
      </c>
      <c r="G144" s="258">
        <v>4578382.8</v>
      </c>
      <c r="H144" s="143" t="s">
        <v>589</v>
      </c>
      <c r="I144" s="106" t="s">
        <v>92</v>
      </c>
    </row>
    <row r="145" spans="1:9" ht="78" customHeight="1" x14ac:dyDescent="0.25">
      <c r="A145" s="215">
        <v>112</v>
      </c>
      <c r="B145" s="213" t="s">
        <v>65</v>
      </c>
      <c r="C145" s="193" t="s">
        <v>616</v>
      </c>
      <c r="D145" s="225" t="s">
        <v>606</v>
      </c>
      <c r="E145" s="211" t="s">
        <v>141</v>
      </c>
      <c r="F145" s="214" t="s">
        <v>607</v>
      </c>
      <c r="G145" s="258">
        <v>15276000</v>
      </c>
      <c r="H145" s="205" t="s">
        <v>589</v>
      </c>
      <c r="I145" s="213" t="s">
        <v>92</v>
      </c>
    </row>
    <row r="146" spans="1:9" ht="78" customHeight="1" x14ac:dyDescent="0.25">
      <c r="A146" s="210">
        <v>113</v>
      </c>
      <c r="B146" s="202" t="s">
        <v>65</v>
      </c>
      <c r="C146" s="193" t="s">
        <v>450</v>
      </c>
      <c r="D146" s="224" t="s">
        <v>611</v>
      </c>
      <c r="E146" s="200" t="s">
        <v>141</v>
      </c>
      <c r="F146" s="193" t="s">
        <v>39</v>
      </c>
      <c r="G146" s="258">
        <v>7176000</v>
      </c>
      <c r="H146" s="201" t="s">
        <v>589</v>
      </c>
      <c r="I146" s="202" t="s">
        <v>92</v>
      </c>
    </row>
    <row r="147" spans="1:9" ht="78" customHeight="1" x14ac:dyDescent="0.25">
      <c r="A147" s="210">
        <v>114</v>
      </c>
      <c r="B147" s="202" t="s">
        <v>65</v>
      </c>
      <c r="C147" s="193" t="s">
        <v>609</v>
      </c>
      <c r="D147" s="224" t="s">
        <v>608</v>
      </c>
      <c r="E147" s="200" t="s">
        <v>141</v>
      </c>
      <c r="F147" s="193" t="s">
        <v>44</v>
      </c>
      <c r="G147" s="258">
        <v>68493600</v>
      </c>
      <c r="H147" s="201" t="s">
        <v>852</v>
      </c>
      <c r="I147" s="202" t="s">
        <v>92</v>
      </c>
    </row>
    <row r="148" spans="1:9" ht="78" customHeight="1" x14ac:dyDescent="0.25">
      <c r="A148" s="210">
        <v>115</v>
      </c>
      <c r="B148" s="202" t="s">
        <v>65</v>
      </c>
      <c r="C148" s="193" t="s">
        <v>609</v>
      </c>
      <c r="D148" s="224" t="s">
        <v>610</v>
      </c>
      <c r="E148" s="200" t="s">
        <v>141</v>
      </c>
      <c r="F148" s="193" t="s">
        <v>43</v>
      </c>
      <c r="G148" s="258">
        <v>45662400</v>
      </c>
      <c r="H148" s="201" t="s">
        <v>852</v>
      </c>
      <c r="I148" s="202" t="s">
        <v>92</v>
      </c>
    </row>
    <row r="149" spans="1:9" ht="78" customHeight="1" x14ac:dyDescent="0.25">
      <c r="A149" s="210">
        <v>116</v>
      </c>
      <c r="B149" s="202" t="s">
        <v>65</v>
      </c>
      <c r="C149" s="216"/>
      <c r="D149" s="217"/>
      <c r="E149" s="193"/>
      <c r="F149" s="216"/>
      <c r="G149" s="258"/>
      <c r="H149" s="201"/>
      <c r="I149" s="202" t="s">
        <v>92</v>
      </c>
    </row>
    <row r="150" spans="1:9" ht="101.25" customHeight="1" x14ac:dyDescent="0.25">
      <c r="A150" s="215">
        <v>117</v>
      </c>
      <c r="B150" s="202" t="s">
        <v>65</v>
      </c>
      <c r="C150" s="216" t="s">
        <v>612</v>
      </c>
      <c r="D150" s="217" t="s">
        <v>625</v>
      </c>
      <c r="E150" s="218" t="s">
        <v>141</v>
      </c>
      <c r="F150" s="219" t="s">
        <v>42</v>
      </c>
      <c r="G150" s="258">
        <v>5266400</v>
      </c>
      <c r="H150" s="201" t="s">
        <v>881</v>
      </c>
      <c r="I150" s="202" t="s">
        <v>92</v>
      </c>
    </row>
    <row r="151" spans="1:9" ht="78" customHeight="1" x14ac:dyDescent="0.25">
      <c r="A151" s="210">
        <v>118</v>
      </c>
      <c r="B151" s="202" t="s">
        <v>65</v>
      </c>
      <c r="C151" s="216" t="s">
        <v>613</v>
      </c>
      <c r="D151" s="217" t="s">
        <v>626</v>
      </c>
      <c r="E151" s="218" t="s">
        <v>141</v>
      </c>
      <c r="F151" s="219" t="s">
        <v>43</v>
      </c>
      <c r="G151" s="258">
        <v>5232000</v>
      </c>
      <c r="H151" s="201" t="s">
        <v>881</v>
      </c>
      <c r="I151" s="202" t="s">
        <v>92</v>
      </c>
    </row>
    <row r="152" spans="1:9" ht="97.5" customHeight="1" x14ac:dyDescent="0.25">
      <c r="A152" s="210">
        <v>119</v>
      </c>
      <c r="B152" s="202" t="s">
        <v>65</v>
      </c>
      <c r="C152" s="221" t="s">
        <v>614</v>
      </c>
      <c r="D152" s="217" t="s">
        <v>692</v>
      </c>
      <c r="E152" s="218" t="s">
        <v>141</v>
      </c>
      <c r="F152" s="221" t="s">
        <v>39</v>
      </c>
      <c r="G152" s="258">
        <v>46845000</v>
      </c>
      <c r="H152" s="201" t="s">
        <v>634</v>
      </c>
      <c r="I152" s="202" t="s">
        <v>92</v>
      </c>
    </row>
    <row r="153" spans="1:9" ht="78" customHeight="1" x14ac:dyDescent="0.25">
      <c r="A153" s="210">
        <v>120</v>
      </c>
      <c r="B153" s="202" t="s">
        <v>65</v>
      </c>
      <c r="C153" s="216"/>
      <c r="D153" s="217"/>
      <c r="E153" s="200"/>
      <c r="F153" s="216"/>
      <c r="G153" s="258"/>
      <c r="H153" s="201"/>
      <c r="I153" s="202" t="s">
        <v>92</v>
      </c>
    </row>
    <row r="154" spans="1:9" ht="101.25" customHeight="1" x14ac:dyDescent="0.25">
      <c r="A154" s="291">
        <v>121</v>
      </c>
      <c r="B154" s="289" t="s">
        <v>65</v>
      </c>
      <c r="C154" s="294" t="s">
        <v>615</v>
      </c>
      <c r="D154" s="217" t="s">
        <v>696</v>
      </c>
      <c r="E154" s="200" t="s">
        <v>141</v>
      </c>
      <c r="F154" s="200" t="s">
        <v>45</v>
      </c>
      <c r="G154" s="258">
        <v>48024000</v>
      </c>
      <c r="H154" s="201" t="s">
        <v>854</v>
      </c>
      <c r="I154" s="202" t="s">
        <v>92</v>
      </c>
    </row>
    <row r="155" spans="1:9" ht="96.75" customHeight="1" x14ac:dyDescent="0.25">
      <c r="A155" s="292"/>
      <c r="B155" s="293"/>
      <c r="C155" s="294"/>
      <c r="D155" s="217" t="s">
        <v>697</v>
      </c>
      <c r="E155" s="200" t="s">
        <v>141</v>
      </c>
      <c r="F155" s="232" t="s">
        <v>44</v>
      </c>
      <c r="G155" s="258">
        <v>44330434</v>
      </c>
      <c r="H155" s="201" t="s">
        <v>634</v>
      </c>
      <c r="I155" s="202" t="s">
        <v>92</v>
      </c>
    </row>
    <row r="156" spans="1:9" ht="143.25" customHeight="1" x14ac:dyDescent="0.25">
      <c r="A156" s="292"/>
      <c r="B156" s="293"/>
      <c r="C156" s="294"/>
      <c r="D156" s="217" t="s">
        <v>698</v>
      </c>
      <c r="E156" s="200" t="s">
        <v>141</v>
      </c>
      <c r="F156" s="232" t="s">
        <v>188</v>
      </c>
      <c r="G156" s="258">
        <v>165078240</v>
      </c>
      <c r="H156" s="201" t="s">
        <v>853</v>
      </c>
      <c r="I156" s="202" t="s">
        <v>92</v>
      </c>
    </row>
    <row r="157" spans="1:9" ht="78" customHeight="1" x14ac:dyDescent="0.25">
      <c r="A157" s="215">
        <v>122</v>
      </c>
      <c r="B157" s="202" t="s">
        <v>65</v>
      </c>
      <c r="C157" s="216"/>
      <c r="D157" s="217"/>
      <c r="E157" s="218"/>
      <c r="F157" s="221"/>
      <c r="G157" s="258"/>
      <c r="H157" s="201"/>
      <c r="I157" s="202" t="s">
        <v>92</v>
      </c>
    </row>
    <row r="158" spans="1:9" ht="78" customHeight="1" x14ac:dyDescent="0.25">
      <c r="A158" s="210">
        <v>123</v>
      </c>
      <c r="B158" s="202" t="s">
        <v>65</v>
      </c>
      <c r="C158" s="216" t="s">
        <v>617</v>
      </c>
      <c r="D158" s="217" t="s">
        <v>627</v>
      </c>
      <c r="E158" s="218" t="s">
        <v>141</v>
      </c>
      <c r="F158" s="221" t="s">
        <v>42</v>
      </c>
      <c r="G158" s="258">
        <v>15091080</v>
      </c>
      <c r="H158" s="201" t="s">
        <v>634</v>
      </c>
      <c r="I158" s="202" t="s">
        <v>92</v>
      </c>
    </row>
    <row r="159" spans="1:9" ht="78" customHeight="1" x14ac:dyDescent="0.25">
      <c r="A159" s="210">
        <v>124</v>
      </c>
      <c r="B159" s="202" t="s">
        <v>65</v>
      </c>
      <c r="C159" s="216" t="s">
        <v>618</v>
      </c>
      <c r="D159" s="217" t="s">
        <v>628</v>
      </c>
      <c r="E159" s="218" t="s">
        <v>141</v>
      </c>
      <c r="F159" s="221" t="s">
        <v>41</v>
      </c>
      <c r="G159" s="258">
        <v>34114161.020000003</v>
      </c>
      <c r="H159" s="201" t="s">
        <v>822</v>
      </c>
      <c r="I159" s="202" t="s">
        <v>92</v>
      </c>
    </row>
    <row r="160" spans="1:9" ht="78" customHeight="1" x14ac:dyDescent="0.25">
      <c r="A160" s="210">
        <v>125</v>
      </c>
      <c r="B160" s="202" t="s">
        <v>65</v>
      </c>
      <c r="C160" s="216" t="s">
        <v>619</v>
      </c>
      <c r="D160" s="217" t="s">
        <v>629</v>
      </c>
      <c r="E160" s="218" t="s">
        <v>141</v>
      </c>
      <c r="F160" s="221" t="s">
        <v>620</v>
      </c>
      <c r="G160" s="258">
        <v>78838443</v>
      </c>
      <c r="H160" s="201" t="s">
        <v>823</v>
      </c>
      <c r="I160" s="202" t="s">
        <v>92</v>
      </c>
    </row>
    <row r="161" spans="1:9" ht="78" customHeight="1" x14ac:dyDescent="0.25">
      <c r="A161" s="210">
        <v>126</v>
      </c>
      <c r="B161" s="202" t="s">
        <v>65</v>
      </c>
      <c r="C161" s="216" t="s">
        <v>621</v>
      </c>
      <c r="D161" s="217" t="s">
        <v>630</v>
      </c>
      <c r="E161" s="218" t="s">
        <v>141</v>
      </c>
      <c r="F161" s="221" t="s">
        <v>484</v>
      </c>
      <c r="G161" s="258">
        <v>52724160</v>
      </c>
      <c r="H161" s="201" t="s">
        <v>824</v>
      </c>
      <c r="I161" s="202" t="s">
        <v>92</v>
      </c>
    </row>
    <row r="162" spans="1:9" ht="98.25" customHeight="1" x14ac:dyDescent="0.25">
      <c r="A162" s="215">
        <v>127</v>
      </c>
      <c r="B162" s="202" t="s">
        <v>65</v>
      </c>
      <c r="C162" s="216" t="s">
        <v>622</v>
      </c>
      <c r="D162" s="217" t="s">
        <v>631</v>
      </c>
      <c r="E162" s="218" t="s">
        <v>623</v>
      </c>
      <c r="F162" s="219" t="s">
        <v>632</v>
      </c>
      <c r="G162" s="258">
        <v>18588888</v>
      </c>
      <c r="H162" s="201" t="s">
        <v>822</v>
      </c>
      <c r="I162" s="202" t="s">
        <v>92</v>
      </c>
    </row>
    <row r="163" spans="1:9" ht="78" customHeight="1" x14ac:dyDescent="0.25">
      <c r="A163" s="210">
        <v>128</v>
      </c>
      <c r="B163" s="202" t="s">
        <v>65</v>
      </c>
      <c r="C163" s="216" t="s">
        <v>624</v>
      </c>
      <c r="D163" s="217" t="s">
        <v>633</v>
      </c>
      <c r="E163" s="218" t="s">
        <v>141</v>
      </c>
      <c r="F163" s="221" t="s">
        <v>41</v>
      </c>
      <c r="G163" s="258">
        <v>23400000</v>
      </c>
      <c r="H163" s="201" t="s">
        <v>634</v>
      </c>
      <c r="I163" s="202" t="s">
        <v>92</v>
      </c>
    </row>
    <row r="164" spans="1:9" ht="78" customHeight="1" x14ac:dyDescent="0.25">
      <c r="A164" s="210">
        <v>129</v>
      </c>
      <c r="B164" s="202" t="s">
        <v>65</v>
      </c>
      <c r="C164" s="216"/>
      <c r="D164" s="217"/>
      <c r="E164" s="218"/>
      <c r="F164" s="221"/>
      <c r="G164" s="258"/>
      <c r="H164" s="201"/>
      <c r="I164" s="202" t="s">
        <v>92</v>
      </c>
    </row>
    <row r="165" spans="1:9" ht="78" customHeight="1" x14ac:dyDescent="0.25">
      <c r="A165" s="291">
        <v>130</v>
      </c>
      <c r="B165" s="289" t="s">
        <v>65</v>
      </c>
      <c r="C165" s="296" t="s">
        <v>678</v>
      </c>
      <c r="D165" s="217" t="s">
        <v>686</v>
      </c>
      <c r="E165" s="230" t="s">
        <v>684</v>
      </c>
      <c r="F165" s="221" t="s">
        <v>683</v>
      </c>
      <c r="G165" s="258">
        <v>67868582.400000006</v>
      </c>
      <c r="H165" s="301" t="s">
        <v>634</v>
      </c>
      <c r="I165" s="289" t="s">
        <v>92</v>
      </c>
    </row>
    <row r="166" spans="1:9" ht="78" customHeight="1" x14ac:dyDescent="0.25">
      <c r="A166" s="305"/>
      <c r="B166" s="290"/>
      <c r="C166" s="298"/>
      <c r="D166" s="217" t="s">
        <v>687</v>
      </c>
      <c r="E166" s="230" t="s">
        <v>685</v>
      </c>
      <c r="F166" s="221">
        <v>2999</v>
      </c>
      <c r="G166" s="258">
        <v>42689203.200000003</v>
      </c>
      <c r="H166" s="302"/>
      <c r="I166" s="290"/>
    </row>
    <row r="167" spans="1:9" ht="78" customHeight="1" x14ac:dyDescent="0.25">
      <c r="A167" s="252">
        <v>131</v>
      </c>
      <c r="B167" s="202" t="s">
        <v>65</v>
      </c>
      <c r="C167" s="251" t="s">
        <v>732</v>
      </c>
      <c r="D167" s="217" t="s">
        <v>817</v>
      </c>
      <c r="E167" s="218" t="s">
        <v>141</v>
      </c>
      <c r="F167" s="221" t="s">
        <v>43</v>
      </c>
      <c r="G167" s="258">
        <v>83722613</v>
      </c>
      <c r="H167" s="201" t="s">
        <v>825</v>
      </c>
      <c r="I167" s="202" t="s">
        <v>92</v>
      </c>
    </row>
    <row r="168" spans="1:9" ht="78" customHeight="1" x14ac:dyDescent="0.25">
      <c r="A168" s="252">
        <v>132</v>
      </c>
      <c r="B168" s="202" t="s">
        <v>65</v>
      </c>
      <c r="C168" s="253" t="s">
        <v>780</v>
      </c>
      <c r="D168" s="256" t="s">
        <v>816</v>
      </c>
      <c r="E168" s="218" t="s">
        <v>141</v>
      </c>
      <c r="F168" s="221" t="s">
        <v>41</v>
      </c>
      <c r="G168" s="258">
        <v>4726252.13</v>
      </c>
      <c r="H168" s="201" t="s">
        <v>822</v>
      </c>
      <c r="I168" s="202" t="s">
        <v>92</v>
      </c>
    </row>
    <row r="169" spans="1:9" ht="127.5" customHeight="1" x14ac:dyDescent="0.25">
      <c r="A169" s="252">
        <v>133</v>
      </c>
      <c r="B169" s="202" t="s">
        <v>65</v>
      </c>
      <c r="C169" s="253" t="s">
        <v>781</v>
      </c>
      <c r="D169" s="256" t="s">
        <v>815</v>
      </c>
      <c r="E169" s="218" t="s">
        <v>141</v>
      </c>
      <c r="F169" s="221" t="s">
        <v>620</v>
      </c>
      <c r="G169" s="258">
        <v>102300000</v>
      </c>
      <c r="H169" s="201" t="s">
        <v>881</v>
      </c>
      <c r="I169" s="202" t="s">
        <v>92</v>
      </c>
    </row>
    <row r="170" spans="1:9" ht="78" customHeight="1" x14ac:dyDescent="0.25">
      <c r="A170" s="252">
        <v>134</v>
      </c>
      <c r="B170" s="202" t="s">
        <v>65</v>
      </c>
      <c r="C170" s="253" t="s">
        <v>782</v>
      </c>
      <c r="D170" s="256" t="s">
        <v>814</v>
      </c>
      <c r="E170" s="218" t="s">
        <v>141</v>
      </c>
      <c r="F170" s="221" t="s">
        <v>175</v>
      </c>
      <c r="G170" s="258">
        <v>5174761.4000000004</v>
      </c>
      <c r="H170" s="201" t="s">
        <v>822</v>
      </c>
      <c r="I170" s="202" t="s">
        <v>92</v>
      </c>
    </row>
    <row r="171" spans="1:9" ht="78" customHeight="1" x14ac:dyDescent="0.25">
      <c r="A171" s="252">
        <v>135</v>
      </c>
      <c r="B171" s="202" t="s">
        <v>65</v>
      </c>
      <c r="C171" s="253" t="s">
        <v>783</v>
      </c>
      <c r="D171" s="256" t="s">
        <v>813</v>
      </c>
      <c r="E171" s="218" t="s">
        <v>141</v>
      </c>
      <c r="F171" s="221" t="s">
        <v>39</v>
      </c>
      <c r="G171" s="258">
        <v>10950000</v>
      </c>
      <c r="H171" s="201" t="s">
        <v>731</v>
      </c>
      <c r="I171" s="202" t="s">
        <v>92</v>
      </c>
    </row>
    <row r="172" spans="1:9" ht="78" customHeight="1" x14ac:dyDescent="0.25">
      <c r="A172" s="252">
        <v>136</v>
      </c>
      <c r="B172" s="202" t="s">
        <v>65</v>
      </c>
      <c r="C172" s="253" t="s">
        <v>859</v>
      </c>
      <c r="D172" s="256" t="s">
        <v>796</v>
      </c>
      <c r="E172" s="218" t="s">
        <v>792</v>
      </c>
      <c r="F172" s="221" t="s">
        <v>484</v>
      </c>
      <c r="G172" s="258">
        <v>19218002.399999999</v>
      </c>
      <c r="H172" s="201" t="s">
        <v>822</v>
      </c>
      <c r="I172" s="202" t="s">
        <v>92</v>
      </c>
    </row>
    <row r="173" spans="1:9" ht="120" customHeight="1" x14ac:dyDescent="0.25">
      <c r="A173" s="252">
        <v>137</v>
      </c>
      <c r="B173" s="202" t="s">
        <v>65</v>
      </c>
      <c r="C173" s="253" t="s">
        <v>784</v>
      </c>
      <c r="D173" s="256" t="s">
        <v>797</v>
      </c>
      <c r="E173" s="218" t="s">
        <v>141</v>
      </c>
      <c r="F173" s="221" t="s">
        <v>793</v>
      </c>
      <c r="G173" s="258">
        <v>6832999.9900000002</v>
      </c>
      <c r="H173" s="201" t="s">
        <v>731</v>
      </c>
      <c r="I173" s="202" t="s">
        <v>92</v>
      </c>
    </row>
    <row r="174" spans="1:9" ht="78" customHeight="1" x14ac:dyDescent="0.25">
      <c r="A174" s="252">
        <v>138</v>
      </c>
      <c r="B174" s="202" t="s">
        <v>65</v>
      </c>
      <c r="C174" s="253"/>
      <c r="D174" s="256"/>
      <c r="E174" s="218"/>
      <c r="F174" s="221"/>
      <c r="G174" s="258"/>
      <c r="H174" s="201"/>
      <c r="I174" s="202" t="s">
        <v>92</v>
      </c>
    </row>
    <row r="175" spans="1:9" ht="78" customHeight="1" x14ac:dyDescent="0.25">
      <c r="A175" s="252">
        <v>139</v>
      </c>
      <c r="B175" s="202" t="s">
        <v>65</v>
      </c>
      <c r="C175" s="253"/>
      <c r="D175" s="256"/>
      <c r="E175" s="218"/>
      <c r="F175" s="221"/>
      <c r="G175" s="258"/>
      <c r="H175" s="201"/>
      <c r="I175" s="202" t="s">
        <v>92</v>
      </c>
    </row>
    <row r="176" spans="1:9" ht="78" customHeight="1" x14ac:dyDescent="0.25">
      <c r="A176" s="252">
        <v>140</v>
      </c>
      <c r="B176" s="202" t="s">
        <v>65</v>
      </c>
      <c r="C176" s="253" t="s">
        <v>785</v>
      </c>
      <c r="D176" s="256" t="s">
        <v>808</v>
      </c>
      <c r="E176" s="218" t="s">
        <v>141</v>
      </c>
      <c r="F176" s="221" t="s">
        <v>794</v>
      </c>
      <c r="G176" s="258">
        <v>105010369.08</v>
      </c>
      <c r="H176" s="201" t="s">
        <v>881</v>
      </c>
      <c r="I176" s="202" t="s">
        <v>92</v>
      </c>
    </row>
    <row r="177" spans="1:9" ht="78" customHeight="1" x14ac:dyDescent="0.25">
      <c r="A177" s="252">
        <v>141</v>
      </c>
      <c r="B177" s="202" t="s">
        <v>65</v>
      </c>
      <c r="C177" s="253" t="s">
        <v>786</v>
      </c>
      <c r="D177" s="256" t="s">
        <v>807</v>
      </c>
      <c r="E177" s="218" t="s">
        <v>141</v>
      </c>
      <c r="F177" s="221" t="s">
        <v>484</v>
      </c>
      <c r="G177" s="258">
        <v>183991304.30000001</v>
      </c>
      <c r="H177" s="201" t="s">
        <v>731</v>
      </c>
      <c r="I177" s="202" t="s">
        <v>92</v>
      </c>
    </row>
    <row r="178" spans="1:9" ht="115.5" customHeight="1" x14ac:dyDescent="0.25">
      <c r="A178" s="252">
        <v>142</v>
      </c>
      <c r="B178" s="202" t="s">
        <v>65</v>
      </c>
      <c r="C178" s="253" t="s">
        <v>787</v>
      </c>
      <c r="D178" s="256" t="s">
        <v>798</v>
      </c>
      <c r="E178" s="218" t="s">
        <v>141</v>
      </c>
      <c r="F178" s="221" t="s">
        <v>44</v>
      </c>
      <c r="G178" s="258">
        <v>89500000</v>
      </c>
      <c r="H178" s="201" t="s">
        <v>731</v>
      </c>
      <c r="I178" s="202" t="s">
        <v>92</v>
      </c>
    </row>
    <row r="179" spans="1:9" ht="137.25" customHeight="1" x14ac:dyDescent="0.25">
      <c r="A179" s="252">
        <v>143</v>
      </c>
      <c r="B179" s="202" t="s">
        <v>65</v>
      </c>
      <c r="C179" s="253" t="s">
        <v>788</v>
      </c>
      <c r="D179" s="256" t="s">
        <v>809</v>
      </c>
      <c r="E179" s="218" t="s">
        <v>141</v>
      </c>
      <c r="F179" s="221" t="s">
        <v>855</v>
      </c>
      <c r="G179" s="258">
        <v>33160812</v>
      </c>
      <c r="H179" s="201" t="s">
        <v>881</v>
      </c>
      <c r="I179" s="202" t="s">
        <v>92</v>
      </c>
    </row>
    <row r="180" spans="1:9" ht="160.5" customHeight="1" x14ac:dyDescent="0.25">
      <c r="A180" s="252">
        <v>144</v>
      </c>
      <c r="B180" s="202" t="s">
        <v>65</v>
      </c>
      <c r="C180" s="253" t="s">
        <v>789</v>
      </c>
      <c r="D180" s="256" t="s">
        <v>810</v>
      </c>
      <c r="E180" s="218" t="s">
        <v>141</v>
      </c>
      <c r="F180" s="221" t="s">
        <v>795</v>
      </c>
      <c r="G180" s="258">
        <v>20884234.800000001</v>
      </c>
      <c r="H180" s="201" t="s">
        <v>822</v>
      </c>
      <c r="I180" s="202" t="s">
        <v>92</v>
      </c>
    </row>
    <row r="181" spans="1:9" ht="78" customHeight="1" x14ac:dyDescent="0.25">
      <c r="A181" s="252">
        <v>145</v>
      </c>
      <c r="B181" s="202" t="s">
        <v>65</v>
      </c>
      <c r="C181" s="253" t="s">
        <v>791</v>
      </c>
      <c r="D181" s="256" t="s">
        <v>812</v>
      </c>
      <c r="E181" s="218" t="s">
        <v>141</v>
      </c>
      <c r="F181" s="221" t="s">
        <v>175</v>
      </c>
      <c r="G181" s="258">
        <v>22890540</v>
      </c>
      <c r="H181" s="201" t="s">
        <v>881</v>
      </c>
      <c r="I181" s="202" t="s">
        <v>92</v>
      </c>
    </row>
    <row r="182" spans="1:9" ht="78" customHeight="1" x14ac:dyDescent="0.25">
      <c r="A182" s="252">
        <v>146</v>
      </c>
      <c r="B182" s="202" t="s">
        <v>65</v>
      </c>
      <c r="C182" s="265"/>
      <c r="D182" s="263"/>
      <c r="E182" s="264"/>
      <c r="F182" s="221"/>
      <c r="G182" s="258"/>
      <c r="H182" s="267"/>
      <c r="I182" s="266"/>
    </row>
    <row r="183" spans="1:9" ht="96" customHeight="1" x14ac:dyDescent="0.25">
      <c r="A183" s="252">
        <v>147</v>
      </c>
      <c r="B183" s="202" t="s">
        <v>65</v>
      </c>
      <c r="C183" s="262" t="s">
        <v>819</v>
      </c>
      <c r="D183" s="263" t="s">
        <v>548</v>
      </c>
      <c r="E183" s="264" t="s">
        <v>141</v>
      </c>
      <c r="F183" s="221" t="s">
        <v>820</v>
      </c>
      <c r="G183" s="258">
        <v>47601718</v>
      </c>
      <c r="H183" s="201" t="s">
        <v>731</v>
      </c>
      <c r="I183" s="202" t="s">
        <v>92</v>
      </c>
    </row>
    <row r="184" spans="1:9" s="123" customFormat="1" ht="36.75" customHeight="1" x14ac:dyDescent="0.25">
      <c r="A184" s="303" t="s">
        <v>47</v>
      </c>
      <c r="B184" s="304"/>
      <c r="C184" s="120"/>
      <c r="D184" s="105"/>
      <c r="E184" s="212"/>
      <c r="F184" s="121"/>
      <c r="G184" s="159">
        <f>SUM(G17:G183)</f>
        <v>11379241959.479254</v>
      </c>
      <c r="H184" s="122"/>
      <c r="I184" s="122"/>
    </row>
    <row r="185" spans="1:9" s="126" customFormat="1" ht="18" x14ac:dyDescent="0.25">
      <c r="A185" s="281" t="s">
        <v>21</v>
      </c>
      <c r="B185" s="281"/>
      <c r="C185" s="124"/>
      <c r="D185" s="79"/>
      <c r="E185" s="79"/>
      <c r="F185" s="182"/>
      <c r="G185" s="172"/>
      <c r="H185" s="125"/>
    </row>
    <row r="186" spans="1:9" s="126" customFormat="1" ht="18" x14ac:dyDescent="0.25">
      <c r="A186" s="127" t="s">
        <v>22</v>
      </c>
      <c r="B186" s="128"/>
      <c r="C186" s="129"/>
      <c r="D186" s="79"/>
      <c r="E186" s="79"/>
      <c r="F186" s="182"/>
      <c r="G186" s="172"/>
      <c r="H186" s="125"/>
    </row>
    <row r="187" spans="1:9" s="130" customFormat="1" ht="18" x14ac:dyDescent="0.35">
      <c r="A187" s="130" t="s">
        <v>28</v>
      </c>
      <c r="B187" s="131"/>
      <c r="C187" s="132"/>
      <c r="D187" s="80"/>
      <c r="E187" s="99"/>
      <c r="F187" s="183"/>
      <c r="G187" s="173"/>
    </row>
    <row r="188" spans="1:9" s="130" customFormat="1" ht="18" x14ac:dyDescent="0.35">
      <c r="A188" s="130" t="s">
        <v>23</v>
      </c>
      <c r="B188" s="131"/>
      <c r="D188" s="80"/>
      <c r="E188" s="99"/>
      <c r="F188" s="183"/>
      <c r="G188" s="173"/>
    </row>
    <row r="189" spans="1:9" s="130" customFormat="1" ht="18" x14ac:dyDescent="0.35">
      <c r="A189" s="31" t="s">
        <v>24</v>
      </c>
      <c r="B189" s="131"/>
      <c r="C189" s="133"/>
      <c r="D189" s="80"/>
      <c r="E189" s="99"/>
      <c r="F189" s="184"/>
      <c r="G189" s="174"/>
    </row>
    <row r="190" spans="1:9" s="130" customFormat="1" ht="18" x14ac:dyDescent="0.35">
      <c r="A190" s="31" t="s">
        <v>25</v>
      </c>
      <c r="B190" s="131"/>
      <c r="C190" s="133"/>
      <c r="D190" s="80"/>
      <c r="E190" s="99"/>
      <c r="F190" s="184"/>
      <c r="G190" s="174"/>
    </row>
    <row r="191" spans="1:9" s="130" customFormat="1" ht="18" x14ac:dyDescent="0.35">
      <c r="A191" s="130" t="s">
        <v>26</v>
      </c>
      <c r="B191" s="131"/>
      <c r="D191" s="81"/>
      <c r="E191" s="100"/>
      <c r="F191" s="185"/>
      <c r="G191" s="175"/>
    </row>
    <row r="192" spans="1:9" s="136" customFormat="1" ht="18" x14ac:dyDescent="0.35">
      <c r="A192" s="130" t="s">
        <v>27</v>
      </c>
      <c r="B192" s="131"/>
      <c r="C192" s="130"/>
      <c r="D192" s="82"/>
      <c r="E192" s="97"/>
      <c r="F192" s="109"/>
      <c r="G192" s="57"/>
    </row>
  </sheetData>
  <autoFilter ref="H1:H192"/>
  <mergeCells count="48">
    <mergeCell ref="A87:A88"/>
    <mergeCell ref="I48:I49"/>
    <mergeCell ref="A48:A49"/>
    <mergeCell ref="B48:B49"/>
    <mergeCell ref="C48:C49"/>
    <mergeCell ref="H48:H49"/>
    <mergeCell ref="A62:A64"/>
    <mergeCell ref="B62:B64"/>
    <mergeCell ref="C62:C64"/>
    <mergeCell ref="I165:I166"/>
    <mergeCell ref="C165:C166"/>
    <mergeCell ref="A185:B185"/>
    <mergeCell ref="A184:B184"/>
    <mergeCell ref="A165:A166"/>
    <mergeCell ref="B165:B166"/>
    <mergeCell ref="H165:H166"/>
    <mergeCell ref="C127:C131"/>
    <mergeCell ref="A32:A33"/>
    <mergeCell ref="B32:B33"/>
    <mergeCell ref="C32:C33"/>
    <mergeCell ref="D1:E1"/>
    <mergeCell ref="D2:E2"/>
    <mergeCell ref="A4:H4"/>
    <mergeCell ref="A5:H5"/>
    <mergeCell ref="A6:H6"/>
    <mergeCell ref="A7:H7"/>
    <mergeCell ref="A9:B9"/>
    <mergeCell ref="A10:B10"/>
    <mergeCell ref="A11:B11"/>
    <mergeCell ref="A12:B12"/>
    <mergeCell ref="H32:H33"/>
    <mergeCell ref="A92:A93"/>
    <mergeCell ref="A42:A43"/>
    <mergeCell ref="B42:B43"/>
    <mergeCell ref="I32:I33"/>
    <mergeCell ref="A154:A156"/>
    <mergeCell ref="B154:B156"/>
    <mergeCell ref="C154:C156"/>
    <mergeCell ref="A89:A91"/>
    <mergeCell ref="B89:B91"/>
    <mergeCell ref="C89:C91"/>
    <mergeCell ref="A140:A141"/>
    <mergeCell ref="A106:A107"/>
    <mergeCell ref="A82:A84"/>
    <mergeCell ref="B82:B84"/>
    <mergeCell ref="C82:C84"/>
    <mergeCell ref="A127:A131"/>
    <mergeCell ref="B127:B131"/>
  </mergeCells>
  <hyperlinks>
    <hyperlink ref="C12" r:id="rId1" display="mailto:inbox@gazpromarmenia.am"/>
  </hyperlinks>
  <pageMargins left="0.2" right="0.2" top="0.3" bottom="0.280000000000000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
  <sheetViews>
    <sheetView topLeftCell="A20" workbookViewId="0">
      <selection activeCell="J25" sqref="J25"/>
    </sheetView>
  </sheetViews>
  <sheetFormatPr defaultRowHeight="15" x14ac:dyDescent="0.25"/>
  <cols>
    <col min="2" max="10" width="22.42578125" customWidth="1"/>
  </cols>
  <sheetData>
    <row r="2" spans="2:10" ht="27" x14ac:dyDescent="0.45">
      <c r="B2" s="66"/>
      <c r="C2" s="108"/>
      <c r="D2" s="66"/>
      <c r="E2" s="278" t="s">
        <v>19</v>
      </c>
      <c r="F2" s="278"/>
      <c r="G2" s="109"/>
      <c r="H2" s="66"/>
      <c r="I2" s="66"/>
      <c r="J2" s="66"/>
    </row>
    <row r="3" spans="2:10" ht="27" x14ac:dyDescent="0.45">
      <c r="B3" s="66"/>
      <c r="C3" s="108"/>
      <c r="D3" s="66"/>
      <c r="E3" s="278" t="s">
        <v>20</v>
      </c>
      <c r="F3" s="278"/>
      <c r="G3" s="109"/>
      <c r="H3" s="66"/>
      <c r="I3" s="66"/>
      <c r="J3" s="66"/>
    </row>
    <row r="4" spans="2:10" ht="15.75" x14ac:dyDescent="0.3">
      <c r="B4" s="66"/>
      <c r="C4" s="108"/>
      <c r="D4" s="66"/>
      <c r="E4" s="71"/>
      <c r="F4" s="97"/>
      <c r="G4" s="109"/>
      <c r="H4" s="66"/>
      <c r="I4" s="66"/>
      <c r="J4" s="66"/>
    </row>
    <row r="5" spans="2:10" ht="19.5" x14ac:dyDescent="0.35">
      <c r="B5" s="279" t="s">
        <v>887</v>
      </c>
      <c r="C5" s="279"/>
      <c r="D5" s="279"/>
      <c r="E5" s="279"/>
      <c r="F5" s="279"/>
      <c r="G5" s="279"/>
      <c r="H5" s="279"/>
      <c r="I5" s="279"/>
      <c r="J5" s="110"/>
    </row>
    <row r="6" spans="2:10" ht="19.5" x14ac:dyDescent="0.35">
      <c r="B6" s="279" t="s">
        <v>888</v>
      </c>
      <c r="C6" s="279"/>
      <c r="D6" s="279"/>
      <c r="E6" s="279"/>
      <c r="F6" s="279"/>
      <c r="G6" s="279"/>
      <c r="H6" s="279"/>
      <c r="I6" s="279"/>
      <c r="J6" s="110"/>
    </row>
    <row r="7" spans="2:10" ht="19.5" x14ac:dyDescent="0.35">
      <c r="B7" s="279" t="s">
        <v>29</v>
      </c>
      <c r="C7" s="279"/>
      <c r="D7" s="279"/>
      <c r="E7" s="279"/>
      <c r="F7" s="279"/>
      <c r="G7" s="279"/>
      <c r="H7" s="279"/>
      <c r="I7" s="279"/>
      <c r="J7" s="110"/>
    </row>
    <row r="8" spans="2:10" ht="19.5" x14ac:dyDescent="0.35">
      <c r="B8" s="279" t="s">
        <v>30</v>
      </c>
      <c r="C8" s="279"/>
      <c r="D8" s="279"/>
      <c r="E8" s="279"/>
      <c r="F8" s="279"/>
      <c r="G8" s="279"/>
      <c r="H8" s="279"/>
      <c r="I8" s="279"/>
      <c r="J8" s="110"/>
    </row>
    <row r="9" spans="2:10" ht="15.75" x14ac:dyDescent="0.3">
      <c r="B9" s="66"/>
      <c r="C9" s="108"/>
      <c r="D9" s="66"/>
      <c r="E9" s="71"/>
      <c r="F9" s="97"/>
      <c r="G9" s="109"/>
      <c r="H9" s="66"/>
      <c r="I9" s="66"/>
      <c r="J9" s="66"/>
    </row>
    <row r="10" spans="2:10" ht="38.25" x14ac:dyDescent="0.3">
      <c r="B10" s="277" t="s">
        <v>14</v>
      </c>
      <c r="C10" s="277"/>
      <c r="D10" s="111" t="s">
        <v>76</v>
      </c>
      <c r="E10" s="43"/>
      <c r="F10" s="98"/>
      <c r="G10" s="180"/>
      <c r="H10" s="170"/>
      <c r="I10" s="3"/>
      <c r="J10" s="112"/>
    </row>
    <row r="11" spans="2:10" ht="38.25" x14ac:dyDescent="0.3">
      <c r="B11" s="277" t="s">
        <v>75</v>
      </c>
      <c r="C11" s="277"/>
      <c r="D11" s="111" t="s">
        <v>77</v>
      </c>
      <c r="E11" s="43"/>
      <c r="F11" s="98"/>
      <c r="G11" s="180" t="s">
        <v>9</v>
      </c>
      <c r="H11" s="170"/>
      <c r="I11" s="3"/>
      <c r="J11" s="112"/>
    </row>
    <row r="12" spans="2:10" ht="15.75" x14ac:dyDescent="0.3">
      <c r="B12" s="277" t="s">
        <v>15</v>
      </c>
      <c r="C12" s="277"/>
      <c r="D12" s="113" t="s">
        <v>10</v>
      </c>
      <c r="E12" s="43"/>
      <c r="F12" s="98"/>
      <c r="G12" s="180"/>
      <c r="H12" s="170"/>
      <c r="I12" s="3"/>
      <c r="J12" s="112"/>
    </row>
    <row r="13" spans="2:10" ht="15.75" x14ac:dyDescent="0.3">
      <c r="B13" s="277" t="s">
        <v>16</v>
      </c>
      <c r="C13" s="277"/>
      <c r="D13" s="114" t="s">
        <v>11</v>
      </c>
      <c r="E13" s="43"/>
      <c r="F13" s="98"/>
      <c r="G13" s="180"/>
      <c r="H13" s="170"/>
      <c r="I13" s="3"/>
      <c r="J13" s="112"/>
    </row>
    <row r="14" spans="2:10" ht="15.75" x14ac:dyDescent="0.3">
      <c r="B14" s="5" t="s">
        <v>12</v>
      </c>
      <c r="C14" s="68" t="s">
        <v>13</v>
      </c>
      <c r="D14" s="112"/>
      <c r="E14" s="43"/>
      <c r="F14" s="98"/>
      <c r="G14" s="180"/>
      <c r="H14" s="171"/>
      <c r="I14" s="3"/>
      <c r="J14" s="112"/>
    </row>
    <row r="15" spans="2:10" ht="15.75" x14ac:dyDescent="0.3">
      <c r="B15" s="66"/>
      <c r="C15" s="108"/>
      <c r="D15" s="66"/>
      <c r="E15" s="71"/>
      <c r="F15" s="97"/>
      <c r="G15" s="109"/>
      <c r="H15" s="66"/>
      <c r="I15" s="66"/>
      <c r="J15" s="66"/>
    </row>
    <row r="16" spans="2:10" ht="200.25" customHeight="1" x14ac:dyDescent="0.25">
      <c r="B16" s="69" t="s">
        <v>66</v>
      </c>
      <c r="C16" s="69" t="s">
        <v>67</v>
      </c>
      <c r="D16" s="69" t="s">
        <v>81</v>
      </c>
      <c r="E16" s="70" t="s">
        <v>82</v>
      </c>
      <c r="F16" s="70" t="s">
        <v>3</v>
      </c>
      <c r="G16" s="69" t="s">
        <v>68</v>
      </c>
      <c r="H16" s="69" t="s">
        <v>38</v>
      </c>
      <c r="I16" s="69" t="s">
        <v>64</v>
      </c>
      <c r="J16" s="69" t="s">
        <v>69</v>
      </c>
    </row>
    <row r="17" spans="2:10" x14ac:dyDescent="0.25">
      <c r="B17" s="115">
        <v>1</v>
      </c>
      <c r="C17" s="116">
        <v>2</v>
      </c>
      <c r="D17" s="115">
        <v>3</v>
      </c>
      <c r="E17" s="75">
        <v>4</v>
      </c>
      <c r="F17" s="75">
        <v>5</v>
      </c>
      <c r="G17" s="115">
        <v>6</v>
      </c>
      <c r="H17" s="117">
        <v>7</v>
      </c>
      <c r="I17" s="115">
        <v>8</v>
      </c>
      <c r="J17" s="115">
        <v>9</v>
      </c>
    </row>
    <row r="18" spans="2:10" ht="300" x14ac:dyDescent="0.25">
      <c r="B18" s="118">
        <v>1</v>
      </c>
      <c r="C18" s="2" t="s">
        <v>63</v>
      </c>
      <c r="D18" s="119"/>
      <c r="E18" s="145" t="s">
        <v>231</v>
      </c>
      <c r="F18" s="119" t="s">
        <v>889</v>
      </c>
      <c r="G18" s="119">
        <v>23205</v>
      </c>
      <c r="H18" s="119">
        <v>27631512</v>
      </c>
      <c r="I18" s="107" t="s">
        <v>886</v>
      </c>
      <c r="J18" s="106" t="s">
        <v>92</v>
      </c>
    </row>
    <row r="19" spans="2:10" x14ac:dyDescent="0.25">
      <c r="B19" s="118">
        <v>2</v>
      </c>
      <c r="C19" s="2"/>
      <c r="D19" s="119"/>
      <c r="E19" s="145"/>
      <c r="F19" s="119"/>
      <c r="G19" s="181"/>
      <c r="H19" s="258"/>
      <c r="I19" s="107"/>
      <c r="J19" s="106"/>
    </row>
    <row r="20" spans="2:10" x14ac:dyDescent="0.25">
      <c r="B20" s="118">
        <v>3</v>
      </c>
      <c r="C20" s="2"/>
      <c r="D20" s="119"/>
      <c r="E20" s="145"/>
      <c r="F20" s="119"/>
      <c r="G20" s="146"/>
      <c r="H20" s="258"/>
      <c r="I20" s="107"/>
      <c r="J20" s="106"/>
    </row>
    <row r="21" spans="2:10" x14ac:dyDescent="0.25">
      <c r="B21" s="118">
        <v>4</v>
      </c>
      <c r="C21" s="2"/>
      <c r="D21" s="119"/>
      <c r="E21" s="145"/>
      <c r="F21" s="119"/>
      <c r="G21" s="146"/>
      <c r="H21" s="258"/>
      <c r="I21" s="107"/>
      <c r="J21" s="106"/>
    </row>
    <row r="22" spans="2:10" x14ac:dyDescent="0.25">
      <c r="B22" s="275"/>
    </row>
    <row r="23" spans="2:10" ht="18" x14ac:dyDescent="0.25">
      <c r="B23" s="281" t="s">
        <v>21</v>
      </c>
      <c r="C23" s="281"/>
      <c r="D23" s="124"/>
      <c r="E23" s="79"/>
      <c r="F23" s="79"/>
      <c r="G23" s="182"/>
      <c r="H23" s="172"/>
    </row>
    <row r="24" spans="2:10" ht="18" x14ac:dyDescent="0.25">
      <c r="B24" s="127" t="s">
        <v>22</v>
      </c>
      <c r="C24" s="128"/>
      <c r="D24" s="129"/>
      <c r="E24" s="79"/>
      <c r="F24" s="79"/>
      <c r="G24" s="182"/>
      <c r="H24" s="172"/>
    </row>
    <row r="25" spans="2:10" ht="18" x14ac:dyDescent="0.35">
      <c r="B25" s="130" t="s">
        <v>28</v>
      </c>
      <c r="C25" s="131"/>
      <c r="D25" s="132"/>
      <c r="E25" s="80"/>
      <c r="F25" s="99"/>
      <c r="G25" s="183"/>
      <c r="H25" s="173"/>
    </row>
    <row r="26" spans="2:10" ht="18" x14ac:dyDescent="0.35">
      <c r="B26" s="130" t="s">
        <v>23</v>
      </c>
      <c r="C26" s="131"/>
      <c r="D26" s="130"/>
      <c r="E26" s="80"/>
      <c r="F26" s="99"/>
      <c r="G26" s="183"/>
      <c r="H26" s="173"/>
    </row>
    <row r="27" spans="2:10" ht="18" x14ac:dyDescent="0.35">
      <c r="B27" s="31" t="s">
        <v>24</v>
      </c>
      <c r="C27" s="131"/>
      <c r="D27" s="133"/>
      <c r="E27" s="80"/>
      <c r="F27" s="99"/>
      <c r="G27" s="184"/>
      <c r="H27" s="174"/>
    </row>
    <row r="28" spans="2:10" ht="18" x14ac:dyDescent="0.35">
      <c r="B28" s="31" t="s">
        <v>25</v>
      </c>
      <c r="C28" s="131"/>
      <c r="D28" s="133"/>
      <c r="E28" s="80"/>
      <c r="F28" s="99"/>
      <c r="G28" s="184"/>
      <c r="H28" s="174"/>
    </row>
    <row r="29" spans="2:10" ht="18" x14ac:dyDescent="0.35">
      <c r="B29" s="130" t="s">
        <v>26</v>
      </c>
      <c r="C29" s="131"/>
      <c r="D29" s="130"/>
      <c r="E29" s="81"/>
      <c r="F29" s="100"/>
      <c r="G29" s="185"/>
      <c r="H29" s="175"/>
    </row>
    <row r="30" spans="2:10" ht="18" x14ac:dyDescent="0.35">
      <c r="B30" s="130" t="s">
        <v>27</v>
      </c>
      <c r="C30" s="131"/>
      <c r="D30" s="130"/>
      <c r="E30" s="82"/>
      <c r="F30" s="97"/>
      <c r="G30" s="109"/>
      <c r="H30" s="57"/>
    </row>
  </sheetData>
  <mergeCells count="11">
    <mergeCell ref="B8:I8"/>
    <mergeCell ref="E2:F2"/>
    <mergeCell ref="E3:F3"/>
    <mergeCell ref="B5:I5"/>
    <mergeCell ref="B6:I6"/>
    <mergeCell ref="B7:I7"/>
    <mergeCell ref="B10:C10"/>
    <mergeCell ref="B11:C11"/>
    <mergeCell ref="B12:C12"/>
    <mergeCell ref="B13:C13"/>
    <mergeCell ref="B23:C23"/>
  </mergeCells>
  <hyperlinks>
    <hyperlink ref="D13" r:id="rId1" display="mailto:inbox@gazpromarmenia.am"/>
  </hyperlinks>
  <pageMargins left="0.7" right="0.7" top="0.75" bottom="0.75" header="0.3" footer="0.3"/>
  <pageSetup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0"/>
  <sheetViews>
    <sheetView topLeftCell="A19" zoomScale="70" zoomScaleNormal="70" workbookViewId="0">
      <selection activeCell="G25" sqref="G25"/>
    </sheetView>
  </sheetViews>
  <sheetFormatPr defaultRowHeight="15" x14ac:dyDescent="0.25"/>
  <cols>
    <col min="1" max="2" width="21.28515625" customWidth="1"/>
    <col min="3" max="3" width="30.7109375" customWidth="1"/>
    <col min="4" max="4" width="38.28515625" customWidth="1"/>
    <col min="5" max="8" width="21.28515625" customWidth="1"/>
    <col min="9" max="9" width="27.7109375" customWidth="1"/>
  </cols>
  <sheetData>
    <row r="2" spans="1:9" s="7" customFormat="1" ht="36" customHeight="1" x14ac:dyDescent="0.25">
      <c r="A2" s="315" t="s">
        <v>19</v>
      </c>
      <c r="B2" s="315"/>
      <c r="C2" s="315"/>
      <c r="D2" s="315"/>
      <c r="E2" s="315"/>
      <c r="F2" s="315"/>
      <c r="G2" s="315"/>
      <c r="H2" s="315"/>
      <c r="I2" s="315"/>
    </row>
    <row r="3" spans="1:9" s="7" customFormat="1" ht="36.75" customHeight="1" x14ac:dyDescent="0.25">
      <c r="A3" s="316" t="s">
        <v>83</v>
      </c>
      <c r="B3" s="316"/>
      <c r="C3" s="316"/>
      <c r="D3" s="316"/>
      <c r="E3" s="316"/>
      <c r="F3" s="316"/>
      <c r="G3" s="316"/>
      <c r="H3" s="316"/>
      <c r="I3" s="316"/>
    </row>
    <row r="4" spans="1:9" s="7" customFormat="1" ht="21" customHeight="1" x14ac:dyDescent="0.25">
      <c r="A4" s="317" t="s">
        <v>31</v>
      </c>
      <c r="B4" s="317"/>
      <c r="C4" s="317"/>
      <c r="D4" s="317"/>
      <c r="E4" s="317"/>
      <c r="F4" s="317"/>
      <c r="G4" s="317"/>
      <c r="H4" s="317"/>
      <c r="I4" s="317"/>
    </row>
    <row r="7" spans="1:9" s="11" customFormat="1" ht="39.75" customHeight="1" x14ac:dyDescent="0.2">
      <c r="A7" s="311" t="s">
        <v>32</v>
      </c>
      <c r="B7" s="311"/>
      <c r="C7" s="8" t="s">
        <v>7</v>
      </c>
      <c r="D7" s="8"/>
      <c r="E7" s="9"/>
      <c r="F7" s="10"/>
      <c r="G7" s="10"/>
      <c r="H7" s="10"/>
      <c r="I7" s="10"/>
    </row>
    <row r="8" spans="1:9" s="11" customFormat="1" ht="53.25" customHeight="1" x14ac:dyDescent="0.2">
      <c r="A8" s="311" t="s">
        <v>33</v>
      </c>
      <c r="B8" s="311"/>
      <c r="C8" s="8" t="s">
        <v>8</v>
      </c>
      <c r="D8" s="8"/>
      <c r="E8" s="9"/>
      <c r="F8" s="10"/>
      <c r="G8" s="10" t="s">
        <v>9</v>
      </c>
      <c r="H8" s="10"/>
      <c r="I8" s="10"/>
    </row>
    <row r="9" spans="1:9" s="11" customFormat="1" ht="44.25" customHeight="1" x14ac:dyDescent="0.2">
      <c r="A9" s="311" t="s">
        <v>55</v>
      </c>
      <c r="B9" s="311"/>
      <c r="C9" s="12" t="s">
        <v>10</v>
      </c>
      <c r="D9" s="12"/>
      <c r="E9" s="9"/>
      <c r="F9" s="10"/>
      <c r="G9" s="10"/>
      <c r="H9" s="10"/>
      <c r="I9" s="10"/>
    </row>
    <row r="10" spans="1:9" s="11" customFormat="1" x14ac:dyDescent="0.2">
      <c r="A10" s="311" t="s">
        <v>56</v>
      </c>
      <c r="B10" s="311"/>
      <c r="C10" s="13" t="s">
        <v>11</v>
      </c>
      <c r="D10" s="13"/>
      <c r="E10" s="9"/>
      <c r="F10" s="10"/>
      <c r="G10" s="10"/>
      <c r="H10" s="10"/>
      <c r="I10" s="10"/>
    </row>
    <row r="11" spans="1:9" s="11" customFormat="1" ht="30" x14ac:dyDescent="0.25">
      <c r="A11" s="14" t="s">
        <v>54</v>
      </c>
      <c r="B11" s="15" t="s">
        <v>13</v>
      </c>
      <c r="C11" s="15"/>
      <c r="D11" s="16"/>
      <c r="E11" s="9"/>
      <c r="F11" s="10"/>
      <c r="G11" s="10"/>
      <c r="H11" s="10"/>
      <c r="I11" s="10"/>
    </row>
    <row r="12" spans="1:9" s="6" customFormat="1" ht="15.75" customHeight="1" x14ac:dyDescent="0.25"/>
    <row r="13" spans="1:9" s="6" customFormat="1" ht="195" x14ac:dyDescent="0.25">
      <c r="A13" s="17" t="s">
        <v>1</v>
      </c>
      <c r="B13" s="18" t="s">
        <v>0</v>
      </c>
      <c r="C13" s="18" t="s">
        <v>6</v>
      </c>
      <c r="D13" s="18" t="s">
        <v>2</v>
      </c>
      <c r="E13" s="18" t="s">
        <v>36</v>
      </c>
      <c r="F13" s="19" t="s">
        <v>37</v>
      </c>
      <c r="G13" s="20" t="s">
        <v>38</v>
      </c>
      <c r="H13" s="20" t="s">
        <v>4</v>
      </c>
      <c r="I13" s="20" t="s">
        <v>5</v>
      </c>
    </row>
    <row r="14" spans="1:9" s="6" customFormat="1" ht="15.75" customHeight="1" x14ac:dyDescent="0.25">
      <c r="A14" s="21">
        <v>1</v>
      </c>
      <c r="B14" s="21">
        <v>2</v>
      </c>
      <c r="C14" s="21">
        <v>3</v>
      </c>
      <c r="D14" s="22">
        <v>4</v>
      </c>
      <c r="E14" s="21">
        <v>5</v>
      </c>
      <c r="F14" s="22">
        <v>6</v>
      </c>
      <c r="G14" s="23">
        <v>7</v>
      </c>
      <c r="H14" s="1">
        <v>8</v>
      </c>
      <c r="I14" s="1">
        <v>9</v>
      </c>
    </row>
    <row r="15" spans="1:9" s="6" customFormat="1" ht="90" customHeight="1" x14ac:dyDescent="0.25">
      <c r="A15" s="61" t="s">
        <v>39</v>
      </c>
      <c r="B15" s="176" t="s">
        <v>40</v>
      </c>
      <c r="C15" s="176"/>
      <c r="D15" s="177" t="s">
        <v>277</v>
      </c>
      <c r="E15" s="169" t="s">
        <v>278</v>
      </c>
      <c r="F15" s="150">
        <v>1098</v>
      </c>
      <c r="G15" s="64">
        <v>4875120</v>
      </c>
      <c r="H15" s="107" t="s">
        <v>205</v>
      </c>
      <c r="I15" s="178" t="s">
        <v>279</v>
      </c>
    </row>
    <row r="16" spans="1:9" s="6" customFormat="1" ht="168" customHeight="1" x14ac:dyDescent="0.25">
      <c r="A16" s="65" t="s">
        <v>41</v>
      </c>
      <c r="B16" s="56" t="s">
        <v>40</v>
      </c>
      <c r="C16" s="56"/>
      <c r="D16" s="177" t="s">
        <v>290</v>
      </c>
      <c r="E16" s="169" t="s">
        <v>288</v>
      </c>
      <c r="F16" s="63">
        <v>12</v>
      </c>
      <c r="G16" s="64">
        <v>20000000</v>
      </c>
      <c r="H16" s="143" t="s">
        <v>275</v>
      </c>
      <c r="I16" s="178" t="s">
        <v>279</v>
      </c>
    </row>
    <row r="17" spans="1:9" s="6" customFormat="1" ht="240" customHeight="1" x14ac:dyDescent="0.25">
      <c r="A17" s="61" t="s">
        <v>42</v>
      </c>
      <c r="B17" s="56" t="s">
        <v>40</v>
      </c>
      <c r="C17" s="56"/>
      <c r="D17" s="186" t="s">
        <v>289</v>
      </c>
      <c r="E17" s="169" t="s">
        <v>278</v>
      </c>
      <c r="F17" s="63">
        <v>165939</v>
      </c>
      <c r="G17" s="64">
        <v>154700360</v>
      </c>
      <c r="H17" s="143" t="s">
        <v>275</v>
      </c>
      <c r="I17" s="178" t="s">
        <v>279</v>
      </c>
    </row>
    <row r="18" spans="1:9" s="6" customFormat="1" ht="99.75" customHeight="1" x14ac:dyDescent="0.25">
      <c r="A18" s="61" t="s">
        <v>43</v>
      </c>
      <c r="B18" s="56" t="s">
        <v>40</v>
      </c>
      <c r="C18" s="56"/>
      <c r="D18" s="187" t="s">
        <v>291</v>
      </c>
      <c r="E18" s="169" t="s">
        <v>288</v>
      </c>
      <c r="F18" s="63">
        <v>12</v>
      </c>
      <c r="G18" s="64">
        <v>2866716</v>
      </c>
      <c r="H18" s="143" t="s">
        <v>275</v>
      </c>
      <c r="I18" s="178" t="s">
        <v>279</v>
      </c>
    </row>
    <row r="19" spans="1:9" s="6" customFormat="1" ht="62.25" customHeight="1" x14ac:dyDescent="0.25">
      <c r="A19" s="61" t="s">
        <v>44</v>
      </c>
      <c r="B19" s="56" t="s">
        <v>40</v>
      </c>
      <c r="C19" s="56"/>
      <c r="D19" s="177" t="s">
        <v>292</v>
      </c>
      <c r="E19" s="169" t="s">
        <v>278</v>
      </c>
      <c r="F19" s="63">
        <v>90</v>
      </c>
      <c r="G19" s="64">
        <v>26074800</v>
      </c>
      <c r="H19" s="143" t="s">
        <v>275</v>
      </c>
      <c r="I19" s="178" t="s">
        <v>279</v>
      </c>
    </row>
    <row r="20" spans="1:9" s="6" customFormat="1" ht="95.25" customHeight="1" x14ac:dyDescent="0.25">
      <c r="A20" s="61" t="s">
        <v>45</v>
      </c>
      <c r="B20" s="56" t="s">
        <v>40</v>
      </c>
      <c r="C20" s="56"/>
      <c r="D20" s="177" t="s">
        <v>293</v>
      </c>
      <c r="E20" s="169" t="s">
        <v>278</v>
      </c>
      <c r="F20" s="150" t="s">
        <v>294</v>
      </c>
      <c r="G20" s="64" t="s">
        <v>295</v>
      </c>
      <c r="H20" s="143" t="s">
        <v>275</v>
      </c>
      <c r="I20" s="178" t="s">
        <v>279</v>
      </c>
    </row>
    <row r="21" spans="1:9" s="6" customFormat="1" ht="61.5" customHeight="1" x14ac:dyDescent="0.25">
      <c r="A21" s="62" t="s">
        <v>46</v>
      </c>
      <c r="B21" s="58" t="s">
        <v>40</v>
      </c>
      <c r="C21" s="56"/>
      <c r="D21" s="177" t="s">
        <v>296</v>
      </c>
      <c r="E21" s="169" t="s">
        <v>278</v>
      </c>
      <c r="F21" s="150">
        <v>161000</v>
      </c>
      <c r="G21" s="64">
        <v>57960000</v>
      </c>
      <c r="H21" s="143" t="s">
        <v>275</v>
      </c>
      <c r="I21" s="178" t="s">
        <v>279</v>
      </c>
    </row>
    <row r="22" spans="1:9" s="6" customFormat="1" ht="153.75" customHeight="1" x14ac:dyDescent="0.25">
      <c r="A22" s="244" t="s">
        <v>484</v>
      </c>
      <c r="B22" s="242" t="s">
        <v>40</v>
      </c>
      <c r="C22" s="242"/>
      <c r="D22" s="243" t="s">
        <v>714</v>
      </c>
      <c r="E22" s="244" t="s">
        <v>278</v>
      </c>
      <c r="F22" s="245">
        <v>1</v>
      </c>
      <c r="G22" s="245">
        <v>23500000</v>
      </c>
      <c r="H22" s="238" t="s">
        <v>715</v>
      </c>
      <c r="I22" s="246" t="s">
        <v>713</v>
      </c>
    </row>
    <row r="23" spans="1:9" s="6" customFormat="1" ht="153.75" customHeight="1" x14ac:dyDescent="0.25">
      <c r="A23" s="244" t="s">
        <v>465</v>
      </c>
      <c r="B23" s="242" t="s">
        <v>40</v>
      </c>
      <c r="C23" s="242"/>
      <c r="D23" s="243" t="s">
        <v>716</v>
      </c>
      <c r="E23" s="244" t="s">
        <v>278</v>
      </c>
      <c r="F23" s="245">
        <v>1</v>
      </c>
      <c r="G23" s="245">
        <v>24600000</v>
      </c>
      <c r="H23" s="238" t="s">
        <v>715</v>
      </c>
      <c r="I23" s="246" t="s">
        <v>713</v>
      </c>
    </row>
    <row r="24" spans="1:9" s="6" customFormat="1" ht="15.75" customHeight="1" x14ac:dyDescent="0.25">
      <c r="A24" s="312" t="s">
        <v>47</v>
      </c>
      <c r="B24" s="313"/>
      <c r="C24" s="313"/>
      <c r="D24" s="313"/>
      <c r="E24" s="313"/>
      <c r="F24" s="314"/>
      <c r="G24" s="64">
        <f>SUM(G15:G23)</f>
        <v>314576996</v>
      </c>
      <c r="H24" s="60"/>
      <c r="I24" s="24"/>
    </row>
    <row r="25" spans="1:9" s="7" customFormat="1" ht="15.75" customHeight="1" x14ac:dyDescent="0.25">
      <c r="A25" s="25" t="s">
        <v>593</v>
      </c>
      <c r="B25" s="25"/>
      <c r="C25" s="25"/>
      <c r="D25" s="25"/>
      <c r="E25" s="26"/>
      <c r="F25" s="25"/>
      <c r="G25" s="25"/>
      <c r="H25" s="27"/>
      <c r="I25" s="28"/>
    </row>
    <row r="26" spans="1:9" s="7" customFormat="1" ht="15.75" customHeight="1" x14ac:dyDescent="0.25">
      <c r="A26" s="310" t="s">
        <v>594</v>
      </c>
      <c r="B26" s="310"/>
      <c r="C26" s="310"/>
      <c r="D26" s="310"/>
      <c r="E26" s="310"/>
      <c r="F26" s="310"/>
      <c r="G26" s="310"/>
      <c r="H26" s="310"/>
      <c r="I26" s="28"/>
    </row>
    <row r="27" spans="1:9" s="7" customFormat="1" ht="15.75" customHeight="1" x14ac:dyDescent="0.25">
      <c r="A27" s="310"/>
      <c r="B27" s="310"/>
      <c r="C27" s="310"/>
      <c r="D27" s="310"/>
      <c r="E27" s="310"/>
      <c r="F27" s="310"/>
      <c r="G27" s="310"/>
      <c r="H27" s="310"/>
      <c r="I27" s="28"/>
    </row>
    <row r="28" spans="1:9" s="7" customFormat="1" ht="15.75" customHeight="1" x14ac:dyDescent="0.25">
      <c r="A28" s="29" t="s">
        <v>24</v>
      </c>
      <c r="B28" s="26"/>
      <c r="C28" s="26"/>
      <c r="D28" s="26"/>
      <c r="E28" s="26"/>
      <c r="F28" s="26"/>
      <c r="G28" s="26"/>
      <c r="H28" s="30"/>
      <c r="I28" s="26"/>
    </row>
    <row r="29" spans="1:9" s="7" customFormat="1" ht="15.75" customHeight="1" x14ac:dyDescent="0.35">
      <c r="A29" s="31" t="s">
        <v>25</v>
      </c>
      <c r="B29" s="32"/>
      <c r="C29" s="32"/>
      <c r="D29" s="33"/>
      <c r="E29" s="34"/>
      <c r="F29" s="26"/>
      <c r="G29" s="26"/>
      <c r="H29" s="30"/>
      <c r="I29" s="26"/>
    </row>
    <row r="30" spans="1:9" s="7" customFormat="1" ht="15.75" customHeight="1" x14ac:dyDescent="0.25">
      <c r="A30" s="35" t="s">
        <v>48</v>
      </c>
      <c r="B30" s="26"/>
      <c r="C30" s="26"/>
      <c r="D30" s="26"/>
      <c r="E30" s="26"/>
      <c r="F30" s="26"/>
      <c r="G30" s="26"/>
      <c r="H30" s="30"/>
      <c r="I30" s="26"/>
    </row>
    <row r="31" spans="1:9" s="7" customFormat="1" ht="15.75" customHeight="1" x14ac:dyDescent="0.25">
      <c r="A31" s="33" t="s">
        <v>49</v>
      </c>
      <c r="B31" s="32"/>
      <c r="C31" s="32"/>
      <c r="D31" s="33"/>
      <c r="E31" s="36"/>
      <c r="F31" s="26"/>
      <c r="G31" s="26"/>
      <c r="H31" s="30"/>
      <c r="I31" s="26"/>
    </row>
    <row r="32" spans="1:9" s="7" customFormat="1" ht="16.5" customHeight="1" x14ac:dyDescent="0.25">
      <c r="A32" s="35" t="s">
        <v>50</v>
      </c>
      <c r="B32" s="26"/>
      <c r="C32" s="26"/>
      <c r="D32" s="26"/>
      <c r="E32" s="26"/>
      <c r="F32" s="26"/>
      <c r="G32" s="26"/>
      <c r="H32" s="30"/>
      <c r="I32" s="26"/>
    </row>
    <row r="33" spans="1:9" s="7" customFormat="1" ht="16.5" customHeight="1" x14ac:dyDescent="0.25">
      <c r="A33" s="37" t="s">
        <v>51</v>
      </c>
      <c r="F33" s="38"/>
      <c r="G33" s="26"/>
      <c r="H33" s="30"/>
      <c r="I33" s="26"/>
    </row>
    <row r="34" spans="1:9" s="7" customFormat="1" ht="15.75" customHeight="1" x14ac:dyDescent="0.25">
      <c r="A34" s="7" t="s">
        <v>52</v>
      </c>
      <c r="H34" s="39"/>
    </row>
    <row r="35" spans="1:9" s="6" customFormat="1" ht="15.75" customHeight="1" x14ac:dyDescent="0.25">
      <c r="A35" s="6" t="s">
        <v>53</v>
      </c>
    </row>
    <row r="36" spans="1:9" x14ac:dyDescent="0.25">
      <c r="A36" s="309" t="s">
        <v>828</v>
      </c>
      <c r="B36" s="309"/>
      <c r="C36" s="309"/>
      <c r="D36" s="309"/>
      <c r="E36" s="309"/>
      <c r="F36" s="309"/>
      <c r="G36" s="309"/>
      <c r="H36" s="309"/>
    </row>
    <row r="37" spans="1:9" x14ac:dyDescent="0.25">
      <c r="A37" s="309"/>
      <c r="B37" s="309"/>
      <c r="C37" s="309"/>
      <c r="D37" s="309"/>
      <c r="E37" s="309"/>
      <c r="F37" s="309"/>
      <c r="G37" s="309"/>
      <c r="H37" s="309"/>
    </row>
    <row r="38" spans="1:9" x14ac:dyDescent="0.25">
      <c r="A38" s="309"/>
      <c r="B38" s="309"/>
      <c r="C38" s="309"/>
      <c r="D38" s="309"/>
      <c r="E38" s="309"/>
      <c r="F38" s="309"/>
      <c r="G38" s="309"/>
      <c r="H38" s="309"/>
    </row>
    <row r="39" spans="1:9" x14ac:dyDescent="0.25">
      <c r="A39" s="309"/>
      <c r="B39" s="309"/>
      <c r="C39" s="309"/>
      <c r="D39" s="309"/>
      <c r="E39" s="309"/>
      <c r="F39" s="309"/>
      <c r="G39" s="309"/>
      <c r="H39" s="309"/>
    </row>
    <row r="40" spans="1:9" x14ac:dyDescent="0.25">
      <c r="A40" s="309"/>
      <c r="B40" s="309"/>
      <c r="C40" s="309"/>
      <c r="D40" s="309"/>
      <c r="E40" s="309"/>
      <c r="F40" s="309"/>
      <c r="G40" s="309"/>
      <c r="H40" s="309"/>
    </row>
  </sheetData>
  <mergeCells count="10">
    <mergeCell ref="A36:H40"/>
    <mergeCell ref="A26:H27"/>
    <mergeCell ref="A10:B10"/>
    <mergeCell ref="A24:F24"/>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topLeftCell="A21" workbookViewId="0">
      <selection activeCell="D27" sqref="D27"/>
    </sheetView>
  </sheetViews>
  <sheetFormatPr defaultRowHeight="15" x14ac:dyDescent="0.25"/>
  <cols>
    <col min="1" max="1" width="10.28515625" customWidth="1"/>
    <col min="2" max="2" width="24.85546875" customWidth="1"/>
    <col min="3" max="3" width="28.5703125" customWidth="1"/>
    <col min="4" max="4" width="32.7109375" customWidth="1"/>
    <col min="5" max="6" width="15.7109375" customWidth="1"/>
    <col min="7" max="7" width="21.85546875" customWidth="1"/>
    <col min="8" max="8" width="17.7109375" customWidth="1"/>
    <col min="9" max="9" width="24.7109375" customWidth="1"/>
    <col min="10" max="10" width="11.85546875" customWidth="1"/>
  </cols>
  <sheetData>
    <row r="1" spans="1:9" s="40" customFormat="1" ht="21" x14ac:dyDescent="0.3">
      <c r="A1" s="317" t="s">
        <v>19</v>
      </c>
      <c r="B1" s="317"/>
      <c r="C1" s="317"/>
      <c r="D1" s="317"/>
      <c r="E1" s="317"/>
      <c r="F1" s="317"/>
      <c r="G1" s="317"/>
      <c r="H1" s="317"/>
    </row>
    <row r="2" spans="1:9" s="40" customFormat="1" ht="21" x14ac:dyDescent="0.3">
      <c r="A2" s="317" t="s">
        <v>57</v>
      </c>
      <c r="B2" s="317"/>
      <c r="C2" s="317"/>
      <c r="D2" s="317"/>
      <c r="E2" s="317"/>
      <c r="F2" s="317"/>
      <c r="G2" s="317"/>
      <c r="H2" s="317"/>
    </row>
    <row r="3" spans="1:9" s="40" customFormat="1" ht="21" x14ac:dyDescent="0.3">
      <c r="A3" s="316" t="s">
        <v>84</v>
      </c>
      <c r="B3" s="316"/>
      <c r="C3" s="316"/>
      <c r="D3" s="316"/>
      <c r="E3" s="316"/>
      <c r="F3" s="316"/>
      <c r="G3" s="316"/>
      <c r="H3" s="316"/>
    </row>
    <row r="4" spans="1:9" s="40" customFormat="1" ht="21" x14ac:dyDescent="0.3">
      <c r="A4" s="316" t="s">
        <v>60</v>
      </c>
      <c r="B4" s="316"/>
      <c r="C4" s="316"/>
      <c r="D4" s="316"/>
      <c r="E4" s="316"/>
      <c r="F4" s="316"/>
      <c r="G4" s="316"/>
      <c r="H4" s="316"/>
    </row>
    <row r="5" spans="1:9" s="40" customFormat="1" ht="21" customHeight="1" x14ac:dyDescent="0.3">
      <c r="A5" s="317" t="s">
        <v>29</v>
      </c>
      <c r="B5" s="317"/>
      <c r="C5" s="317"/>
      <c r="D5" s="317"/>
      <c r="E5" s="317"/>
      <c r="F5" s="317"/>
      <c r="G5" s="317"/>
      <c r="H5" s="317"/>
    </row>
    <row r="6" spans="1:9" s="40" customFormat="1" ht="21" customHeight="1" x14ac:dyDescent="0.3">
      <c r="A6" s="317" t="s">
        <v>30</v>
      </c>
      <c r="B6" s="317"/>
      <c r="C6" s="317"/>
      <c r="D6" s="317"/>
      <c r="E6" s="317"/>
      <c r="F6" s="317"/>
      <c r="G6" s="317"/>
      <c r="H6" s="317"/>
    </row>
    <row r="7" spans="1:9" s="40" customFormat="1" ht="21" customHeight="1" x14ac:dyDescent="0.3">
      <c r="A7" s="317" t="s">
        <v>17</v>
      </c>
      <c r="B7" s="317"/>
      <c r="C7" s="317"/>
      <c r="D7" s="317"/>
      <c r="E7" s="317"/>
      <c r="F7" s="317"/>
      <c r="G7" s="317"/>
      <c r="H7" s="317"/>
    </row>
    <row r="8" spans="1:9" s="40" customFormat="1" ht="21" customHeight="1" x14ac:dyDescent="0.3">
      <c r="A8" s="317" t="s">
        <v>18</v>
      </c>
      <c r="B8" s="317"/>
      <c r="C8" s="317"/>
      <c r="D8" s="317"/>
      <c r="E8" s="317"/>
      <c r="F8" s="317"/>
      <c r="G8" s="317"/>
      <c r="H8" s="317"/>
    </row>
    <row r="9" spans="1:9" s="41" customFormat="1" x14ac:dyDescent="0.3">
      <c r="A9" s="318" t="s">
        <v>32</v>
      </c>
      <c r="B9" s="318"/>
      <c r="C9" s="42" t="s">
        <v>58</v>
      </c>
      <c r="D9" s="42"/>
      <c r="E9" s="43"/>
      <c r="F9" s="44"/>
      <c r="G9" s="44"/>
      <c r="H9" s="44"/>
    </row>
    <row r="10" spans="1:9" s="41" customFormat="1" ht="52.5" customHeight="1" x14ac:dyDescent="0.3">
      <c r="A10" s="318" t="s">
        <v>59</v>
      </c>
      <c r="B10" s="318"/>
      <c r="C10" s="42" t="s">
        <v>8</v>
      </c>
      <c r="D10" s="42"/>
      <c r="E10" s="43"/>
      <c r="F10" s="44"/>
      <c r="G10" s="44" t="s">
        <v>9</v>
      </c>
      <c r="H10" s="44"/>
    </row>
    <row r="11" spans="1:9" s="41" customFormat="1" x14ac:dyDescent="0.3">
      <c r="A11" s="318" t="s">
        <v>34</v>
      </c>
      <c r="B11" s="318"/>
      <c r="C11" s="45" t="s">
        <v>10</v>
      </c>
      <c r="D11" s="45"/>
      <c r="E11" s="43"/>
      <c r="F11" s="44"/>
      <c r="G11" s="44"/>
      <c r="H11" s="44"/>
    </row>
    <row r="12" spans="1:9" s="41" customFormat="1" x14ac:dyDescent="0.3">
      <c r="A12" s="318" t="s">
        <v>35</v>
      </c>
      <c r="B12" s="318"/>
      <c r="C12" s="46" t="s">
        <v>11</v>
      </c>
      <c r="D12" s="46"/>
      <c r="E12" s="43"/>
      <c r="F12" s="44"/>
      <c r="G12" s="44"/>
      <c r="H12" s="44"/>
    </row>
    <row r="13" spans="1:9" s="41" customFormat="1" ht="30" x14ac:dyDescent="0.3">
      <c r="A13" s="47" t="s">
        <v>12</v>
      </c>
      <c r="B13" s="48" t="s">
        <v>13</v>
      </c>
      <c r="C13" s="48"/>
      <c r="E13" s="43"/>
      <c r="F13" s="44"/>
      <c r="G13" s="44"/>
      <c r="H13" s="44"/>
    </row>
    <row r="14" spans="1:9" ht="180" x14ac:dyDescent="0.25">
      <c r="A14" s="17" t="s">
        <v>1</v>
      </c>
      <c r="B14" s="18" t="s">
        <v>0</v>
      </c>
      <c r="C14" s="18" t="s">
        <v>6</v>
      </c>
      <c r="D14" s="18" t="s">
        <v>2</v>
      </c>
      <c r="E14" s="19" t="s">
        <v>3</v>
      </c>
      <c r="F14" s="19" t="s">
        <v>61</v>
      </c>
      <c r="G14" s="20" t="s">
        <v>78</v>
      </c>
      <c r="H14" s="20" t="s">
        <v>62</v>
      </c>
      <c r="I14" s="20" t="s">
        <v>62</v>
      </c>
    </row>
    <row r="15" spans="1:9" x14ac:dyDescent="0.25">
      <c r="A15" s="89">
        <v>1</v>
      </c>
      <c r="B15" s="90">
        <v>2</v>
      </c>
      <c r="C15" s="90">
        <v>3</v>
      </c>
      <c r="D15" s="90">
        <v>4</v>
      </c>
      <c r="E15" s="91">
        <v>5</v>
      </c>
      <c r="F15" s="91">
        <v>6</v>
      </c>
      <c r="G15" s="92">
        <v>7</v>
      </c>
      <c r="H15" s="92">
        <v>8</v>
      </c>
      <c r="I15" s="92">
        <v>9</v>
      </c>
    </row>
    <row r="16" spans="1:9" ht="21" x14ac:dyDescent="0.25">
      <c r="A16" s="319" t="s">
        <v>17</v>
      </c>
      <c r="B16" s="320"/>
      <c r="C16" s="320"/>
      <c r="D16" s="320"/>
      <c r="E16" s="320"/>
      <c r="F16" s="320"/>
      <c r="G16" s="320"/>
      <c r="H16" s="320"/>
      <c r="I16" s="321"/>
    </row>
    <row r="17" spans="1:10" ht="21" x14ac:dyDescent="0.25">
      <c r="A17" s="322" t="s">
        <v>18</v>
      </c>
      <c r="B17" s="322"/>
      <c r="C17" s="322"/>
      <c r="D17" s="322"/>
      <c r="E17" s="322"/>
      <c r="F17" s="322"/>
      <c r="G17" s="322"/>
      <c r="H17" s="322"/>
      <c r="I17" s="322"/>
    </row>
    <row r="18" spans="1:10" ht="120" x14ac:dyDescent="0.25">
      <c r="A18" s="51">
        <v>1</v>
      </c>
      <c r="B18" s="2" t="s">
        <v>73</v>
      </c>
      <c r="C18" s="190" t="s">
        <v>306</v>
      </c>
      <c r="D18" s="59" t="s">
        <v>674</v>
      </c>
      <c r="E18" s="142" t="s">
        <v>400</v>
      </c>
      <c r="F18" s="142" t="s">
        <v>39</v>
      </c>
      <c r="G18" s="189">
        <v>5866085</v>
      </c>
      <c r="H18" s="137" t="s">
        <v>140</v>
      </c>
      <c r="I18" s="106" t="s">
        <v>161</v>
      </c>
    </row>
    <row r="19" spans="1:10" ht="120" x14ac:dyDescent="0.25">
      <c r="A19" s="52">
        <v>2</v>
      </c>
      <c r="B19" s="2" t="s">
        <v>73</v>
      </c>
      <c r="C19" s="219" t="s">
        <v>636</v>
      </c>
      <c r="D19" s="217" t="s">
        <v>675</v>
      </c>
      <c r="E19" s="227" t="s">
        <v>637</v>
      </c>
      <c r="F19" s="228" t="s">
        <v>469</v>
      </c>
      <c r="G19" s="222">
        <v>73900008</v>
      </c>
      <c r="H19" s="143"/>
      <c r="I19" s="144" t="s">
        <v>161</v>
      </c>
    </row>
    <row r="20" spans="1:10" ht="165" x14ac:dyDescent="0.25">
      <c r="A20" s="51">
        <v>3</v>
      </c>
      <c r="B20" s="2" t="s">
        <v>73</v>
      </c>
      <c r="C20" s="67" t="s">
        <v>638</v>
      </c>
      <c r="D20" s="217" t="s">
        <v>676</v>
      </c>
      <c r="E20" s="142" t="s">
        <v>400</v>
      </c>
      <c r="F20" s="219" t="s">
        <v>639</v>
      </c>
      <c r="G20" s="222">
        <v>355215600</v>
      </c>
      <c r="H20" s="93"/>
      <c r="I20" s="144" t="s">
        <v>161</v>
      </c>
    </row>
    <row r="21" spans="1:10" ht="135" x14ac:dyDescent="0.25">
      <c r="A21" s="52">
        <v>4</v>
      </c>
      <c r="B21" s="2" t="s">
        <v>73</v>
      </c>
      <c r="C21" s="193" t="s">
        <v>640</v>
      </c>
      <c r="D21" s="217" t="s">
        <v>677</v>
      </c>
      <c r="E21" s="200" t="s">
        <v>400</v>
      </c>
      <c r="F21" s="226" t="s">
        <v>641</v>
      </c>
      <c r="G21" s="222">
        <v>46800000.049999997</v>
      </c>
      <c r="H21" s="93"/>
      <c r="I21" s="144" t="s">
        <v>161</v>
      </c>
      <c r="J21" t="s">
        <v>9</v>
      </c>
    </row>
    <row r="22" spans="1:10" x14ac:dyDescent="0.25">
      <c r="A22" s="282" t="s">
        <v>47</v>
      </c>
      <c r="B22" s="283"/>
      <c r="C22" s="49"/>
      <c r="D22" s="88"/>
      <c r="E22" s="53"/>
      <c r="F22" s="49"/>
      <c r="G22" s="88">
        <f>SUM(G18:G21)</f>
        <v>481781693.05000001</v>
      </c>
      <c r="H22" s="53"/>
      <c r="I22" s="87"/>
    </row>
    <row r="23" spans="1:10" ht="21" x14ac:dyDescent="0.25">
      <c r="A23" s="322" t="s">
        <v>29</v>
      </c>
      <c r="B23" s="322"/>
      <c r="C23" s="322"/>
      <c r="D23" s="322"/>
      <c r="E23" s="322"/>
      <c r="F23" s="322"/>
      <c r="G23" s="322"/>
      <c r="H23" s="322"/>
      <c r="I23" s="322"/>
    </row>
    <row r="24" spans="1:10" ht="21" x14ac:dyDescent="0.25">
      <c r="A24" s="322" t="s">
        <v>30</v>
      </c>
      <c r="B24" s="322"/>
      <c r="C24" s="322"/>
      <c r="D24" s="322"/>
      <c r="E24" s="322"/>
      <c r="F24" s="322"/>
      <c r="G24" s="322"/>
      <c r="H24" s="322"/>
      <c r="I24" s="322"/>
    </row>
    <row r="25" spans="1:10" ht="60" x14ac:dyDescent="0.25">
      <c r="A25" s="59">
        <v>1</v>
      </c>
      <c r="B25" s="59" t="s">
        <v>70</v>
      </c>
      <c r="C25" s="104" t="s">
        <v>95</v>
      </c>
      <c r="D25" s="103" t="s">
        <v>94</v>
      </c>
      <c r="E25" s="53" t="s">
        <v>96</v>
      </c>
      <c r="F25" s="59" t="s">
        <v>97</v>
      </c>
      <c r="G25" s="154">
        <v>23950395.120000001</v>
      </c>
      <c r="H25" s="107" t="s">
        <v>205</v>
      </c>
      <c r="I25" s="106" t="s">
        <v>92</v>
      </c>
    </row>
    <row r="26" spans="1:10" ht="135" x14ac:dyDescent="0.25">
      <c r="A26" s="59" t="s">
        <v>41</v>
      </c>
      <c r="B26" s="59" t="s">
        <v>70</v>
      </c>
      <c r="C26" s="67"/>
      <c r="D26" s="59" t="s">
        <v>298</v>
      </c>
      <c r="E26" s="53" t="s">
        <v>96</v>
      </c>
      <c r="F26" s="53">
        <v>40</v>
      </c>
      <c r="G26" s="101">
        <v>80964000</v>
      </c>
      <c r="H26" s="53" t="s">
        <v>299</v>
      </c>
      <c r="I26" s="106" t="s">
        <v>92</v>
      </c>
    </row>
    <row r="27" spans="1:10" ht="30" x14ac:dyDescent="0.25">
      <c r="A27" s="59" t="s">
        <v>42</v>
      </c>
      <c r="B27" s="59" t="s">
        <v>70</v>
      </c>
      <c r="C27" s="67"/>
      <c r="D27" s="59"/>
      <c r="E27" s="53"/>
      <c r="F27" s="67"/>
      <c r="G27" s="93"/>
      <c r="H27" s="93"/>
      <c r="I27" s="59"/>
    </row>
    <row r="28" spans="1:10" ht="30" x14ac:dyDescent="0.25">
      <c r="A28" s="59" t="s">
        <v>43</v>
      </c>
      <c r="B28" s="2" t="s">
        <v>65</v>
      </c>
      <c r="C28" s="67"/>
      <c r="D28" s="59"/>
      <c r="E28" s="53"/>
      <c r="F28" s="67"/>
      <c r="G28" s="93"/>
      <c r="H28" s="50"/>
      <c r="I28" s="2"/>
    </row>
    <row r="29" spans="1:10" ht="30" x14ac:dyDescent="0.25">
      <c r="A29" s="95" t="s">
        <v>44</v>
      </c>
      <c r="B29" s="2" t="s">
        <v>65</v>
      </c>
      <c r="C29" s="67"/>
      <c r="D29" s="96"/>
      <c r="E29" s="53"/>
      <c r="F29" s="67"/>
      <c r="G29" s="93"/>
      <c r="H29" s="93"/>
      <c r="I29" s="2"/>
    </row>
    <row r="30" spans="1:10" ht="26.25" customHeight="1" x14ac:dyDescent="0.25">
      <c r="A30" s="282" t="s">
        <v>47</v>
      </c>
      <c r="B30" s="283"/>
      <c r="C30" s="94"/>
      <c r="D30" s="94"/>
      <c r="E30" s="94"/>
      <c r="F30" s="94"/>
      <c r="G30" s="102">
        <f>SUM(G25:J29)</f>
        <v>104914395.12</v>
      </c>
      <c r="H30" s="94"/>
      <c r="I30" s="94"/>
    </row>
  </sheetData>
  <mergeCells count="18">
    <mergeCell ref="A30:B30"/>
    <mergeCell ref="A22:B22"/>
    <mergeCell ref="A7:H7"/>
    <mergeCell ref="A8:H8"/>
    <mergeCell ref="A9:B9"/>
    <mergeCell ref="A10:B10"/>
    <mergeCell ref="A11:B11"/>
    <mergeCell ref="A12:B12"/>
    <mergeCell ref="A16:I16"/>
    <mergeCell ref="A17:I17"/>
    <mergeCell ref="A23:I23"/>
    <mergeCell ref="A24:I24"/>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ashxatanq</vt:lpstr>
      <vt:lpstr>apranq</vt:lpstr>
      <vt:lpstr>2025</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Artur Hakobyan</cp:lastModifiedBy>
  <cp:lastPrinted>2024-08-06T12:37:19Z</cp:lastPrinted>
  <dcterms:created xsi:type="dcterms:W3CDTF">2022-11-29T06:12:38Z</dcterms:created>
  <dcterms:modified xsi:type="dcterms:W3CDTF">2024-10-24T10:27:02Z</dcterms:modified>
</cp:coreProperties>
</file>