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NACH~1\AppData\Local\Temp\Rar$DIa0.262\"/>
    </mc:Choice>
  </mc:AlternateContent>
  <bookViews>
    <workbookView xWindow="0" yWindow="0" windowWidth="28800" windowHeight="12300"/>
  </bookViews>
  <sheets>
    <sheet name="Դեղ" sheetId="8" r:id="rId1"/>
  </sheets>
  <definedNames>
    <definedName name="_xlnm._FilterDatabase" localSheetId="0" hidden="1">Դեղ!$D$8:$G$37</definedName>
    <definedName name="_xlnm.Print_Area" localSheetId="0">Դեղ!$A$1:$M$38</definedName>
  </definedNames>
  <calcPr calcId="162913"/>
</workbook>
</file>

<file path=xl/calcChain.xml><?xml version="1.0" encoding="utf-8"?>
<calcChain xmlns="http://schemas.openxmlformats.org/spreadsheetml/2006/main">
  <c r="G12" i="8" l="1"/>
  <c r="G27" i="8"/>
  <c r="G26" i="8"/>
  <c r="G33" i="8"/>
  <c r="G32" i="8"/>
  <c r="G31" i="8"/>
</calcChain>
</file>

<file path=xl/sharedStrings.xml><?xml version="1.0" encoding="utf-8"?>
<sst xmlns="http://schemas.openxmlformats.org/spreadsheetml/2006/main" count="103" uniqueCount="83">
  <si>
    <t>Ապրանքի</t>
  </si>
  <si>
    <t>հրավերով նախատեսված չափաբաժնի համարը</t>
  </si>
  <si>
    <t xml:space="preserve">անվանումը </t>
  </si>
  <si>
    <t>տեխնիկական բնութագիրը</t>
  </si>
  <si>
    <t>չափման միավորը</t>
  </si>
  <si>
    <t>միավոր գինը/ՀՀ դրամ</t>
  </si>
  <si>
    <t>ընդհանուր քանակը</t>
  </si>
  <si>
    <t>մատակարարման</t>
  </si>
  <si>
    <t>հասցեն</t>
  </si>
  <si>
    <t xml:space="preserve">ՀՀ,  Կոտայքի մարզ, ք. Աբովյան, Արզնու խճ. 10 </t>
  </si>
  <si>
    <t>դեղահատ</t>
  </si>
  <si>
    <t>*դեղերի տեղափոխումը, պահեստավորումը և պահպանումը պետք է իրականացվի համաձայն ՀՀ ԱՆ նախարարի 2010թ. 17-Ն հրամանի : 
Համաձայն ՀՀ կառավարության 2 մայիսի 2013 թվականի N 502-Ն որոշման 3-րդ կետի 7-րդ ենթակետի՝                                                                                                                                                                                                                                                                                                         "**դեղի պիտանիության ժամկետները դեղը գնորդին հանձնելու պահին պետք է լինեն հետևյալը`
ա. 2,5 տարի և ավելի պիտանիության ժամկետ ունեցող դեղերը հանձնելու պահին պետք է ունենան առնվազն 24 ամիս մնացորդային պիտանիության ժամկետ,
բ. մինչև 2,5 տարի պիտանիության ժամկետ ունեցող դեղերը հանձնելու պահին պետք է ունենան առնվազն 12 ամիս մնացորդային պիտանիության ժամկետ</t>
  </si>
  <si>
    <t>*** Պարտադիր է, վերոնշյալ դեղերը ունենան ԱՀԿ-ի նախընտրական որակավորում (առանց հաշվի առնելու ցուցակագրման հիմքը և կամ գրանցումը Եվրամիության անդամ որևէ երկրում ,ինչպես նաև ԱՄՆ և Ճապոնիա)</t>
  </si>
  <si>
    <t>**** Հայաստանի Հանրապետությունում չգրանցված դեղամիջոցների միանգամյա ներմուծումն իրականացվում է Հայաստանի Հանրապետության առողջապահության նախարարի թույլտվությամբ:</t>
  </si>
  <si>
    <t xml:space="preserve">*****Պահանջվող օժանդակ փաստաթղթեր`  1. Առևտրային հաշիվ-ապրանքագիր
2. Ծագման վկայագիր
3. Վերլուծության  /անալիզ/ վկայագիր </t>
  </si>
  <si>
    <t>Ռիֆամպիցին 300 mg</t>
  </si>
  <si>
    <t>Ռիֆամպիցին 150mg/Իզոնիազիդ 75mg/</t>
  </si>
  <si>
    <t>Ռիֆամպիցին 75mg/Իզոնիազիդ 50 mg</t>
  </si>
  <si>
    <t>Ռիֆամպիցին 75mg/Իզոնիազիդ 50mg/Պիրազինամիդ 150 mg</t>
  </si>
  <si>
    <t>Ռիֆամպիցին 150mg/Իզոնիազիդ 75mg/Պիրազինամիդ 400mg/Էթամբութոլ 275mg</t>
  </si>
  <si>
    <t>Իզոնիազիդ 100mg</t>
  </si>
  <si>
    <t>Ռիֆամպիցին 150mg</t>
  </si>
  <si>
    <t>Էթամբութոլ 100mg</t>
  </si>
  <si>
    <t>Էթամբութոլ 400mg</t>
  </si>
  <si>
    <t>Պիրազինամիդ 400mg</t>
  </si>
  <si>
    <t>Ռիֆամպիցին 300 մգ պարկուճներ</t>
  </si>
  <si>
    <t>պարկուճ</t>
  </si>
  <si>
    <t>Ռիֆամպիցին 150 մգ/Իզոնիազիդ 75 մգ, դեղահատ</t>
  </si>
  <si>
    <t>Ռիֆամպիցին 75mg/Իզոնիազիդ 50 mg,  լուծվող դեղահատ</t>
  </si>
  <si>
    <t>Ռիֆամպիցին 75mg/Իզոնիազիդ 50mg/Պիրազինամիդ 150 mg, լուծվող դեղահատ</t>
  </si>
  <si>
    <t>Ռիֆամպիցին 150mg/Իզոնիազիդ 75mg/Պիրազինամիդ 400mg/Էթամբութոլ 275mg , դեղահատ</t>
  </si>
  <si>
    <t>Էթամբութոլ 100mg , լուծվող դեղահատ</t>
  </si>
  <si>
    <t>Իզոնիազիդ 100mg ,  լուծվող դեղահատ</t>
  </si>
  <si>
    <t>Ռիֆամպիցին 150mg ,պարկուճներ</t>
  </si>
  <si>
    <t>Էթամբութոլ 400mg , դեղահատ</t>
  </si>
  <si>
    <t>Ռիֆապենտին 150 մգ</t>
  </si>
  <si>
    <t>Ռիֆապենտին 150 մգ ,դեղահատ</t>
  </si>
  <si>
    <t xml:space="preserve">Պիրազինամիդ 400mg , դեղահատ </t>
  </si>
  <si>
    <t>Դելամանիդ 50 մգ , դեղահատ</t>
  </si>
  <si>
    <t xml:space="preserve">Դելամանիդ 50 մգ </t>
  </si>
  <si>
    <t xml:space="preserve">Լևոֆլօքսացին 250 մգ </t>
  </si>
  <si>
    <t xml:space="preserve">Լևոֆլօքսացին 250 մգ , դեղահատ  </t>
  </si>
  <si>
    <t>Մոքսիֆլօքսացին 400 մգ ,  դեղահատ</t>
  </si>
  <si>
    <t xml:space="preserve">Պրետոմանիդ 200 մգ  </t>
  </si>
  <si>
    <t xml:space="preserve">Պրոթիոնամիդ 250 մգ  </t>
  </si>
  <si>
    <t>Պրետոմանիդ 200 մգ , դեղահատ</t>
  </si>
  <si>
    <t>Պրոթիոնամիդ 250 մգ , դեղահատ</t>
  </si>
  <si>
    <t xml:space="preserve">Ամիկացին 500մգ/2մլ   </t>
  </si>
  <si>
    <t>Ամիկացին 500մգ/2մլ , սրվակ</t>
  </si>
  <si>
    <t>սրվակ</t>
  </si>
  <si>
    <t xml:space="preserve">Կլոֆազիմին 100մգ </t>
  </si>
  <si>
    <t>Կլոֆազիմին 100մգ , պարկուճներ</t>
  </si>
  <si>
    <t xml:space="preserve">Ցիկլոսերին 250մգ </t>
  </si>
  <si>
    <t>Ցիկլոսերին 250մգ , դեղահատ</t>
  </si>
  <si>
    <t>Լինեզոլիդ 600մգ , դեղահատ</t>
  </si>
  <si>
    <t>Ամոքսացիլին + Կլավուլանաթթու 500մգ+125մգ , դեղահատ</t>
  </si>
  <si>
    <t xml:space="preserve">Ամոքսացիլին  500մգ/Կլավուլանաթթու 125մգ/ </t>
  </si>
  <si>
    <t xml:space="preserve">Բեդաքվիլին 100մգ </t>
  </si>
  <si>
    <t>Բեդաքվիլին 100մգ , դեղահատ</t>
  </si>
  <si>
    <t xml:space="preserve">Լինեզոլիդ 600 մգ </t>
  </si>
  <si>
    <t xml:space="preserve">Մոքսիֆլօքսացին400 մգ </t>
  </si>
  <si>
    <t xml:space="preserve">Պիրիդոքսին հիդրոքլորիդ   50 մգ </t>
  </si>
  <si>
    <t>Պիրիդոքսին հիդրոքլորիդ 50 մգ , դեղահատ</t>
  </si>
  <si>
    <t xml:space="preserve"> Առաջին փուլի մատակարարում՝ Ապրանքները մատակարարվելու են  պայմանագրի համար համապատասխան ֆինանսական  միջոցներ նախատեսելուց հետո, լրացուցիչ համաձայնագրի կնքման պահից՝ պատվերը ստանալուց հետո 60  օրվա ընթացքում   կանխատեսվում է 2024 հունվար</t>
  </si>
  <si>
    <t>Երկրորդ փուլի մատակարարում՝ ապրանքները մատակարարվելու են  պայմանագրի համար համապատասխան ֆինանսական  միջոցներ նախատեսելուց հետո, լրացուցիչ համաձայնագրի կնքման պահից՝ պատվերը ստանալուց հետո 30 աշխատանքային օրվա ընթացքում             կանխատեսվում է 2024 մարտ</t>
  </si>
  <si>
    <t>Երրորդ փուլի մատակարարում՝ ապրանքները մատակարարվելու են  պայմանագրի համար համապատասխան ֆինանսական  միջոցներ նախատեսելուց հետո, լրացուցիչ համաձայնագրի կնքման պահից՝ պատվերը ստանալուց հետո 30 աշխատանքային օրվա ընթացքում             կանխատեսվում է 2024 հունիս</t>
  </si>
  <si>
    <t>33651159/1</t>
  </si>
  <si>
    <t>33651159/2</t>
  </si>
  <si>
    <t>33651160</t>
  </si>
  <si>
    <t>33651161</t>
  </si>
  <si>
    <t>33651153/1</t>
  </si>
  <si>
    <t>33651153/2</t>
  </si>
  <si>
    <t>Հավելված N 1</t>
  </si>
  <si>
    <t xml:space="preserve">«         »              20  թ. կնքված </t>
  </si>
  <si>
    <t xml:space="preserve">                      ծածկագրով պայմանագրի</t>
  </si>
  <si>
    <t>ՏԵԽՆԻԿԱԿԱՆ ԲՆՈՒԹԱԳԻՐ - ԳՆՄԱՆ ԺԱՄԱՆԱԿԱՑՈՒՅՑ*</t>
  </si>
  <si>
    <t xml:space="preserve">                                                                ՀՀ դրամ</t>
  </si>
  <si>
    <t>գնումների պլանով նախատեսված միջանցիկ ծածկագիրը` ըստ ԳՄԱ դասակարգման (CPV)</t>
  </si>
  <si>
    <t>33651163</t>
  </si>
  <si>
    <t>33691176/1</t>
  </si>
  <si>
    <t>33691176/2</t>
  </si>
  <si>
    <t>Ընդամենը</t>
  </si>
  <si>
    <t>Կանխատեսվող ժամկետ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</si>
</sst>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\ _₽_-;\-* #,##0\ _₽_-;_-* &quot;-&quot;??\ _₽_-;_-@_-"/>
    <numFmt numFmtId="166" formatCode="0.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0"/>
      <name val="GHEA Grapalat"/>
      <family val="3"/>
    </font>
    <font>
      <sz val="9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8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12"/>
      <color theme="1"/>
      <name val="GHEA Grapalat"/>
      <family val="3"/>
    </font>
    <font>
      <sz val="11"/>
      <name val="Calibri"/>
      <family val="2"/>
      <charset val="204"/>
      <scheme val="minor"/>
    </font>
    <font>
      <i/>
      <sz val="9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6" fillId="0" borderId="0" applyFont="0" applyFill="0" applyBorder="0" applyAlignment="0" applyProtection="0"/>
    <xf numFmtId="0" fontId="1" fillId="0" borderId="0"/>
    <xf numFmtId="0" fontId="7" fillId="0" borderId="0"/>
  </cellStyleXfs>
  <cellXfs count="66">
    <xf numFmtId="0" fontId="0" fillId="0" borderId="0" xfId="0"/>
    <xf numFmtId="0" fontId="0" fillId="0" borderId="0" xfId="0" applyFill="1"/>
    <xf numFmtId="0" fontId="8" fillId="0" borderId="0" xfId="0" applyFont="1" applyFill="1"/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6" fontId="0" fillId="0" borderId="0" xfId="0" applyNumberFormat="1" applyFill="1"/>
    <xf numFmtId="0" fontId="11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6" fontId="1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166" fontId="10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166" fontId="15" fillId="0" borderId="0" xfId="0" applyNumberFormat="1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166" fontId="16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6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166" fontId="11" fillId="0" borderId="0" xfId="0" applyNumberFormat="1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7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165" fontId="6" fillId="0" borderId="0" xfId="1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166" fontId="0" fillId="0" borderId="8" xfId="0" applyNumberFormat="1" applyFill="1" applyBorder="1" applyAlignment="1"/>
    <xf numFmtId="166" fontId="0" fillId="0" borderId="1" xfId="0" applyNumberFormat="1" applyFill="1" applyBorder="1" applyAlignment="1">
      <alignment vertical="center"/>
    </xf>
    <xf numFmtId="0" fontId="12" fillId="0" borderId="3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4">
    <cellStyle name="Comma" xfId="1" builtinId="3"/>
    <cellStyle name="Normal" xfId="0" builtinId="0"/>
    <cellStyle name="Normal 2" xfId="2"/>
    <cellStyle name="Обыч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"/>
  <sheetViews>
    <sheetView tabSelected="1" view="pageBreakPreview" topLeftCell="A25" zoomScaleNormal="100" zoomScaleSheetLayoutView="100" workbookViewId="0">
      <selection activeCell="J11" sqref="J11"/>
    </sheetView>
  </sheetViews>
  <sheetFormatPr defaultRowHeight="15" x14ac:dyDescent="0.25"/>
  <cols>
    <col min="1" max="1" width="7.28515625" style="1" customWidth="1"/>
    <col min="2" max="2" width="11.5703125" style="1" customWidth="1"/>
    <col min="3" max="3" width="21.28515625" style="1" customWidth="1"/>
    <col min="4" max="4" width="28.140625" style="1" customWidth="1"/>
    <col min="5" max="5" width="14.5703125" style="1" customWidth="1"/>
    <col min="6" max="6" width="11.140625" style="6" customWidth="1"/>
    <col min="7" max="7" width="11.85546875" style="9" customWidth="1"/>
    <col min="8" max="8" width="14" style="1" customWidth="1"/>
    <col min="9" max="9" width="14.42578125" style="1" customWidth="1"/>
    <col min="10" max="10" width="31.85546875" style="1" customWidth="1"/>
    <col min="11" max="11" width="33" style="1" customWidth="1"/>
    <col min="12" max="12" width="36.5703125" style="1" customWidth="1"/>
    <col min="13" max="13" width="16.85546875" style="1" bestFit="1" customWidth="1"/>
    <col min="14" max="16384" width="9.140625" style="1"/>
  </cols>
  <sheetData>
    <row r="1" spans="1:13" customFormat="1" x14ac:dyDescent="0.25">
      <c r="A1" s="61" t="s">
        <v>72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 customFormat="1" x14ac:dyDescent="0.25">
      <c r="A2" s="61" t="s">
        <v>73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3" customFormat="1" x14ac:dyDescent="0.25">
      <c r="A3" s="61" t="s">
        <v>74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 customFormat="1" x14ac:dyDescent="0.25">
      <c r="A4" s="36"/>
      <c r="B4" s="36"/>
      <c r="C4" s="37"/>
      <c r="D4" s="37"/>
    </row>
    <row r="5" spans="1:13" customFormat="1" x14ac:dyDescent="0.25">
      <c r="A5" s="65" t="s">
        <v>75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3" customFormat="1" x14ac:dyDescent="0.25">
      <c r="A6" s="64" t="s">
        <v>76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</row>
    <row r="7" spans="1:13" ht="15" customHeight="1" x14ac:dyDescent="0.25">
      <c r="A7" s="62" t="s">
        <v>0</v>
      </c>
      <c r="B7" s="63"/>
      <c r="C7" s="63"/>
      <c r="D7" s="63"/>
      <c r="E7" s="63"/>
      <c r="F7" s="63"/>
      <c r="G7" s="63"/>
      <c r="H7" s="63"/>
      <c r="I7" s="63"/>
      <c r="J7" s="63"/>
      <c r="K7" s="10"/>
    </row>
    <row r="8" spans="1:13" ht="72.75" customHeight="1" x14ac:dyDescent="0.25">
      <c r="A8" s="50" t="s">
        <v>1</v>
      </c>
      <c r="B8" s="51" t="s">
        <v>77</v>
      </c>
      <c r="C8" s="50" t="s">
        <v>2</v>
      </c>
      <c r="D8" s="50" t="s">
        <v>3</v>
      </c>
      <c r="E8" s="50" t="s">
        <v>4</v>
      </c>
      <c r="F8" s="49" t="s">
        <v>5</v>
      </c>
      <c r="G8" s="43"/>
      <c r="H8" s="11"/>
      <c r="I8" s="58" t="s">
        <v>7</v>
      </c>
      <c r="J8" s="59"/>
      <c r="K8" s="59"/>
      <c r="L8" s="60"/>
    </row>
    <row r="9" spans="1:13" ht="15" customHeight="1" x14ac:dyDescent="0.25">
      <c r="A9" s="50"/>
      <c r="B9" s="52"/>
      <c r="C9" s="50"/>
      <c r="D9" s="50"/>
      <c r="E9" s="50"/>
      <c r="F9" s="49"/>
      <c r="G9" s="51" t="s">
        <v>6</v>
      </c>
      <c r="H9" s="51" t="s">
        <v>81</v>
      </c>
      <c r="I9" s="53" t="s">
        <v>8</v>
      </c>
      <c r="J9" s="50" t="s">
        <v>82</v>
      </c>
      <c r="K9" s="50"/>
      <c r="L9" s="50"/>
    </row>
    <row r="10" spans="1:13" ht="129" customHeight="1" x14ac:dyDescent="0.25">
      <c r="A10" s="50"/>
      <c r="B10" s="53"/>
      <c r="C10" s="50"/>
      <c r="D10" s="50"/>
      <c r="E10" s="50"/>
      <c r="F10" s="49"/>
      <c r="G10" s="53"/>
      <c r="H10" s="53"/>
      <c r="I10" s="50"/>
      <c r="J10" s="8" t="s">
        <v>63</v>
      </c>
      <c r="K10" s="8" t="s">
        <v>64</v>
      </c>
      <c r="L10" s="8" t="s">
        <v>65</v>
      </c>
    </row>
    <row r="11" spans="1:13" ht="33" customHeight="1" x14ac:dyDescent="0.25">
      <c r="A11" s="11">
        <v>1</v>
      </c>
      <c r="B11" s="11">
        <v>33651156</v>
      </c>
      <c r="C11" s="12" t="s">
        <v>15</v>
      </c>
      <c r="D11" s="12" t="s">
        <v>25</v>
      </c>
      <c r="E11" s="5" t="s">
        <v>26</v>
      </c>
      <c r="F11" s="13"/>
      <c r="G11" s="14">
        <v>21200</v>
      </c>
      <c r="H11" s="44"/>
      <c r="I11" s="51" t="s">
        <v>9</v>
      </c>
      <c r="J11" s="5"/>
      <c r="K11" s="5"/>
      <c r="L11" s="14">
        <v>21200</v>
      </c>
      <c r="M11" s="41"/>
    </row>
    <row r="12" spans="1:13" ht="43.5" customHeight="1" x14ac:dyDescent="0.25">
      <c r="A12" s="11">
        <v>2</v>
      </c>
      <c r="B12" s="11" t="s">
        <v>66</v>
      </c>
      <c r="C12" s="12" t="s">
        <v>16</v>
      </c>
      <c r="D12" s="12" t="s">
        <v>27</v>
      </c>
      <c r="E12" s="42" t="s">
        <v>10</v>
      </c>
      <c r="F12" s="13"/>
      <c r="G12" s="14">
        <f>106848+9408</f>
        <v>116256</v>
      </c>
      <c r="H12" s="44"/>
      <c r="I12" s="52"/>
      <c r="J12" s="14">
        <v>106848</v>
      </c>
      <c r="K12" s="5"/>
      <c r="L12" s="14">
        <v>9408</v>
      </c>
      <c r="M12" s="41"/>
    </row>
    <row r="13" spans="1:13" ht="39" customHeight="1" x14ac:dyDescent="0.25">
      <c r="A13" s="11">
        <v>3</v>
      </c>
      <c r="B13" s="11" t="s">
        <v>67</v>
      </c>
      <c r="C13" s="12" t="s">
        <v>17</v>
      </c>
      <c r="D13" s="15" t="s">
        <v>28</v>
      </c>
      <c r="E13" s="42" t="s">
        <v>10</v>
      </c>
      <c r="F13" s="13"/>
      <c r="G13" s="14">
        <v>1428</v>
      </c>
      <c r="H13" s="44"/>
      <c r="I13" s="52"/>
      <c r="J13" s="14">
        <v>1428</v>
      </c>
      <c r="K13" s="5"/>
      <c r="L13" s="5"/>
      <c r="M13" s="41"/>
    </row>
    <row r="14" spans="1:13" ht="54" customHeight="1" x14ac:dyDescent="0.25">
      <c r="A14" s="11">
        <v>4</v>
      </c>
      <c r="B14" s="11" t="s">
        <v>68</v>
      </c>
      <c r="C14" s="12" t="s">
        <v>18</v>
      </c>
      <c r="D14" s="15" t="s">
        <v>29</v>
      </c>
      <c r="E14" s="42" t="s">
        <v>10</v>
      </c>
      <c r="F14" s="13"/>
      <c r="G14" s="14">
        <v>420</v>
      </c>
      <c r="H14" s="44"/>
      <c r="I14" s="52"/>
      <c r="J14" s="14">
        <v>420</v>
      </c>
      <c r="K14" s="5"/>
      <c r="L14" s="5"/>
      <c r="M14" s="41"/>
    </row>
    <row r="15" spans="1:13" ht="78.75" customHeight="1" x14ac:dyDescent="0.25">
      <c r="A15" s="11">
        <v>5</v>
      </c>
      <c r="B15" s="11" t="s">
        <v>69</v>
      </c>
      <c r="C15" s="12" t="s">
        <v>19</v>
      </c>
      <c r="D15" s="12" t="s">
        <v>30</v>
      </c>
      <c r="E15" s="42" t="s">
        <v>10</v>
      </c>
      <c r="F15" s="13"/>
      <c r="G15" s="14">
        <v>51744</v>
      </c>
      <c r="H15" s="44"/>
      <c r="I15" s="52"/>
      <c r="J15" s="14">
        <v>51744</v>
      </c>
      <c r="K15" s="5"/>
      <c r="L15" s="5"/>
      <c r="M15" s="41"/>
    </row>
    <row r="16" spans="1:13" ht="27" x14ac:dyDescent="0.25">
      <c r="A16" s="11">
        <v>6</v>
      </c>
      <c r="B16" s="11">
        <v>33651154</v>
      </c>
      <c r="C16" s="12" t="s">
        <v>20</v>
      </c>
      <c r="D16" s="15" t="s">
        <v>32</v>
      </c>
      <c r="E16" s="42" t="s">
        <v>10</v>
      </c>
      <c r="F16" s="13"/>
      <c r="G16" s="14">
        <v>6800</v>
      </c>
      <c r="H16" s="44"/>
      <c r="I16" s="52"/>
      <c r="J16" s="14">
        <v>6800</v>
      </c>
      <c r="K16" s="5"/>
      <c r="L16" s="5"/>
      <c r="M16" s="41"/>
    </row>
    <row r="17" spans="1:13" ht="27" customHeight="1" x14ac:dyDescent="0.25">
      <c r="A17" s="11">
        <v>7</v>
      </c>
      <c r="B17" s="11">
        <v>33651156</v>
      </c>
      <c r="C17" s="12" t="s">
        <v>21</v>
      </c>
      <c r="D17" s="15" t="s">
        <v>33</v>
      </c>
      <c r="E17" s="42" t="s">
        <v>26</v>
      </c>
      <c r="F17" s="13"/>
      <c r="G17" s="14">
        <v>1600</v>
      </c>
      <c r="H17" s="44"/>
      <c r="I17" s="52"/>
      <c r="J17" s="14">
        <v>1600</v>
      </c>
      <c r="K17" s="5"/>
      <c r="L17" s="5"/>
      <c r="M17" s="41"/>
    </row>
    <row r="18" spans="1:13" ht="27" x14ac:dyDescent="0.25">
      <c r="A18" s="11">
        <v>8</v>
      </c>
      <c r="B18" s="38" t="s">
        <v>70</v>
      </c>
      <c r="C18" s="12" t="s">
        <v>22</v>
      </c>
      <c r="D18" s="15" t="s">
        <v>31</v>
      </c>
      <c r="E18" s="42" t="s">
        <v>10</v>
      </c>
      <c r="F18" s="13"/>
      <c r="G18" s="14">
        <v>300</v>
      </c>
      <c r="H18" s="44"/>
      <c r="I18" s="52"/>
      <c r="J18" s="5">
        <v>300</v>
      </c>
      <c r="K18" s="5"/>
      <c r="L18" s="5"/>
      <c r="M18" s="41"/>
    </row>
    <row r="19" spans="1:13" ht="27" customHeight="1" x14ac:dyDescent="0.25">
      <c r="A19" s="11">
        <v>9</v>
      </c>
      <c r="B19" s="38" t="s">
        <v>71</v>
      </c>
      <c r="C19" s="12" t="s">
        <v>23</v>
      </c>
      <c r="D19" s="15" t="s">
        <v>34</v>
      </c>
      <c r="E19" s="42" t="s">
        <v>10</v>
      </c>
      <c r="F19" s="13"/>
      <c r="G19" s="14">
        <v>12096</v>
      </c>
      <c r="H19" s="44"/>
      <c r="I19" s="52"/>
      <c r="J19" s="14">
        <v>12096</v>
      </c>
      <c r="K19" s="5"/>
      <c r="L19" s="5"/>
      <c r="M19" s="41"/>
    </row>
    <row r="20" spans="1:13" ht="27" customHeight="1" x14ac:dyDescent="0.25">
      <c r="A20" s="11">
        <v>10</v>
      </c>
      <c r="B20" s="38">
        <v>33691176</v>
      </c>
      <c r="C20" s="12" t="s">
        <v>35</v>
      </c>
      <c r="D20" s="15" t="s">
        <v>36</v>
      </c>
      <c r="E20" s="42" t="s">
        <v>10</v>
      </c>
      <c r="F20" s="13"/>
      <c r="G20" s="14">
        <v>2544</v>
      </c>
      <c r="H20" s="44"/>
      <c r="I20" s="52"/>
      <c r="J20" s="14">
        <v>2544</v>
      </c>
      <c r="K20" s="5"/>
      <c r="L20" s="5"/>
      <c r="M20" s="41"/>
    </row>
    <row r="21" spans="1:13" ht="27" customHeight="1" x14ac:dyDescent="0.25">
      <c r="A21" s="11">
        <v>11</v>
      </c>
      <c r="B21" s="38">
        <v>33651155</v>
      </c>
      <c r="C21" s="12" t="s">
        <v>24</v>
      </c>
      <c r="D21" s="15" t="s">
        <v>37</v>
      </c>
      <c r="E21" s="42" t="s">
        <v>10</v>
      </c>
      <c r="F21" s="13"/>
      <c r="G21" s="14">
        <v>36960</v>
      </c>
      <c r="H21" s="44"/>
      <c r="I21" s="52"/>
      <c r="J21" s="5">
        <v>8064</v>
      </c>
      <c r="K21" s="5">
        <v>13440</v>
      </c>
      <c r="L21" s="5">
        <v>15456</v>
      </c>
      <c r="M21" s="41"/>
    </row>
    <row r="22" spans="1:13" ht="27" customHeight="1" x14ac:dyDescent="0.25">
      <c r="A22" s="11">
        <v>12</v>
      </c>
      <c r="B22" s="11" t="s">
        <v>79</v>
      </c>
      <c r="C22" s="12" t="s">
        <v>39</v>
      </c>
      <c r="D22" s="15" t="s">
        <v>38</v>
      </c>
      <c r="E22" s="42" t="s">
        <v>10</v>
      </c>
      <c r="F22" s="13"/>
      <c r="G22" s="14">
        <v>12096</v>
      </c>
      <c r="H22" s="44"/>
      <c r="I22" s="52"/>
      <c r="J22" s="5"/>
      <c r="K22" s="5">
        <v>4032</v>
      </c>
      <c r="L22" s="5">
        <v>8064</v>
      </c>
      <c r="M22" s="41"/>
    </row>
    <row r="23" spans="1:13" ht="27" customHeight="1" x14ac:dyDescent="0.25">
      <c r="A23" s="11">
        <v>13</v>
      </c>
      <c r="B23" s="38">
        <v>33651167</v>
      </c>
      <c r="C23" s="12" t="s">
        <v>44</v>
      </c>
      <c r="D23" s="12" t="s">
        <v>46</v>
      </c>
      <c r="E23" s="42" t="s">
        <v>10</v>
      </c>
      <c r="F23" s="13"/>
      <c r="G23" s="14">
        <v>1100</v>
      </c>
      <c r="H23" s="44"/>
      <c r="I23" s="52"/>
      <c r="J23" s="5"/>
      <c r="K23" s="5"/>
      <c r="L23" s="5">
        <v>1100</v>
      </c>
      <c r="M23" s="41"/>
    </row>
    <row r="24" spans="1:13" ht="40.5" customHeight="1" x14ac:dyDescent="0.25">
      <c r="A24" s="11">
        <v>14</v>
      </c>
      <c r="B24" s="11">
        <v>33611390</v>
      </c>
      <c r="C24" s="12" t="s">
        <v>61</v>
      </c>
      <c r="D24" s="12" t="s">
        <v>62</v>
      </c>
      <c r="E24" s="42" t="s">
        <v>10</v>
      </c>
      <c r="F24" s="13"/>
      <c r="G24" s="14">
        <v>200000</v>
      </c>
      <c r="H24" s="44"/>
      <c r="I24" s="52"/>
      <c r="J24" s="5"/>
      <c r="K24" s="5">
        <v>100000</v>
      </c>
      <c r="L24" s="5">
        <v>100000</v>
      </c>
      <c r="M24" s="41"/>
    </row>
    <row r="25" spans="1:13" ht="27" customHeight="1" x14ac:dyDescent="0.25">
      <c r="A25" s="11">
        <v>15</v>
      </c>
      <c r="B25" s="35" t="s">
        <v>78</v>
      </c>
      <c r="C25" s="12" t="s">
        <v>47</v>
      </c>
      <c r="D25" s="12" t="s">
        <v>48</v>
      </c>
      <c r="E25" s="42" t="s">
        <v>49</v>
      </c>
      <c r="F25" s="13"/>
      <c r="G25" s="14">
        <v>1800</v>
      </c>
      <c r="H25" s="44"/>
      <c r="I25" s="52"/>
      <c r="J25" s="5"/>
      <c r="K25" s="5"/>
      <c r="L25" s="14">
        <v>1800</v>
      </c>
      <c r="M25" s="41"/>
    </row>
    <row r="26" spans="1:13" ht="27" customHeight="1" x14ac:dyDescent="0.25">
      <c r="A26" s="11">
        <v>16</v>
      </c>
      <c r="B26" s="35">
        <v>33691176</v>
      </c>
      <c r="C26" s="12" t="s">
        <v>50</v>
      </c>
      <c r="D26" s="12" t="s">
        <v>51</v>
      </c>
      <c r="E26" s="42" t="s">
        <v>26</v>
      </c>
      <c r="F26" s="13"/>
      <c r="G26" s="14">
        <f>15000+10600</f>
        <v>25600</v>
      </c>
      <c r="H26" s="44"/>
      <c r="I26" s="52"/>
      <c r="J26" s="5"/>
      <c r="K26" s="14">
        <v>10600</v>
      </c>
      <c r="L26" s="5">
        <v>15000</v>
      </c>
      <c r="M26" s="41"/>
    </row>
    <row r="27" spans="1:13" ht="27" customHeight="1" x14ac:dyDescent="0.25">
      <c r="A27" s="11">
        <v>17</v>
      </c>
      <c r="B27" s="35">
        <v>33651167</v>
      </c>
      <c r="C27" s="12" t="s">
        <v>52</v>
      </c>
      <c r="D27" s="12" t="s">
        <v>53</v>
      </c>
      <c r="E27" s="42" t="s">
        <v>10</v>
      </c>
      <c r="F27" s="16"/>
      <c r="G27" s="14">
        <f>49700+30000</f>
        <v>79700</v>
      </c>
      <c r="H27" s="44"/>
      <c r="I27" s="52"/>
      <c r="J27" s="5"/>
      <c r="K27" s="14">
        <v>30000</v>
      </c>
      <c r="L27" s="5">
        <v>49700</v>
      </c>
      <c r="M27" s="41"/>
    </row>
    <row r="28" spans="1:13" ht="27" customHeight="1" x14ac:dyDescent="0.25">
      <c r="A28" s="11">
        <v>18</v>
      </c>
      <c r="B28" s="35">
        <v>33691176</v>
      </c>
      <c r="C28" s="12" t="s">
        <v>57</v>
      </c>
      <c r="D28" s="12" t="s">
        <v>58</v>
      </c>
      <c r="E28" s="42" t="s">
        <v>10</v>
      </c>
      <c r="F28" s="13"/>
      <c r="G28" s="14">
        <v>22184</v>
      </c>
      <c r="H28" s="44"/>
      <c r="I28" s="52"/>
      <c r="J28" s="5"/>
      <c r="K28" s="5">
        <v>4512</v>
      </c>
      <c r="L28" s="5">
        <v>17672</v>
      </c>
      <c r="M28" s="41"/>
    </row>
    <row r="29" spans="1:13" ht="54" customHeight="1" x14ac:dyDescent="0.25">
      <c r="A29" s="11">
        <v>19</v>
      </c>
      <c r="B29" s="11">
        <v>33651112</v>
      </c>
      <c r="C29" s="12" t="s">
        <v>56</v>
      </c>
      <c r="D29" s="15" t="s">
        <v>55</v>
      </c>
      <c r="E29" s="42" t="s">
        <v>10</v>
      </c>
      <c r="F29" s="13"/>
      <c r="G29" s="14">
        <v>400</v>
      </c>
      <c r="H29" s="44"/>
      <c r="I29" s="52"/>
      <c r="J29" s="5"/>
      <c r="K29" s="14">
        <v>400</v>
      </c>
      <c r="L29" s="5"/>
      <c r="M29" s="41"/>
    </row>
    <row r="30" spans="1:13" ht="27" customHeight="1" x14ac:dyDescent="0.25">
      <c r="A30" s="11">
        <v>20</v>
      </c>
      <c r="B30" s="11">
        <v>33651138</v>
      </c>
      <c r="C30" s="12" t="s">
        <v>40</v>
      </c>
      <c r="D30" s="12" t="s">
        <v>41</v>
      </c>
      <c r="E30" s="5" t="s">
        <v>10</v>
      </c>
      <c r="F30" s="13"/>
      <c r="G30" s="14">
        <v>109100</v>
      </c>
      <c r="H30" s="44"/>
      <c r="I30" s="52"/>
      <c r="J30" s="5"/>
      <c r="K30" s="14">
        <v>50000</v>
      </c>
      <c r="L30" s="5">
        <v>59100</v>
      </c>
      <c r="M30" s="41"/>
    </row>
    <row r="31" spans="1:13" ht="27" customHeight="1" x14ac:dyDescent="0.25">
      <c r="A31" s="11">
        <v>21</v>
      </c>
      <c r="B31" s="38">
        <v>33691176</v>
      </c>
      <c r="C31" s="12" t="s">
        <v>59</v>
      </c>
      <c r="D31" s="15" t="s">
        <v>54</v>
      </c>
      <c r="E31" s="5" t="s">
        <v>10</v>
      </c>
      <c r="F31" s="13"/>
      <c r="G31" s="14">
        <f>10600+12000</f>
        <v>22600</v>
      </c>
      <c r="H31" s="44"/>
      <c r="I31" s="52"/>
      <c r="J31" s="5"/>
      <c r="K31" s="5">
        <v>10600</v>
      </c>
      <c r="L31" s="5">
        <v>12000</v>
      </c>
      <c r="M31" s="41"/>
    </row>
    <row r="32" spans="1:13" ht="27" x14ac:dyDescent="0.25">
      <c r="A32" s="11">
        <v>22</v>
      </c>
      <c r="B32" s="11">
        <v>33651139</v>
      </c>
      <c r="C32" s="12" t="s">
        <v>60</v>
      </c>
      <c r="D32" s="12" t="s">
        <v>42</v>
      </c>
      <c r="E32" s="5" t="s">
        <v>10</v>
      </c>
      <c r="F32" s="13"/>
      <c r="G32" s="14">
        <f>4300+6000</f>
        <v>10300</v>
      </c>
      <c r="H32" s="44"/>
      <c r="I32" s="52"/>
      <c r="J32" s="5"/>
      <c r="K32" s="5">
        <v>4300</v>
      </c>
      <c r="L32" s="5">
        <v>6000</v>
      </c>
      <c r="M32" s="41"/>
    </row>
    <row r="33" spans="1:15" ht="27" customHeight="1" x14ac:dyDescent="0.25">
      <c r="A33" s="11">
        <v>23</v>
      </c>
      <c r="B33" s="11" t="s">
        <v>80</v>
      </c>
      <c r="C33" s="12" t="s">
        <v>43</v>
      </c>
      <c r="D33" s="12" t="s">
        <v>45</v>
      </c>
      <c r="E33" s="5" t="s">
        <v>10</v>
      </c>
      <c r="F33" s="13"/>
      <c r="G33" s="14">
        <f>2600+1144</f>
        <v>3744</v>
      </c>
      <c r="H33" s="44"/>
      <c r="I33" s="53"/>
      <c r="J33" s="5"/>
      <c r="K33" s="14">
        <v>1144</v>
      </c>
      <c r="L33" s="5">
        <v>2600</v>
      </c>
      <c r="M33" s="41"/>
    </row>
    <row r="34" spans="1:15" s="2" customFormat="1" ht="100.5" customHeight="1" x14ac:dyDescent="0.3">
      <c r="A34" s="54" t="s">
        <v>11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17"/>
      <c r="N34" s="17"/>
      <c r="O34" s="17"/>
    </row>
    <row r="35" spans="1:15" s="2" customFormat="1" ht="33" customHeight="1" x14ac:dyDescent="0.3">
      <c r="A35" s="45" t="s">
        <v>12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17"/>
      <c r="N35" s="17"/>
      <c r="O35" s="17"/>
    </row>
    <row r="36" spans="1:15" s="2" customFormat="1" ht="37.5" customHeight="1" x14ac:dyDescent="0.3">
      <c r="A36" s="56" t="s">
        <v>13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18"/>
      <c r="N36" s="18"/>
      <c r="O36" s="18"/>
    </row>
    <row r="37" spans="1:15" s="2" customFormat="1" ht="60.75" customHeight="1" x14ac:dyDescent="0.3">
      <c r="A37" s="56" t="s">
        <v>14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18"/>
      <c r="N37" s="18"/>
      <c r="O37" s="18"/>
    </row>
    <row r="38" spans="1:15" ht="54" customHeight="1" x14ac:dyDescent="0.25">
      <c r="A38" s="7"/>
      <c r="B38" s="7"/>
      <c r="C38" s="7"/>
      <c r="D38" s="3"/>
      <c r="E38" s="19"/>
      <c r="F38" s="20"/>
      <c r="G38" s="21"/>
      <c r="H38" s="4"/>
      <c r="I38" s="7"/>
      <c r="J38" s="20"/>
      <c r="K38" s="20"/>
      <c r="L38" s="20"/>
    </row>
    <row r="39" spans="1:15" ht="17.25" x14ac:dyDescent="0.25">
      <c r="A39" s="23"/>
      <c r="B39" s="23"/>
      <c r="C39" s="23"/>
      <c r="D39" s="24"/>
      <c r="E39" s="22"/>
      <c r="F39" s="25"/>
      <c r="G39" s="26"/>
      <c r="L39" s="27"/>
    </row>
    <row r="40" spans="1:15" ht="17.25" x14ac:dyDescent="0.25">
      <c r="A40" s="28"/>
      <c r="B40" s="28"/>
      <c r="C40" s="28"/>
      <c r="D40" s="28"/>
      <c r="G40" s="29"/>
      <c r="L40" s="30"/>
    </row>
    <row r="41" spans="1:15" ht="17.25" x14ac:dyDescent="0.25">
      <c r="A41" s="31"/>
      <c r="B41" s="31"/>
      <c r="C41" s="31"/>
      <c r="D41" s="31"/>
      <c r="G41" s="29"/>
    </row>
    <row r="42" spans="1:15" ht="17.25" customHeight="1" x14ac:dyDescent="0.25">
      <c r="A42" s="27"/>
      <c r="B42" s="40"/>
      <c r="C42" s="32"/>
      <c r="D42" s="27"/>
      <c r="F42" s="48"/>
      <c r="G42" s="48"/>
      <c r="H42" s="27"/>
    </row>
    <row r="43" spans="1:15" ht="15" customHeight="1" x14ac:dyDescent="0.25">
      <c r="A43" s="30"/>
      <c r="B43" s="39"/>
      <c r="C43" s="33"/>
      <c r="D43" s="30"/>
      <c r="F43" s="47"/>
      <c r="G43" s="47"/>
      <c r="H43" s="30"/>
    </row>
    <row r="44" spans="1:15" ht="15" customHeight="1" x14ac:dyDescent="0.25">
      <c r="A44" s="30"/>
      <c r="B44" s="39"/>
      <c r="C44" s="33"/>
      <c r="D44" s="30"/>
      <c r="G44" s="34"/>
    </row>
  </sheetData>
  <autoFilter ref="D8:G37"/>
  <mergeCells count="24">
    <mergeCell ref="H9:H10"/>
    <mergeCell ref="A1:M1"/>
    <mergeCell ref="A7:J7"/>
    <mergeCell ref="A6:M6"/>
    <mergeCell ref="A5:M5"/>
    <mergeCell ref="A3:M3"/>
    <mergeCell ref="A2:M2"/>
    <mergeCell ref="J9:L9"/>
    <mergeCell ref="A35:L35"/>
    <mergeCell ref="F43:G43"/>
    <mergeCell ref="F42:G42"/>
    <mergeCell ref="F8:F10"/>
    <mergeCell ref="A8:A10"/>
    <mergeCell ref="C8:C10"/>
    <mergeCell ref="B8:B10"/>
    <mergeCell ref="E8:E10"/>
    <mergeCell ref="G9:G10"/>
    <mergeCell ref="A34:L34"/>
    <mergeCell ref="A37:L37"/>
    <mergeCell ref="A36:L36"/>
    <mergeCell ref="D8:D10"/>
    <mergeCell ref="I11:I33"/>
    <mergeCell ref="I9:I10"/>
    <mergeCell ref="I8:L8"/>
  </mergeCells>
  <pageMargins left="0.7" right="0.7" top="0.75" bottom="0.75" header="0.3" footer="0.3"/>
  <pageSetup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Դեղ</vt:lpstr>
      <vt:lpstr>Դեղ!Print_Area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Anna Chobanyan</cp:lastModifiedBy>
  <cp:lastPrinted>2022-10-12T08:41:13Z</cp:lastPrinted>
  <dcterms:created xsi:type="dcterms:W3CDTF">2019-12-29T11:04:08Z</dcterms:created>
  <dcterms:modified xsi:type="dcterms:W3CDTF">2023-10-16T07:27:37Z</dcterms:modified>
</cp:coreProperties>
</file>