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andranik\Documents\Newdocument\Gnumner\Plan\Plan-2024\"/>
    </mc:Choice>
  </mc:AlternateContent>
  <bookViews>
    <workbookView xWindow="0" yWindow="0" windowWidth="28800" windowHeight="12180" activeTab="1"/>
  </bookViews>
  <sheets>
    <sheet name="ashxatanq" sheetId="1" r:id="rId1"/>
    <sheet name="apranq" sheetId="2" r:id="rId2"/>
    <sheet name="MM" sheetId="3" r:id="rId3"/>
    <sheet name="AYL" sheetId="4" r:id="rId4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3" i="4" l="1"/>
  <c r="G40" i="1"/>
  <c r="G68" i="2"/>
  <c r="G25" i="4" l="1"/>
  <c r="G22" i="3" l="1"/>
</calcChain>
</file>

<file path=xl/sharedStrings.xml><?xml version="1.0" encoding="utf-8"?>
<sst xmlns="http://schemas.openxmlformats.org/spreadsheetml/2006/main" count="663" uniqueCount="292">
  <si>
    <t>Պատվիրատուի անվանումը                    Заказчик</t>
  </si>
  <si>
    <t>№ ՀՀ/Н</t>
  </si>
  <si>
    <t>Պայմանագրի առարկան                                                     Предмет договора</t>
  </si>
  <si>
    <t>Չափման միավորը Единица измерения</t>
  </si>
  <si>
    <t xml:space="preserve">Գնման գործընթացի կազմակերպման և անցկացման  ամիս, տարի                                                        Срок (месяц,год) подготовки и проведения закупок  </t>
  </si>
  <si>
    <t>Գնման ձևը և կիրառման իրավական հիմքը                Способ закупки и правовая норма применения</t>
  </si>
  <si>
    <t>ППЗ</t>
  </si>
  <si>
    <t>«ԳԱԶՊՐՈՄ ԱՐՄԵՆԻԱ» ՓԲԸ</t>
  </si>
  <si>
    <t>ՀՀ, ք. Երևան, Թբիլիսյան խճ. 43                                                     г. Ереван Тбилисское шоссе 43</t>
  </si>
  <si>
    <t xml:space="preserve"> </t>
  </si>
  <si>
    <t xml:space="preserve"> +374(10) 294906</t>
  </si>
  <si>
    <t>inbox@gazpromarmenia.am</t>
  </si>
  <si>
    <t>ՀՎՀՀ               ИНН</t>
  </si>
  <si>
    <t>00046317</t>
  </si>
  <si>
    <t xml:space="preserve">Պատվիրատուի անվանումը                   Наименование Заказчика </t>
  </si>
  <si>
    <t>Հեռախոսահամարը                                         Телефон заказчика</t>
  </si>
  <si>
    <t xml:space="preserve">էլեկտրոնային հասցեն                              Электронная почта заказчика    </t>
  </si>
  <si>
    <t>(աշխատանքների ձեռքբերման)</t>
  </si>
  <si>
    <t xml:space="preserve">(выполнения  работ, оказание услуг) </t>
  </si>
  <si>
    <t>ՊԼԱՆ</t>
  </si>
  <si>
    <t>ПЛАН</t>
  </si>
  <si>
    <t>Ծանոթություն</t>
  </si>
  <si>
    <t>Примечание:</t>
  </si>
  <si>
    <t>КО-конкурентного  отбора</t>
  </si>
  <si>
    <t>Կարգ - «Գազպրոմ Արմենիա» ՓԲԸ ապրանքների, աշխատանքների, ծառայությունների գնումների կարգ</t>
  </si>
  <si>
    <t>Положение - о закупках товаров, работ, услуг ЗАО «Газпром Армения»</t>
  </si>
  <si>
    <t>Պլանում չեն ներառված համապատասխան (լիենզավորված) գործունեությանը չհամապատասխանող աշխատանքները և ծառայությունները</t>
  </si>
  <si>
    <t>В план не включены работы и услуги, которые не соответствуют лицензированной деятельности</t>
  </si>
  <si>
    <t>ՄԸ-Մրցակցային ընտրություն</t>
  </si>
  <si>
    <t>(ապրանքների ձեռքբերման)</t>
  </si>
  <si>
    <t>(на поставку МТР)</t>
  </si>
  <si>
    <t>(միակ մատակարար գնման ձևով)</t>
  </si>
  <si>
    <t xml:space="preserve">Պատվիրատուի անվանումը Наименование Заказчика </t>
  </si>
  <si>
    <t>Գտնվելու վայրը                                        Адрес местонахождения заказчика                                              г. Ереван Тбилисское шоссе 43</t>
  </si>
  <si>
    <t>Հեռախոսահամարը                 Телефон заказчика</t>
  </si>
  <si>
    <t xml:space="preserve">էլեկտրոնային հասցեն Электронная почта заказчика    </t>
  </si>
  <si>
    <t>Չափման միավորը                              Единица измерения</t>
  </si>
  <si>
    <t>Քանակը                Количество</t>
  </si>
  <si>
    <t>Պայմանագրի առավելագույն գնի վերաբերյալ տեղեկատվություն  (չափաբաժնի գինը)
ՀՀ դրամ, ներառյալ ԱԱՀ                  Информация о начальной максимальной цене  договора (цена лота) драмах РА         (включая НДС)</t>
  </si>
  <si>
    <t>1</t>
  </si>
  <si>
    <t>«Գազպրոմ Արմենիա» ՓԲԸ                                                    ЗАО "Газпром Армения"</t>
  </si>
  <si>
    <t>2</t>
  </si>
  <si>
    <t>3</t>
  </si>
  <si>
    <t>4</t>
  </si>
  <si>
    <t>5</t>
  </si>
  <si>
    <t>6</t>
  </si>
  <si>
    <t>7</t>
  </si>
  <si>
    <t>Ընդամենը  ИТОГО</t>
  </si>
  <si>
    <t>Ծանոթություն-Մրցակցային շեմը (6 մլն. դրամ, առանց ԱԱՀ) չգերազանցող գնումները չեն պլանավորվում:</t>
  </si>
  <si>
    <t>Примечание: ЗАО «Газпром Армения» вправе  не планировать и не размещать в  информационной системе закупок   сведения о закупке товаров, работ, услуг, стоимость которых не превышает 6 млн. драм (без НДС)</t>
  </si>
  <si>
    <t>ՀԾԿՀ - Հանրային ծառայությունները կարգավորող հանձնաժողով</t>
  </si>
  <si>
    <t>КРОУ- комиссия по регулированию общественные услуги</t>
  </si>
  <si>
    <t>ՄՄ-միակ մատակարար</t>
  </si>
  <si>
    <t>ЕИ-У ЕДИНСТВЕННОГО ПОСТАВЩИКА (ПОДРЯДЧИКА, ИСПОЛНИТЕЛЯ)</t>
  </si>
  <si>
    <t>*-Հրատապ գնում</t>
  </si>
  <si>
    <t>*-срочные закупки</t>
  </si>
  <si>
    <t>ՀՎՀՀ                         ИНН</t>
  </si>
  <si>
    <t>Հեռախոսահամարը                                       Телефон заказчика</t>
  </si>
  <si>
    <t xml:space="preserve">էլեկտրոնային հասցեն                         Электронная почта заказчика    </t>
  </si>
  <si>
    <t xml:space="preserve"> ПЛАН  </t>
  </si>
  <si>
    <t xml:space="preserve">«Գազպրոմ Արմենիա» ՓԲԸ </t>
  </si>
  <si>
    <t xml:space="preserve">Գտնվելու վայրը                                        Адрес местонахождения заказчика  </t>
  </si>
  <si>
    <t xml:space="preserve">Не соответствующие лицензированной деятельности  конкурентных закупок  на 2023г. ЗАО «Газпром Армения» </t>
  </si>
  <si>
    <t>Քանակը Количество</t>
  </si>
  <si>
    <t>Գնման ձևը և կիրառման իրավական հիմքը  Способ закупки и правовая норма применения</t>
  </si>
  <si>
    <t>«Գազպրոմ Արմենիա» ՓԲԸ ЗАО "Газпром Армения"</t>
  </si>
  <si>
    <t xml:space="preserve">Գնման գործընթացի կազմակերպման և անցկացման  ամիս, տարի            Срок (месяц,год) подготовки и проведения закупок  </t>
  </si>
  <si>
    <t>«Գազպրոմ Արմենիա» ՓԲԸ        ЗАО "Газпром Армения"</t>
  </si>
  <si>
    <t>№ ՀՀ/пп</t>
  </si>
  <si>
    <t>Պատվիրատուի անվանումը Наименование Заказчика</t>
  </si>
  <si>
    <t>Քանակը    Количество</t>
  </si>
  <si>
    <t>Գնման ձևը և կիրառման իրավական հիմքը    Способ закупки и правовая норма применения</t>
  </si>
  <si>
    <t>«Գազպրոմ Արմենիա» ՓԲԸ       ЗАО "Газпром Армения"</t>
  </si>
  <si>
    <t>ՀՀ, ք. Երևան, Թբիլիսյան խճ. 43     г. Ереван Тбилисское шоссе 43</t>
  </si>
  <si>
    <t xml:space="preserve">Գտնվելու վայրը                                        Адрес местонахождения заказчика </t>
  </si>
  <si>
    <t>«Գազպրոմ Արմենիա» ՓԲԸ     ЗАО "Газпром Армения"</t>
  </si>
  <si>
    <t>Գնումների պլանի դիրքը  ППЗ</t>
  </si>
  <si>
    <t xml:space="preserve">Գտնվելու վայրը                                             Адрес местонахождения заказчика    </t>
  </si>
  <si>
    <t>«ԳԱԶՊՐՈՄ ԱՐՄԵՆԻԱ» ՓԲԸ       ЗАО "Газпром Армения"</t>
  </si>
  <si>
    <t>ՀՀ, ք. Երևան, Թբիլիսյան խճ. 43                                 г. Ереван Тбилисское шоссе 43</t>
  </si>
  <si>
    <t xml:space="preserve">   </t>
  </si>
  <si>
    <t>Պայմանագրի առավելագույն գնի վերաբերյալ տեղեկատվություն  (չափաբաժնի գինը)
ՀՀ դրամ, ներառյալ ԱԱՀ                  Информация о начальной максимальной цене  договора (цена лота) драмах РА (включая НДС)</t>
  </si>
  <si>
    <t xml:space="preserve">«Գազպրոմ Արմենիա» ՓԲԸ 2024թ. մրցակցային գնումների </t>
  </si>
  <si>
    <t xml:space="preserve">  конкурентных закупок  на 2024г. ЗАО «Газпром Армения» </t>
  </si>
  <si>
    <t>Գնումների պլանի դիրքը                             ППЗ</t>
  </si>
  <si>
    <t>Պայմանագրի առարկան                               Предмет договора</t>
  </si>
  <si>
    <t xml:space="preserve">«Գազպրոմ Արմենիա» ՓԲԸ 2024թ. ոչ մրցակցային գնումների  </t>
  </si>
  <si>
    <t xml:space="preserve">«Գազպրոմ Արմենիա» ՓԲԸ 2024թ.  լիցենզավորված գործունեությանը չհամապատասխանող մրցակցային գնումների </t>
  </si>
  <si>
    <t>1001293401</t>
  </si>
  <si>
    <t>1001293400</t>
  </si>
  <si>
    <t>1001293359</t>
  </si>
  <si>
    <t>1001292967</t>
  </si>
  <si>
    <t>1001292966</t>
  </si>
  <si>
    <t>1001289105</t>
  </si>
  <si>
    <t>1001288657</t>
  </si>
  <si>
    <t xml:space="preserve">      ՄԸ, Կարգի 14-րդ կետ          КО, пункта 14 Положения </t>
  </si>
  <si>
    <t>Սեպտեմբեր 2023թ.                 Сентябрь 2023г.</t>
  </si>
  <si>
    <t>Սեղմված բնական գազի ձեռքբերում (կտրոններով)                                              Поставка   сжатого газа для нужд ЗАО «Газпром Армения»</t>
  </si>
  <si>
    <t>Բենզինի և դիզելային վառելիքի ձեռքբերում                                                 Поставка бензина и дизельного топлива для нужд ЗАО «Газпром Армения»</t>
  </si>
  <si>
    <t>«Գազպրոմ Արմենիա» ՓԲԸ-ի լոգոտիպով գրառումների գրքույկների, գրքույկների, այցեքարտերի, գրքույկ-պահոցների, բլոկնոտների, օրացույցների, թղթապանակների, պոլիէթիենի տոպրակների, ծրարների, տպագրական ապրանքների և գրանցամատյանների ձեռքբերում                                                        Поставка полиграфической продукции для нужд ЗАО «Газпром Армения»</t>
  </si>
  <si>
    <t>Հոլոգրաֆիկ կնիքների և կնքման լարի ձեռքբերում                                                 Поставка голографических пломб и пломбировочных проволок для нужд ЗАО «Газпром Армения»</t>
  </si>
  <si>
    <t>Տնտեսական ապրանքների  ձեռքբերում                                              Поставка хозяйственных товаров для нужд ЗАО «Газпром Армения»</t>
  </si>
  <si>
    <t>Ազդանշանային սարքերի և վթարային անջատիչ կափույրների ձեռքբերում   Поставка сигнализаторов и аварийно-отсечных клапанов газа для нужд ЗАО "Газпром Армения"</t>
  </si>
  <si>
    <t>Կոնյակի ձեռքբերում             Поставка коньячной продукции для нужд ЗАО «Газпром Армения»</t>
  </si>
  <si>
    <t>1001286457</t>
  </si>
  <si>
    <t>հատ</t>
  </si>
  <si>
    <t>478</t>
  </si>
  <si>
    <t>Հոկտեմբեր 2023թ.                 Октябрь 2023г.</t>
  </si>
  <si>
    <t>կգ.                 кг.</t>
  </si>
  <si>
    <t>մետր/հատ Метр/Шт.</t>
  </si>
  <si>
    <t>Փաթեթ Упаковка Рулон
հատ Шт.
լիտր Литр</t>
  </si>
  <si>
    <t>հատ            Шт.</t>
  </si>
  <si>
    <t>լիտր        Литр</t>
  </si>
  <si>
    <t>Նոյեմբեր 2023թ.                 Ноябрь 2023г.</t>
  </si>
  <si>
    <t>1001324707</t>
  </si>
  <si>
    <t>1001326441</t>
  </si>
  <si>
    <t>1001326440</t>
  </si>
  <si>
    <t>1001326293</t>
  </si>
  <si>
    <t>1001326097</t>
  </si>
  <si>
    <t>1001325954</t>
  </si>
  <si>
    <t>1001325342</t>
  </si>
  <si>
    <t>1001325341</t>
  </si>
  <si>
    <t>1001325340</t>
  </si>
  <si>
    <t>1001324709</t>
  </si>
  <si>
    <t>1001324708</t>
  </si>
  <si>
    <t>1001324706</t>
  </si>
  <si>
    <t>1001324639</t>
  </si>
  <si>
    <t>1001323566</t>
  </si>
  <si>
    <t>1001321826</t>
  </si>
  <si>
    <t>1001321787</t>
  </si>
  <si>
    <t>1001321785</t>
  </si>
  <si>
    <t>1001320916</t>
  </si>
  <si>
    <t>1001320466</t>
  </si>
  <si>
    <t>1001320465</t>
  </si>
  <si>
    <t>1001320464</t>
  </si>
  <si>
    <t>1001319047</t>
  </si>
  <si>
    <t>1001318489</t>
  </si>
  <si>
    <t>1001316512</t>
  </si>
  <si>
    <t>1001316511</t>
  </si>
  <si>
    <t>1001316509</t>
  </si>
  <si>
    <t>1001316507</t>
  </si>
  <si>
    <t>1001309212</t>
  </si>
  <si>
    <t>1001309199</t>
  </si>
  <si>
    <t>1001309197</t>
  </si>
  <si>
    <t>1001309196</t>
  </si>
  <si>
    <t>1001309194</t>
  </si>
  <si>
    <t>1001309087</t>
  </si>
  <si>
    <t>1001302270</t>
  </si>
  <si>
    <t>1001302269</t>
  </si>
  <si>
    <t>1001302266</t>
  </si>
  <si>
    <t>1001302212</t>
  </si>
  <si>
    <t>1001302211</t>
  </si>
  <si>
    <t>1001302209</t>
  </si>
  <si>
    <t>1001302154</t>
  </si>
  <si>
    <t/>
  </si>
  <si>
    <t>հատ            шт.</t>
  </si>
  <si>
    <t>տոննա        тонна</t>
  </si>
  <si>
    <t>հատ            шт.  լրակազմ комплект</t>
  </si>
  <si>
    <t>լրակազմ комплект</t>
  </si>
  <si>
    <t>կգ Килограмм
Լիտր             Литр</t>
  </si>
  <si>
    <t>Լրակազմ Комплект
Զույգ                Пара
Հատ               Штука</t>
  </si>
  <si>
    <t>Լիտր                 Литр
կգ Килограмм</t>
  </si>
  <si>
    <t>Պարուրակախողովակների և խողովակակցիչների ձեռքբերում                  Поставка сгонов, резьб  для нужд ЗАО “Газпром Армения”</t>
  </si>
  <si>
    <t>ԳՄԿ պահեստամասերի ձեռքբերում Поставка запчастей газомотокомпрессоров для нужд ЗАО «Газпром Армения»</t>
  </si>
  <si>
    <t>Տելեմեխանիկական փականային հանգույցի սարքավորումների ձեռքբերումПоставка оборудования для телемеханики крановых узлов для нужд ЗАО «Газпром Армения»</t>
  </si>
  <si>
    <t xml:space="preserve">Կենցաղային գազահաշվիչների արկղ հանգույցների ձեռքբերում                   Поставка ящиков узлов бытовых счетчиков  для нужд ЗАО "Газпром Армения" </t>
  </si>
  <si>
    <t>Ռոտացիոն և կենցաղային գազահաշվիչների արկղ հանգույցների ձեռքբերում                                               Поставка ящиков узлов бытовых и промышленных газовых счетчиков для нужд ЗАО "Газпром Армения"</t>
  </si>
  <si>
    <t>Գնդային փականների ձեռքբերում տրամագիծը 20 մմ                                    Поставка шаровых  кранов диаметром 20мм для нужд ЗАО "Газпром Армения"</t>
  </si>
  <si>
    <t xml:space="preserve">Կենցաղային գազահաշվիչների ձեռքբերում                                           Поставка  бытовых счетчиков для нужд ЗАО "Газпром Армения"       </t>
  </si>
  <si>
    <t>Կոնաձև փականների ձեռքբերում     Поставка конусных кранов для нужд ЗАО "Газпром Армения"</t>
  </si>
  <si>
    <t>Ձևավոր մասերի ձեռքբերում               Поставка фасонных частей для нужд ЗАО «Газпром Армения»</t>
  </si>
  <si>
    <t>Խողովակների ձեռքբերում տրամագիծը 720-1020 մմ                        Поставка  труб диаметром 720-1020мм  для нужд ЗАО "Газпром Армения"</t>
  </si>
  <si>
    <t>Հետադարձ փականների ձեռքբերում Поставка обратных клапанов для нужд ЗАО «Газпром Армения»</t>
  </si>
  <si>
    <t>Շարժական գազավերլուծիչների և արտահոսքի դետեկտորների ձեռքբերում                                                   Поставка переносных газоанализаторов-течеискателей  для нужд ЗАО «Газпром Армения»</t>
  </si>
  <si>
    <t>Համակարգչային տեխնիկայի և հարակից սարքավորումների ձեռքբերում                                                  Поставка  компьютерной, офисной и оргтехники  для  нужд ЗАО "Газпром Армения"</t>
  </si>
  <si>
    <t>Շատրվանային արմատուրայի ձեռքբերում                                                 Поставка фонтанной арматуры для нужд ЗАО «Газпром Армения»</t>
  </si>
  <si>
    <t>Անջատիչ փականների ձեռքբերում Поставка запорных клапанов для нужд ЗАО «Газпром Армения»</t>
  </si>
  <si>
    <t>Նավիգացիոն արբանյակային համակարգի ձեռքբերում                       Поставка навигационной спутниковой системы для нужд ЗАО «Газпром Армения»</t>
  </si>
  <si>
    <t>Վերլուծիչների ձեռքբերում                    Поставка анализаторов для нужд ЗАО «Газпром Армения»</t>
  </si>
  <si>
    <t>Ազդանշանային սարքերի սնուցման բլոկների ձեռքբերում                            Поставка адаптеров сигнализатора для нужд ЗАО "Газпром Армения"</t>
  </si>
  <si>
    <t>Պողպատյա սողնակային փականների ձեռքբերում Поставка стальных клиновых задвижек для нужд ЗАО "Газпром Армения"</t>
  </si>
  <si>
    <t>Պողպատյա խողովակների ձեռքբերում                                               Поставка стальных труб для нужд ЗАО "Газпром Армения"</t>
  </si>
  <si>
    <t>Գնդային փականների ձեռքբերում տրամագիծը 15-80 մմ                             Поставка шаровых кранов диаметром 15-80мм  для нужд ЗАО "Газпром Армения"</t>
  </si>
  <si>
    <t>Պահարանային գազակարգավորիչ կետերի ձեռքբերում                               Поставка шкафных газорегуляторных пунктов  для нужд ЗАО "Газпром Армения"</t>
  </si>
  <si>
    <t xml:space="preserve">Էլեկտրոնային ճշտիչների ձեռքբերում  Поставка электронных корректоров для нужд ЗАО «Газпром Армения» </t>
  </si>
  <si>
    <t>Գազաանալիզատորիների ձեռքբերում              Поставка газоанализаторов  для нужд ЗАО "Газпром Армения"</t>
  </si>
  <si>
    <t xml:space="preserve"> Ունիվերսալ դիաֆրագմայի ձեռքբերում                                                 Поставка  универсальных диафрагм для нужд ЗАО «Газпром Армения» </t>
  </si>
  <si>
    <t>Ներկի և ներկի լուծիչի ձեռքբերում   Поставка краски и растворителя для нужд ЗАО "Газпром Армения"</t>
  </si>
  <si>
    <t>Ռոտացիոն և կենցաղային գազահաշվիչների պահեստամասերի ձեռքբերում                                                   Поставка  запасных частей для бытовых и промышленных газовых счетчиков для ЗАО «Газпром Армения»</t>
  </si>
  <si>
    <t>Կենցաղային գազահաշվիչների պահեստամասերի ձեռքբերում Поставка  запасных частей для бытовых  газовых счетчиков  для нужд ЗАО «Газпром Армения»</t>
  </si>
  <si>
    <t>Անհատական պաշտպանիչ միջոցների ձեռքբերում                                                  Поставка средств индивидуальной защиты  для нужд ЗАО «Газпром Армения»</t>
  </si>
  <si>
    <t>Շարժիչային և տրանսմիսիոն յուղերի,հեղուկների և քսուկների   ձեռքբերում                                                       շПоставка  моторного и гидравлического масла, пластичной смазки, охлаждающей жидкости  для нужд ЗАО «Газпром Армения»</t>
  </si>
  <si>
    <t>Թուջե կցորդիչների ձեռքբերում Поставка муфт для нужд ЗАО "Газпром Армения"</t>
  </si>
  <si>
    <t>Անցումների ձեռքբերում                     Поставка переходов для нужд ЗАО «Газпром Армения»</t>
  </si>
  <si>
    <t xml:space="preserve">Ավտոմեքենաների անվադողերի  ձեռքբերում                                                  Поставка  автомобильных шин для нужд ЗАО «Газпром Армения» </t>
  </si>
  <si>
    <t>Ավտոմեքենաների մարտկոցների ձեռքբերում                                                            Поставка автомобильных аккумуляторов для нужд ЗАО «Газпром Армения»</t>
  </si>
  <si>
    <t>«Հրազդան-5» հիմնարկի համար  քիմռեագենտների ձեռքբերում          Поставка химических реагентов и химлабораторных принадлежностей для химцеха энергоблока “Раздан-5”</t>
  </si>
  <si>
    <t>Գնդային փականների և զտիչ-չորացուցիչների ձեռքբերում             Поставка шаровых кранов и фильтров осушителей газа  для шаровых кранов для нужд ЗАО "Газпром Армения"</t>
  </si>
  <si>
    <t>Խողովակների-հենասյունների ձեռքբերում                                                    Поставка  трубной продукции- опор газопроводов для нужд ЗАО "Газпром Армения"</t>
  </si>
  <si>
    <t xml:space="preserve">        Պայմանագրի առարկան                                         Предмет договора</t>
  </si>
  <si>
    <t xml:space="preserve">Оценка АГНКС Ариндж и Джрвеж  ЗАО «Газпром Армения»  </t>
  </si>
  <si>
    <t xml:space="preserve">Обеспечение круглосуточной охраны в учреждении «Учебно-спортивный комплекс» ЗАО «Газпром Армения» </t>
  </si>
  <si>
    <t>1001327029</t>
  </si>
  <si>
    <t>1001327027</t>
  </si>
  <si>
    <t>1001327025</t>
  </si>
  <si>
    <t>1001325085</t>
  </si>
  <si>
    <t>1001320915</t>
  </si>
  <si>
    <t>1001320851</t>
  </si>
  <si>
    <t>1001320848</t>
  </si>
  <si>
    <t>1001320847</t>
  </si>
  <si>
    <t>1001309247</t>
  </si>
  <si>
    <t>1001309245</t>
  </si>
  <si>
    <t>1001309218</t>
  </si>
  <si>
    <t>տարի           Год</t>
  </si>
  <si>
    <t>մարդ/չափման միավոր/հատ Человек
 Условная единица
 Штука</t>
  </si>
  <si>
    <t xml:space="preserve">      ՄԸ, Կարգի 14-րդ կետ                                     КО, пункта 14 Положения </t>
  </si>
  <si>
    <t>MKM, BK, NPMT տեսակի  կենցաղային և RPT, TZ տեսակի տուրբինային և Kurs-01 տեսակի անդրաձայնային արդյունաբերական գազահաշվիչների փորձաքննության, նախնական ստուգաչափման աջակցության, ստուգաչափման աջակցության և նորոգման աշխատանքներ                                              Экспертиза бытовых и промышленных газовых счетчиков , работы по содействию  предварительной поверки, содействие поверке и ремонту для нужд ЗАО «Газпром Армения»</t>
  </si>
  <si>
    <t xml:space="preserve">Gallus տեսակի կենցաղային և RG և DKZ տեսակի ռոտացիոն արդյունաբերական գազահաշվիչների փորձաքննության, նախնական ստուգաչափման աջակցության, ստուգաչափման աջակցության և  նորոգում                                                                          Экспертиза бытовых и промышленных газовых счетчиков, работы по содействию  предварительной поверки, содействие поверке и ремонту для нужд ЗАО «Газпром Армения»  </t>
  </si>
  <si>
    <t>Նախագծա-նախահաշվային փաստաթղթերի կազմում  Проектно-сметные документации</t>
  </si>
  <si>
    <t>«Գազպրոմ Արմենիա» ՓԲԸ աշխատակիցների բժշկական ապահովագրության  և ավտոմեքենանների պարտադիր ապահովագրության ձեռքբերում                Услуги медицинского страхования здоровья работников и страхование транспортных средств ЗАО ''Газпром Армения''</t>
  </si>
  <si>
    <t xml:space="preserve">Կոնտրոլինգի համակարգի բարելավման ծառայություննների ձեռքբերում                               Анализ процесса контроллинга действующей системы отчетности Общества  и разработка предложений по оптимизации, рекомендации для увеличения эффективности, обучение сотрудников ЗАО «Газпром Армения» </t>
  </si>
  <si>
    <t>Հեռուստատեսային եթերում գազանջատումների և գազամատակարարաման հետ կապված այլ հարցերի  տեղեկատվության հեռարձակման, ինչպես նաև տեղեկատվական այլ ծառայությունների ձեռքբերում  Трансляция в телевизионном эфире объявлений о плановых отключениях газа о сроках размещения информации о количестве и стоимости природного газа и других информационных материалов на основании информации предоставляемой ЗАО ''Газпром Армения''</t>
  </si>
  <si>
    <t>1001309219</t>
  </si>
  <si>
    <t>1001302268</t>
  </si>
  <si>
    <t>1001320845</t>
  </si>
  <si>
    <t>1001327125</t>
  </si>
  <si>
    <t>1001327030</t>
  </si>
  <si>
    <t>Հեռուստատեսային եթերում  գազամատակարարաման անվտանգության հետ կապված տեղեկատվության հեռարձակուման, ինչպես նաև տեղեկատվական այլ ծառայությունների ձեռքբերում  Трансляция видеоролика о требованиях безопасного использования природного газа в быту в эфире телекомпании для нужд ЗАО ''Газпром Армения''</t>
  </si>
  <si>
    <t xml:space="preserve">Ավտոմեքենաների գազաբալոնների վերանորոգում և սպասարկում                                                            Техническое обслуживание, текущий ремонт, капитальный ремонт и обслуживание  газобаллонного оборудования транспортных средств ЗАО «Газпром Армения» </t>
  </si>
  <si>
    <t>Ազդանշանային սարքերի և վթարային անջատիչ կափույրների ախտորոշում և վերանորոգում                Диагностика и ремонт  сигнализаторов и  аварийно-отсечных клапанов для нужд ЗАО "Газпром Армения"</t>
  </si>
  <si>
    <t>Անվտանգության ինժեներա-տեխնիկական միջոցների սպասարկում և վերանորոգում                                        Выполнение работ по техническому обслуживанию и ремонту инженерно-технических средств охраны объектов ЗАО «Газпром Армения»</t>
  </si>
  <si>
    <t xml:space="preserve">Ճկուն խողովակների ձեռքբերում                                                    Поставка гофрированных труб   для нужд ЗАО «Газпром Армения» </t>
  </si>
  <si>
    <t>10</t>
  </si>
  <si>
    <t>296</t>
  </si>
  <si>
    <t>56</t>
  </si>
  <si>
    <t>130</t>
  </si>
  <si>
    <t>869</t>
  </si>
  <si>
    <t>242
42</t>
  </si>
  <si>
    <t>502</t>
  </si>
  <si>
    <t>25</t>
  </si>
  <si>
    <t>30</t>
  </si>
  <si>
    <t>195</t>
  </si>
  <si>
    <t>16 013</t>
  </si>
  <si>
    <t>7 780</t>
  </si>
  <si>
    <t>140</t>
  </si>
  <si>
    <t>79</t>
  </si>
  <si>
    <t>1650</t>
  </si>
  <si>
    <t>13600</t>
  </si>
  <si>
    <t>56000</t>
  </si>
  <si>
    <t>51600</t>
  </si>
  <si>
    <t>135.5</t>
  </si>
  <si>
    <t>24</t>
  </si>
  <si>
    <t>1500</t>
  </si>
  <si>
    <t>1141</t>
  </si>
  <si>
    <t>4608</t>
  </si>
  <si>
    <t>170000
17000</t>
  </si>
  <si>
    <t>1963
5327
2298</t>
  </si>
  <si>
    <t>1261</t>
  </si>
  <si>
    <t>21800
630</t>
  </si>
  <si>
    <t>30400</t>
  </si>
  <si>
    <t>22800</t>
  </si>
  <si>
    <t>1489</t>
  </si>
  <si>
    <t>610350</t>
  </si>
  <si>
    <t>141000</t>
  </si>
  <si>
    <t>1366289</t>
  </si>
  <si>
    <t>70000
555000</t>
  </si>
  <si>
    <t>498700
211080</t>
  </si>
  <si>
    <t>20530</t>
  </si>
  <si>
    <t>5946
50
520
40</t>
  </si>
  <si>
    <t>125300</t>
  </si>
  <si>
    <t>23100</t>
  </si>
  <si>
    <t>10938
5
816</t>
  </si>
  <si>
    <t>60000</t>
  </si>
  <si>
    <t>Դեկտեմբեր 2023թ.                 Декабрь 2023г.</t>
  </si>
  <si>
    <t>Բենզինային շարժիչով (Toyota Camry կամ համարժեք) մարդատար ավտոմեքենաների ձեռքբերում Поставка легковых автомобилей с бензиновым двигателем (Toyota Camry или эквивалент) для нужд ЗАО "Газпром Армения"</t>
  </si>
  <si>
    <t xml:space="preserve">«Ջերմուկ-Արարատ Dպ 700մմ  մայրուղային գազատարի N58.3 փականային հանհույցի կապիտալ նորոգում» օբյեկտի նախագծա-նախահաշվային փաստաթղթերի  մշակում Разработка рабочей документации  
«Капитальный ремонт кранового узла № 58.3 на МГ «Джермук-Арарат» Ду700 
</t>
  </si>
  <si>
    <t>ՀՀ-ում և ՌԴ-ում հրատարակվող թերթերի և պարբերականների մատակարարման ծառայությունների ձեռքբերում                                        Приобретение услуг по поставке газет и периодических изданий, издающихся в Республике Армения и Российской Федерации</t>
  </si>
  <si>
    <t>93000</t>
  </si>
  <si>
    <t>302700</t>
  </si>
  <si>
    <t>Մերսեդես և Տոյոտա մակնիշի տրանսպորտային միջոցների տեխնիկական սպասարկման և ընթացիկ նորոգման աշխատանքների ձեռքբերում                               Выполнение работ по техническому обслуживанию и текущему ремонту автомобилей Mercedes и Toyota.</t>
  </si>
  <si>
    <t>Թուջե և պողպատե միացնող մասերի, միջադիրների ձեռքբերում                                                      Приобретение чугунных и стальных соединительных деталей, прокладок для нужд ЗАО «Газпром Армения»</t>
  </si>
  <si>
    <t>154450</t>
  </si>
  <si>
    <t>Ագուցամանեկների և գնդաձև կափույրի համար կնքման տուփի ձեռքբերում                            Приобретение специальной гайки и коробки пломбы шарообразного клапана</t>
  </si>
  <si>
    <t>47650</t>
  </si>
  <si>
    <t>Հենակային խողովակաոստերի ձեռքբերում                             Приобретение опорных патрубок</t>
  </si>
  <si>
    <t>13050</t>
  </si>
  <si>
    <t>Հակակոռոզիոն սարքավորումների (ԷՊԿ) ձեռքբերում Поставка противокоррозионного (ЭХЗ) оборудования для нужд ЗАО «Газпром Армения»</t>
  </si>
  <si>
    <t xml:space="preserve">«Ղազախ-Բերդ-Սևան Dպ 1000մմ  մայրուղային գազատարի N70.1 փականային հանհույցի կապիտալ նորոգում» և «Ղազախ-Երևան 
Dպ 1000մմ  մայրուղային գազատարի N92.9 փականային հանհույցի կապիտալ նորոգում»  օբյեկտների նախագծա-նախահաշվային փաստաթղթերի  մշակում  Разработка рабочей документации  
«Капитальный ремонт кранового узла № 70.1 на МГ «Казах-Берд-Севан» Ду1000 и «Капитальный ремонт кранового узла № 92.9 на МГ «Казах-Ереван» Ду1000 </t>
  </si>
  <si>
    <t>«Ղազախ-Բերդ-Սևան Dպ 1000մմ  մայրուղային գազատարի N0.3 փականային հանհույցի կապիտալ նորոգում» և «Ղազախ-Երևան 
Dպ 1000մմ  մայրուղային գազատարի N23.1 փականային հանհույցի կապիտալ նորոգում»  օբյեկտների նախագծա-նախահաշվային փաստաթղթերի  մշակում                                                 Разработка рабочей документации  
«Капитальный ремонт кранового узла № 0.3 на МГ «Казах-Берд-Севан» Ду1000 и«Капитальный ремонт кранового узла № 23.1 на МГ «Казах-Ереван» Ду1000</t>
  </si>
  <si>
    <t>Բաշխիչ ցանցերում բնական գազի անխուսափելի      տեխնոլոգիական կորուստների և սեփական կարիքների գազի ծախսի հաշվարկ Расчет неизбежных технологических потерь в распределительной сети природного газа и расхода газа на собственные нужды в распределительной сети природного газа</t>
  </si>
  <si>
    <t>տարի          год</t>
  </si>
  <si>
    <t>1001328095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</si>
</sst>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67" x14ac:knownFonts="1">
    <font>
      <sz val="11"/>
      <color theme="1"/>
      <name val="Calibri"/>
      <family val="2"/>
      <scheme val="minor"/>
    </font>
    <font>
      <sz val="12"/>
      <color indexed="8"/>
      <name val="Sylfaen"/>
      <family val="1"/>
    </font>
    <font>
      <sz val="10"/>
      <color indexed="8"/>
      <name val="Sylfaen"/>
      <family val="1"/>
    </font>
    <font>
      <u/>
      <sz val="11"/>
      <color indexed="12"/>
      <name val="Calibri"/>
      <family val="2"/>
      <charset val="204"/>
    </font>
    <font>
      <sz val="9"/>
      <color indexed="8"/>
      <name val="Sylfaen"/>
      <family val="1"/>
    </font>
    <font>
      <sz val="9"/>
      <name val="Sylfaen"/>
      <family val="1"/>
    </font>
    <font>
      <b/>
      <sz val="14"/>
      <color indexed="8"/>
      <name val="Sylfaen"/>
      <family val="1"/>
    </font>
    <font>
      <sz val="11"/>
      <color indexed="8"/>
      <name val="Times New Roman"/>
      <family val="2"/>
    </font>
    <font>
      <sz val="8"/>
      <color indexed="8"/>
      <name val="Times New Roman"/>
      <family val="2"/>
    </font>
    <font>
      <sz val="10"/>
      <color indexed="8"/>
      <name val="Times New Roman"/>
      <family val="2"/>
    </font>
    <font>
      <sz val="10"/>
      <color indexed="8"/>
      <name val="Sylfaen"/>
      <family val="1"/>
      <charset val="204"/>
    </font>
    <font>
      <sz val="11"/>
      <color indexed="8"/>
      <name val="Sylfaen"/>
      <family val="1"/>
      <charset val="204"/>
    </font>
    <font>
      <sz val="12"/>
      <color indexed="8"/>
      <name val="Times New Roman"/>
      <family val="2"/>
    </font>
    <font>
      <sz val="12"/>
      <color indexed="8"/>
      <name val="Times New Roman"/>
      <family val="1"/>
    </font>
    <font>
      <b/>
      <sz val="26"/>
      <color indexed="8"/>
      <name val="Sylfaen"/>
      <family val="1"/>
    </font>
    <font>
      <b/>
      <sz val="16"/>
      <color indexed="8"/>
      <name val="Sylfaen"/>
      <family val="1"/>
    </font>
    <font>
      <sz val="8"/>
      <color indexed="8"/>
      <name val="Sylfaen"/>
      <family val="1"/>
    </font>
    <font>
      <sz val="8"/>
      <name val="Sylfaen"/>
      <family val="1"/>
    </font>
    <font>
      <u/>
      <sz val="11"/>
      <color indexed="12"/>
      <name val="Sylfaen"/>
      <family val="1"/>
      <charset val="204"/>
    </font>
    <font>
      <sz val="11"/>
      <name val="Sylfaen"/>
      <family val="1"/>
    </font>
    <font>
      <sz val="11"/>
      <color indexed="8"/>
      <name val="Sylfaen"/>
      <family val="1"/>
    </font>
    <font>
      <sz val="10"/>
      <color indexed="8"/>
      <name val="Times New Roman"/>
      <family val="1"/>
      <charset val="204"/>
    </font>
    <font>
      <sz val="10"/>
      <name val="Sylfaen"/>
      <family val="1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i/>
      <sz val="10"/>
      <color indexed="8"/>
      <name val="Times New Roman"/>
      <family val="1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8"/>
      <name val="Times New Roman"/>
      <family val="2"/>
    </font>
    <font>
      <u/>
      <sz val="10"/>
      <color indexed="12"/>
      <name val="Sylfaen"/>
      <family val="1"/>
      <charset val="204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Sylfaen"/>
      <family val="1"/>
    </font>
    <font>
      <b/>
      <sz val="11"/>
      <color rgb="FF000000"/>
      <name val="Sylfaen"/>
      <family val="1"/>
    </font>
    <font>
      <sz val="10"/>
      <name val="Sylfaen"/>
      <family val="1"/>
      <charset val="204"/>
    </font>
    <font>
      <b/>
      <sz val="12"/>
      <color indexed="8"/>
      <name val="Sylfaen"/>
      <family val="1"/>
    </font>
    <font>
      <sz val="10"/>
      <color theme="1"/>
      <name val="Sylfaen"/>
      <family val="1"/>
    </font>
    <font>
      <u/>
      <sz val="10"/>
      <color indexed="12"/>
      <name val="Sylfaen"/>
      <family val="1"/>
    </font>
    <font>
      <b/>
      <sz val="10"/>
      <color indexed="8"/>
      <name val="Sylfaen"/>
      <family val="1"/>
    </font>
    <font>
      <b/>
      <sz val="10"/>
      <color rgb="FF000000"/>
      <name val="Sylfaen"/>
      <family val="1"/>
    </font>
    <font>
      <sz val="10"/>
      <color rgb="FFFF0000"/>
      <name val="Sylfaen"/>
      <family val="1"/>
    </font>
    <font>
      <b/>
      <sz val="10"/>
      <color theme="1"/>
      <name val="Sylfaen"/>
      <family val="1"/>
    </font>
    <font>
      <b/>
      <sz val="20"/>
      <color theme="1"/>
      <name val="Sylfaen"/>
      <family val="1"/>
    </font>
    <font>
      <sz val="14"/>
      <color theme="1"/>
      <name val="Sylfaen"/>
      <family val="1"/>
    </font>
    <font>
      <u/>
      <sz val="9"/>
      <color indexed="12"/>
      <name val="Sylfaen"/>
      <family val="1"/>
    </font>
    <font>
      <b/>
      <sz val="11"/>
      <color theme="1"/>
      <name val="Sylfaen"/>
      <family val="1"/>
    </font>
    <font>
      <sz val="18"/>
      <color indexed="8"/>
      <name val="Sylfaen"/>
      <family val="1"/>
    </font>
    <font>
      <sz val="12"/>
      <name val="Sylfaen"/>
      <family val="1"/>
    </font>
    <font>
      <sz val="12"/>
      <color rgb="FFFF0000"/>
      <name val="Sylfaen"/>
      <family val="1"/>
    </font>
    <font>
      <sz val="12"/>
      <color theme="1"/>
      <name val="Sylfaen"/>
      <family val="1"/>
    </font>
    <font>
      <sz val="9.5"/>
      <color rgb="FF000000"/>
      <name val="Sylfaen"/>
      <family val="1"/>
    </font>
    <font>
      <sz val="11"/>
      <color rgb="FFFF0000"/>
      <name val="Sylfaen"/>
      <family val="1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6"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24" fillId="0" borderId="0"/>
    <xf numFmtId="0" fontId="31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34" fillId="0" borderId="10" applyNumberFormat="0" applyFill="0" applyAlignment="0" applyProtection="0"/>
    <xf numFmtId="0" fontId="34" fillId="0" borderId="0" applyNumberFormat="0" applyFill="0" applyBorder="0" applyAlignment="0" applyProtection="0"/>
    <xf numFmtId="0" fontId="35" fillId="3" borderId="0" applyNumberFormat="0" applyBorder="0" applyAlignment="0" applyProtection="0"/>
    <xf numFmtId="0" fontId="36" fillId="4" borderId="0" applyNumberFormat="0" applyBorder="0" applyAlignment="0" applyProtection="0"/>
    <xf numFmtId="0" fontId="37" fillId="5" borderId="0" applyNumberFormat="0" applyBorder="0" applyAlignment="0" applyProtection="0"/>
    <xf numFmtId="0" fontId="38" fillId="6" borderId="11" applyNumberFormat="0" applyAlignment="0" applyProtection="0"/>
    <xf numFmtId="0" fontId="39" fillId="7" borderId="12" applyNumberFormat="0" applyAlignment="0" applyProtection="0"/>
    <xf numFmtId="0" fontId="40" fillId="7" borderId="11" applyNumberFormat="0" applyAlignment="0" applyProtection="0"/>
    <xf numFmtId="0" fontId="41" fillId="0" borderId="13" applyNumberFormat="0" applyFill="0" applyAlignment="0" applyProtection="0"/>
    <xf numFmtId="0" fontId="42" fillId="8" borderId="14" applyNumberFormat="0" applyAlignment="0" applyProtection="0"/>
    <xf numFmtId="0" fontId="43" fillId="0" borderId="0" applyNumberFormat="0" applyFill="0" applyBorder="0" applyAlignment="0" applyProtection="0"/>
    <xf numFmtId="0" fontId="30" fillId="9" borderId="15" applyNumberFormat="0" applyFont="0" applyAlignment="0" applyProtection="0"/>
    <xf numFmtId="0" fontId="44" fillId="0" borderId="0" applyNumberFormat="0" applyFill="0" applyBorder="0" applyAlignment="0" applyProtection="0"/>
    <xf numFmtId="0" fontId="45" fillId="0" borderId="16" applyNumberFormat="0" applyFill="0" applyAlignment="0" applyProtection="0"/>
    <xf numFmtId="0" fontId="46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46" fillId="13" borderId="0" applyNumberFormat="0" applyBorder="0" applyAlignment="0" applyProtection="0"/>
    <xf numFmtId="0" fontId="46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46" fillId="17" borderId="0" applyNumberFormat="0" applyBorder="0" applyAlignment="0" applyProtection="0"/>
    <xf numFmtId="0" fontId="46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46" fillId="25" borderId="0" applyNumberFormat="0" applyBorder="0" applyAlignment="0" applyProtection="0"/>
    <xf numFmtId="0" fontId="46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46" fillId="29" borderId="0" applyNumberFormat="0" applyBorder="0" applyAlignment="0" applyProtection="0"/>
    <xf numFmtId="0" fontId="46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46" fillId="33" borderId="0" applyNumberFormat="0" applyBorder="0" applyAlignment="0" applyProtection="0"/>
    <xf numFmtId="0" fontId="12" fillId="0" borderId="0">
      <alignment vertical="center"/>
    </xf>
    <xf numFmtId="43" fontId="30" fillId="0" borderId="0" applyFont="0" applyFill="0" applyBorder="0" applyAlignment="0" applyProtection="0"/>
  </cellStyleXfs>
  <cellXfs count="230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/>
    <xf numFmtId="49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/>
    <xf numFmtId="0" fontId="11" fillId="0" borderId="0" xfId="0" applyFont="1" applyFill="1" applyAlignment="1">
      <alignment vertical="center" wrapText="1"/>
    </xf>
    <xf numFmtId="0" fontId="16" fillId="0" borderId="0" xfId="0" applyFont="1" applyAlignment="1"/>
    <xf numFmtId="0" fontId="17" fillId="0" borderId="0" xfId="0" applyFont="1" applyAlignment="1"/>
    <xf numFmtId="0" fontId="8" fillId="0" borderId="0" xfId="0" applyFont="1" applyAlignment="1"/>
    <xf numFmtId="49" fontId="11" fillId="0" borderId="0" xfId="0" applyNumberFormat="1" applyFont="1" applyFill="1" applyAlignment="1">
      <alignment horizontal="left" vertical="center" wrapText="1"/>
    </xf>
    <xf numFmtId="0" fontId="18" fillId="0" borderId="0" xfId="1" applyFont="1" applyFill="1" applyAlignment="1" applyProtection="1">
      <alignment vertical="center" wrapText="1"/>
    </xf>
    <xf numFmtId="0" fontId="19" fillId="0" borderId="0" xfId="0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/>
    </xf>
    <xf numFmtId="0" fontId="7" fillId="0" borderId="0" xfId="0" applyFont="1" applyAlignment="1"/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5" fillId="2" borderId="0" xfId="2" applyFont="1" applyFill="1" applyBorder="1" applyAlignment="1">
      <alignment vertical="center"/>
    </xf>
    <xf numFmtId="0" fontId="24" fillId="0" borderId="0" xfId="2" applyNumberFormat="1" applyFont="1" applyFill="1" applyBorder="1" applyAlignment="1" applyProtection="1"/>
    <xf numFmtId="0" fontId="25" fillId="2" borderId="0" xfId="2" applyFont="1" applyFill="1" applyBorder="1" applyAlignment="1">
      <alignment horizontal="right" vertical="center"/>
    </xf>
    <xf numFmtId="0" fontId="26" fillId="2" borderId="0" xfId="2" applyFont="1" applyFill="1" applyBorder="1"/>
    <xf numFmtId="0" fontId="20" fillId="0" borderId="0" xfId="2" applyFont="1" applyFill="1"/>
    <xf numFmtId="0" fontId="24" fillId="0" borderId="0" xfId="2" applyFill="1" applyAlignment="1">
      <alignment horizontal="right"/>
    </xf>
    <xf numFmtId="0" fontId="1" fillId="0" borderId="0" xfId="0" applyFont="1" applyAlignment="1"/>
    <xf numFmtId="0" fontId="27" fillId="2" borderId="0" xfId="0" applyFont="1" applyFill="1" applyAlignment="1">
      <alignment horizontal="center" vertical="center"/>
    </xf>
    <xf numFmtId="0" fontId="23" fillId="2" borderId="0" xfId="0" applyFont="1" applyFill="1" applyAlignment="1"/>
    <xf numFmtId="3" fontId="23" fillId="2" borderId="0" xfId="0" applyNumberFormat="1" applyFont="1" applyFill="1" applyAlignment="1"/>
    <xf numFmtId="0" fontId="26" fillId="2" borderId="0" xfId="2" applyFont="1" applyFill="1"/>
    <xf numFmtId="3" fontId="26" fillId="2" borderId="0" xfId="0" applyNumberFormat="1" applyFont="1" applyFill="1" applyAlignment="1"/>
    <xf numFmtId="0" fontId="26" fillId="2" borderId="0" xfId="0" applyFont="1" applyFill="1" applyAlignment="1"/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28" fillId="0" borderId="0" xfId="0" applyFont="1" applyAlignment="1"/>
    <xf numFmtId="0" fontId="9" fillId="0" borderId="0" xfId="0" applyFont="1" applyAlignment="1"/>
    <xf numFmtId="0" fontId="10" fillId="0" borderId="0" xfId="0" applyFont="1" applyFill="1" applyAlignment="1">
      <alignment vertical="center" wrapText="1"/>
    </xf>
    <xf numFmtId="0" fontId="2" fillId="0" borderId="0" xfId="0" applyFont="1" applyAlignment="1"/>
    <xf numFmtId="0" fontId="22" fillId="0" borderId="0" xfId="0" applyFont="1" applyAlignment="1"/>
    <xf numFmtId="49" fontId="10" fillId="0" borderId="0" xfId="0" applyNumberFormat="1" applyFont="1" applyFill="1" applyAlignment="1">
      <alignment horizontal="left" vertical="center" wrapText="1"/>
    </xf>
    <xf numFmtId="0" fontId="29" fillId="0" borderId="0" xfId="1" applyFont="1" applyFill="1" applyAlignment="1" applyProtection="1">
      <alignment vertical="center" wrapText="1"/>
    </xf>
    <xf numFmtId="0" fontId="22" fillId="0" borderId="0" xfId="0" applyFont="1" applyAlignment="1">
      <alignment horizontal="center" wrapText="1"/>
    </xf>
    <xf numFmtId="49" fontId="2" fillId="0" borderId="0" xfId="0" applyNumberFormat="1" applyFont="1" applyAlignment="1">
      <alignment horizontal="center" vertical="center"/>
    </xf>
    <xf numFmtId="49" fontId="0" fillId="0" borderId="17" xfId="0" applyNumberForma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164" fontId="5" fillId="0" borderId="0" xfId="45" applyNumberFormat="1" applyFont="1" applyAlignment="1">
      <alignment horizontal="center" vertical="center"/>
    </xf>
    <xf numFmtId="0" fontId="19" fillId="0" borderId="0" xfId="0" applyFont="1" applyAlignment="1">
      <alignment horizontal="center"/>
    </xf>
    <xf numFmtId="0" fontId="48" fillId="0" borderId="0" xfId="0" applyFont="1" applyBorder="1" applyAlignment="1">
      <alignment horizontal="center" vertical="center" wrapText="1"/>
    </xf>
    <xf numFmtId="4" fontId="49" fillId="2" borderId="17" xfId="2" applyNumberFormat="1" applyFont="1" applyFill="1" applyBorder="1" applyAlignment="1">
      <alignment vertical="center" wrapText="1"/>
    </xf>
    <xf numFmtId="4" fontId="49" fillId="2" borderId="1" xfId="2" applyNumberFormat="1" applyFont="1" applyFill="1" applyBorder="1" applyAlignment="1">
      <alignment vertical="center" wrapText="1"/>
    </xf>
    <xf numFmtId="4" fontId="49" fillId="2" borderId="5" xfId="2" applyNumberFormat="1" applyFont="1" applyFill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47" fillId="0" borderId="0" xfId="0" applyFont="1" applyAlignment="1">
      <alignment vertical="center"/>
    </xf>
    <xf numFmtId="49" fontId="16" fillId="0" borderId="5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7" fillId="0" borderId="1" xfId="0" applyFont="1" applyBorder="1" applyAlignment="1">
      <alignment vertical="center"/>
    </xf>
    <xf numFmtId="0" fontId="2" fillId="2" borderId="17" xfId="2" applyFont="1" applyFill="1" applyBorder="1" applyAlignment="1">
      <alignment horizontal="left" vertical="center" wrapText="1"/>
    </xf>
    <xf numFmtId="0" fontId="2" fillId="0" borderId="17" xfId="2" applyFont="1" applyFill="1" applyBorder="1" applyAlignment="1">
      <alignment horizontal="left" vertical="center" wrapText="1"/>
    </xf>
    <xf numFmtId="0" fontId="22" fillId="2" borderId="17" xfId="2" applyFont="1" applyFill="1" applyBorder="1" applyAlignment="1">
      <alignment horizontal="left" vertical="center" wrapText="1"/>
    </xf>
    <xf numFmtId="0" fontId="51" fillId="0" borderId="17" xfId="0" applyFont="1" applyBorder="1" applyAlignment="1">
      <alignment horizontal="center" vertical="center" wrapText="1"/>
    </xf>
    <xf numFmtId="49" fontId="51" fillId="0" borderId="17" xfId="0" applyNumberFormat="1" applyFont="1" applyBorder="1" applyAlignment="1">
      <alignment horizontal="center" vertical="center" wrapText="1"/>
    </xf>
    <xf numFmtId="49" fontId="51" fillId="0" borderId="1" xfId="0" applyNumberFormat="1" applyFont="1" applyBorder="1" applyAlignment="1">
      <alignment horizontal="center" vertical="center" wrapText="1"/>
    </xf>
    <xf numFmtId="49" fontId="51" fillId="0" borderId="7" xfId="0" applyNumberFormat="1" applyFont="1" applyBorder="1" applyAlignment="1">
      <alignment horizontal="center" vertical="center" wrapText="1"/>
    </xf>
    <xf numFmtId="0" fontId="47" fillId="0" borderId="17" xfId="0" applyNumberFormat="1" applyFont="1" applyBorder="1" applyAlignment="1">
      <alignment horizontal="center" vertical="center" wrapText="1"/>
    </xf>
    <xf numFmtId="0" fontId="47" fillId="0" borderId="2" xfId="0" applyNumberFormat="1" applyFont="1" applyBorder="1" applyAlignment="1">
      <alignment horizontal="center" vertical="center" wrapText="1"/>
    </xf>
    <xf numFmtId="49" fontId="51" fillId="0" borderId="5" xfId="0" applyNumberFormat="1" applyFont="1" applyBorder="1" applyAlignment="1">
      <alignment horizontal="center" vertical="center" wrapText="1"/>
    </xf>
    <xf numFmtId="0" fontId="47" fillId="0" borderId="0" xfId="0" applyFont="1"/>
    <xf numFmtId="49" fontId="0" fillId="0" borderId="5" xfId="0" applyNumberForma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49" fontId="0" fillId="0" borderId="18" xfId="0" applyNumberForma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3" fontId="47" fillId="0" borderId="1" xfId="45" applyFont="1" applyBorder="1" applyAlignment="1">
      <alignment horizontal="center" vertical="center" wrapText="1"/>
    </xf>
    <xf numFmtId="43" fontId="51" fillId="0" borderId="1" xfId="45" applyFont="1" applyBorder="1" applyAlignment="1">
      <alignment horizontal="center" vertical="center" wrapText="1"/>
    </xf>
    <xf numFmtId="0" fontId="51" fillId="0" borderId="0" xfId="0" applyFont="1"/>
    <xf numFmtId="0" fontId="2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horizontal="left" vertical="center" wrapText="1"/>
    </xf>
    <xf numFmtId="0" fontId="52" fillId="0" borderId="0" xfId="1" applyFont="1" applyFill="1" applyAlignment="1" applyProtection="1">
      <alignment vertical="center" wrapText="1"/>
    </xf>
    <xf numFmtId="0" fontId="51" fillId="0" borderId="1" xfId="0" applyFont="1" applyBorder="1" applyAlignment="1">
      <alignment horizontal="center" vertical="center"/>
    </xf>
    <xf numFmtId="49" fontId="2" fillId="0" borderId="3" xfId="44" applyNumberFormat="1" applyFont="1" applyBorder="1" applyAlignment="1">
      <alignment horizontal="center" vertical="center" wrapText="1"/>
    </xf>
    <xf numFmtId="0" fontId="53" fillId="0" borderId="0" xfId="0" applyFont="1" applyBorder="1" applyAlignment="1">
      <alignment horizontal="left" vertical="center"/>
    </xf>
    <xf numFmtId="0" fontId="53" fillId="0" borderId="0" xfId="0" applyFont="1" applyBorder="1" applyAlignment="1">
      <alignment horizontal="right" vertical="center"/>
    </xf>
    <xf numFmtId="0" fontId="22" fillId="0" borderId="0" xfId="0" applyFont="1" applyBorder="1" applyAlignment="1">
      <alignment horizontal="left" vertical="center" wrapText="1"/>
    </xf>
    <xf numFmtId="0" fontId="2" fillId="0" borderId="0" xfId="0" applyFont="1" applyFill="1" applyAlignment="1"/>
    <xf numFmtId="0" fontId="22" fillId="0" borderId="0" xfId="0" applyFont="1" applyFill="1" applyAlignment="1">
      <alignment horizontal="left"/>
    </xf>
    <xf numFmtId="0" fontId="51" fillId="0" borderId="18" xfId="0" applyNumberFormat="1" applyFont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left" wrapText="1"/>
    </xf>
    <xf numFmtId="0" fontId="54" fillId="0" borderId="0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55" fillId="0" borderId="0" xfId="0" applyFont="1" applyFill="1" applyAlignment="1">
      <alignment horizontal="center"/>
    </xf>
    <xf numFmtId="0" fontId="55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55" fillId="0" borderId="0" xfId="0" applyFont="1" applyFill="1" applyAlignment="1"/>
    <xf numFmtId="0" fontId="51" fillId="0" borderId="0" xfId="0" applyFont="1" applyAlignment="1">
      <alignment vertical="center"/>
    </xf>
    <xf numFmtId="49" fontId="2" fillId="0" borderId="17" xfId="0" applyNumberFormat="1" applyFont="1" applyBorder="1" applyAlignment="1">
      <alignment horizontal="center" vertical="center" wrapText="1"/>
    </xf>
    <xf numFmtId="49" fontId="0" fillId="0" borderId="20" xfId="0" applyNumberFormat="1" applyBorder="1" applyAlignment="1">
      <alignment horizontal="center" vertical="center" wrapText="1"/>
    </xf>
    <xf numFmtId="0" fontId="51" fillId="0" borderId="20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1" fillId="0" borderId="17" xfId="0" applyNumberFormat="1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18" xfId="0" applyBorder="1"/>
    <xf numFmtId="49" fontId="2" fillId="0" borderId="2" xfId="0" applyNumberFormat="1" applyFont="1" applyBorder="1" applyAlignment="1">
      <alignment horizontal="center" vertical="center" wrapText="1"/>
    </xf>
    <xf numFmtId="49" fontId="2" fillId="0" borderId="18" xfId="0" applyNumberFormat="1" applyFont="1" applyBorder="1" applyAlignment="1">
      <alignment horizontal="center" vertical="center" wrapText="1"/>
    </xf>
    <xf numFmtId="0" fontId="5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55" fillId="0" borderId="0" xfId="0" applyNumberFormat="1" applyFont="1" applyFill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1" fontId="0" fillId="0" borderId="18" xfId="0" applyNumberFormat="1" applyBorder="1" applyAlignment="1">
      <alignment horizontal="center" vertical="center"/>
    </xf>
    <xf numFmtId="0" fontId="0" fillId="0" borderId="23" xfId="0" applyNumberFormat="1" applyBorder="1" applyAlignment="1">
      <alignment horizontal="center" vertical="center" wrapText="1"/>
    </xf>
    <xf numFmtId="49" fontId="0" fillId="0" borderId="23" xfId="0" applyNumberFormat="1" applyBorder="1" applyAlignment="1">
      <alignment horizontal="center" vertical="center" wrapText="1"/>
    </xf>
    <xf numFmtId="0" fontId="53" fillId="0" borderId="6" xfId="44" applyNumberFormat="1" applyFont="1" applyBorder="1" applyAlignment="1">
      <alignment horizontal="center" vertical="center" wrapText="1"/>
    </xf>
    <xf numFmtId="0" fontId="56" fillId="0" borderId="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47" fillId="0" borderId="0" xfId="0" applyFont="1" applyAlignment="1">
      <alignment wrapText="1"/>
    </xf>
    <xf numFmtId="164" fontId="47" fillId="0" borderId="0" xfId="45" applyNumberFormat="1" applyFont="1" applyAlignment="1">
      <alignment horizontal="center" vertical="center"/>
    </xf>
    <xf numFmtId="0" fontId="58" fillId="0" borderId="0" xfId="0" applyFont="1" applyAlignment="1"/>
    <xf numFmtId="0" fontId="4" fillId="0" borderId="0" xfId="0" applyFont="1" applyFill="1" applyAlignment="1">
      <alignment vertical="center" wrapText="1"/>
    </xf>
    <xf numFmtId="0" fontId="4" fillId="0" borderId="0" xfId="0" applyFont="1" applyAlignment="1"/>
    <xf numFmtId="49" fontId="4" fillId="0" borderId="0" xfId="0" applyNumberFormat="1" applyFont="1" applyFill="1" applyAlignment="1">
      <alignment horizontal="left" vertical="center" wrapText="1"/>
    </xf>
    <xf numFmtId="0" fontId="59" fillId="0" borderId="0" xfId="1" applyFont="1" applyFill="1" applyAlignment="1" applyProtection="1">
      <alignment vertical="center" wrapText="1"/>
    </xf>
    <xf numFmtId="0" fontId="47" fillId="0" borderId="1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 wrapText="1"/>
    </xf>
    <xf numFmtId="0" fontId="47" fillId="0" borderId="18" xfId="0" applyNumberFormat="1" applyFont="1" applyBorder="1" applyAlignment="1">
      <alignment horizontal="center" vertical="center" wrapText="1"/>
    </xf>
    <xf numFmtId="0" fontId="47" fillId="0" borderId="17" xfId="0" applyFont="1" applyBorder="1" applyAlignment="1">
      <alignment horizontal="center" vertical="center"/>
    </xf>
    <xf numFmtId="49" fontId="47" fillId="0" borderId="23" xfId="0" applyNumberFormat="1" applyFont="1" applyBorder="1" applyAlignment="1">
      <alignment horizontal="center" vertical="center" wrapText="1"/>
    </xf>
    <xf numFmtId="49" fontId="50" fillId="0" borderId="6" xfId="44" applyNumberFormat="1" applyFont="1" applyBorder="1" applyAlignment="1">
      <alignment horizontal="center" vertical="center" wrapText="1"/>
    </xf>
    <xf numFmtId="164" fontId="60" fillId="0" borderId="6" xfId="45" applyNumberFormat="1" applyFont="1" applyBorder="1" applyAlignment="1">
      <alignment horizontal="center" vertical="center"/>
    </xf>
    <xf numFmtId="1" fontId="60" fillId="0" borderId="6" xfId="0" applyNumberFormat="1" applyFont="1" applyBorder="1" applyAlignment="1">
      <alignment horizontal="center" vertical="center"/>
    </xf>
    <xf numFmtId="0" fontId="47" fillId="0" borderId="6" xfId="0" applyFont="1" applyBorder="1" applyAlignment="1">
      <alignment horizontal="center" vertical="center" wrapText="1"/>
    </xf>
    <xf numFmtId="0" fontId="61" fillId="0" borderId="0" xfId="0" applyFont="1" applyAlignment="1">
      <alignment vertical="center"/>
    </xf>
    <xf numFmtId="0" fontId="50" fillId="0" borderId="0" xfId="0" applyFont="1" applyBorder="1" applyAlignment="1">
      <alignment horizontal="left" vertical="center"/>
    </xf>
    <xf numFmtId="164" fontId="50" fillId="0" borderId="0" xfId="45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50" fillId="0" borderId="0" xfId="0" applyFont="1" applyBorder="1" applyAlignment="1">
      <alignment horizontal="right" vertic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62" fillId="0" borderId="0" xfId="0" applyFont="1" applyBorder="1" applyAlignment="1">
      <alignment horizontal="left" vertical="center" wrapText="1"/>
    </xf>
    <xf numFmtId="164" fontId="1" fillId="0" borderId="0" xfId="45" applyNumberFormat="1" applyFont="1" applyFill="1" applyBorder="1" applyAlignment="1">
      <alignment horizontal="center" vertical="center" wrapText="1"/>
    </xf>
    <xf numFmtId="0" fontId="62" fillId="0" borderId="0" xfId="0" applyFont="1" applyFill="1" applyAlignment="1">
      <alignment horizontal="left"/>
    </xf>
    <xf numFmtId="164" fontId="1" fillId="0" borderId="0" xfId="45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64" fontId="63" fillId="0" borderId="0" xfId="45" applyNumberFormat="1" applyFont="1" applyFill="1" applyAlignment="1">
      <alignment horizontal="center" vertical="center"/>
    </xf>
    <xf numFmtId="0" fontId="63" fillId="0" borderId="0" xfId="0" applyFont="1" applyFill="1" applyAlignment="1"/>
    <xf numFmtId="164" fontId="64" fillId="0" borderId="0" xfId="45" applyNumberFormat="1" applyFont="1" applyAlignment="1">
      <alignment horizontal="center" vertical="center"/>
    </xf>
    <xf numFmtId="0" fontId="64" fillId="0" borderId="0" xfId="0" applyFont="1" applyAlignment="1">
      <alignment vertical="center"/>
    </xf>
    <xf numFmtId="0" fontId="0" fillId="0" borderId="25" xfId="0" applyNumberFormat="1" applyBorder="1" applyAlignment="1">
      <alignment horizontal="center" vertical="center" wrapText="1"/>
    </xf>
    <xf numFmtId="49" fontId="0" fillId="0" borderId="25" xfId="0" applyNumberFormat="1" applyBorder="1" applyAlignment="1">
      <alignment horizontal="center" vertical="center" wrapText="1"/>
    </xf>
    <xf numFmtId="0" fontId="47" fillId="0" borderId="25" xfId="0" applyFont="1" applyBorder="1" applyAlignment="1">
      <alignment horizontal="center" vertical="center"/>
    </xf>
    <xf numFmtId="0" fontId="22" fillId="34" borderId="1" xfId="0" applyFont="1" applyFill="1" applyBorder="1" applyAlignment="1">
      <alignment horizontal="center" vertical="center" wrapText="1"/>
    </xf>
    <xf numFmtId="49" fontId="19" fillId="34" borderId="23" xfId="0" applyNumberFormat="1" applyFont="1" applyFill="1" applyBorder="1" applyAlignment="1">
      <alignment horizontal="center" vertical="center" wrapText="1"/>
    </xf>
    <xf numFmtId="0" fontId="22" fillId="34" borderId="18" xfId="0" applyFont="1" applyFill="1" applyBorder="1" applyAlignment="1">
      <alignment horizontal="center" vertical="center" wrapText="1"/>
    </xf>
    <xf numFmtId="49" fontId="47" fillId="0" borderId="25" xfId="0" applyNumberFormat="1" applyFont="1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65" fillId="0" borderId="0" xfId="0" applyFont="1"/>
    <xf numFmtId="0" fontId="5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53" fillId="0" borderId="21" xfId="0" applyFont="1" applyBorder="1" applyAlignment="1">
      <alignment horizontal="center" vertical="center" wrapText="1"/>
    </xf>
    <xf numFmtId="0" fontId="53" fillId="0" borderId="22" xfId="0" applyFont="1" applyBorder="1" applyAlignment="1">
      <alignment horizontal="center" vertical="center" wrapText="1"/>
    </xf>
    <xf numFmtId="0" fontId="57" fillId="0" borderId="0" xfId="0" applyFont="1" applyAlignment="1">
      <alignment horizontal="center"/>
    </xf>
    <xf numFmtId="0" fontId="4" fillId="0" borderId="0" xfId="0" applyFont="1" applyFill="1" applyAlignment="1">
      <alignment horizontal="left" vertical="center" wrapText="1"/>
    </xf>
    <xf numFmtId="0" fontId="47" fillId="0" borderId="20" xfId="0" applyFont="1" applyBorder="1" applyAlignment="1">
      <alignment horizontal="center" vertical="center"/>
    </xf>
    <xf numFmtId="0" fontId="47" fillId="0" borderId="26" xfId="0" applyFont="1" applyBorder="1" applyAlignment="1">
      <alignment horizontal="center" vertical="center"/>
    </xf>
    <xf numFmtId="0" fontId="47" fillId="0" borderId="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left" vertical="top" wrapText="1"/>
    </xf>
    <xf numFmtId="0" fontId="11" fillId="0" borderId="0" xfId="0" applyFont="1" applyFill="1" applyAlignment="1">
      <alignment horizontal="left" vertical="center" wrapText="1"/>
    </xf>
    <xf numFmtId="0" fontId="50" fillId="0" borderId="2" xfId="0" applyFont="1" applyBorder="1" applyAlignment="1">
      <alignment horizontal="left" vertical="center"/>
    </xf>
    <xf numFmtId="0" fontId="50" fillId="0" borderId="3" xfId="0" applyFont="1" applyBorder="1" applyAlignment="1">
      <alignment horizontal="left" vertical="center"/>
    </xf>
    <xf numFmtId="0" fontId="50" fillId="0" borderId="4" xfId="0" applyFont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0" fillId="0" borderId="0" xfId="0" applyFont="1" applyFill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51" fillId="0" borderId="23" xfId="0" applyNumberFormat="1" applyFont="1" applyBorder="1" applyAlignment="1">
      <alignment horizontal="center" vertical="center" wrapText="1"/>
    </xf>
    <xf numFmtId="49" fontId="47" fillId="0" borderId="24" xfId="0" applyNumberFormat="1" applyFont="1" applyBorder="1" applyAlignment="1">
      <alignment horizontal="center" vertical="center" wrapText="1"/>
    </xf>
    <xf numFmtId="0" fontId="51" fillId="0" borderId="24" xfId="0" applyNumberFormat="1" applyFont="1" applyBorder="1" applyAlignment="1">
      <alignment horizontal="center" vertical="center" wrapText="1"/>
    </xf>
    <xf numFmtId="49" fontId="47" fillId="0" borderId="20" xfId="0" applyNumberFormat="1" applyFont="1" applyBorder="1" applyAlignment="1">
      <alignment horizontal="center" vertical="center" wrapText="1"/>
    </xf>
    <xf numFmtId="49" fontId="47" fillId="0" borderId="26" xfId="0" applyNumberFormat="1" applyFont="1" applyBorder="1" applyAlignment="1">
      <alignment horizontal="center" vertical="center" wrapText="1"/>
    </xf>
    <xf numFmtId="0" fontId="51" fillId="0" borderId="25" xfId="0" applyNumberFormat="1" applyFont="1" applyBorder="1" applyAlignment="1">
      <alignment horizontal="center" vertical="center" wrapText="1"/>
    </xf>
    <xf numFmtId="3" fontId="47" fillId="0" borderId="25" xfId="0" applyNumberFormat="1" applyFont="1" applyBorder="1" applyAlignment="1">
      <alignment horizontal="center" vertical="center" wrapText="1"/>
    </xf>
    <xf numFmtId="49" fontId="47" fillId="0" borderId="6" xfId="0" applyNumberFormat="1" applyFont="1" applyBorder="1" applyAlignment="1">
      <alignment horizontal="center" vertical="center" wrapText="1"/>
    </xf>
    <xf numFmtId="0" fontId="51" fillId="0" borderId="0" xfId="0" applyFont="1" applyAlignment="1"/>
    <xf numFmtId="0" fontId="47" fillId="0" borderId="25" xfId="0" applyNumberFormat="1" applyFont="1" applyBorder="1" applyAlignment="1">
      <alignment horizontal="center" vertical="center" wrapText="1"/>
    </xf>
    <xf numFmtId="0" fontId="22" fillId="34" borderId="1" xfId="0" applyFont="1" applyFill="1" applyBorder="1" applyAlignment="1">
      <alignment horizontal="center" vertical="center"/>
    </xf>
    <xf numFmtId="49" fontId="19" fillId="34" borderId="25" xfId="0" applyNumberFormat="1" applyFont="1" applyFill="1" applyBorder="1" applyAlignment="1">
      <alignment horizontal="center" vertical="center" wrapText="1"/>
    </xf>
    <xf numFmtId="0" fontId="19" fillId="34" borderId="25" xfId="0" applyNumberFormat="1" applyFont="1" applyFill="1" applyBorder="1" applyAlignment="1">
      <alignment horizontal="center" vertical="center" wrapText="1"/>
    </xf>
    <xf numFmtId="0" fontId="51" fillId="0" borderId="25" xfId="0" applyFont="1" applyBorder="1" applyAlignment="1">
      <alignment horizontal="center" vertical="center"/>
    </xf>
    <xf numFmtId="4" fontId="47" fillId="0" borderId="25" xfId="0" applyNumberFormat="1" applyFont="1" applyBorder="1" applyAlignment="1">
      <alignment horizontal="center" vertical="center" wrapText="1"/>
    </xf>
    <xf numFmtId="3" fontId="50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0" fillId="0" borderId="0" xfId="0" applyNumberFormat="1" applyFont="1" applyFill="1" applyAlignment="1">
      <alignment horizontal="center"/>
    </xf>
    <xf numFmtId="0" fontId="66" fillId="0" borderId="0" xfId="0" applyNumberFormat="1" applyFont="1" applyFill="1" applyAlignment="1">
      <alignment horizontal="center"/>
    </xf>
    <xf numFmtId="0" fontId="51" fillId="0" borderId="20" xfId="0" applyFont="1" applyBorder="1" applyAlignment="1">
      <alignment horizontal="center" vertical="center"/>
    </xf>
    <xf numFmtId="0" fontId="51" fillId="0" borderId="26" xfId="0" applyFont="1" applyBorder="1" applyAlignment="1">
      <alignment horizontal="center" vertical="center"/>
    </xf>
    <xf numFmtId="0" fontId="51" fillId="0" borderId="6" xfId="0" applyFont="1" applyBorder="1" applyAlignment="1">
      <alignment horizontal="center" vertical="center"/>
    </xf>
    <xf numFmtId="1" fontId="60" fillId="0" borderId="25" xfId="0" applyNumberFormat="1" applyFont="1" applyBorder="1" applyAlignment="1">
      <alignment horizontal="center" vertical="center"/>
    </xf>
  </cellXfs>
  <cellStyles count="46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Comma" xfId="45" builtinId="3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1" builtinId="8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2" xfId="44"/>
    <cellStyle name="Normal 3" xfId="2"/>
    <cellStyle name="Note" xfId="17" builtinId="10" customBuiltin="1"/>
    <cellStyle name="Output" xfId="12" builtinId="21" customBuiltin="1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inbox@gazpromarmenia.a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inbox@gazpromarmenia.a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inbox@gazpromarmenia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opLeftCell="A20" zoomScale="85" zoomScaleNormal="85" workbookViewId="0">
      <selection activeCell="H19" sqref="H19"/>
    </sheetView>
  </sheetViews>
  <sheetFormatPr defaultRowHeight="15.75" x14ac:dyDescent="0.3"/>
  <cols>
    <col min="1" max="1" width="8.140625" style="77" customWidth="1"/>
    <col min="2" max="2" width="25.85546875" style="77" customWidth="1"/>
    <col min="3" max="3" width="27.85546875" style="84" customWidth="1"/>
    <col min="4" max="4" width="49.42578125" style="84" customWidth="1"/>
    <col min="5" max="5" width="12.42578125" style="77" customWidth="1"/>
    <col min="6" max="6" width="21.7109375" style="77" customWidth="1"/>
    <col min="7" max="7" width="23.42578125" style="84" customWidth="1"/>
    <col min="8" max="8" width="17.140625" style="77" customWidth="1"/>
    <col min="9" max="9" width="22.5703125" style="84" customWidth="1"/>
    <col min="10" max="10" width="15" style="77" customWidth="1"/>
    <col min="11" max="16384" width="9.140625" style="77"/>
  </cols>
  <sheetData>
    <row r="1" spans="1:9" ht="27" x14ac:dyDescent="0.45">
      <c r="D1" s="186" t="s">
        <v>19</v>
      </c>
      <c r="E1" s="186"/>
    </row>
    <row r="2" spans="1:9" ht="27" x14ac:dyDescent="0.45">
      <c r="D2" s="186" t="s">
        <v>20</v>
      </c>
      <c r="E2" s="186"/>
    </row>
    <row r="3" spans="1:9" ht="14.25" customHeight="1" x14ac:dyDescent="0.3"/>
    <row r="4" spans="1:9" s="136" customFormat="1" ht="19.5" x14ac:dyDescent="0.35">
      <c r="A4" s="182" t="s">
        <v>82</v>
      </c>
      <c r="B4" s="182"/>
      <c r="C4" s="182"/>
      <c r="D4" s="182"/>
      <c r="E4" s="182"/>
      <c r="F4" s="182"/>
      <c r="G4" s="182"/>
      <c r="H4" s="182"/>
      <c r="I4" s="215"/>
    </row>
    <row r="5" spans="1:9" s="136" customFormat="1" ht="19.5" x14ac:dyDescent="0.35">
      <c r="A5" s="182" t="s">
        <v>83</v>
      </c>
      <c r="B5" s="182"/>
      <c r="C5" s="182"/>
      <c r="D5" s="182"/>
      <c r="E5" s="182"/>
      <c r="F5" s="182"/>
      <c r="G5" s="182"/>
      <c r="H5" s="182"/>
      <c r="I5" s="215"/>
    </row>
    <row r="6" spans="1:9" s="136" customFormat="1" ht="19.5" x14ac:dyDescent="0.35">
      <c r="A6" s="182" t="s">
        <v>17</v>
      </c>
      <c r="B6" s="182"/>
      <c r="C6" s="182"/>
      <c r="D6" s="182"/>
      <c r="E6" s="182"/>
      <c r="F6" s="182"/>
      <c r="G6" s="182"/>
      <c r="H6" s="182"/>
      <c r="I6" s="215"/>
    </row>
    <row r="7" spans="1:9" s="136" customFormat="1" ht="19.5" x14ac:dyDescent="0.35">
      <c r="A7" s="182" t="s">
        <v>18</v>
      </c>
      <c r="B7" s="182"/>
      <c r="C7" s="182"/>
      <c r="D7" s="182"/>
      <c r="E7" s="182"/>
      <c r="F7" s="182"/>
      <c r="G7" s="182"/>
      <c r="H7" s="182"/>
      <c r="I7" s="215"/>
    </row>
    <row r="9" spans="1:9" s="138" customFormat="1" ht="45" customHeight="1" x14ac:dyDescent="0.3">
      <c r="A9" s="187" t="s">
        <v>14</v>
      </c>
      <c r="B9" s="187"/>
      <c r="C9" s="85" t="s">
        <v>78</v>
      </c>
      <c r="D9" s="43"/>
      <c r="E9" s="56"/>
      <c r="F9" s="3"/>
      <c r="G9" s="44"/>
      <c r="H9" s="3"/>
      <c r="I9" s="43"/>
    </row>
    <row r="10" spans="1:9" s="138" customFormat="1" ht="42" customHeight="1" x14ac:dyDescent="0.3">
      <c r="A10" s="187" t="s">
        <v>74</v>
      </c>
      <c r="B10" s="187"/>
      <c r="C10" s="85" t="s">
        <v>73</v>
      </c>
      <c r="D10" s="43"/>
      <c r="E10" s="56"/>
      <c r="F10" s="3" t="s">
        <v>9</v>
      </c>
      <c r="G10" s="44"/>
      <c r="H10" s="3"/>
      <c r="I10" s="43"/>
    </row>
    <row r="11" spans="1:9" s="138" customFormat="1" ht="21" customHeight="1" x14ac:dyDescent="0.3">
      <c r="A11" s="187" t="s">
        <v>15</v>
      </c>
      <c r="B11" s="187"/>
      <c r="C11" s="86" t="s">
        <v>10</v>
      </c>
      <c r="D11" s="43"/>
      <c r="E11" s="56"/>
      <c r="F11" s="3"/>
      <c r="G11" s="44"/>
      <c r="H11" s="3"/>
      <c r="I11" s="43"/>
    </row>
    <row r="12" spans="1:9" s="138" customFormat="1" ht="27.75" customHeight="1" x14ac:dyDescent="0.3">
      <c r="A12" s="187" t="s">
        <v>16</v>
      </c>
      <c r="B12" s="187"/>
      <c r="C12" s="87" t="s">
        <v>11</v>
      </c>
      <c r="D12" s="43"/>
      <c r="E12" s="56"/>
      <c r="F12" s="3"/>
      <c r="G12" s="44"/>
      <c r="H12" s="3"/>
      <c r="I12" s="43"/>
    </row>
    <row r="13" spans="1:9" s="138" customFormat="1" ht="25.5" customHeight="1" x14ac:dyDescent="0.3">
      <c r="A13" s="179" t="s">
        <v>12</v>
      </c>
      <c r="B13" s="179"/>
      <c r="C13" s="4" t="s">
        <v>13</v>
      </c>
      <c r="D13" s="43"/>
      <c r="E13" s="56"/>
      <c r="F13" s="3"/>
      <c r="G13" s="44"/>
      <c r="H13" s="3"/>
      <c r="I13" s="43"/>
    </row>
    <row r="15" spans="1:9" ht="165" x14ac:dyDescent="0.25">
      <c r="A15" s="83" t="s">
        <v>68</v>
      </c>
      <c r="B15" s="83" t="s">
        <v>69</v>
      </c>
      <c r="C15" s="83" t="s">
        <v>76</v>
      </c>
      <c r="D15" s="83" t="s">
        <v>199</v>
      </c>
      <c r="E15" s="83" t="s">
        <v>3</v>
      </c>
      <c r="F15" s="83" t="s">
        <v>70</v>
      </c>
      <c r="G15" s="83" t="s">
        <v>38</v>
      </c>
      <c r="H15" s="83" t="s">
        <v>66</v>
      </c>
      <c r="I15" s="83" t="s">
        <v>71</v>
      </c>
    </row>
    <row r="16" spans="1:9" ht="15" x14ac:dyDescent="0.25">
      <c r="A16" s="88">
        <v>1</v>
      </c>
      <c r="B16" s="88">
        <v>2</v>
      </c>
      <c r="C16" s="88">
        <v>3</v>
      </c>
      <c r="D16" s="88">
        <v>4</v>
      </c>
      <c r="E16" s="88">
        <v>5</v>
      </c>
      <c r="F16" s="88">
        <v>6</v>
      </c>
      <c r="G16" s="88">
        <v>7</v>
      </c>
      <c r="H16" s="88">
        <v>8</v>
      </c>
      <c r="I16" s="88">
        <v>9</v>
      </c>
    </row>
    <row r="17" spans="1:9" ht="165" x14ac:dyDescent="0.25">
      <c r="A17" s="88">
        <v>1</v>
      </c>
      <c r="B17" s="2" t="s">
        <v>75</v>
      </c>
      <c r="C17" s="175" t="s">
        <v>202</v>
      </c>
      <c r="D17" s="216" t="s">
        <v>221</v>
      </c>
      <c r="E17" s="145" t="s">
        <v>155</v>
      </c>
      <c r="F17" s="175" t="s">
        <v>39</v>
      </c>
      <c r="G17" s="220">
        <v>6840000</v>
      </c>
      <c r="H17" s="133" t="s">
        <v>113</v>
      </c>
      <c r="I17" s="132" t="s">
        <v>215</v>
      </c>
    </row>
    <row r="18" spans="1:9" ht="150" x14ac:dyDescent="0.25">
      <c r="A18" s="88">
        <v>2</v>
      </c>
      <c r="B18" s="2" t="s">
        <v>75</v>
      </c>
      <c r="C18" s="175" t="s">
        <v>203</v>
      </c>
      <c r="D18" s="216" t="s">
        <v>216</v>
      </c>
      <c r="E18" s="145" t="s">
        <v>155</v>
      </c>
      <c r="F18" s="175" t="s">
        <v>269</v>
      </c>
      <c r="G18" s="220">
        <v>433029840</v>
      </c>
      <c r="H18" s="133" t="s">
        <v>273</v>
      </c>
      <c r="I18" s="132" t="s">
        <v>215</v>
      </c>
    </row>
    <row r="19" spans="1:9" ht="45" x14ac:dyDescent="0.25">
      <c r="A19" s="88">
        <v>3</v>
      </c>
      <c r="B19" s="2" t="s">
        <v>75</v>
      </c>
      <c r="C19" s="175" t="s">
        <v>204</v>
      </c>
      <c r="D19" s="216" t="s">
        <v>218</v>
      </c>
      <c r="E19" s="145" t="s">
        <v>155</v>
      </c>
      <c r="F19" s="175" t="s">
        <v>39</v>
      </c>
      <c r="G19" s="220">
        <v>11750000</v>
      </c>
      <c r="H19" s="133" t="s">
        <v>273</v>
      </c>
      <c r="I19" s="132" t="s">
        <v>215</v>
      </c>
    </row>
    <row r="20" spans="1:9" ht="45" x14ac:dyDescent="0.25">
      <c r="A20" s="88">
        <v>4</v>
      </c>
      <c r="B20" s="2" t="s">
        <v>75</v>
      </c>
      <c r="C20" s="175" t="s">
        <v>205</v>
      </c>
      <c r="D20" s="216" t="s">
        <v>218</v>
      </c>
      <c r="E20" s="145" t="s">
        <v>155</v>
      </c>
      <c r="F20" s="175" t="s">
        <v>39</v>
      </c>
      <c r="G20" s="220">
        <v>69670000</v>
      </c>
      <c r="H20" s="133" t="s">
        <v>273</v>
      </c>
      <c r="I20" s="132" t="s">
        <v>215</v>
      </c>
    </row>
    <row r="21" spans="1:9" ht="135" x14ac:dyDescent="0.25">
      <c r="A21" s="88">
        <v>5</v>
      </c>
      <c r="B21" s="2" t="s">
        <v>75</v>
      </c>
      <c r="C21" s="175" t="s">
        <v>206</v>
      </c>
      <c r="D21" s="216" t="s">
        <v>217</v>
      </c>
      <c r="E21" s="145" t="s">
        <v>155</v>
      </c>
      <c r="F21" s="175" t="s">
        <v>270</v>
      </c>
      <c r="G21" s="220">
        <v>87496800</v>
      </c>
      <c r="H21" s="133" t="s">
        <v>273</v>
      </c>
      <c r="I21" s="132" t="s">
        <v>215</v>
      </c>
    </row>
    <row r="22" spans="1:9" ht="45" x14ac:dyDescent="0.25">
      <c r="A22" s="217">
        <v>6</v>
      </c>
      <c r="B22" s="172" t="s">
        <v>75</v>
      </c>
      <c r="C22" s="218" t="s">
        <v>207</v>
      </c>
      <c r="D22" s="219" t="s">
        <v>200</v>
      </c>
      <c r="E22" s="173" t="s">
        <v>155</v>
      </c>
      <c r="F22" s="218" t="s">
        <v>39</v>
      </c>
      <c r="G22" s="220">
        <v>17389750</v>
      </c>
      <c r="H22" s="133" t="s">
        <v>273</v>
      </c>
      <c r="I22" s="174" t="s">
        <v>215</v>
      </c>
    </row>
    <row r="23" spans="1:9" ht="180" x14ac:dyDescent="0.25">
      <c r="A23" s="226">
        <v>7</v>
      </c>
      <c r="B23" s="2" t="s">
        <v>75</v>
      </c>
      <c r="C23" s="175" t="s">
        <v>208</v>
      </c>
      <c r="D23" s="216" t="s">
        <v>287</v>
      </c>
      <c r="E23" s="175" t="s">
        <v>155</v>
      </c>
      <c r="F23" s="175" t="s">
        <v>39</v>
      </c>
      <c r="G23" s="220">
        <v>10320000</v>
      </c>
      <c r="H23" s="176" t="s">
        <v>273</v>
      </c>
      <c r="I23" s="132" t="s">
        <v>215</v>
      </c>
    </row>
    <row r="24" spans="1:9" ht="120" x14ac:dyDescent="0.25">
      <c r="A24" s="227"/>
      <c r="B24" s="2" t="s">
        <v>75</v>
      </c>
      <c r="C24" s="175" t="s">
        <v>209</v>
      </c>
      <c r="D24" s="216" t="s">
        <v>275</v>
      </c>
      <c r="E24" s="175" t="s">
        <v>155</v>
      </c>
      <c r="F24" s="175" t="s">
        <v>39</v>
      </c>
      <c r="G24" s="220">
        <v>8220000</v>
      </c>
      <c r="H24" s="176" t="s">
        <v>273</v>
      </c>
      <c r="I24" s="132" t="s">
        <v>215</v>
      </c>
    </row>
    <row r="25" spans="1:9" ht="180" x14ac:dyDescent="0.25">
      <c r="A25" s="228"/>
      <c r="B25" s="2" t="s">
        <v>75</v>
      </c>
      <c r="C25" s="175" t="s">
        <v>224</v>
      </c>
      <c r="D25" s="216" t="s">
        <v>288</v>
      </c>
      <c r="E25" s="175" t="s">
        <v>155</v>
      </c>
      <c r="F25" s="175" t="s">
        <v>39</v>
      </c>
      <c r="G25" s="220">
        <v>12012000</v>
      </c>
      <c r="H25" s="176" t="s">
        <v>273</v>
      </c>
      <c r="I25" s="132" t="s">
        <v>215</v>
      </c>
    </row>
    <row r="26" spans="1:9" ht="45" x14ac:dyDescent="0.25">
      <c r="A26" s="220">
        <v>8</v>
      </c>
      <c r="B26" s="2" t="s">
        <v>75</v>
      </c>
      <c r="C26" s="175"/>
      <c r="D26" s="216"/>
      <c r="E26" s="175"/>
      <c r="F26" s="175"/>
      <c r="G26" s="220"/>
      <c r="H26" s="176"/>
      <c r="I26" s="132" t="s">
        <v>215</v>
      </c>
    </row>
    <row r="27" spans="1:9" ht="45" x14ac:dyDescent="0.25">
      <c r="A27" s="88">
        <v>9</v>
      </c>
      <c r="B27" s="2" t="s">
        <v>75</v>
      </c>
      <c r="C27" s="175" t="s">
        <v>210</v>
      </c>
      <c r="D27" s="216" t="s">
        <v>201</v>
      </c>
      <c r="E27" s="175" t="s">
        <v>213</v>
      </c>
      <c r="F27" s="175" t="s">
        <v>39</v>
      </c>
      <c r="G27" s="220">
        <v>64800000</v>
      </c>
      <c r="H27" s="133" t="s">
        <v>113</v>
      </c>
      <c r="I27" s="132" t="s">
        <v>215</v>
      </c>
    </row>
    <row r="28" spans="1:9" ht="105" x14ac:dyDescent="0.25">
      <c r="A28" s="88">
        <v>10</v>
      </c>
      <c r="B28" s="2" t="s">
        <v>75</v>
      </c>
      <c r="C28" s="175" t="s">
        <v>211</v>
      </c>
      <c r="D28" s="216" t="s">
        <v>219</v>
      </c>
      <c r="E28" s="175" t="s">
        <v>214</v>
      </c>
      <c r="F28" s="175" t="s">
        <v>271</v>
      </c>
      <c r="G28" s="220">
        <v>510300000</v>
      </c>
      <c r="H28" s="133" t="s">
        <v>113</v>
      </c>
      <c r="I28" s="132" t="s">
        <v>215</v>
      </c>
    </row>
    <row r="29" spans="1:9" ht="105" x14ac:dyDescent="0.25">
      <c r="A29" s="88">
        <v>11</v>
      </c>
      <c r="B29" s="2" t="s">
        <v>75</v>
      </c>
      <c r="C29" s="175" t="s">
        <v>212</v>
      </c>
      <c r="D29" s="216" t="s">
        <v>220</v>
      </c>
      <c r="E29" s="145" t="s">
        <v>155</v>
      </c>
      <c r="F29" s="175" t="s">
        <v>39</v>
      </c>
      <c r="G29" s="220">
        <v>18840000</v>
      </c>
      <c r="H29" s="133" t="s">
        <v>113</v>
      </c>
      <c r="I29" s="132" t="s">
        <v>215</v>
      </c>
    </row>
    <row r="30" spans="1:9" ht="120" x14ac:dyDescent="0.25">
      <c r="A30" s="88">
        <v>12</v>
      </c>
      <c r="B30" s="2" t="s">
        <v>75</v>
      </c>
      <c r="C30" s="175" t="s">
        <v>225</v>
      </c>
      <c r="D30" s="216" t="s">
        <v>227</v>
      </c>
      <c r="E30" s="145" t="s">
        <v>155</v>
      </c>
      <c r="F30" s="175" t="s">
        <v>39</v>
      </c>
      <c r="G30" s="220">
        <v>6498840</v>
      </c>
      <c r="H30" s="133" t="s">
        <v>113</v>
      </c>
      <c r="I30" s="132" t="s">
        <v>215</v>
      </c>
    </row>
    <row r="31" spans="1:9" ht="90" x14ac:dyDescent="0.25">
      <c r="A31" s="88">
        <v>13</v>
      </c>
      <c r="B31" s="2" t="s">
        <v>75</v>
      </c>
      <c r="C31" s="175" t="s">
        <v>226</v>
      </c>
      <c r="D31" s="216" t="s">
        <v>228</v>
      </c>
      <c r="E31" s="145" t="s">
        <v>155</v>
      </c>
      <c r="F31" s="175" t="s">
        <v>39</v>
      </c>
      <c r="G31" s="220">
        <v>47760000</v>
      </c>
      <c r="H31" s="133" t="s">
        <v>273</v>
      </c>
      <c r="I31" s="132" t="s">
        <v>215</v>
      </c>
    </row>
    <row r="32" spans="1:9" ht="45" x14ac:dyDescent="0.25">
      <c r="A32" s="88">
        <v>14</v>
      </c>
      <c r="B32" s="2" t="s">
        <v>75</v>
      </c>
      <c r="C32" s="175"/>
      <c r="D32" s="216"/>
      <c r="E32" s="145"/>
      <c r="F32" s="175"/>
      <c r="G32" s="221"/>
      <c r="H32" s="133"/>
      <c r="I32" s="132" t="s">
        <v>215</v>
      </c>
    </row>
    <row r="33" spans="1:10" ht="75" x14ac:dyDescent="0.25">
      <c r="A33" s="88">
        <v>15</v>
      </c>
      <c r="B33" s="2" t="s">
        <v>75</v>
      </c>
      <c r="C33" s="175" t="s">
        <v>222</v>
      </c>
      <c r="D33" s="216" t="s">
        <v>229</v>
      </c>
      <c r="E33" s="145" t="s">
        <v>155</v>
      </c>
      <c r="F33" s="175" t="s">
        <v>272</v>
      </c>
      <c r="G33" s="220">
        <v>210042000</v>
      </c>
      <c r="H33" s="133" t="s">
        <v>273</v>
      </c>
      <c r="I33" s="132" t="s">
        <v>215</v>
      </c>
    </row>
    <row r="34" spans="1:10" ht="75.75" customHeight="1" x14ac:dyDescent="0.25">
      <c r="A34" s="88">
        <v>16</v>
      </c>
      <c r="B34" s="2" t="s">
        <v>75</v>
      </c>
      <c r="C34" s="175" t="s">
        <v>223</v>
      </c>
      <c r="D34" s="216" t="s">
        <v>230</v>
      </c>
      <c r="E34" s="145" t="s">
        <v>155</v>
      </c>
      <c r="F34" s="175" t="s">
        <v>39</v>
      </c>
      <c r="G34" s="220">
        <v>7061924</v>
      </c>
      <c r="H34" s="133" t="s">
        <v>113</v>
      </c>
      <c r="I34" s="132" t="s">
        <v>215</v>
      </c>
    </row>
    <row r="35" spans="1:10" ht="45" x14ac:dyDescent="0.25">
      <c r="A35" s="220">
        <v>17</v>
      </c>
      <c r="B35" s="177" t="s">
        <v>75</v>
      </c>
      <c r="C35" s="175"/>
      <c r="D35" s="216"/>
      <c r="E35" s="175"/>
      <c r="F35" s="175"/>
      <c r="G35" s="213"/>
      <c r="H35" s="176"/>
      <c r="I35" s="177" t="s">
        <v>215</v>
      </c>
    </row>
    <row r="36" spans="1:10" ht="105" x14ac:dyDescent="0.25">
      <c r="A36" s="220">
        <v>18</v>
      </c>
      <c r="B36" s="177" t="s">
        <v>75</v>
      </c>
      <c r="C36" s="175" t="s">
        <v>291</v>
      </c>
      <c r="D36" s="216" t="s">
        <v>289</v>
      </c>
      <c r="E36" s="175" t="s">
        <v>290</v>
      </c>
      <c r="F36" s="175" t="s">
        <v>39</v>
      </c>
      <c r="G36" s="220">
        <v>7200000</v>
      </c>
      <c r="H36" s="176" t="s">
        <v>273</v>
      </c>
      <c r="I36" s="177" t="s">
        <v>215</v>
      </c>
    </row>
    <row r="37" spans="1:10" ht="45" x14ac:dyDescent="0.25">
      <c r="A37" s="220">
        <v>19</v>
      </c>
      <c r="B37" s="177" t="s">
        <v>75</v>
      </c>
      <c r="C37" s="175"/>
      <c r="D37" s="216"/>
      <c r="E37" s="175"/>
      <c r="F37" s="175"/>
      <c r="G37" s="213"/>
      <c r="H37" s="176"/>
      <c r="I37" s="177" t="s">
        <v>215</v>
      </c>
    </row>
    <row r="38" spans="1:10" ht="109.5" customHeight="1" x14ac:dyDescent="0.25">
      <c r="A38" s="220">
        <v>20</v>
      </c>
      <c r="B38" s="177" t="s">
        <v>75</v>
      </c>
      <c r="C38" s="175"/>
      <c r="D38" s="216" t="s">
        <v>276</v>
      </c>
      <c r="E38" s="175" t="s">
        <v>155</v>
      </c>
      <c r="F38" s="175" t="s">
        <v>39</v>
      </c>
      <c r="G38" s="220">
        <v>4000000</v>
      </c>
      <c r="H38" s="176" t="s">
        <v>273</v>
      </c>
      <c r="I38" s="177" t="s">
        <v>215</v>
      </c>
    </row>
    <row r="39" spans="1:10" ht="109.5" customHeight="1" x14ac:dyDescent="0.25">
      <c r="A39" s="220">
        <v>21</v>
      </c>
      <c r="B39" s="177" t="s">
        <v>75</v>
      </c>
      <c r="C39" s="175" t="s">
        <v>226</v>
      </c>
      <c r="D39" s="216" t="s">
        <v>279</v>
      </c>
      <c r="E39" s="175" t="s">
        <v>155</v>
      </c>
      <c r="F39" s="175" t="s">
        <v>39</v>
      </c>
      <c r="G39" s="220">
        <v>30000000</v>
      </c>
      <c r="H39" s="176" t="s">
        <v>273</v>
      </c>
      <c r="I39" s="177" t="s">
        <v>215</v>
      </c>
    </row>
    <row r="40" spans="1:10" ht="20.25" customHeight="1" x14ac:dyDescent="0.3">
      <c r="A40" s="180" t="s">
        <v>47</v>
      </c>
      <c r="B40" s="181"/>
      <c r="C40" s="89"/>
      <c r="D40" s="96" t="s">
        <v>80</v>
      </c>
      <c r="E40" s="105"/>
      <c r="F40" s="71"/>
      <c r="G40" s="148">
        <f>SUM(G17:G39)</f>
        <v>1563231154</v>
      </c>
      <c r="H40" s="54"/>
      <c r="I40" s="53"/>
    </row>
    <row r="41" spans="1:10" s="154" customFormat="1" ht="18" x14ac:dyDescent="0.25">
      <c r="A41" s="183" t="s">
        <v>21</v>
      </c>
      <c r="B41" s="183"/>
      <c r="C41" s="90"/>
      <c r="D41" s="97"/>
      <c r="E41" s="57"/>
      <c r="F41" s="222"/>
      <c r="G41" s="101"/>
      <c r="H41" s="153"/>
      <c r="I41" s="223"/>
    </row>
    <row r="42" spans="1:10" s="154" customFormat="1" ht="18" x14ac:dyDescent="0.25">
      <c r="A42" s="155" t="s">
        <v>22</v>
      </c>
      <c r="B42" s="155"/>
      <c r="C42" s="91"/>
      <c r="D42" s="97"/>
      <c r="E42" s="57"/>
      <c r="F42" s="222"/>
      <c r="G42" s="101"/>
      <c r="H42" s="153"/>
      <c r="I42" s="223"/>
    </row>
    <row r="43" spans="1:10" s="158" customFormat="1" ht="18" x14ac:dyDescent="0.35">
      <c r="A43" s="158" t="s">
        <v>28</v>
      </c>
      <c r="C43" s="92"/>
      <c r="D43" s="98"/>
      <c r="E43" s="224"/>
      <c r="F43" s="164"/>
      <c r="G43" s="93"/>
      <c r="I43" s="93"/>
      <c r="J43" s="178"/>
    </row>
    <row r="44" spans="1:10" s="158" customFormat="1" ht="18" x14ac:dyDescent="0.35">
      <c r="A44" s="158" t="s">
        <v>23</v>
      </c>
      <c r="C44" s="93"/>
      <c r="D44" s="98"/>
      <c r="E44" s="224"/>
      <c r="F44" s="164"/>
      <c r="G44" s="93"/>
      <c r="I44" s="93"/>
      <c r="J44" s="178"/>
    </row>
    <row r="45" spans="1:10" s="158" customFormat="1" ht="18" x14ac:dyDescent="0.35">
      <c r="A45" s="31" t="s">
        <v>24</v>
      </c>
      <c r="C45" s="94"/>
      <c r="D45" s="98"/>
      <c r="E45" s="224"/>
      <c r="G45" s="102"/>
      <c r="I45" s="93"/>
    </row>
    <row r="46" spans="1:10" s="158" customFormat="1" ht="18" x14ac:dyDescent="0.35">
      <c r="A46" s="31" t="s">
        <v>25</v>
      </c>
      <c r="C46" s="94"/>
      <c r="D46" s="98"/>
      <c r="E46" s="224"/>
      <c r="G46" s="102"/>
      <c r="I46" s="93"/>
    </row>
    <row r="47" spans="1:10" s="158" customFormat="1" ht="18" x14ac:dyDescent="0.35">
      <c r="A47" s="158" t="s">
        <v>26</v>
      </c>
      <c r="C47" s="93"/>
      <c r="D47" s="99"/>
      <c r="E47" s="225"/>
      <c r="F47" s="166"/>
      <c r="G47" s="103"/>
      <c r="I47" s="93"/>
    </row>
    <row r="48" spans="1:10" s="168" customFormat="1" ht="18" x14ac:dyDescent="0.35">
      <c r="A48" s="158" t="s">
        <v>27</v>
      </c>
      <c r="B48" s="158"/>
      <c r="C48" s="93"/>
      <c r="D48" s="100"/>
      <c r="E48" s="63"/>
      <c r="G48" s="104"/>
      <c r="I48" s="104"/>
    </row>
  </sheetData>
  <mergeCells count="14">
    <mergeCell ref="A9:B9"/>
    <mergeCell ref="D2:E2"/>
    <mergeCell ref="D1:E1"/>
    <mergeCell ref="A7:H7"/>
    <mergeCell ref="A6:H6"/>
    <mergeCell ref="A5:H5"/>
    <mergeCell ref="A4:H4"/>
    <mergeCell ref="A13:B13"/>
    <mergeCell ref="A41:B41"/>
    <mergeCell ref="A10:B10"/>
    <mergeCell ref="A11:B11"/>
    <mergeCell ref="A12:B12"/>
    <mergeCell ref="A40:B40"/>
    <mergeCell ref="A23:A25"/>
  </mergeCells>
  <hyperlinks>
    <hyperlink ref="C12" r:id="rId1" display="mailto:inbox@gazpromarmenia.am"/>
  </hyperlinks>
  <pageMargins left="0.2" right="0.2" top="0.34" bottom="0.28999999999999998" header="0.2" footer="0.2"/>
  <pageSetup scale="65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tabSelected="1" topLeftCell="A59" zoomScaleNormal="100" zoomScaleSheetLayoutView="95" workbookViewId="0">
      <selection activeCell="G67" sqref="G67"/>
    </sheetView>
  </sheetViews>
  <sheetFormatPr defaultRowHeight="15.75" x14ac:dyDescent="0.3"/>
  <cols>
    <col min="1" max="1" width="9.85546875" style="77" customWidth="1"/>
    <col min="2" max="2" width="25.28515625" style="134" customWidth="1"/>
    <col min="3" max="3" width="24.28515625" style="77" customWidth="1"/>
    <col min="4" max="4" width="36.42578125" style="84" customWidth="1"/>
    <col min="5" max="5" width="12.7109375" style="121" customWidth="1"/>
    <col min="6" max="6" width="14.85546875" style="135" customWidth="1"/>
    <col min="7" max="7" width="21.7109375" style="77" customWidth="1"/>
    <col min="8" max="8" width="24.7109375" style="77" customWidth="1"/>
    <col min="9" max="9" width="24.5703125" style="77" customWidth="1"/>
    <col min="10" max="16384" width="9.140625" style="77"/>
  </cols>
  <sheetData>
    <row r="1" spans="1:9" ht="27" x14ac:dyDescent="0.45">
      <c r="D1" s="186" t="s">
        <v>19</v>
      </c>
      <c r="E1" s="186"/>
    </row>
    <row r="2" spans="1:9" ht="27" x14ac:dyDescent="0.45">
      <c r="D2" s="186" t="s">
        <v>20</v>
      </c>
      <c r="E2" s="186"/>
    </row>
    <row r="3" spans="1:9" ht="14.25" customHeight="1" x14ac:dyDescent="0.3"/>
    <row r="4" spans="1:9" s="136" customFormat="1" ht="19.5" x14ac:dyDescent="0.35">
      <c r="A4" s="182" t="s">
        <v>82</v>
      </c>
      <c r="B4" s="182"/>
      <c r="C4" s="182"/>
      <c r="D4" s="182"/>
      <c r="E4" s="182"/>
      <c r="F4" s="182"/>
      <c r="G4" s="182"/>
      <c r="H4" s="182"/>
    </row>
    <row r="5" spans="1:9" s="136" customFormat="1" ht="19.5" x14ac:dyDescent="0.35">
      <c r="A5" s="182" t="s">
        <v>83</v>
      </c>
      <c r="B5" s="182"/>
      <c r="C5" s="182"/>
      <c r="D5" s="182"/>
      <c r="E5" s="182"/>
      <c r="F5" s="182"/>
      <c r="G5" s="182"/>
      <c r="H5" s="182"/>
    </row>
    <row r="6" spans="1:9" s="136" customFormat="1" ht="19.5" x14ac:dyDescent="0.35">
      <c r="A6" s="182" t="s">
        <v>29</v>
      </c>
      <c r="B6" s="182"/>
      <c r="C6" s="182"/>
      <c r="D6" s="182"/>
      <c r="E6" s="182"/>
      <c r="F6" s="182"/>
      <c r="G6" s="182"/>
      <c r="H6" s="182"/>
    </row>
    <row r="7" spans="1:9" s="136" customFormat="1" ht="19.5" x14ac:dyDescent="0.35">
      <c r="A7" s="182" t="s">
        <v>30</v>
      </c>
      <c r="B7" s="182"/>
      <c r="C7" s="182"/>
      <c r="D7" s="182"/>
      <c r="E7" s="182"/>
      <c r="F7" s="182"/>
      <c r="G7" s="182"/>
      <c r="H7" s="182"/>
    </row>
    <row r="9" spans="1:9" s="138" customFormat="1" ht="38.25" x14ac:dyDescent="0.3">
      <c r="A9" s="187" t="s">
        <v>14</v>
      </c>
      <c r="B9" s="187"/>
      <c r="C9" s="137" t="s">
        <v>78</v>
      </c>
      <c r="D9" s="43"/>
      <c r="E9" s="122"/>
      <c r="F9" s="55"/>
      <c r="G9" s="3"/>
      <c r="H9" s="3"/>
    </row>
    <row r="10" spans="1:9" s="138" customFormat="1" ht="49.5" customHeight="1" x14ac:dyDescent="0.3">
      <c r="A10" s="187" t="s">
        <v>77</v>
      </c>
      <c r="B10" s="187"/>
      <c r="C10" s="137" t="s">
        <v>79</v>
      </c>
      <c r="D10" s="43"/>
      <c r="E10" s="122"/>
      <c r="F10" s="55" t="s">
        <v>9</v>
      </c>
      <c r="G10" s="3"/>
      <c r="H10" s="3"/>
    </row>
    <row r="11" spans="1:9" s="138" customFormat="1" ht="27" customHeight="1" x14ac:dyDescent="0.3">
      <c r="A11" s="187" t="s">
        <v>15</v>
      </c>
      <c r="B11" s="187"/>
      <c r="C11" s="139" t="s">
        <v>10</v>
      </c>
      <c r="D11" s="43"/>
      <c r="E11" s="122"/>
      <c r="F11" s="55"/>
      <c r="G11" s="3"/>
      <c r="H11" s="3"/>
    </row>
    <row r="12" spans="1:9" s="138" customFormat="1" ht="30" customHeight="1" x14ac:dyDescent="0.3">
      <c r="A12" s="187" t="s">
        <v>16</v>
      </c>
      <c r="B12" s="187"/>
      <c r="C12" s="140" t="s">
        <v>11</v>
      </c>
      <c r="D12" s="43"/>
      <c r="E12" s="122"/>
      <c r="F12" s="55"/>
      <c r="G12" s="3"/>
      <c r="H12" s="3"/>
    </row>
    <row r="13" spans="1:9" s="138" customFormat="1" ht="25.5" x14ac:dyDescent="0.3">
      <c r="A13" s="5" t="s">
        <v>12</v>
      </c>
      <c r="B13" s="81" t="s">
        <v>13</v>
      </c>
      <c r="D13" s="43"/>
      <c r="E13" s="122"/>
      <c r="F13" s="55"/>
      <c r="H13" s="3"/>
    </row>
    <row r="15" spans="1:9" ht="195" x14ac:dyDescent="0.25">
      <c r="A15" s="82" t="s">
        <v>68</v>
      </c>
      <c r="B15" s="82" t="s">
        <v>69</v>
      </c>
      <c r="C15" s="82" t="s">
        <v>84</v>
      </c>
      <c r="D15" s="83" t="s">
        <v>85</v>
      </c>
      <c r="E15" s="83" t="s">
        <v>3</v>
      </c>
      <c r="F15" s="82" t="s">
        <v>70</v>
      </c>
      <c r="G15" s="82" t="s">
        <v>38</v>
      </c>
      <c r="H15" s="82" t="s">
        <v>66</v>
      </c>
      <c r="I15" s="82" t="s">
        <v>71</v>
      </c>
    </row>
    <row r="16" spans="1:9" ht="15" x14ac:dyDescent="0.25">
      <c r="A16" s="141">
        <v>1</v>
      </c>
      <c r="B16" s="142">
        <v>2</v>
      </c>
      <c r="C16" s="141">
        <v>3</v>
      </c>
      <c r="D16" s="88">
        <v>4</v>
      </c>
      <c r="E16" s="88">
        <v>5</v>
      </c>
      <c r="F16" s="141">
        <v>6</v>
      </c>
      <c r="G16" s="143">
        <v>7</v>
      </c>
      <c r="H16" s="141">
        <v>8</v>
      </c>
      <c r="I16" s="141">
        <v>9</v>
      </c>
    </row>
    <row r="17" spans="1:11" ht="63" customHeight="1" x14ac:dyDescent="0.25">
      <c r="A17" s="144">
        <v>1</v>
      </c>
      <c r="B17" s="2" t="s">
        <v>65</v>
      </c>
      <c r="C17" s="145" t="s">
        <v>88</v>
      </c>
      <c r="D17" s="207" t="s">
        <v>97</v>
      </c>
      <c r="E17" s="145" t="s">
        <v>108</v>
      </c>
      <c r="F17" s="208" t="s">
        <v>264</v>
      </c>
      <c r="G17" s="220">
        <v>423019687.68000001</v>
      </c>
      <c r="H17" s="133" t="s">
        <v>107</v>
      </c>
      <c r="I17" s="132" t="s">
        <v>95</v>
      </c>
    </row>
    <row r="18" spans="1:11" ht="45" x14ac:dyDescent="0.25">
      <c r="A18" s="144">
        <v>2</v>
      </c>
      <c r="B18" s="2" t="s">
        <v>67</v>
      </c>
      <c r="C18" s="145" t="s">
        <v>89</v>
      </c>
      <c r="D18" s="207" t="s">
        <v>231</v>
      </c>
      <c r="E18" s="145" t="s">
        <v>109</v>
      </c>
      <c r="F18" s="208" t="s">
        <v>265</v>
      </c>
      <c r="G18" s="220">
        <v>507343260</v>
      </c>
      <c r="H18" s="133" t="s">
        <v>273</v>
      </c>
      <c r="I18" s="132" t="s">
        <v>95</v>
      </c>
    </row>
    <row r="19" spans="1:11" ht="75" x14ac:dyDescent="0.25">
      <c r="A19" s="144">
        <v>3</v>
      </c>
      <c r="B19" s="2" t="s">
        <v>67</v>
      </c>
      <c r="C19" s="145" t="s">
        <v>90</v>
      </c>
      <c r="D19" s="207" t="s">
        <v>100</v>
      </c>
      <c r="E19" s="145" t="s">
        <v>109</v>
      </c>
      <c r="F19" s="208" t="s">
        <v>266</v>
      </c>
      <c r="G19" s="220">
        <v>29421120</v>
      </c>
      <c r="H19" s="133" t="s">
        <v>96</v>
      </c>
      <c r="I19" s="132" t="s">
        <v>95</v>
      </c>
      <c r="K19" s="77" t="s">
        <v>9</v>
      </c>
    </row>
    <row r="20" spans="1:11" ht="150" x14ac:dyDescent="0.25">
      <c r="A20" s="144">
        <v>4</v>
      </c>
      <c r="B20" s="2" t="s">
        <v>67</v>
      </c>
      <c r="C20" s="145" t="s">
        <v>91</v>
      </c>
      <c r="D20" s="207" t="s">
        <v>99</v>
      </c>
      <c r="E20" s="145" t="s">
        <v>111</v>
      </c>
      <c r="F20" s="208" t="s">
        <v>267</v>
      </c>
      <c r="G20" s="220">
        <v>27427500</v>
      </c>
      <c r="H20" s="133" t="s">
        <v>96</v>
      </c>
      <c r="I20" s="132" t="s">
        <v>95</v>
      </c>
    </row>
    <row r="21" spans="1:11" ht="75" x14ac:dyDescent="0.25">
      <c r="A21" s="144">
        <v>5</v>
      </c>
      <c r="B21" s="2" t="s">
        <v>67</v>
      </c>
      <c r="C21" s="145" t="s">
        <v>92</v>
      </c>
      <c r="D21" s="207" t="s">
        <v>101</v>
      </c>
      <c r="E21" s="145" t="s">
        <v>110</v>
      </c>
      <c r="F21" s="208" t="s">
        <v>268</v>
      </c>
      <c r="G21" s="220">
        <v>13050018</v>
      </c>
      <c r="H21" s="133" t="s">
        <v>113</v>
      </c>
      <c r="I21" s="132" t="s">
        <v>95</v>
      </c>
    </row>
    <row r="22" spans="1:11" ht="75" x14ac:dyDescent="0.25">
      <c r="A22" s="144">
        <v>6</v>
      </c>
      <c r="B22" s="2" t="s">
        <v>67</v>
      </c>
      <c r="C22" s="145" t="s">
        <v>93</v>
      </c>
      <c r="D22" s="207" t="s">
        <v>102</v>
      </c>
      <c r="E22" s="145" t="s">
        <v>155</v>
      </c>
      <c r="F22" s="208" t="s">
        <v>263</v>
      </c>
      <c r="G22" s="220">
        <v>1644600000</v>
      </c>
      <c r="H22" s="133" t="s">
        <v>107</v>
      </c>
      <c r="I22" s="132" t="s">
        <v>95</v>
      </c>
    </row>
    <row r="23" spans="1:11" ht="79.5" customHeight="1" x14ac:dyDescent="0.25">
      <c r="A23" s="144">
        <v>7</v>
      </c>
      <c r="B23" s="2" t="s">
        <v>67</v>
      </c>
      <c r="C23" s="145" t="s">
        <v>94</v>
      </c>
      <c r="D23" s="207" t="s">
        <v>98</v>
      </c>
      <c r="E23" s="145" t="s">
        <v>112</v>
      </c>
      <c r="F23" s="208" t="s">
        <v>262</v>
      </c>
      <c r="G23" s="220">
        <v>271662618</v>
      </c>
      <c r="H23" s="133" t="s">
        <v>107</v>
      </c>
      <c r="I23" s="132" t="s">
        <v>95</v>
      </c>
    </row>
    <row r="24" spans="1:11" ht="75" x14ac:dyDescent="0.25">
      <c r="A24" s="144">
        <v>8</v>
      </c>
      <c r="B24" s="2" t="s">
        <v>67</v>
      </c>
      <c r="C24" s="208" t="s">
        <v>115</v>
      </c>
      <c r="D24" s="209" t="s">
        <v>196</v>
      </c>
      <c r="E24" s="145" t="s">
        <v>155</v>
      </c>
      <c r="F24" s="208" t="s">
        <v>246</v>
      </c>
      <c r="G24" s="220">
        <v>3899198.4</v>
      </c>
      <c r="H24" s="133" t="s">
        <v>113</v>
      </c>
      <c r="I24" s="132" t="s">
        <v>95</v>
      </c>
    </row>
    <row r="25" spans="1:11" ht="60" x14ac:dyDescent="0.25">
      <c r="A25" s="144">
        <v>9</v>
      </c>
      <c r="B25" s="2" t="s">
        <v>67</v>
      </c>
      <c r="C25" s="208" t="s">
        <v>116</v>
      </c>
      <c r="D25" s="209" t="s">
        <v>163</v>
      </c>
      <c r="E25" s="145" t="s">
        <v>155</v>
      </c>
      <c r="F25" s="208" t="s">
        <v>261</v>
      </c>
      <c r="G25" s="220">
        <v>352746000</v>
      </c>
      <c r="H25" s="133" t="s">
        <v>273</v>
      </c>
      <c r="I25" s="132" t="s">
        <v>95</v>
      </c>
    </row>
    <row r="26" spans="1:11" ht="30" x14ac:dyDescent="0.25">
      <c r="A26" s="144">
        <v>10</v>
      </c>
      <c r="B26" s="2" t="s">
        <v>67</v>
      </c>
      <c r="C26" s="208"/>
      <c r="D26" s="209"/>
      <c r="E26" s="145"/>
      <c r="F26" s="208"/>
      <c r="G26" s="221"/>
      <c r="H26" s="133"/>
      <c r="I26" s="132" t="s">
        <v>95</v>
      </c>
    </row>
    <row r="27" spans="1:11" ht="75" x14ac:dyDescent="0.25">
      <c r="A27" s="144">
        <v>11</v>
      </c>
      <c r="B27" s="2" t="s">
        <v>67</v>
      </c>
      <c r="C27" s="208" t="s">
        <v>118</v>
      </c>
      <c r="D27" s="209" t="s">
        <v>197</v>
      </c>
      <c r="E27" s="145" t="s">
        <v>155</v>
      </c>
      <c r="F27" s="208" t="s">
        <v>245</v>
      </c>
      <c r="G27" s="220">
        <v>22644126.280000001</v>
      </c>
      <c r="H27" s="133" t="s">
        <v>273</v>
      </c>
      <c r="I27" s="132" t="s">
        <v>95</v>
      </c>
    </row>
    <row r="28" spans="1:11" ht="75" x14ac:dyDescent="0.25">
      <c r="A28" s="144">
        <v>12</v>
      </c>
      <c r="B28" s="2" t="s">
        <v>67</v>
      </c>
      <c r="C28" s="208" t="s">
        <v>119</v>
      </c>
      <c r="D28" s="209" t="s">
        <v>164</v>
      </c>
      <c r="E28" s="145" t="s">
        <v>155</v>
      </c>
      <c r="F28" s="208" t="s">
        <v>244</v>
      </c>
      <c r="G28" s="220">
        <v>37451520</v>
      </c>
      <c r="H28" s="133" t="s">
        <v>273</v>
      </c>
      <c r="I28" s="132" t="s">
        <v>95</v>
      </c>
    </row>
    <row r="29" spans="1:11" ht="90" x14ac:dyDescent="0.25">
      <c r="A29" s="144">
        <v>13</v>
      </c>
      <c r="B29" s="2" t="s">
        <v>67</v>
      </c>
      <c r="C29" s="208" t="s">
        <v>120</v>
      </c>
      <c r="D29" s="209" t="s">
        <v>166</v>
      </c>
      <c r="E29" s="145" t="s">
        <v>155</v>
      </c>
      <c r="F29" s="208" t="s">
        <v>243</v>
      </c>
      <c r="G29" s="220">
        <v>159209888.88</v>
      </c>
      <c r="H29" s="133" t="s">
        <v>113</v>
      </c>
      <c r="I29" s="132" t="s">
        <v>95</v>
      </c>
    </row>
    <row r="30" spans="1:11" ht="75" x14ac:dyDescent="0.25">
      <c r="A30" s="144">
        <v>14</v>
      </c>
      <c r="B30" s="2" t="s">
        <v>67</v>
      </c>
      <c r="C30" s="208" t="s">
        <v>121</v>
      </c>
      <c r="D30" s="209" t="s">
        <v>165</v>
      </c>
      <c r="E30" s="145" t="s">
        <v>155</v>
      </c>
      <c r="F30" s="208" t="s">
        <v>242</v>
      </c>
      <c r="G30" s="220">
        <v>289835235.94999999</v>
      </c>
      <c r="H30" s="133" t="s">
        <v>273</v>
      </c>
      <c r="I30" s="132" t="s">
        <v>95</v>
      </c>
    </row>
    <row r="31" spans="1:11" ht="60" x14ac:dyDescent="0.25">
      <c r="A31" s="144">
        <v>15</v>
      </c>
      <c r="B31" s="2" t="s">
        <v>67</v>
      </c>
      <c r="C31" s="208" t="s">
        <v>122</v>
      </c>
      <c r="D31" s="209" t="s">
        <v>167</v>
      </c>
      <c r="E31" s="145" t="s">
        <v>155</v>
      </c>
      <c r="F31" s="208" t="s">
        <v>247</v>
      </c>
      <c r="G31" s="220">
        <v>39134000</v>
      </c>
      <c r="H31" s="133" t="s">
        <v>273</v>
      </c>
      <c r="I31" s="132" t="s">
        <v>95</v>
      </c>
    </row>
    <row r="32" spans="1:11" ht="60" x14ac:dyDescent="0.25">
      <c r="A32" s="144">
        <v>16</v>
      </c>
      <c r="B32" s="2" t="s">
        <v>67</v>
      </c>
      <c r="C32" s="208" t="s">
        <v>123</v>
      </c>
      <c r="D32" s="209" t="s">
        <v>168</v>
      </c>
      <c r="E32" s="145" t="s">
        <v>155</v>
      </c>
      <c r="F32" s="208" t="s">
        <v>247</v>
      </c>
      <c r="G32" s="220">
        <v>466006819.19999999</v>
      </c>
      <c r="H32" s="133" t="s">
        <v>273</v>
      </c>
      <c r="I32" s="132" t="s">
        <v>95</v>
      </c>
    </row>
    <row r="33" spans="1:9" ht="45" x14ac:dyDescent="0.25">
      <c r="A33" s="144">
        <v>17</v>
      </c>
      <c r="B33" s="2" t="s">
        <v>67</v>
      </c>
      <c r="C33" s="208" t="s">
        <v>124</v>
      </c>
      <c r="D33" s="209" t="s">
        <v>169</v>
      </c>
      <c r="E33" s="145" t="s">
        <v>155</v>
      </c>
      <c r="F33" s="208" t="s">
        <v>248</v>
      </c>
      <c r="G33" s="220">
        <v>60948768</v>
      </c>
      <c r="H33" s="133" t="s">
        <v>273</v>
      </c>
      <c r="I33" s="132" t="s">
        <v>95</v>
      </c>
    </row>
    <row r="34" spans="1:9" ht="60" x14ac:dyDescent="0.25">
      <c r="A34" s="144">
        <v>18</v>
      </c>
      <c r="B34" s="2" t="s">
        <v>67</v>
      </c>
      <c r="C34" s="208" t="s">
        <v>114</v>
      </c>
      <c r="D34" s="209" t="s">
        <v>162</v>
      </c>
      <c r="E34" s="145" t="s">
        <v>155</v>
      </c>
      <c r="F34" s="208" t="s">
        <v>249</v>
      </c>
      <c r="G34" s="220">
        <v>8185540.7999999998</v>
      </c>
      <c r="H34" s="133" t="s">
        <v>113</v>
      </c>
      <c r="I34" s="132" t="s">
        <v>95</v>
      </c>
    </row>
    <row r="35" spans="1:9" ht="45" x14ac:dyDescent="0.25">
      <c r="A35" s="144">
        <v>19</v>
      </c>
      <c r="B35" s="2" t="s">
        <v>67</v>
      </c>
      <c r="C35" s="208" t="s">
        <v>125</v>
      </c>
      <c r="D35" s="209" t="s">
        <v>170</v>
      </c>
      <c r="E35" s="145" t="s">
        <v>155</v>
      </c>
      <c r="F35" s="208" t="s">
        <v>232</v>
      </c>
      <c r="G35" s="220">
        <v>16664282.07</v>
      </c>
      <c r="H35" s="133" t="s">
        <v>113</v>
      </c>
      <c r="I35" s="132" t="s">
        <v>95</v>
      </c>
    </row>
    <row r="36" spans="1:9" ht="75" x14ac:dyDescent="0.25">
      <c r="A36" s="144">
        <v>20</v>
      </c>
      <c r="B36" s="2" t="s">
        <v>67</v>
      </c>
      <c r="C36" s="208" t="s">
        <v>126</v>
      </c>
      <c r="D36" s="209" t="s">
        <v>198</v>
      </c>
      <c r="E36" s="208" t="s">
        <v>156</v>
      </c>
      <c r="F36" s="208" t="s">
        <v>250</v>
      </c>
      <c r="G36" s="220">
        <v>82366067.780000001</v>
      </c>
      <c r="H36" s="133" t="s">
        <v>273</v>
      </c>
      <c r="I36" s="132" t="s">
        <v>95</v>
      </c>
    </row>
    <row r="37" spans="1:9" ht="60" x14ac:dyDescent="0.25">
      <c r="A37" s="144">
        <v>21</v>
      </c>
      <c r="B37" s="2" t="s">
        <v>67</v>
      </c>
      <c r="C37" s="208" t="s">
        <v>127</v>
      </c>
      <c r="D37" s="209" t="s">
        <v>171</v>
      </c>
      <c r="E37" s="208" t="s">
        <v>156</v>
      </c>
      <c r="F37" s="208" t="s">
        <v>241</v>
      </c>
      <c r="G37" s="220">
        <v>173539919.97</v>
      </c>
      <c r="H37" s="133" t="s">
        <v>273</v>
      </c>
      <c r="I37" s="132" t="s">
        <v>95</v>
      </c>
    </row>
    <row r="38" spans="1:9" ht="75" x14ac:dyDescent="0.25">
      <c r="A38" s="144">
        <v>22</v>
      </c>
      <c r="B38" s="2" t="s">
        <v>67</v>
      </c>
      <c r="C38" s="208" t="s">
        <v>128</v>
      </c>
      <c r="D38" s="209" t="s">
        <v>173</v>
      </c>
      <c r="E38" s="145" t="s">
        <v>155</v>
      </c>
      <c r="F38" s="208" t="s">
        <v>240</v>
      </c>
      <c r="G38" s="220">
        <v>1350000</v>
      </c>
      <c r="H38" s="133" t="s">
        <v>113</v>
      </c>
      <c r="I38" s="132" t="s">
        <v>95</v>
      </c>
    </row>
    <row r="39" spans="1:9" ht="45" x14ac:dyDescent="0.25">
      <c r="A39" s="144">
        <v>23</v>
      </c>
      <c r="B39" s="2" t="s">
        <v>67</v>
      </c>
      <c r="C39" s="208" t="s">
        <v>129</v>
      </c>
      <c r="D39" s="209" t="s">
        <v>172</v>
      </c>
      <c r="E39" s="145" t="s">
        <v>155</v>
      </c>
      <c r="F39" s="208" t="s">
        <v>239</v>
      </c>
      <c r="G39" s="220">
        <v>8519362.4800000004</v>
      </c>
      <c r="H39" s="133" t="s">
        <v>113</v>
      </c>
      <c r="I39" s="132" t="s">
        <v>95</v>
      </c>
    </row>
    <row r="40" spans="1:9" ht="30" x14ac:dyDescent="0.25">
      <c r="A40" s="144">
        <v>24</v>
      </c>
      <c r="B40" s="2" t="s">
        <v>67</v>
      </c>
      <c r="C40" s="208"/>
      <c r="D40" s="209"/>
      <c r="E40" s="145"/>
      <c r="F40" s="208"/>
      <c r="G40" s="221"/>
      <c r="H40" s="133"/>
      <c r="I40" s="132" t="s">
        <v>95</v>
      </c>
    </row>
    <row r="41" spans="1:9" ht="90" x14ac:dyDescent="0.25">
      <c r="A41" s="144">
        <v>25</v>
      </c>
      <c r="B41" s="2" t="s">
        <v>67</v>
      </c>
      <c r="C41" s="208" t="s">
        <v>130</v>
      </c>
      <c r="D41" s="209" t="s">
        <v>174</v>
      </c>
      <c r="E41" s="145" t="s">
        <v>155</v>
      </c>
      <c r="F41" s="208" t="s">
        <v>238</v>
      </c>
      <c r="G41" s="220">
        <v>101124739.44</v>
      </c>
      <c r="H41" s="133" t="s">
        <v>273</v>
      </c>
      <c r="I41" s="132" t="s">
        <v>95</v>
      </c>
    </row>
    <row r="42" spans="1:9" ht="60" x14ac:dyDescent="0.25">
      <c r="A42" s="144">
        <v>26</v>
      </c>
      <c r="B42" s="2" t="s">
        <v>67</v>
      </c>
      <c r="C42" s="208" t="s">
        <v>131</v>
      </c>
      <c r="D42" s="209" t="s">
        <v>175</v>
      </c>
      <c r="E42" s="208" t="s">
        <v>158</v>
      </c>
      <c r="F42" s="208" t="s">
        <v>43</v>
      </c>
      <c r="G42" s="220">
        <v>126564954</v>
      </c>
      <c r="H42" s="133" t="s">
        <v>273</v>
      </c>
      <c r="I42" s="132" t="s">
        <v>95</v>
      </c>
    </row>
    <row r="43" spans="1:9" ht="45" x14ac:dyDescent="0.25">
      <c r="A43" s="144">
        <v>27</v>
      </c>
      <c r="B43" s="2" t="s">
        <v>67</v>
      </c>
      <c r="C43" s="208" t="s">
        <v>132</v>
      </c>
      <c r="D43" s="209" t="s">
        <v>176</v>
      </c>
      <c r="E43" s="145" t="s">
        <v>155</v>
      </c>
      <c r="F43" s="208" t="s">
        <v>251</v>
      </c>
      <c r="G43" s="220">
        <v>7427451.4500000002</v>
      </c>
      <c r="H43" s="133" t="s">
        <v>113</v>
      </c>
      <c r="I43" s="132" t="s">
        <v>95</v>
      </c>
    </row>
    <row r="44" spans="1:9" ht="75" x14ac:dyDescent="0.25">
      <c r="A44" s="144">
        <v>28</v>
      </c>
      <c r="B44" s="2" t="s">
        <v>67</v>
      </c>
      <c r="C44" s="208" t="s">
        <v>133</v>
      </c>
      <c r="D44" s="209" t="s">
        <v>286</v>
      </c>
      <c r="E44" s="145" t="s">
        <v>157</v>
      </c>
      <c r="F44" s="208" t="s">
        <v>237</v>
      </c>
      <c r="G44" s="220">
        <v>344168040</v>
      </c>
      <c r="H44" s="133" t="s">
        <v>273</v>
      </c>
      <c r="I44" s="132" t="s">
        <v>95</v>
      </c>
    </row>
    <row r="45" spans="1:9" ht="75" x14ac:dyDescent="0.25">
      <c r="A45" s="144">
        <v>29</v>
      </c>
      <c r="B45" s="2" t="s">
        <v>67</v>
      </c>
      <c r="C45" s="208" t="s">
        <v>134</v>
      </c>
      <c r="D45" s="209" t="s">
        <v>177</v>
      </c>
      <c r="E45" s="145" t="s">
        <v>155</v>
      </c>
      <c r="F45" s="208" t="s">
        <v>41</v>
      </c>
      <c r="G45" s="220">
        <v>20832800</v>
      </c>
      <c r="H45" s="133" t="s">
        <v>273</v>
      </c>
      <c r="I45" s="132" t="s">
        <v>95</v>
      </c>
    </row>
    <row r="46" spans="1:9" ht="45" x14ac:dyDescent="0.25">
      <c r="A46" s="144">
        <v>30</v>
      </c>
      <c r="B46" s="2" t="s">
        <v>67</v>
      </c>
      <c r="C46" s="208" t="s">
        <v>135</v>
      </c>
      <c r="D46" s="209" t="s">
        <v>178</v>
      </c>
      <c r="E46" s="208" t="s">
        <v>158</v>
      </c>
      <c r="F46" s="208" t="s">
        <v>41</v>
      </c>
      <c r="G46" s="220">
        <v>55557956.799999997</v>
      </c>
      <c r="H46" s="133" t="s">
        <v>273</v>
      </c>
      <c r="I46" s="132" t="s">
        <v>95</v>
      </c>
    </row>
    <row r="47" spans="1:9" ht="60" x14ac:dyDescent="0.25">
      <c r="A47" s="144">
        <v>31</v>
      </c>
      <c r="B47" s="2" t="s">
        <v>67</v>
      </c>
      <c r="C47" s="208" t="s">
        <v>136</v>
      </c>
      <c r="D47" s="209" t="s">
        <v>179</v>
      </c>
      <c r="E47" s="145" t="s">
        <v>155</v>
      </c>
      <c r="F47" s="208" t="s">
        <v>252</v>
      </c>
      <c r="G47" s="220">
        <v>7680600</v>
      </c>
      <c r="H47" s="133" t="s">
        <v>273</v>
      </c>
      <c r="I47" s="132" t="s">
        <v>95</v>
      </c>
    </row>
    <row r="48" spans="1:9" ht="60" x14ac:dyDescent="0.25">
      <c r="A48" s="144">
        <v>32</v>
      </c>
      <c r="B48" s="2" t="s">
        <v>67</v>
      </c>
      <c r="C48" s="208" t="s">
        <v>137</v>
      </c>
      <c r="D48" s="209" t="s">
        <v>180</v>
      </c>
      <c r="E48" s="145" t="s">
        <v>155</v>
      </c>
      <c r="F48" s="208" t="s">
        <v>236</v>
      </c>
      <c r="G48" s="220">
        <v>537671590.79999995</v>
      </c>
      <c r="H48" s="133" t="s">
        <v>273</v>
      </c>
      <c r="I48" s="132" t="s">
        <v>95</v>
      </c>
    </row>
    <row r="49" spans="1:9" ht="45" x14ac:dyDescent="0.25">
      <c r="A49" s="144">
        <v>33</v>
      </c>
      <c r="B49" s="2" t="s">
        <v>67</v>
      </c>
      <c r="C49" s="208" t="s">
        <v>138</v>
      </c>
      <c r="D49" s="209" t="s">
        <v>181</v>
      </c>
      <c r="E49" s="208" t="s">
        <v>156</v>
      </c>
      <c r="F49" s="208" t="s">
        <v>253</v>
      </c>
      <c r="G49" s="220">
        <v>650622206.39999998</v>
      </c>
      <c r="H49" s="133" t="s">
        <v>273</v>
      </c>
      <c r="I49" s="132" t="s">
        <v>95</v>
      </c>
    </row>
    <row r="50" spans="1:9" ht="60" x14ac:dyDescent="0.25">
      <c r="A50" s="144">
        <v>34</v>
      </c>
      <c r="B50" s="2" t="s">
        <v>67</v>
      </c>
      <c r="C50" s="208" t="s">
        <v>139</v>
      </c>
      <c r="D50" s="209" t="s">
        <v>182</v>
      </c>
      <c r="E50" s="145" t="s">
        <v>155</v>
      </c>
      <c r="F50" s="208" t="s">
        <v>254</v>
      </c>
      <c r="G50" s="220">
        <v>69984488.400000006</v>
      </c>
      <c r="H50" s="133" t="s">
        <v>273</v>
      </c>
      <c r="I50" s="132" t="s">
        <v>95</v>
      </c>
    </row>
    <row r="51" spans="1:9" ht="75" x14ac:dyDescent="0.25">
      <c r="A51" s="144">
        <v>35</v>
      </c>
      <c r="B51" s="2" t="s">
        <v>67</v>
      </c>
      <c r="C51" s="208" t="s">
        <v>140</v>
      </c>
      <c r="D51" s="209" t="s">
        <v>183</v>
      </c>
      <c r="E51" s="145" t="s">
        <v>155</v>
      </c>
      <c r="F51" s="208" t="s">
        <v>235</v>
      </c>
      <c r="G51" s="220">
        <v>272688000</v>
      </c>
      <c r="H51" s="133" t="s">
        <v>273</v>
      </c>
      <c r="I51" s="132" t="s">
        <v>95</v>
      </c>
    </row>
    <row r="52" spans="1:9" ht="45" x14ac:dyDescent="0.25">
      <c r="A52" s="144">
        <v>36</v>
      </c>
      <c r="B52" s="2" t="s">
        <v>67</v>
      </c>
      <c r="C52" s="208" t="s">
        <v>141</v>
      </c>
      <c r="D52" s="209" t="s">
        <v>185</v>
      </c>
      <c r="E52" s="145" t="s">
        <v>155</v>
      </c>
      <c r="F52" s="208" t="s">
        <v>234</v>
      </c>
      <c r="G52" s="220">
        <v>14339404.800000001</v>
      </c>
      <c r="H52" s="133" t="s">
        <v>113</v>
      </c>
      <c r="I52" s="132" t="s">
        <v>95</v>
      </c>
    </row>
    <row r="53" spans="1:9" ht="45" x14ac:dyDescent="0.25">
      <c r="A53" s="144">
        <v>37</v>
      </c>
      <c r="B53" s="2" t="s">
        <v>67</v>
      </c>
      <c r="C53" s="208" t="s">
        <v>142</v>
      </c>
      <c r="D53" s="209" t="s">
        <v>184</v>
      </c>
      <c r="E53" s="145" t="s">
        <v>155</v>
      </c>
      <c r="F53" s="208" t="s">
        <v>232</v>
      </c>
      <c r="G53" s="220">
        <v>2271999.96</v>
      </c>
      <c r="H53" s="133" t="s">
        <v>273</v>
      </c>
      <c r="I53" s="132" t="s">
        <v>95</v>
      </c>
    </row>
    <row r="54" spans="1:9" ht="45" x14ac:dyDescent="0.25">
      <c r="A54" s="144">
        <v>38</v>
      </c>
      <c r="B54" s="2" t="s">
        <v>67</v>
      </c>
      <c r="C54" s="208" t="s">
        <v>143</v>
      </c>
      <c r="D54" s="209" t="s">
        <v>186</v>
      </c>
      <c r="E54" s="145" t="s">
        <v>155</v>
      </c>
      <c r="F54" s="208" t="s">
        <v>41</v>
      </c>
      <c r="G54" s="220">
        <v>13099003.1</v>
      </c>
      <c r="H54" s="133" t="s">
        <v>273</v>
      </c>
      <c r="I54" s="132" t="s">
        <v>95</v>
      </c>
    </row>
    <row r="55" spans="1:9" ht="60" x14ac:dyDescent="0.25">
      <c r="A55" s="144">
        <v>39</v>
      </c>
      <c r="B55" s="2" t="s">
        <v>67</v>
      </c>
      <c r="C55" s="208" t="s">
        <v>144</v>
      </c>
      <c r="D55" s="209" t="s">
        <v>187</v>
      </c>
      <c r="E55" s="208" t="s">
        <v>159</v>
      </c>
      <c r="F55" s="208" t="s">
        <v>255</v>
      </c>
      <c r="G55" s="220">
        <v>211364400</v>
      </c>
      <c r="H55" s="133" t="s">
        <v>273</v>
      </c>
      <c r="I55" s="132" t="s">
        <v>95</v>
      </c>
    </row>
    <row r="56" spans="1:9" ht="90" x14ac:dyDescent="0.25">
      <c r="A56" s="144">
        <v>40</v>
      </c>
      <c r="B56" s="2" t="s">
        <v>67</v>
      </c>
      <c r="C56" s="208" t="s">
        <v>145</v>
      </c>
      <c r="D56" s="209" t="s">
        <v>188</v>
      </c>
      <c r="E56" s="145" t="s">
        <v>155</v>
      </c>
      <c r="F56" s="208" t="s">
        <v>278</v>
      </c>
      <c r="G56" s="220">
        <v>132942210</v>
      </c>
      <c r="H56" s="133" t="s">
        <v>273</v>
      </c>
      <c r="I56" s="132" t="s">
        <v>95</v>
      </c>
    </row>
    <row r="57" spans="1:9" ht="90" x14ac:dyDescent="0.25">
      <c r="A57" s="144">
        <v>41</v>
      </c>
      <c r="B57" s="2" t="s">
        <v>67</v>
      </c>
      <c r="C57" s="208" t="s">
        <v>146</v>
      </c>
      <c r="D57" s="209" t="s">
        <v>190</v>
      </c>
      <c r="E57" s="208" t="s">
        <v>160</v>
      </c>
      <c r="F57" s="208" t="s">
        <v>256</v>
      </c>
      <c r="G57" s="220">
        <v>146283354.31999999</v>
      </c>
      <c r="H57" s="133" t="s">
        <v>273</v>
      </c>
      <c r="I57" s="132" t="s">
        <v>95</v>
      </c>
    </row>
    <row r="58" spans="1:9" ht="75" x14ac:dyDescent="0.25">
      <c r="A58" s="144">
        <v>42</v>
      </c>
      <c r="B58" s="2" t="s">
        <v>67</v>
      </c>
      <c r="C58" s="208" t="s">
        <v>147</v>
      </c>
      <c r="D58" s="209" t="s">
        <v>189</v>
      </c>
      <c r="E58" s="145" t="s">
        <v>155</v>
      </c>
      <c r="F58" s="208" t="s">
        <v>277</v>
      </c>
      <c r="G58" s="220">
        <v>99688020</v>
      </c>
      <c r="H58" s="133" t="s">
        <v>273</v>
      </c>
      <c r="I58" s="132" t="s">
        <v>95</v>
      </c>
    </row>
    <row r="59" spans="1:9" ht="82.5" customHeight="1" x14ac:dyDescent="0.25">
      <c r="A59" s="188">
        <v>43</v>
      </c>
      <c r="B59" s="191" t="s">
        <v>67</v>
      </c>
      <c r="C59" s="210" t="s">
        <v>148</v>
      </c>
      <c r="D59" s="209" t="s">
        <v>280</v>
      </c>
      <c r="E59" s="145" t="s">
        <v>155</v>
      </c>
      <c r="F59" s="208" t="s">
        <v>281</v>
      </c>
      <c r="G59" s="220">
        <v>62055191.399999999</v>
      </c>
      <c r="H59" s="133" t="s">
        <v>273</v>
      </c>
      <c r="I59" s="132" t="s">
        <v>95</v>
      </c>
    </row>
    <row r="60" spans="1:9" ht="89.25" customHeight="1" x14ac:dyDescent="0.25">
      <c r="A60" s="189"/>
      <c r="B60" s="192"/>
      <c r="C60" s="211"/>
      <c r="D60" s="212" t="s">
        <v>282</v>
      </c>
      <c r="E60" s="175" t="s">
        <v>155</v>
      </c>
      <c r="F60" s="175" t="s">
        <v>283</v>
      </c>
      <c r="G60" s="220">
        <v>13917487.800000001</v>
      </c>
      <c r="H60" s="133" t="s">
        <v>273</v>
      </c>
      <c r="I60" s="132" t="s">
        <v>95</v>
      </c>
    </row>
    <row r="61" spans="1:9" ht="59.25" customHeight="1" x14ac:dyDescent="0.25">
      <c r="A61" s="190"/>
      <c r="B61" s="193"/>
      <c r="C61" s="214"/>
      <c r="D61" s="212" t="s">
        <v>284</v>
      </c>
      <c r="E61" s="175" t="s">
        <v>155</v>
      </c>
      <c r="F61" s="175" t="s">
        <v>285</v>
      </c>
      <c r="G61" s="220">
        <v>14079873</v>
      </c>
      <c r="H61" s="133" t="s">
        <v>273</v>
      </c>
      <c r="I61" s="132" t="s">
        <v>95</v>
      </c>
    </row>
    <row r="62" spans="1:9" ht="60" x14ac:dyDescent="0.25">
      <c r="A62" s="144">
        <v>44</v>
      </c>
      <c r="B62" s="2" t="s">
        <v>67</v>
      </c>
      <c r="C62" s="208" t="s">
        <v>149</v>
      </c>
      <c r="D62" s="209" t="s">
        <v>194</v>
      </c>
      <c r="E62" s="145" t="s">
        <v>155</v>
      </c>
      <c r="F62" s="208" t="s">
        <v>257</v>
      </c>
      <c r="G62" s="220">
        <v>69895334.549999997</v>
      </c>
      <c r="H62" s="133" t="s">
        <v>273</v>
      </c>
      <c r="I62" s="132" t="s">
        <v>95</v>
      </c>
    </row>
    <row r="63" spans="1:9" ht="60" x14ac:dyDescent="0.25">
      <c r="A63" s="144">
        <v>45</v>
      </c>
      <c r="B63" s="2" t="s">
        <v>67</v>
      </c>
      <c r="C63" s="208" t="s">
        <v>150</v>
      </c>
      <c r="D63" s="209" t="s">
        <v>195</v>
      </c>
      <c r="E63" s="145" t="s">
        <v>155</v>
      </c>
      <c r="F63" s="208" t="s">
        <v>233</v>
      </c>
      <c r="G63" s="220">
        <v>17348000</v>
      </c>
      <c r="H63" s="133" t="s">
        <v>273</v>
      </c>
      <c r="I63" s="132" t="s">
        <v>95</v>
      </c>
    </row>
    <row r="64" spans="1:9" ht="105" x14ac:dyDescent="0.25">
      <c r="A64" s="144">
        <v>46</v>
      </c>
      <c r="B64" s="2" t="s">
        <v>67</v>
      </c>
      <c r="C64" s="208" t="s">
        <v>151</v>
      </c>
      <c r="D64" s="209" t="s">
        <v>191</v>
      </c>
      <c r="E64" s="208" t="s">
        <v>161</v>
      </c>
      <c r="F64" s="208" t="s">
        <v>258</v>
      </c>
      <c r="G64" s="220">
        <v>38018455.200000003</v>
      </c>
      <c r="H64" s="133" t="s">
        <v>273</v>
      </c>
      <c r="I64" s="132" t="s">
        <v>95</v>
      </c>
    </row>
    <row r="65" spans="1:9" ht="45" x14ac:dyDescent="0.25">
      <c r="A65" s="144">
        <v>47</v>
      </c>
      <c r="B65" s="2" t="s">
        <v>67</v>
      </c>
      <c r="C65" s="208" t="s">
        <v>152</v>
      </c>
      <c r="D65" s="209" t="s">
        <v>192</v>
      </c>
      <c r="E65" s="145" t="s">
        <v>155</v>
      </c>
      <c r="F65" s="208" t="s">
        <v>259</v>
      </c>
      <c r="G65" s="220">
        <v>8535204</v>
      </c>
      <c r="H65" s="133" t="s">
        <v>273</v>
      </c>
      <c r="I65" s="132" t="s">
        <v>95</v>
      </c>
    </row>
    <row r="66" spans="1:9" ht="45" x14ac:dyDescent="0.25">
      <c r="A66" s="144">
        <v>48</v>
      </c>
      <c r="B66" s="2" t="s">
        <v>67</v>
      </c>
      <c r="C66" s="208" t="s">
        <v>153</v>
      </c>
      <c r="D66" s="209" t="s">
        <v>193</v>
      </c>
      <c r="E66" s="145" t="s">
        <v>155</v>
      </c>
      <c r="F66" s="208" t="s">
        <v>260</v>
      </c>
      <c r="G66" s="220">
        <v>37154880</v>
      </c>
      <c r="H66" s="133" t="s">
        <v>273</v>
      </c>
      <c r="I66" s="132" t="s">
        <v>95</v>
      </c>
    </row>
    <row r="67" spans="1:9" ht="105" x14ac:dyDescent="0.25">
      <c r="A67" s="171">
        <v>49</v>
      </c>
      <c r="B67" s="2" t="s">
        <v>67</v>
      </c>
      <c r="C67" s="175" t="s">
        <v>117</v>
      </c>
      <c r="D67" s="212" t="s">
        <v>274</v>
      </c>
      <c r="E67" s="145" t="s">
        <v>155</v>
      </c>
      <c r="F67" s="208" t="s">
        <v>41</v>
      </c>
      <c r="G67" s="220">
        <v>28600000</v>
      </c>
      <c r="H67" s="133" t="s">
        <v>273</v>
      </c>
      <c r="I67" s="132" t="s">
        <v>95</v>
      </c>
    </row>
    <row r="68" spans="1:9" s="150" customFormat="1" ht="36.75" customHeight="1" x14ac:dyDescent="0.25">
      <c r="A68" s="184" t="s">
        <v>47</v>
      </c>
      <c r="B68" s="185"/>
      <c r="C68" s="146"/>
      <c r="D68" s="130"/>
      <c r="E68" s="131"/>
      <c r="F68" s="147"/>
      <c r="G68" s="229">
        <f>SUM(G17:G67)</f>
        <v>7742940578.9099989</v>
      </c>
      <c r="H68" s="149"/>
      <c r="I68" s="149"/>
    </row>
    <row r="69" spans="1:9" s="154" customFormat="1" ht="18" x14ac:dyDescent="0.25">
      <c r="A69" s="183" t="s">
        <v>21</v>
      </c>
      <c r="B69" s="183"/>
      <c r="C69" s="151"/>
      <c r="D69" s="97"/>
      <c r="E69" s="97"/>
      <c r="F69" s="152"/>
      <c r="G69" s="153"/>
      <c r="H69" s="153"/>
    </row>
    <row r="70" spans="1:9" s="154" customFormat="1" ht="18" x14ac:dyDescent="0.25">
      <c r="A70" s="155" t="s">
        <v>22</v>
      </c>
      <c r="B70" s="156"/>
      <c r="C70" s="157"/>
      <c r="D70" s="97"/>
      <c r="E70" s="97"/>
      <c r="F70" s="152"/>
      <c r="G70" s="153"/>
      <c r="H70" s="153"/>
    </row>
    <row r="71" spans="1:9" s="158" customFormat="1" ht="18" x14ac:dyDescent="0.35">
      <c r="A71" s="158" t="s">
        <v>28</v>
      </c>
      <c r="B71" s="159"/>
      <c r="C71" s="160"/>
      <c r="D71" s="98"/>
      <c r="E71" s="123"/>
      <c r="F71" s="161"/>
    </row>
    <row r="72" spans="1:9" s="158" customFormat="1" ht="18" x14ac:dyDescent="0.35">
      <c r="A72" s="158" t="s">
        <v>23</v>
      </c>
      <c r="B72" s="159"/>
      <c r="D72" s="98"/>
      <c r="E72" s="123"/>
      <c r="F72" s="161"/>
    </row>
    <row r="73" spans="1:9" s="158" customFormat="1" ht="18" x14ac:dyDescent="0.35">
      <c r="A73" s="31" t="s">
        <v>24</v>
      </c>
      <c r="B73" s="159"/>
      <c r="C73" s="162"/>
      <c r="D73" s="98"/>
      <c r="E73" s="123"/>
      <c r="F73" s="163"/>
      <c r="G73" s="164"/>
    </row>
    <row r="74" spans="1:9" s="158" customFormat="1" ht="18" x14ac:dyDescent="0.35">
      <c r="A74" s="31" t="s">
        <v>25</v>
      </c>
      <c r="B74" s="159"/>
      <c r="C74" s="162"/>
      <c r="D74" s="98"/>
      <c r="E74" s="123"/>
      <c r="F74" s="163"/>
      <c r="G74" s="164"/>
    </row>
    <row r="75" spans="1:9" s="158" customFormat="1" ht="18" x14ac:dyDescent="0.35">
      <c r="A75" s="158" t="s">
        <v>26</v>
      </c>
      <c r="B75" s="159"/>
      <c r="D75" s="99"/>
      <c r="E75" s="124"/>
      <c r="F75" s="165"/>
      <c r="G75" s="166"/>
    </row>
    <row r="76" spans="1:9" s="168" customFormat="1" ht="18" x14ac:dyDescent="0.35">
      <c r="A76" s="158" t="s">
        <v>27</v>
      </c>
      <c r="B76" s="159"/>
      <c r="C76" s="158"/>
      <c r="D76" s="100"/>
      <c r="E76" s="121"/>
      <c r="F76" s="167"/>
    </row>
  </sheetData>
  <mergeCells count="15">
    <mergeCell ref="A69:B69"/>
    <mergeCell ref="A68:B68"/>
    <mergeCell ref="D1:E1"/>
    <mergeCell ref="D2:E2"/>
    <mergeCell ref="A4:H4"/>
    <mergeCell ref="A5:H5"/>
    <mergeCell ref="A6:H6"/>
    <mergeCell ref="A7:H7"/>
    <mergeCell ref="A9:B9"/>
    <mergeCell ref="A10:B10"/>
    <mergeCell ref="A11:B11"/>
    <mergeCell ref="A12:B12"/>
    <mergeCell ref="A59:A61"/>
    <mergeCell ref="B59:B61"/>
    <mergeCell ref="C59:C61"/>
  </mergeCells>
  <hyperlinks>
    <hyperlink ref="C12" r:id="rId1" display="mailto:inbox@gazpromarmenia.am"/>
  </hyperlinks>
  <pageMargins left="0.2" right="0.2" top="0.3" bottom="0.28000000000000003" header="0.2" footer="0.2"/>
  <pageSetup scale="6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3"/>
  <sheetViews>
    <sheetView topLeftCell="A10" zoomScaleNormal="100" workbookViewId="0">
      <selection activeCell="C18" sqref="C18"/>
    </sheetView>
  </sheetViews>
  <sheetFormatPr defaultRowHeight="15" x14ac:dyDescent="0.25"/>
  <cols>
    <col min="1" max="2" width="21.28515625" customWidth="1"/>
    <col min="3" max="3" width="30.7109375" customWidth="1"/>
    <col min="4" max="4" width="38.28515625" customWidth="1"/>
    <col min="5" max="9" width="21.28515625" customWidth="1"/>
  </cols>
  <sheetData>
    <row r="2" spans="1:9" s="7" customFormat="1" ht="36" customHeight="1" x14ac:dyDescent="0.25">
      <c r="A2" s="199" t="s">
        <v>19</v>
      </c>
      <c r="B2" s="199"/>
      <c r="C2" s="199"/>
      <c r="D2" s="199"/>
      <c r="E2" s="199"/>
      <c r="F2" s="199"/>
      <c r="G2" s="199"/>
      <c r="H2" s="199"/>
      <c r="I2" s="199"/>
    </row>
    <row r="3" spans="1:9" s="7" customFormat="1" ht="36.75" customHeight="1" x14ac:dyDescent="0.25">
      <c r="A3" s="200" t="s">
        <v>86</v>
      </c>
      <c r="B3" s="200"/>
      <c r="C3" s="200"/>
      <c r="D3" s="200"/>
      <c r="E3" s="200"/>
      <c r="F3" s="200"/>
      <c r="G3" s="200"/>
      <c r="H3" s="200"/>
      <c r="I3" s="200"/>
    </row>
    <row r="4" spans="1:9" s="7" customFormat="1" ht="21" customHeight="1" x14ac:dyDescent="0.25">
      <c r="A4" s="201" t="s">
        <v>31</v>
      </c>
      <c r="B4" s="201"/>
      <c r="C4" s="201"/>
      <c r="D4" s="201"/>
      <c r="E4" s="201"/>
      <c r="F4" s="201"/>
      <c r="G4" s="201"/>
      <c r="H4" s="201"/>
      <c r="I4" s="201"/>
    </row>
    <row r="7" spans="1:9" s="11" customFormat="1" ht="39.75" customHeight="1" x14ac:dyDescent="0.2">
      <c r="A7" s="195" t="s">
        <v>32</v>
      </c>
      <c r="B7" s="195"/>
      <c r="C7" s="8" t="s">
        <v>7</v>
      </c>
      <c r="D7" s="8"/>
      <c r="E7" s="9"/>
      <c r="F7" s="10"/>
      <c r="G7" s="10"/>
      <c r="H7" s="10"/>
      <c r="I7" s="10"/>
    </row>
    <row r="8" spans="1:9" s="11" customFormat="1" ht="53.25" customHeight="1" x14ac:dyDescent="0.2">
      <c r="A8" s="195" t="s">
        <v>33</v>
      </c>
      <c r="B8" s="195"/>
      <c r="C8" s="8" t="s">
        <v>8</v>
      </c>
      <c r="D8" s="8"/>
      <c r="E8" s="9"/>
      <c r="F8" s="10"/>
      <c r="G8" s="10" t="s">
        <v>9</v>
      </c>
      <c r="H8" s="10"/>
      <c r="I8" s="10"/>
    </row>
    <row r="9" spans="1:9" s="11" customFormat="1" ht="44.25" customHeight="1" x14ac:dyDescent="0.2">
      <c r="A9" s="195" t="s">
        <v>57</v>
      </c>
      <c r="B9" s="195"/>
      <c r="C9" s="12" t="s">
        <v>10</v>
      </c>
      <c r="D9" s="12"/>
      <c r="E9" s="9"/>
      <c r="F9" s="10"/>
      <c r="G9" s="10"/>
      <c r="H9" s="10"/>
      <c r="I9" s="10"/>
    </row>
    <row r="10" spans="1:9" s="11" customFormat="1" x14ac:dyDescent="0.2">
      <c r="A10" s="195" t="s">
        <v>58</v>
      </c>
      <c r="B10" s="195"/>
      <c r="C10" s="13" t="s">
        <v>11</v>
      </c>
      <c r="D10" s="13"/>
      <c r="E10" s="9"/>
      <c r="F10" s="10"/>
      <c r="G10" s="10"/>
      <c r="H10" s="10"/>
      <c r="I10" s="10"/>
    </row>
    <row r="11" spans="1:9" s="11" customFormat="1" ht="30" x14ac:dyDescent="0.25">
      <c r="A11" s="14" t="s">
        <v>56</v>
      </c>
      <c r="B11" s="15" t="s">
        <v>13</v>
      </c>
      <c r="C11" s="15"/>
      <c r="D11" s="16"/>
      <c r="E11" s="9"/>
      <c r="F11" s="10"/>
      <c r="G11" s="10"/>
      <c r="H11" s="10"/>
      <c r="I11" s="10"/>
    </row>
    <row r="12" spans="1:9" s="6" customFormat="1" ht="15.75" customHeight="1" x14ac:dyDescent="0.25"/>
    <row r="13" spans="1:9" s="6" customFormat="1" ht="195" x14ac:dyDescent="0.25">
      <c r="A13" s="17" t="s">
        <v>1</v>
      </c>
      <c r="B13" s="18" t="s">
        <v>0</v>
      </c>
      <c r="C13" s="18" t="s">
        <v>6</v>
      </c>
      <c r="D13" s="18" t="s">
        <v>2</v>
      </c>
      <c r="E13" s="18" t="s">
        <v>36</v>
      </c>
      <c r="F13" s="19" t="s">
        <v>37</v>
      </c>
      <c r="G13" s="20" t="s">
        <v>38</v>
      </c>
      <c r="H13" s="20" t="s">
        <v>4</v>
      </c>
      <c r="I13" s="20" t="s">
        <v>5</v>
      </c>
    </row>
    <row r="14" spans="1:9" s="6" customFormat="1" ht="15.75" customHeight="1" x14ac:dyDescent="0.25">
      <c r="A14" s="21">
        <v>1</v>
      </c>
      <c r="B14" s="21">
        <v>2</v>
      </c>
      <c r="C14" s="21">
        <v>3</v>
      </c>
      <c r="D14" s="22">
        <v>4</v>
      </c>
      <c r="E14" s="21">
        <v>5</v>
      </c>
      <c r="F14" s="22">
        <v>6</v>
      </c>
      <c r="G14" s="23">
        <v>7</v>
      </c>
      <c r="H14" s="1">
        <v>8</v>
      </c>
      <c r="I14" s="1">
        <v>9</v>
      </c>
    </row>
    <row r="15" spans="1:9" s="6" customFormat="1" ht="30.75" customHeight="1" x14ac:dyDescent="0.25">
      <c r="A15" s="72" t="s">
        <v>39</v>
      </c>
      <c r="B15" s="62" t="s">
        <v>40</v>
      </c>
      <c r="C15" s="63"/>
      <c r="D15" s="67"/>
      <c r="E15" s="70"/>
      <c r="F15" s="74"/>
      <c r="G15" s="75"/>
      <c r="H15" s="61"/>
      <c r="I15" s="58"/>
    </row>
    <row r="16" spans="1:9" s="6" customFormat="1" ht="30.75" customHeight="1" x14ac:dyDescent="0.25">
      <c r="A16" s="76" t="s">
        <v>41</v>
      </c>
      <c r="B16" s="62" t="s">
        <v>40</v>
      </c>
      <c r="C16" s="62"/>
      <c r="D16" s="68"/>
      <c r="E16" s="71"/>
      <c r="F16" s="74"/>
      <c r="G16" s="75"/>
      <c r="H16" s="117"/>
      <c r="I16" s="59"/>
    </row>
    <row r="17" spans="1:9" s="6" customFormat="1" ht="30.75" customHeight="1" x14ac:dyDescent="0.25">
      <c r="A17" s="72" t="s">
        <v>42</v>
      </c>
      <c r="B17" s="62" t="s">
        <v>40</v>
      </c>
      <c r="C17" s="62"/>
      <c r="D17" s="69"/>
      <c r="E17" s="71"/>
      <c r="F17" s="74"/>
      <c r="G17" s="75"/>
      <c r="H17" s="117"/>
      <c r="I17" s="59"/>
    </row>
    <row r="18" spans="1:9" s="6" customFormat="1" ht="30.75" customHeight="1" x14ac:dyDescent="0.25">
      <c r="A18" s="72" t="s">
        <v>43</v>
      </c>
      <c r="B18" s="62" t="s">
        <v>40</v>
      </c>
      <c r="C18" s="62"/>
      <c r="D18" s="69"/>
      <c r="E18" s="71"/>
      <c r="F18" s="74"/>
      <c r="G18" s="75"/>
      <c r="H18" s="61"/>
      <c r="I18" s="59"/>
    </row>
    <row r="19" spans="1:9" s="6" customFormat="1" ht="30.75" customHeight="1" x14ac:dyDescent="0.25">
      <c r="A19" s="72" t="s">
        <v>44</v>
      </c>
      <c r="B19" s="62" t="s">
        <v>40</v>
      </c>
      <c r="C19" s="62"/>
      <c r="D19" s="69"/>
      <c r="E19" s="65"/>
      <c r="F19" s="74"/>
      <c r="G19" s="75"/>
      <c r="H19" s="61"/>
      <c r="I19" s="59"/>
    </row>
    <row r="20" spans="1:9" s="6" customFormat="1" ht="30.75" customHeight="1" x14ac:dyDescent="0.25">
      <c r="A20" s="72" t="s">
        <v>45</v>
      </c>
      <c r="B20" s="62" t="s">
        <v>40</v>
      </c>
      <c r="C20" s="62"/>
      <c r="D20" s="69"/>
      <c r="E20" s="65"/>
      <c r="F20" s="74"/>
      <c r="G20" s="75"/>
      <c r="H20" s="61"/>
      <c r="I20" s="59"/>
    </row>
    <row r="21" spans="1:9" s="6" customFormat="1" ht="30.75" customHeight="1" x14ac:dyDescent="0.25">
      <c r="A21" s="73" t="s">
        <v>46</v>
      </c>
      <c r="B21" s="64" t="s">
        <v>40</v>
      </c>
      <c r="C21" s="62"/>
      <c r="D21" s="69"/>
      <c r="E21" s="65"/>
      <c r="F21" s="74"/>
      <c r="G21" s="75"/>
      <c r="H21" s="61"/>
      <c r="I21" s="60"/>
    </row>
    <row r="22" spans="1:9" s="6" customFormat="1" ht="15.75" customHeight="1" x14ac:dyDescent="0.25">
      <c r="A22" s="196" t="s">
        <v>47</v>
      </c>
      <c r="B22" s="197"/>
      <c r="C22" s="197"/>
      <c r="D22" s="197"/>
      <c r="E22" s="197"/>
      <c r="F22" s="198"/>
      <c r="G22" s="75">
        <f>SUM(G15:G21)</f>
        <v>0</v>
      </c>
      <c r="H22" s="66"/>
      <c r="I22" s="24"/>
    </row>
    <row r="23" spans="1:9" s="7" customFormat="1" ht="15.75" customHeight="1" x14ac:dyDescent="0.25">
      <c r="A23" s="25" t="s">
        <v>48</v>
      </c>
      <c r="B23" s="25"/>
      <c r="C23" s="25"/>
      <c r="D23" s="25"/>
      <c r="E23" s="26"/>
      <c r="F23" s="25"/>
      <c r="G23" s="25"/>
      <c r="H23" s="27"/>
      <c r="I23" s="28"/>
    </row>
    <row r="24" spans="1:9" s="7" customFormat="1" ht="15.75" customHeight="1" x14ac:dyDescent="0.25">
      <c r="A24" s="194" t="s">
        <v>49</v>
      </c>
      <c r="B24" s="194"/>
      <c r="C24" s="194"/>
      <c r="D24" s="194"/>
      <c r="E24" s="194"/>
      <c r="F24" s="194"/>
      <c r="G24" s="194"/>
      <c r="H24" s="194"/>
      <c r="I24" s="28"/>
    </row>
    <row r="25" spans="1:9" s="7" customFormat="1" ht="15.75" customHeight="1" x14ac:dyDescent="0.25">
      <c r="A25" s="194"/>
      <c r="B25" s="194"/>
      <c r="C25" s="194"/>
      <c r="D25" s="194"/>
      <c r="E25" s="194"/>
      <c r="F25" s="194"/>
      <c r="G25" s="194"/>
      <c r="H25" s="194"/>
      <c r="I25" s="28"/>
    </row>
    <row r="26" spans="1:9" s="7" customFormat="1" ht="15.75" customHeight="1" x14ac:dyDescent="0.25">
      <c r="A26" s="29" t="s">
        <v>24</v>
      </c>
      <c r="B26" s="26"/>
      <c r="C26" s="26"/>
      <c r="D26" s="26"/>
      <c r="E26" s="26"/>
      <c r="F26" s="26"/>
      <c r="G26" s="26"/>
      <c r="H26" s="30"/>
      <c r="I26" s="26"/>
    </row>
    <row r="27" spans="1:9" s="7" customFormat="1" ht="15.75" customHeight="1" x14ac:dyDescent="0.35">
      <c r="A27" s="31" t="s">
        <v>25</v>
      </c>
      <c r="B27" s="32"/>
      <c r="C27" s="32"/>
      <c r="D27" s="33"/>
      <c r="E27" s="34"/>
      <c r="F27" s="26"/>
      <c r="G27" s="26"/>
      <c r="H27" s="30"/>
      <c r="I27" s="26"/>
    </row>
    <row r="28" spans="1:9" s="7" customFormat="1" ht="15.75" customHeight="1" x14ac:dyDescent="0.25">
      <c r="A28" s="35" t="s">
        <v>50</v>
      </c>
      <c r="B28" s="26"/>
      <c r="C28" s="26"/>
      <c r="D28" s="26"/>
      <c r="E28" s="26"/>
      <c r="F28" s="26"/>
      <c r="G28" s="26"/>
      <c r="H28" s="30"/>
      <c r="I28" s="26"/>
    </row>
    <row r="29" spans="1:9" s="7" customFormat="1" ht="15.75" customHeight="1" x14ac:dyDescent="0.25">
      <c r="A29" s="33" t="s">
        <v>51</v>
      </c>
      <c r="B29" s="32"/>
      <c r="C29" s="32"/>
      <c r="D29" s="33"/>
      <c r="E29" s="36"/>
      <c r="F29" s="26"/>
      <c r="G29" s="26"/>
      <c r="H29" s="30"/>
      <c r="I29" s="26"/>
    </row>
    <row r="30" spans="1:9" s="7" customFormat="1" ht="16.5" customHeight="1" x14ac:dyDescent="0.25">
      <c r="A30" s="35" t="s">
        <v>52</v>
      </c>
      <c r="B30" s="26"/>
      <c r="C30" s="26"/>
      <c r="D30" s="26"/>
      <c r="E30" s="26"/>
      <c r="F30" s="26"/>
      <c r="G30" s="26"/>
      <c r="H30" s="30"/>
      <c r="I30" s="26"/>
    </row>
    <row r="31" spans="1:9" s="7" customFormat="1" ht="16.5" customHeight="1" x14ac:dyDescent="0.25">
      <c r="A31" s="37" t="s">
        <v>53</v>
      </c>
      <c r="F31" s="38"/>
      <c r="G31" s="26"/>
      <c r="H31" s="30"/>
      <c r="I31" s="26"/>
    </row>
    <row r="32" spans="1:9" s="7" customFormat="1" ht="15.75" customHeight="1" x14ac:dyDescent="0.25">
      <c r="A32" s="7" t="s">
        <v>54</v>
      </c>
      <c r="H32" s="39"/>
    </row>
    <row r="33" spans="1:1" s="6" customFormat="1" ht="15.75" customHeight="1" x14ac:dyDescent="0.25">
      <c r="A33" s="6" t="s">
        <v>55</v>
      </c>
    </row>
  </sheetData>
  <mergeCells count="9">
    <mergeCell ref="A24:H25"/>
    <mergeCell ref="A10:B10"/>
    <mergeCell ref="A22:F22"/>
    <mergeCell ref="A2:I2"/>
    <mergeCell ref="A3:I3"/>
    <mergeCell ref="A4:I4"/>
    <mergeCell ref="A7:B7"/>
    <mergeCell ref="A8:B8"/>
    <mergeCell ref="A9:B9"/>
  </mergeCells>
  <hyperlinks>
    <hyperlink ref="C10" r:id="rId1" display="mailto:inbox@gazpromarmenia.am"/>
  </hyperlinks>
  <pageMargins left="0.2" right="0.2" top="0.32" bottom="0.27" header="0.2" footer="0.2"/>
  <pageSetup scale="63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opLeftCell="A16" workbookViewId="0">
      <selection activeCell="G19" sqref="G19"/>
    </sheetView>
  </sheetViews>
  <sheetFormatPr defaultRowHeight="15" x14ac:dyDescent="0.25"/>
  <cols>
    <col min="1" max="1" width="10.28515625" customWidth="1"/>
    <col min="2" max="2" width="24.85546875" customWidth="1"/>
    <col min="3" max="3" width="28.5703125" customWidth="1"/>
    <col min="4" max="4" width="32.7109375" customWidth="1"/>
    <col min="5" max="6" width="15.7109375" customWidth="1"/>
    <col min="7" max="7" width="21.85546875" customWidth="1"/>
    <col min="8" max="8" width="17.7109375" customWidth="1"/>
    <col min="9" max="9" width="24.7109375" customWidth="1"/>
    <col min="10" max="10" width="11.85546875" customWidth="1"/>
  </cols>
  <sheetData>
    <row r="1" spans="1:9" s="40" customFormat="1" ht="21" x14ac:dyDescent="0.3">
      <c r="A1" s="201" t="s">
        <v>19</v>
      </c>
      <c r="B1" s="201"/>
      <c r="C1" s="201"/>
      <c r="D1" s="201"/>
      <c r="E1" s="201"/>
      <c r="F1" s="201"/>
      <c r="G1" s="201"/>
      <c r="H1" s="201"/>
    </row>
    <row r="2" spans="1:9" s="40" customFormat="1" ht="21" x14ac:dyDescent="0.3">
      <c r="A2" s="201" t="s">
        <v>59</v>
      </c>
      <c r="B2" s="201"/>
      <c r="C2" s="201"/>
      <c r="D2" s="201"/>
      <c r="E2" s="201"/>
      <c r="F2" s="201"/>
      <c r="G2" s="201"/>
      <c r="H2" s="201"/>
    </row>
    <row r="3" spans="1:9" s="40" customFormat="1" ht="21" x14ac:dyDescent="0.3">
      <c r="A3" s="200" t="s">
        <v>87</v>
      </c>
      <c r="B3" s="200"/>
      <c r="C3" s="200"/>
      <c r="D3" s="200"/>
      <c r="E3" s="200"/>
      <c r="F3" s="200"/>
      <c r="G3" s="200"/>
      <c r="H3" s="200"/>
    </row>
    <row r="4" spans="1:9" s="40" customFormat="1" ht="21" x14ac:dyDescent="0.3">
      <c r="A4" s="200" t="s">
        <v>62</v>
      </c>
      <c r="B4" s="200"/>
      <c r="C4" s="200"/>
      <c r="D4" s="200"/>
      <c r="E4" s="200"/>
      <c r="F4" s="200"/>
      <c r="G4" s="200"/>
      <c r="H4" s="200"/>
    </row>
    <row r="5" spans="1:9" s="40" customFormat="1" ht="21" customHeight="1" x14ac:dyDescent="0.3">
      <c r="A5" s="201" t="s">
        <v>29</v>
      </c>
      <c r="B5" s="201"/>
      <c r="C5" s="201"/>
      <c r="D5" s="201"/>
      <c r="E5" s="201"/>
      <c r="F5" s="201"/>
      <c r="G5" s="201"/>
      <c r="H5" s="201"/>
    </row>
    <row r="6" spans="1:9" s="40" customFormat="1" ht="21" customHeight="1" x14ac:dyDescent="0.3">
      <c r="A6" s="201" t="s">
        <v>30</v>
      </c>
      <c r="B6" s="201"/>
      <c r="C6" s="201"/>
      <c r="D6" s="201"/>
      <c r="E6" s="201"/>
      <c r="F6" s="201"/>
      <c r="G6" s="201"/>
      <c r="H6" s="201"/>
    </row>
    <row r="7" spans="1:9" s="40" customFormat="1" ht="21" customHeight="1" x14ac:dyDescent="0.3">
      <c r="A7" s="201" t="s">
        <v>17</v>
      </c>
      <c r="B7" s="201"/>
      <c r="C7" s="201"/>
      <c r="D7" s="201"/>
      <c r="E7" s="201"/>
      <c r="F7" s="201"/>
      <c r="G7" s="201"/>
      <c r="H7" s="201"/>
    </row>
    <row r="8" spans="1:9" s="40" customFormat="1" ht="21" customHeight="1" x14ac:dyDescent="0.3">
      <c r="A8" s="201" t="s">
        <v>18</v>
      </c>
      <c r="B8" s="201"/>
      <c r="C8" s="201"/>
      <c r="D8" s="201"/>
      <c r="E8" s="201"/>
      <c r="F8" s="201"/>
      <c r="G8" s="201"/>
      <c r="H8" s="201"/>
    </row>
    <row r="9" spans="1:9" s="41" customFormat="1" x14ac:dyDescent="0.3">
      <c r="A9" s="202" t="s">
        <v>32</v>
      </c>
      <c r="B9" s="202"/>
      <c r="C9" s="42" t="s">
        <v>60</v>
      </c>
      <c r="D9" s="42"/>
      <c r="E9" s="43"/>
      <c r="F9" s="44"/>
      <c r="G9" s="44"/>
      <c r="H9" s="44"/>
    </row>
    <row r="10" spans="1:9" s="41" customFormat="1" ht="52.5" customHeight="1" x14ac:dyDescent="0.3">
      <c r="A10" s="202" t="s">
        <v>61</v>
      </c>
      <c r="B10" s="202"/>
      <c r="C10" s="42" t="s">
        <v>8</v>
      </c>
      <c r="D10" s="42"/>
      <c r="E10" s="43"/>
      <c r="F10" s="44"/>
      <c r="G10" s="44" t="s">
        <v>9</v>
      </c>
      <c r="H10" s="44"/>
    </row>
    <row r="11" spans="1:9" s="41" customFormat="1" x14ac:dyDescent="0.3">
      <c r="A11" s="202" t="s">
        <v>34</v>
      </c>
      <c r="B11" s="202"/>
      <c r="C11" s="45" t="s">
        <v>10</v>
      </c>
      <c r="D11" s="45"/>
      <c r="E11" s="43"/>
      <c r="F11" s="44"/>
      <c r="G11" s="44"/>
      <c r="H11" s="44"/>
    </row>
    <row r="12" spans="1:9" s="41" customFormat="1" x14ac:dyDescent="0.3">
      <c r="A12" s="202" t="s">
        <v>35</v>
      </c>
      <c r="B12" s="202"/>
      <c r="C12" s="46" t="s">
        <v>11</v>
      </c>
      <c r="D12" s="46"/>
      <c r="E12" s="43"/>
      <c r="F12" s="44"/>
      <c r="G12" s="44"/>
      <c r="H12" s="44"/>
    </row>
    <row r="13" spans="1:9" s="41" customFormat="1" ht="30" x14ac:dyDescent="0.3">
      <c r="A13" s="47" t="s">
        <v>12</v>
      </c>
      <c r="B13" s="48" t="s">
        <v>13</v>
      </c>
      <c r="C13" s="48"/>
      <c r="E13" s="43"/>
      <c r="F13" s="44"/>
      <c r="G13" s="44"/>
      <c r="H13" s="44"/>
    </row>
    <row r="14" spans="1:9" ht="180" x14ac:dyDescent="0.25">
      <c r="A14" s="17" t="s">
        <v>1</v>
      </c>
      <c r="B14" s="18" t="s">
        <v>0</v>
      </c>
      <c r="C14" s="18" t="s">
        <v>6</v>
      </c>
      <c r="D14" s="18" t="s">
        <v>2</v>
      </c>
      <c r="E14" s="19" t="s">
        <v>3</v>
      </c>
      <c r="F14" s="19" t="s">
        <v>63</v>
      </c>
      <c r="G14" s="20" t="s">
        <v>81</v>
      </c>
      <c r="H14" s="20" t="s">
        <v>64</v>
      </c>
      <c r="I14" s="20" t="s">
        <v>64</v>
      </c>
    </row>
    <row r="15" spans="1:9" x14ac:dyDescent="0.25">
      <c r="A15" s="110">
        <v>1</v>
      </c>
      <c r="B15" s="111">
        <v>2</v>
      </c>
      <c r="C15" s="111">
        <v>3</v>
      </c>
      <c r="D15" s="111">
        <v>4</v>
      </c>
      <c r="E15" s="112">
        <v>5</v>
      </c>
      <c r="F15" s="112">
        <v>6</v>
      </c>
      <c r="G15" s="113">
        <v>7</v>
      </c>
      <c r="H15" s="113">
        <v>8</v>
      </c>
      <c r="I15" s="113">
        <v>9</v>
      </c>
    </row>
    <row r="16" spans="1:9" ht="21" x14ac:dyDescent="0.25">
      <c r="A16" s="203" t="s">
        <v>17</v>
      </c>
      <c r="B16" s="204"/>
      <c r="C16" s="204"/>
      <c r="D16" s="204"/>
      <c r="E16" s="204"/>
      <c r="F16" s="204"/>
      <c r="G16" s="204"/>
      <c r="H16" s="204"/>
      <c r="I16" s="205"/>
    </row>
    <row r="17" spans="1:10" ht="21" x14ac:dyDescent="0.25">
      <c r="A17" s="206" t="s">
        <v>18</v>
      </c>
      <c r="B17" s="206"/>
      <c r="C17" s="206"/>
      <c r="D17" s="206"/>
      <c r="E17" s="206"/>
      <c r="F17" s="206"/>
      <c r="G17" s="206"/>
      <c r="H17" s="206"/>
      <c r="I17" s="206"/>
    </row>
    <row r="18" spans="1:10" ht="30" x14ac:dyDescent="0.25">
      <c r="A18" s="51">
        <v>1</v>
      </c>
      <c r="B18" s="2" t="s">
        <v>75</v>
      </c>
      <c r="C18" s="170"/>
      <c r="D18" s="169"/>
      <c r="E18" s="170"/>
      <c r="F18" s="170"/>
      <c r="G18" s="220"/>
      <c r="H18" s="170" t="s">
        <v>154</v>
      </c>
      <c r="I18" s="132" t="s">
        <v>215</v>
      </c>
    </row>
    <row r="19" spans="1:10" ht="30" x14ac:dyDescent="0.25">
      <c r="A19" s="52">
        <v>2</v>
      </c>
      <c r="B19" s="2" t="s">
        <v>75</v>
      </c>
      <c r="C19" s="106"/>
      <c r="D19" s="107"/>
      <c r="E19" s="54"/>
      <c r="F19" s="78"/>
      <c r="G19" s="115"/>
      <c r="H19" s="126"/>
      <c r="I19" s="108"/>
    </row>
    <row r="20" spans="1:10" ht="30" x14ac:dyDescent="0.25">
      <c r="A20" s="51">
        <v>3</v>
      </c>
      <c r="B20" s="2" t="s">
        <v>75</v>
      </c>
      <c r="C20" s="80"/>
      <c r="D20" s="95"/>
      <c r="E20" s="116"/>
      <c r="F20" s="80"/>
      <c r="G20" s="115"/>
      <c r="H20" s="115"/>
      <c r="I20" s="108"/>
    </row>
    <row r="21" spans="1:10" ht="30" x14ac:dyDescent="0.25">
      <c r="A21" s="52">
        <v>4</v>
      </c>
      <c r="B21" s="2" t="s">
        <v>75</v>
      </c>
      <c r="C21" s="80"/>
      <c r="D21" s="95"/>
      <c r="E21" s="54"/>
      <c r="F21" s="80"/>
      <c r="G21" s="115"/>
      <c r="H21" s="115"/>
      <c r="I21" s="108"/>
      <c r="J21" t="s">
        <v>9</v>
      </c>
    </row>
    <row r="22" spans="1:10" ht="30" x14ac:dyDescent="0.25">
      <c r="A22" s="51">
        <v>5</v>
      </c>
      <c r="B22" s="2" t="s">
        <v>75</v>
      </c>
      <c r="C22" s="80"/>
      <c r="D22" s="95"/>
      <c r="E22" s="54"/>
      <c r="F22" s="54"/>
      <c r="G22" s="115"/>
      <c r="H22" s="115"/>
      <c r="I22" s="108"/>
      <c r="J22" t="s">
        <v>9</v>
      </c>
    </row>
    <row r="23" spans="1:10" ht="30" x14ac:dyDescent="0.25">
      <c r="A23" s="52">
        <v>6</v>
      </c>
      <c r="B23" s="2" t="s">
        <v>75</v>
      </c>
      <c r="C23" s="80"/>
      <c r="D23" s="95"/>
      <c r="E23" s="79"/>
      <c r="F23" s="80"/>
      <c r="G23" s="115"/>
      <c r="H23" s="115"/>
      <c r="I23" s="108"/>
      <c r="J23" s="114"/>
    </row>
    <row r="24" spans="1:10" ht="30" x14ac:dyDescent="0.25">
      <c r="A24" s="51">
        <v>7</v>
      </c>
      <c r="B24" s="2" t="s">
        <v>75</v>
      </c>
      <c r="C24" s="80"/>
      <c r="D24" s="95"/>
      <c r="E24" s="116"/>
      <c r="F24" s="80"/>
      <c r="G24" s="115"/>
      <c r="H24" s="115"/>
      <c r="I24" s="108"/>
      <c r="J24" s="114"/>
    </row>
    <row r="25" spans="1:10" x14ac:dyDescent="0.25">
      <c r="A25" s="180" t="s">
        <v>47</v>
      </c>
      <c r="B25" s="181"/>
      <c r="C25" s="49"/>
      <c r="D25" s="109"/>
      <c r="E25" s="54"/>
      <c r="F25" s="49"/>
      <c r="G25" s="109">
        <f>SUM(G18:G24)</f>
        <v>0</v>
      </c>
      <c r="H25" s="54"/>
      <c r="I25" s="105"/>
    </row>
    <row r="26" spans="1:10" ht="21" x14ac:dyDescent="0.25">
      <c r="A26" s="206" t="s">
        <v>29</v>
      </c>
      <c r="B26" s="206"/>
      <c r="C26" s="206"/>
      <c r="D26" s="206"/>
      <c r="E26" s="206"/>
      <c r="F26" s="206"/>
      <c r="G26" s="206"/>
      <c r="H26" s="206"/>
      <c r="I26" s="206"/>
    </row>
    <row r="27" spans="1:10" ht="21" x14ac:dyDescent="0.25">
      <c r="A27" s="206" t="s">
        <v>30</v>
      </c>
      <c r="B27" s="206"/>
      <c r="C27" s="206"/>
      <c r="D27" s="206"/>
      <c r="E27" s="206"/>
      <c r="F27" s="206"/>
      <c r="G27" s="206"/>
      <c r="H27" s="206"/>
      <c r="I27" s="206"/>
    </row>
    <row r="28" spans="1:10" ht="60" x14ac:dyDescent="0.25">
      <c r="A28" s="65">
        <v>1</v>
      </c>
      <c r="B28" s="65" t="s">
        <v>72</v>
      </c>
      <c r="C28" s="129" t="s">
        <v>104</v>
      </c>
      <c r="D28" s="128" t="s">
        <v>103</v>
      </c>
      <c r="E28" s="54" t="s">
        <v>105</v>
      </c>
      <c r="F28" s="65" t="s">
        <v>106</v>
      </c>
      <c r="G28" s="220">
        <v>23950395.120000001</v>
      </c>
      <c r="H28" s="133" t="s">
        <v>273</v>
      </c>
      <c r="I28" s="132" t="s">
        <v>95</v>
      </c>
    </row>
    <row r="29" spans="1:10" ht="30" x14ac:dyDescent="0.25">
      <c r="A29" s="65" t="s">
        <v>41</v>
      </c>
      <c r="B29" s="65" t="s">
        <v>72</v>
      </c>
      <c r="C29" s="80"/>
      <c r="D29" s="65"/>
      <c r="E29" s="54"/>
      <c r="F29" s="80"/>
      <c r="G29" s="125"/>
      <c r="H29" s="54"/>
      <c r="I29" s="65"/>
    </row>
    <row r="30" spans="1:10" ht="30" x14ac:dyDescent="0.25">
      <c r="A30" s="65" t="s">
        <v>42</v>
      </c>
      <c r="B30" s="65" t="s">
        <v>72</v>
      </c>
      <c r="C30" s="80"/>
      <c r="D30" s="65"/>
      <c r="E30" s="54"/>
      <c r="F30" s="80"/>
      <c r="G30" s="115"/>
      <c r="H30" s="115"/>
      <c r="I30" s="65"/>
    </row>
    <row r="31" spans="1:10" ht="30" x14ac:dyDescent="0.25">
      <c r="A31" s="65" t="s">
        <v>43</v>
      </c>
      <c r="B31" s="2" t="s">
        <v>67</v>
      </c>
      <c r="C31" s="80"/>
      <c r="D31" s="65"/>
      <c r="E31" s="54"/>
      <c r="F31" s="80"/>
      <c r="G31" s="115"/>
      <c r="H31" s="50"/>
      <c r="I31" s="2"/>
    </row>
    <row r="32" spans="1:10" ht="30" x14ac:dyDescent="0.25">
      <c r="A32" s="119" t="s">
        <v>44</v>
      </c>
      <c r="B32" s="2" t="s">
        <v>67</v>
      </c>
      <c r="C32" s="80"/>
      <c r="D32" s="120"/>
      <c r="E32" s="54"/>
      <c r="F32" s="80"/>
      <c r="G32" s="115"/>
      <c r="H32" s="115"/>
      <c r="I32" s="2"/>
    </row>
    <row r="33" spans="1:9" ht="26.25" customHeight="1" x14ac:dyDescent="0.25">
      <c r="A33" s="180" t="s">
        <v>47</v>
      </c>
      <c r="B33" s="181"/>
      <c r="C33" s="118"/>
      <c r="D33" s="118"/>
      <c r="E33" s="118"/>
      <c r="F33" s="118"/>
      <c r="G33" s="127">
        <f>SUM(G28:J32)</f>
        <v>23950395.120000001</v>
      </c>
      <c r="H33" s="118"/>
      <c r="I33" s="118"/>
    </row>
  </sheetData>
  <mergeCells count="18">
    <mergeCell ref="A6:H6"/>
    <mergeCell ref="A1:H1"/>
    <mergeCell ref="A2:H2"/>
    <mergeCell ref="A3:H3"/>
    <mergeCell ref="A4:H4"/>
    <mergeCell ref="A5:H5"/>
    <mergeCell ref="A33:B33"/>
    <mergeCell ref="A25:B25"/>
    <mergeCell ref="A7:H7"/>
    <mergeCell ref="A8:H8"/>
    <mergeCell ref="A9:B9"/>
    <mergeCell ref="A10:B10"/>
    <mergeCell ref="A11:B11"/>
    <mergeCell ref="A12:B12"/>
    <mergeCell ref="A16:I16"/>
    <mergeCell ref="A17:I17"/>
    <mergeCell ref="A26:I26"/>
    <mergeCell ref="A27:I27"/>
  </mergeCells>
  <hyperlinks>
    <hyperlink ref="C12" r:id="rId1" display="mailto:inbox@gazpromarmenia.am"/>
  </hyperlinks>
  <pageMargins left="0.27" right="0.2" top="0.34" bottom="0.33" header="0.2" footer="0.2"/>
  <pageSetup paperSize="9" scale="7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ashxatanq</vt:lpstr>
      <vt:lpstr>apranq</vt:lpstr>
      <vt:lpstr>MM</vt:lpstr>
      <vt:lpstr>AYL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Sahak Barseghyan</dc:creator>
  <cp:lastModifiedBy>Khachikyan Andranik</cp:lastModifiedBy>
  <cp:lastPrinted>2023-09-11T13:19:32Z</cp:lastPrinted>
  <dcterms:created xsi:type="dcterms:W3CDTF">2022-11-29T06:12:38Z</dcterms:created>
  <dcterms:modified xsi:type="dcterms:W3CDTF">2023-12-20T13:51:14Z</dcterms:modified>
</cp:coreProperties>
</file>