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3\Desktop\"/>
    </mc:Choice>
  </mc:AlternateContent>
  <bookViews>
    <workbookView xWindow="0" yWindow="0" windowWidth="20490" windowHeight="7635" firstSheet="3" activeTab="5"/>
  </bookViews>
  <sheets>
    <sheet name="Лист3" sheetId="89" r:id="rId1"/>
    <sheet name="Poyasnit" sheetId="1" r:id="rId2"/>
    <sheet name="svodn" sheetId="2" r:id="rId3"/>
    <sheet name="բացատրագիր" sheetId="87" r:id="rId4"/>
    <sheet name="Հավաք" sheetId="88" r:id="rId5"/>
    <sheet name="նախահաշիվ" sheetId="25" r:id="rId6"/>
    <sheet name="Ծավալաթերթ հաշվարկ" sheetId="86" r:id="rId7"/>
    <sheet name="0 ծավալաթերթ" sheetId="90" r:id="rId8"/>
  </sheets>
  <definedNames>
    <definedName name="_xlnm.Print_Area" localSheetId="2">svodn!$A$1:$H$35</definedName>
    <definedName name="_xlnm.Print_Area" localSheetId="6">'Ծավալաթերթ հաշվարկ'!$A$1:$G$516</definedName>
    <definedName name="_xlnm.Print_Area" localSheetId="5">նախահաշիվ!$A$1:$Q$52</definedName>
  </definedNames>
  <calcPr calcId="152511"/>
</workbook>
</file>

<file path=xl/calcChain.xml><?xml version="1.0" encoding="utf-8"?>
<calcChain xmlns="http://schemas.openxmlformats.org/spreadsheetml/2006/main">
  <c r="H36" i="90" l="1"/>
  <c r="G35" i="90"/>
  <c r="G34" i="90"/>
  <c r="G33" i="90"/>
  <c r="G32" i="90"/>
  <c r="G31" i="90"/>
  <c r="G30" i="90"/>
  <c r="G28" i="90"/>
  <c r="G27" i="90"/>
  <c r="G26" i="90"/>
  <c r="G25" i="90"/>
  <c r="G24" i="90"/>
  <c r="G22" i="90"/>
  <c r="G21" i="90"/>
  <c r="G20" i="90"/>
  <c r="G19" i="90"/>
  <c r="G18" i="90"/>
  <c r="G15" i="90"/>
  <c r="G14" i="90"/>
  <c r="G13" i="90"/>
  <c r="G12" i="90"/>
  <c r="G11" i="90"/>
  <c r="G10" i="90"/>
  <c r="G9" i="90"/>
  <c r="G8" i="90"/>
  <c r="J9" i="86"/>
  <c r="J10" i="86"/>
  <c r="J11" i="86"/>
  <c r="J12" i="86"/>
  <c r="J13" i="86"/>
  <c r="J14" i="86"/>
  <c r="J15" i="86"/>
  <c r="J16" i="86"/>
  <c r="J17" i="86"/>
  <c r="J18" i="86"/>
  <c r="J19" i="86"/>
  <c r="J20" i="86"/>
  <c r="J21" i="86"/>
  <c r="J22" i="86"/>
  <c r="J23" i="86"/>
  <c r="J24" i="86"/>
  <c r="J25" i="86"/>
  <c r="J26" i="86"/>
  <c r="J27" i="86"/>
  <c r="J28" i="86"/>
  <c r="J29" i="86"/>
  <c r="J30" i="86"/>
  <c r="J31" i="86"/>
  <c r="J32" i="86"/>
  <c r="J33" i="86"/>
  <c r="J34" i="86"/>
  <c r="J35" i="86"/>
  <c r="J8" i="86"/>
  <c r="G35" i="86"/>
  <c r="G34" i="86"/>
  <c r="G33" i="86"/>
  <c r="G32" i="86"/>
  <c r="G31" i="86"/>
  <c r="G30" i="86"/>
  <c r="G28" i="86"/>
  <c r="G27" i="86"/>
  <c r="G26" i="86"/>
  <c r="G25" i="86"/>
  <c r="G24" i="86"/>
  <c r="G22" i="86"/>
  <c r="G21" i="86"/>
  <c r="G20" i="86"/>
  <c r="G19" i="86"/>
  <c r="G18" i="86"/>
  <c r="G15" i="86"/>
  <c r="G14" i="86"/>
  <c r="G13" i="86"/>
  <c r="G12" i="86"/>
  <c r="G11" i="86"/>
  <c r="G10" i="86"/>
  <c r="G9" i="86"/>
  <c r="G8" i="86"/>
  <c r="H8" i="25"/>
  <c r="I8" i="25"/>
  <c r="M9" i="25"/>
  <c r="O9" i="25"/>
  <c r="M10" i="25"/>
  <c r="O10" i="25"/>
  <c r="H11" i="25"/>
  <c r="I11" i="25"/>
  <c r="M11" i="25"/>
  <c r="O11" i="25"/>
  <c r="H12" i="25"/>
  <c r="I12" i="25"/>
  <c r="O12" i="25"/>
  <c r="H13" i="25"/>
  <c r="I13" i="25"/>
  <c r="M13" i="25"/>
  <c r="O13" i="25"/>
  <c r="H14" i="25"/>
  <c r="I14" i="25"/>
  <c r="M14" i="25"/>
  <c r="O14" i="25"/>
  <c r="H15" i="25"/>
  <c r="I15" i="25"/>
  <c r="M15" i="25"/>
  <c r="O15" i="25"/>
  <c r="H16" i="25"/>
  <c r="I16" i="25"/>
  <c r="M16" i="25"/>
  <c r="O16" i="25"/>
  <c r="H17" i="25"/>
  <c r="I17" i="25"/>
  <c r="M17" i="25"/>
  <c r="O17" i="25"/>
  <c r="H20" i="25"/>
  <c r="I20" i="25"/>
  <c r="O20" i="25"/>
  <c r="H21" i="25"/>
  <c r="I21" i="25"/>
  <c r="O21" i="25"/>
  <c r="H22" i="25"/>
  <c r="I22" i="25"/>
  <c r="O22" i="25"/>
  <c r="H23" i="25"/>
  <c r="I23" i="25"/>
  <c r="O23" i="25"/>
  <c r="H24" i="25"/>
  <c r="I24" i="25"/>
  <c r="O24" i="25"/>
  <c r="H25" i="25"/>
  <c r="I25" i="25"/>
  <c r="H26" i="25"/>
  <c r="I26" i="25"/>
  <c r="M26" i="25"/>
  <c r="O26" i="25"/>
  <c r="H27" i="25"/>
  <c r="I27" i="25"/>
  <c r="M28" i="25"/>
  <c r="O28" i="25"/>
  <c r="M29" i="25"/>
  <c r="O29" i="25"/>
  <c r="M30" i="25"/>
  <c r="O30" i="25"/>
  <c r="M31" i="25"/>
  <c r="O31" i="25"/>
  <c r="H32" i="25"/>
  <c r="I32" i="25"/>
  <c r="M32" i="25"/>
  <c r="O32" i="25"/>
  <c r="H33" i="25"/>
  <c r="I33" i="25"/>
  <c r="M33" i="25"/>
  <c r="O33" i="25"/>
  <c r="H34" i="25"/>
  <c r="I34" i="25"/>
  <c r="M34" i="25"/>
  <c r="O34" i="25"/>
  <c r="H36" i="25"/>
  <c r="I36" i="25"/>
  <c r="M37" i="25"/>
  <c r="O37" i="25"/>
  <c r="M38" i="25"/>
  <c r="O38" i="25"/>
  <c r="M39" i="25"/>
  <c r="O39" i="25"/>
  <c r="M40" i="25"/>
  <c r="O40" i="25"/>
  <c r="M41" i="25"/>
  <c r="O41" i="25"/>
  <c r="H42" i="25"/>
  <c r="I42" i="25"/>
  <c r="M42" i="25"/>
  <c r="O42" i="25"/>
  <c r="H43" i="25"/>
  <c r="I43" i="25"/>
  <c r="M43" i="25"/>
  <c r="O43" i="25"/>
  <c r="H44" i="25"/>
  <c r="I44" i="25"/>
  <c r="M44" i="25"/>
  <c r="O44" i="25"/>
  <c r="H45" i="25"/>
  <c r="I45" i="25"/>
  <c r="M45" i="25"/>
  <c r="O45" i="25"/>
  <c r="H46" i="25"/>
  <c r="I46" i="25"/>
  <c r="M46" i="25"/>
  <c r="O46" i="25"/>
  <c r="E10" i="88"/>
  <c r="E11" i="88" s="1"/>
  <c r="E14" i="88" s="1"/>
  <c r="E15" i="88" s="1"/>
  <c r="E16" i="88" s="1"/>
  <c r="F10" i="88"/>
  <c r="F11" i="88" s="1"/>
  <c r="F14" i="88" s="1"/>
  <c r="F15" i="88" s="1"/>
  <c r="F16" i="88" s="1"/>
  <c r="G10" i="88"/>
  <c r="G11" i="88" s="1"/>
  <c r="G14" i="88" s="1"/>
  <c r="G15" i="88" s="1"/>
  <c r="G16" i="88" s="1"/>
  <c r="E25" i="88"/>
  <c r="D25" i="88"/>
  <c r="G36" i="90" l="1"/>
  <c r="G38" i="90" s="1"/>
  <c r="G39" i="90" s="1"/>
  <c r="G40" i="90" s="1"/>
  <c r="G41" i="90" s="1"/>
  <c r="G36" i="86"/>
  <c r="G38" i="86" s="1"/>
  <c r="G39" i="86" s="1"/>
  <c r="O36" i="25"/>
  <c r="O27" i="25"/>
  <c r="O8" i="25"/>
  <c r="E19" i="88"/>
  <c r="E21" i="88" s="1"/>
  <c r="E22" i="88" s="1"/>
  <c r="E27" i="88" s="1"/>
  <c r="E28" i="88" s="1"/>
  <c r="E29" i="88" s="1"/>
  <c r="E30" i="88" s="1"/>
  <c r="E31" i="88" s="1"/>
  <c r="F19" i="88"/>
  <c r="F21" i="88" s="1"/>
  <c r="F22" i="88" s="1"/>
  <c r="G19" i="88"/>
  <c r="P33" i="25"/>
  <c r="Q33" i="25" s="1"/>
  <c r="H36" i="86" l="1"/>
  <c r="G40" i="86"/>
  <c r="G41" i="86" s="1"/>
  <c r="P32" i="25"/>
  <c r="Q32" i="25" s="1"/>
  <c r="F27" i="88"/>
  <c r="F28" i="88" s="1"/>
  <c r="F29" i="88" s="1"/>
  <c r="F30" i="88" s="1"/>
  <c r="F31" i="88" s="1"/>
  <c r="F24" i="88"/>
  <c r="P16" i="25"/>
  <c r="Q16" i="25" s="1"/>
  <c r="P14" i="25"/>
  <c r="Q14" i="25" s="1"/>
  <c r="F25" i="88" l="1"/>
  <c r="P13" i="25"/>
  <c r="Q13" i="25" s="1"/>
  <c r="P17" i="25"/>
  <c r="Q17" i="25" s="1"/>
  <c r="P8" i="25"/>
  <c r="Q8" i="25" s="1"/>
  <c r="P11" i="25"/>
  <c r="Q11" i="25" s="1"/>
  <c r="P12" i="25"/>
  <c r="Q12" i="25" s="1"/>
  <c r="P15" i="25"/>
  <c r="Q15" i="25" s="1"/>
  <c r="P45" i="25"/>
  <c r="Q45" i="25" s="1"/>
  <c r="F22" i="2" l="1"/>
  <c r="G11" i="2" l="1"/>
  <c r="P27" i="25" l="1"/>
  <c r="Q27" i="25" s="1"/>
  <c r="P36" i="25"/>
  <c r="Q36" i="25" s="1"/>
  <c r="P42" i="25" l="1"/>
  <c r="Q42" i="25" s="1"/>
  <c r="P43" i="25"/>
  <c r="Q43" i="25" s="1"/>
  <c r="P44" i="25"/>
  <c r="Q44" i="25" s="1"/>
  <c r="P34" i="25" l="1"/>
  <c r="Q34" i="25" s="1"/>
  <c r="F11" i="2" l="1"/>
  <c r="G12" i="2"/>
  <c r="G15" i="2" s="1"/>
  <c r="G16" i="2" s="1"/>
  <c r="F16" i="2"/>
  <c r="D25" i="2"/>
  <c r="E25" i="2"/>
  <c r="G17" i="2" l="1"/>
  <c r="G20" i="2" s="1"/>
  <c r="P46" i="25"/>
  <c r="Q46" i="25" s="1"/>
  <c r="P23" i="25"/>
  <c r="Q23" i="25" s="1"/>
  <c r="P21" i="25"/>
  <c r="Q21" i="25" s="1"/>
  <c r="P22" i="25"/>
  <c r="Q22" i="25" s="1"/>
  <c r="P20" i="25"/>
  <c r="Q20" i="25" s="1"/>
  <c r="F12" i="2"/>
  <c r="F17" i="2" s="1"/>
  <c r="F23" i="2" s="1"/>
  <c r="F27" i="2" s="1"/>
  <c r="P24" i="25"/>
  <c r="Q24" i="25" s="1"/>
  <c r="P26" i="25"/>
  <c r="Q26" i="25" s="1"/>
  <c r="Q47" i="25" l="1"/>
  <c r="F24" i="2"/>
  <c r="Q49" i="25" l="1"/>
  <c r="Q50" i="25" s="1"/>
  <c r="Q51" i="25" s="1"/>
  <c r="Q52" i="25" s="1"/>
  <c r="D10" i="88" s="1"/>
  <c r="E11" i="2"/>
  <c r="F28" i="2"/>
  <c r="F29" i="2" s="1"/>
  <c r="F30" i="2" s="1"/>
  <c r="F31" i="2" s="1"/>
  <c r="F25" i="2"/>
  <c r="H10" i="88" l="1"/>
  <c r="H11" i="88" s="1"/>
  <c r="D11" i="88"/>
  <c r="D14" i="88" s="1"/>
  <c r="E12" i="2"/>
  <c r="E15" i="2" s="1"/>
  <c r="E16" i="2" s="1"/>
  <c r="H14" i="88" l="1"/>
  <c r="D15" i="88"/>
  <c r="E17" i="2"/>
  <c r="E20" i="2" s="1"/>
  <c r="D11" i="2"/>
  <c r="D12" i="2" s="1"/>
  <c r="D15" i="2" s="1"/>
  <c r="H11" i="2"/>
  <c r="H12" i="2" s="1"/>
  <c r="J15" i="2" s="1"/>
  <c r="D16" i="88" l="1"/>
  <c r="H15" i="88"/>
  <c r="E22" i="2"/>
  <c r="E23" i="2" s="1"/>
  <c r="E27" i="2" s="1"/>
  <c r="E28" i="2" s="1"/>
  <c r="E29" i="2" s="1"/>
  <c r="E30" i="2" s="1"/>
  <c r="E31" i="2" s="1"/>
  <c r="H15" i="2"/>
  <c r="D16" i="2"/>
  <c r="D17" i="2" s="1"/>
  <c r="H16" i="88" l="1"/>
  <c r="H19" i="88" s="1"/>
  <c r="D32" i="88"/>
  <c r="D19" i="88"/>
  <c r="D21" i="88" s="1"/>
  <c r="D22" i="88" s="1"/>
  <c r="G20" i="88"/>
  <c r="H16" i="2"/>
  <c r="D32" i="2" s="1"/>
  <c r="D20" i="2"/>
  <c r="D22" i="2" s="1"/>
  <c r="D23" i="2" s="1"/>
  <c r="H20" i="88" l="1"/>
  <c r="G21" i="88"/>
  <c r="G22" i="88" s="1"/>
  <c r="G24" i="88"/>
  <c r="H24" i="88" s="1"/>
  <c r="G25" i="88"/>
  <c r="D27" i="88"/>
  <c r="D28" i="88" s="1"/>
  <c r="H21" i="88"/>
  <c r="H22" i="88" s="1"/>
  <c r="D27" i="2"/>
  <c r="G24" i="2"/>
  <c r="G25" i="2"/>
  <c r="G21" i="2"/>
  <c r="G22" i="2" s="1"/>
  <c r="G23" i="2" s="1"/>
  <c r="H17" i="2"/>
  <c r="G26" i="88" l="1"/>
  <c r="G27" i="88" s="1"/>
  <c r="G28" i="88" s="1"/>
  <c r="G29" i="88" s="1"/>
  <c r="G30" i="88" s="1"/>
  <c r="G31" i="88" s="1"/>
  <c r="H25" i="88"/>
  <c r="H26" i="88" s="1"/>
  <c r="H27" i="88" s="1"/>
  <c r="D29" i="88"/>
  <c r="D30" i="88" s="1"/>
  <c r="H20" i="2"/>
  <c r="H21" i="2"/>
  <c r="D31" i="88" l="1"/>
  <c r="H31" i="88" s="1"/>
  <c r="G3" i="88" s="1"/>
  <c r="H30" i="88"/>
  <c r="H28" i="88"/>
  <c r="H29" i="88" s="1"/>
  <c r="H22" i="2"/>
  <c r="H23" i="2" s="1"/>
  <c r="H24" i="2"/>
  <c r="D28" i="2"/>
  <c r="G26" i="2" l="1"/>
  <c r="H25" i="2"/>
  <c r="H26" i="2" s="1"/>
  <c r="H27" i="2" s="1"/>
  <c r="D29" i="2"/>
  <c r="D30" i="2" s="1"/>
  <c r="G27" i="2" l="1"/>
  <c r="G28" i="2" s="1"/>
  <c r="D31" i="2"/>
  <c r="G29" i="2" l="1"/>
  <c r="G30" i="2" s="1"/>
  <c r="G31" i="2" s="1"/>
  <c r="H28" i="2"/>
  <c r="H29" i="2" s="1"/>
  <c r="H30" i="2" l="1"/>
  <c r="H31" i="2" s="1"/>
  <c r="G4" i="2" s="1"/>
</calcChain>
</file>

<file path=xl/sharedStrings.xml><?xml version="1.0" encoding="utf-8"?>
<sst xmlns="http://schemas.openxmlformats.org/spreadsheetml/2006/main" count="442" uniqueCount="192">
  <si>
    <t>1.²ßË³ï³í³ñÓÇ Ñ³ßí³ñÏÁ Ï³ï³ñí³Í ¿ª</t>
  </si>
  <si>
    <t xml:space="preserve">1984Ã ÝáñÙ³ïÇí³ÛÇÝ ³ßË³ï³ï³ñáõÃÛ³Ý íñ³ ÁÝ¹áõÝ»Éáí ßÇÝ³ñ³ñáõÃÛáõÝáõÙ ½µ³Õí³Í  </t>
  </si>
  <si>
    <t>µ³ÝíáñÝ»ñÇ ÙÇçÇÝ (³Ùë³Ï³Ý ) ³ßË³ï³í³ñÓÁ- (¹ñ³Ù)</t>
  </si>
  <si>
    <t>2.Ø»ù»Ý³ÛÇ ß³Ñ³·áñÍÙ³Ý Í³Ëë»ñÇ Ñ³ßí³ñÏÁ Ï³ï³ñí³Í ¿ª</t>
  </si>
  <si>
    <t xml:space="preserve">1984Ã. ÝáñÙ³ïÇí³ÛÇÝ Í³Ëë»ñÇ ÑÇÙ³Ý íñ³ ÏÇñ³é»Éáí Ñ³Ù³å³ï³ëË³Ý Ñ³ßí³ñÏíáÕ </t>
  </si>
  <si>
    <t>ÇÝ¹»ùëÁ</t>
  </si>
  <si>
    <t>3.ÜÛáõÃ»ñÇ ³ñÅ»ùÇ Ñ³ßí³ñÏÁ Ï³ï³ñí³Í ¿ª</t>
  </si>
  <si>
    <t xml:space="preserve"> 1984Ã.ÝááñÙ³ïÇí³ÛÇÝ Í³ËëÇ ÑÇÙ³Ý íñ³, ÏÇñ³é»Éáí Ñ»ï¨Û³É ·áñÍ³ÏÇóÝ»ñÁ.</t>
  </si>
  <si>
    <t>³.ÝÛáõÃ»ñÇ ï»Õ³÷áËÙ³Ý (ïñ³Ýëåáñï³ÛÇÝ) Í³Ëë»ñ</t>
  </si>
  <si>
    <t>µ.ÝáñÙ³ïÇíÝ»ñáí ãÑ³ßí³ñÏíáÕ (áã ÑÇÙÝ³Ï³Ý) ³ÛÉ  ÝÛáõÃ»ñ</t>
  </si>
  <si>
    <t>·.ÝÛáõÃ»ñÇ å³Ñ»ëï³íáñÙ³Ý ¨ Ý³Ë³å³ïñ³ëïÙ³Ý Í³Ëë»ñ</t>
  </si>
  <si>
    <t>Î³½Ù»ó                       ì.ê.¶¨áñ·Û³Ý</t>
  </si>
  <si>
    <t>Ñ³½.¹ñ³Ù</t>
  </si>
  <si>
    <t>²Û¹ ÃíáõÙ í»ñ³¹³ñÓÁ</t>
  </si>
  <si>
    <t>N/N</t>
  </si>
  <si>
    <t>²ñÅ»ùÁ  Ñ³½.¹ñ³Ù</t>
  </si>
  <si>
    <t>ØáÝï³Å³ÛÇÝ ³ßË³ï³ÝùÝ»ñ</t>
  </si>
  <si>
    <t>ÀÝ¹³Ù»ÝÁ Áëï ·É.2-10</t>
  </si>
  <si>
    <t xml:space="preserve">âÝ³Ë³ï»ëí³Í Í³Ëë»ñ ¨ ³ßË³ï³ÝùÝ»ñ </t>
  </si>
  <si>
    <t>Î³½Ù»ó</t>
  </si>
  <si>
    <t>ì.ê.¶¨áñ·Û³Ý</t>
  </si>
  <si>
    <t>ÀÝ¹³Ù»ÝÁ</t>
  </si>
  <si>
    <t>²ßË³ï³Ýù
Ý»ñÇ ¨ Í³Ëë»ñÇ ßÇýñÁ</t>
  </si>
  <si>
    <t>²ßË³ï³ÝùÝ»ñÇ ¨ Í³Ëë»ñÇ ³Ýí³ÝáõÙÁ</t>
  </si>
  <si>
    <t>â³÷Ç ÙÇ³íáñ</t>
  </si>
  <si>
    <t>ø³Ý³Ï</t>
  </si>
  <si>
    <t>ÀÝ¹Ñ³ÝáõñÁ</t>
  </si>
  <si>
    <t>î³Ëï³Ï</t>
  </si>
  <si>
    <t>ï</t>
  </si>
  <si>
    <t>ì»ñ³¹Çñ Í³Ëë»ñ</t>
  </si>
  <si>
    <t>Þ³ÑáõÛÃÁ</t>
  </si>
  <si>
    <t>Ä³Ù³Ý³Ï³íáñ ß»Ýù»ñ ¨ Ï³éáõÛóÝ»ñ</t>
  </si>
  <si>
    <t>ÎÉÇÙ³Û³Ï³Ý å³ÛÙ³ÝÝ»ñÇ ³½¹»óáõÃÛáõÝ</t>
  </si>
  <si>
    <t>âÝ³Ë³ï»ëí³Í ³ßË³ï³ÝùÝ»ñ ¨ Í³Ëë»ñ</t>
  </si>
  <si>
    <t>²í»É³óí³Í ³ñÅ»ùÇ Ñ³ñÏ  /²²Ð/</t>
  </si>
  <si>
    <t>ø³Õ.
Ü³Ë.</t>
  </si>
  <si>
    <t>ÜÛáõÃ»ñ</t>
  </si>
  <si>
    <t>²ßË.
í³ñÓ</t>
  </si>
  <si>
    <t>Ø»ù.
ß³Ñ³·.</t>
  </si>
  <si>
    <t>²Ýí³ÝáõÙÁ</t>
  </si>
  <si>
    <t>â³÷
ÙÇ³í.</t>
  </si>
  <si>
    <t>100  Ñ³ï</t>
  </si>
  <si>
    <t>1-968</t>
  </si>
  <si>
    <t>6-1</t>
  </si>
  <si>
    <t>´»ïáÝ</t>
  </si>
  <si>
    <t>ì³Ñ³Ý</t>
  </si>
  <si>
    <t>¾É»Ïïñá¹</t>
  </si>
  <si>
    <t>ì»ñ³¹Çñ Í³Ëë»ñ 13,3%</t>
  </si>
  <si>
    <t>Þ³ÑáõÛÃ 11%</t>
  </si>
  <si>
    <t>²Ýóù»ñÇ Ý»ñ³ñÏáõÙ åáÉÇÙ»ñ -ó»Ù»Ýï» ß³Õ³Ëáí</t>
  </si>
  <si>
    <t>1. ÐáÕ³ÛÇÝ ³ßË³ï³ÝùÝ»ñ</t>
  </si>
  <si>
    <t>´Ý³ÑáÕÇ Ùß³ÏáõÙ  Ó»éùáí ÙÇÝã¨ 20Ù ï»Õ³÷áËáõÙáí</t>
  </si>
  <si>
    <t>1-1184</t>
  </si>
  <si>
    <t>´Ý³ÑáÕÇ ïá÷³ÝáõÙ åÝ¨Ù³ïá÷³Ýáí</t>
  </si>
  <si>
    <t>2.ÐÇÙù»ñ</t>
  </si>
  <si>
    <t>3.ä³ï»ñ</t>
  </si>
  <si>
    <t>ÜáñÙ. Í³Ëë</t>
  </si>
  <si>
    <t>ÜÛáõÃÇ Á¹Ý¹Ñ Í³í³ÉÁ</t>
  </si>
  <si>
    <t>³ñÅ.
Ñ³½.¹ñ</t>
  </si>
  <si>
    <t>ÜÛáõÃÇ ÙÇ³íáñ ³ñÅ»ùÁ Ñ³½.¹ñ³Ù</t>
  </si>
  <si>
    <t>ØÇ³íáñ</t>
  </si>
  <si>
    <t>Ð»ÕÇÝ³Ï³ÛÇÝ ÑëÏáÕáõÃÛáõÝ 0,6%</t>
  </si>
  <si>
    <t>6--21</t>
  </si>
  <si>
    <t xml:space="preserve">ØÇ³íáñÇ ³ñÅ»ùÁ 1984Ã ·Ý»ñáí </t>
  </si>
  <si>
    <t>ØÇ³íáñ ³ñÅ»ùÁ
Ñ³½.¹ñ³Ù</t>
  </si>
  <si>
    <t xml:space="preserve">´»ïáÝ» Ý³Ë³å³ïñ³ëï³Ï³Ý ß»ñïÇ Çñ³Ï³Ý³óáõÙ  B-7,5 ¹³ëÇ µ»ïáÝÇó  </t>
  </si>
  <si>
    <t>15--20           15--60         ï»Ë Ù³ë    Ï»ï 1,5</t>
  </si>
  <si>
    <t xml:space="preserve">1-961           </t>
  </si>
  <si>
    <t>äáÉÇÙ»ñ
ó»Ù»Ýï»
ß³Õ³Ë</t>
  </si>
  <si>
    <t>23--45</t>
  </si>
  <si>
    <t xml:space="preserve">ò³ÝóÇ Ó·áõÙ å³ï»ñÇ íñ³ </t>
  </si>
  <si>
    <t>Ü³Ë³Ñ³ßÇí 1-1</t>
  </si>
  <si>
    <t xml:space="preserve">Ñ³ï </t>
  </si>
  <si>
    <t>8Ac-1 ¹³ëÇ ³Ùñ³ÝÇ ³ñÅ»ùÁ</t>
  </si>
  <si>
    <t>ä³ï»ñ</t>
  </si>
  <si>
    <t>´ÇïáõÙ</t>
  </si>
  <si>
    <t>î»ËÝÇÏ³Ï³Ý ÑëÏáÕáõÃÛáõÝ 1%</t>
  </si>
  <si>
    <t>¶ÉáõË 2 /глава 2/</t>
  </si>
  <si>
    <t>Ä³Ù³Ý³Ï³íáñ ß»Ýù»ñ ¨ Ï³éáõÛóÝ»ñ/Временные здания и сооружения/</t>
  </si>
  <si>
    <t>ø³Õ.
Ü³Ë./Гос.строй/</t>
  </si>
  <si>
    <t>ÀÝ¹³Ù»ÝÁ  Áëï ·É2-9                          /Итого по главе -2-9/</t>
  </si>
  <si>
    <t>ÀÝ¹³Ù»ÝÁ  Áëï ·É10                         /Итого по главе -10</t>
  </si>
  <si>
    <t>ÀÝ¹³Ù»ÝÁ                                      /Итого /</t>
  </si>
  <si>
    <t>²²Ð 20%  /Ндс/</t>
  </si>
  <si>
    <t>кощффициенты на экм</t>
  </si>
  <si>
    <t xml:space="preserve">î³Ëï³Ï </t>
  </si>
  <si>
    <t>³Ùñ³ÝÇ</t>
  </si>
  <si>
    <t xml:space="preserve">ï </t>
  </si>
  <si>
    <t>ÐÇÙù»ñÇ çñ³Ù»Ïáõë³óáõÙ 2 ³Ý·³Ù µÇïáõÙ» ùëáùõÏáí</t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</si>
  <si>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3</t>
    </r>
  </si>
  <si>
    <t>8--29</t>
  </si>
  <si>
    <t xml:space="preserve">ï  </t>
  </si>
  <si>
    <r>
      <t>Ù</t>
    </r>
    <r>
      <rPr>
        <vertAlign val="superscript"/>
        <sz val="8"/>
        <rFont val="Arial Armenian"/>
        <family val="2"/>
      </rPr>
      <t>2</t>
    </r>
  </si>
  <si>
    <t xml:space="preserve">³Ùñ³ÝÇ </t>
  </si>
  <si>
    <t>46--188      46--204</t>
  </si>
  <si>
    <t>35-3757</t>
  </si>
  <si>
    <t xml:space="preserve">²ÉÙ³½» ·³ÛÉÇÏáÝ </t>
  </si>
  <si>
    <t xml:space="preserve">Ñëï    </t>
  </si>
  <si>
    <t>´³½³Éï» Ë³Ùù³ñ</t>
  </si>
  <si>
    <t>ÞÇÝ³ñ³ñáõÃÛ³Ý ÑÇÙÝ³Ï³Ý ûµÛ»ÏïÝ»ñ00</t>
  </si>
  <si>
    <t xml:space="preserve">¶ÉáõË 8 </t>
  </si>
  <si>
    <t>úµ .Ý³Ë 1</t>
  </si>
  <si>
    <t xml:space="preserve">ÀÝ¹³Ù»ÝÁ  Áëï ·É2                                </t>
  </si>
  <si>
    <t xml:space="preserve">ÀÝ¹³Ù»ÝÁ  Áëï ·É8                      </t>
  </si>
  <si>
    <t xml:space="preserve">ÀÝ¹³Ù»ÝÁ  Áëï ·É2-8                          </t>
  </si>
  <si>
    <t xml:space="preserve">¶ÉáõË 9 </t>
  </si>
  <si>
    <t>ÒÙ»é³ÛÇÝ  Ã³ÝÏ³óáõÙÝ»ñ</t>
  </si>
  <si>
    <t>ÞÇÝ.ÙáÝï³Å³ÛÇÝ ³ßË³ï³ÝùÝ»ñÇ ³í³ñïÇó Ñ»ïá ·áÛ³ó³Í ßÇÝ ³ÕµÇ ï»Õ³÷áËÙ³Ý ³ßË³ï³Ýù³ÛÇÝ Í³Ëë»ñ  0,15%</t>
  </si>
  <si>
    <r>
      <t>Ù</t>
    </r>
    <r>
      <rPr>
        <vertAlign val="superscript"/>
        <sz val="8"/>
        <rFont val="Arial Armenian"/>
        <family val="2"/>
      </rPr>
      <t>3</t>
    </r>
  </si>
  <si>
    <t>12Ac-II1 ¹³ëÇ ³Ùñ³ÝÇ ³ñÅ»ùÁ</t>
  </si>
  <si>
    <t>10Ac-II1 ¹³ëÇ ³Ùñ³ÝÇ ³ñÅ»ùÁ</t>
  </si>
  <si>
    <t xml:space="preserve">ÀÝ¹³Ù»ÝÁ 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</si>
  <si>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</si>
  <si>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/>
    </r>
  </si>
  <si>
    <t xml:space="preserve">ÞÇÝ³ñ³ñ³
Ï³Ý ³ßË³ï³Ýù
Ý»ñ </t>
  </si>
  <si>
    <t xml:space="preserve">ØáÝï³Å³ÛÇÝ ³ßË³ï³ÝùÝ»ñ </t>
  </si>
  <si>
    <t xml:space="preserve">ê³ñù³íáñáõÙ ¨ ·áõÛ </t>
  </si>
  <si>
    <t xml:space="preserve">²ÛÉ ³ßË³ï³ÝùÝ»ñ                   </t>
  </si>
  <si>
    <t>ÀÝ¹³Ù»ÝÁ  Ñ³½.¹ñ³Ù</t>
  </si>
  <si>
    <t xml:space="preserve">úµÛ»ÏïÝ»ñÇ ³Ýí³ÝáõÙÁ </t>
  </si>
  <si>
    <t xml:space="preserve">Ð³ßí³ñÏÝ»ñÇ ¨ Ý³Ë³Ñ³ßíÇ Ñ³Ù³ñÁ </t>
  </si>
  <si>
    <t>Ð³í³ù Ý³Ë³Ñ³ßÇí</t>
  </si>
  <si>
    <t>Ü³Ë³Ñ³ßí³ÛÇÝ ³ñÅ»ùÁ</t>
  </si>
  <si>
    <t xml:space="preserve">´³ó³ïñ³·Çñ </t>
  </si>
  <si>
    <t>àõÕÕ³ÏÇ Í³Ëë»ñÇ íñ³ Ñ³ßí³ñÏí³Í»Ýª</t>
  </si>
  <si>
    <t>ØÇ³íáñ ·Ý»ñ</t>
  </si>
  <si>
    <t xml:space="preserve"> 1984г</t>
  </si>
  <si>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3</t>
    </r>
  </si>
  <si>
    <t xml:space="preserve">ì³Ñ³Ý </t>
  </si>
  <si>
    <t>ò»Ù.  
ß³Õ³Ë</t>
  </si>
  <si>
    <t>Ä³Ù³Ý³Ï³íáñ ß»Ýù»ñ ¨ Ï³éáõÛóÝ»ñ 1,5*0,8%</t>
  </si>
  <si>
    <t>ÒÙ»é³ÛÇÝ  Ã³ÝÏ³óáõÙÝ»ñ 1,6*0,8</t>
  </si>
  <si>
    <t>²Ùñ³óÙ³Ý ¨ í»ñ³Ï³éáõóÙ³Ý ³ßË³ï³ÝùÝ»ñ ³ßË³ï³ÝùÝ»ñ</t>
  </si>
  <si>
    <t>Ü³Ë³Ñ³ßÇíÁ Ï³½Ùí³Í ¿ ÐÐ  ûñ»Ýë¹ñáõÃÛ³Ùµ ë³ÑÙ³Ýí³Í Ï³ñ·Ç Ñ³Ù³å³ï³ëË³Ý: ÆÝýáñÙ³óÇáÝ ï»Õ»Ï³·Çñ 09. 2024</t>
  </si>
  <si>
    <t>²Û¹ ÃíáõÙ í»ñ³¹³ñÓ Å³Ù. ß»Ýù»ñÇó ¨ Ï³éáõÛóÝ»ñÇó</t>
  </si>
  <si>
    <t xml:space="preserve">Ñ³½.¹ñ³Ù  </t>
  </si>
  <si>
    <t xml:space="preserve">Ñ³½.¹ñ³Ù </t>
  </si>
  <si>
    <t>î»Õ³÷áËáõÙ ÙÇÝã¨ 11ÏÙ</t>
  </si>
  <si>
    <r>
      <rPr>
        <sz val="8"/>
        <rFont val="Arial LatArm"/>
        <family val="2"/>
      </rPr>
      <t>100Ù</t>
    </r>
    <r>
      <rPr>
        <vertAlign val="superscript"/>
        <sz val="8"/>
        <rFont val="Arial LatArm"/>
        <family val="2"/>
      </rPr>
      <t xml:space="preserve">3 </t>
    </r>
    <r>
      <rPr>
        <sz val="8"/>
        <rFont val="Cambria"/>
        <family val="1"/>
        <charset val="204"/>
      </rPr>
      <t/>
    </r>
  </si>
  <si>
    <t xml:space="preserve">¶ÉáõË 10  </t>
  </si>
  <si>
    <t>ÀÝ¹³Ù»ÝÁ  Áëï Ý³Ë³Ñ³ßíÇ</t>
  </si>
  <si>
    <t>ò³ÝóÇ Ó·áõÙ å³ï»ñÇ íñ³ 3ìé-1100*100</t>
  </si>
  <si>
    <t xml:space="preserve">Պատի »ñ»ë³å³ïում բազալտե սալիկներով  5,8-(0,06*7), 0,13-(0,005*7), 8,9-(0,11*7), </t>
  </si>
  <si>
    <t xml:space="preserve">²í»Éáñ¹ µÝ³ÑáÕÇ µ³ñÓáõÙ ձեռքով ³/ÇÝùÝ³Ã³÷Ç íñ³ </t>
  </si>
  <si>
    <t>տ</t>
  </si>
  <si>
    <t>310-10</t>
  </si>
  <si>
    <t>26--228</t>
  </si>
  <si>
    <t>´Ý³ÑáÕÇ Ñ»ïÉÇóù Ó»éùáí ï»Õ³÷áË»Éáí</t>
  </si>
  <si>
    <t>Ե/բ կետային ÑÇÙù»ñ B 20¹³ëÇ µ»ïáÝáí</t>
  </si>
  <si>
    <t>14Ac-III ¹³ëÇ ³Ùñ³ÝÇ ³ñÅ»ùÁ</t>
  </si>
  <si>
    <t>բազալտե    
ë³ÉÇÏÝ»ñ</t>
  </si>
  <si>
    <t>º/µ պատի Çñ³Ï³Ý³óáõÙ B-20 ¹³ëÇ µ»ïáÝáí</t>
  </si>
  <si>
    <t>Հեղյուս</t>
  </si>
  <si>
    <t>կգ</t>
  </si>
  <si>
    <t>ºñ»ë³å³ïÙ³Ý ù³ñ»ñÇ Ù»ç ³Ýóù»ñÇ µ³óáõÙ ³ÉÙ³ëï» ·³ÛÉÇÏáÝáí</t>
  </si>
  <si>
    <t xml:space="preserve">ä³ï»ñÇ Ù»ç ÑáñÇ½áÝ³Ï³Ý ³Ýóù»ñÇ  ·³ÛÉÇÏáÝáõÙ </t>
  </si>
  <si>
    <t>Կեռ4վռ</t>
  </si>
  <si>
    <t>Ճարմանդ ռ4վռ</t>
  </si>
  <si>
    <t>Ցցաձող 4վռ-1</t>
  </si>
  <si>
    <t>Ջարտարապետական մաս</t>
  </si>
  <si>
    <t>Կոնստրուկտիվ մաս</t>
  </si>
  <si>
    <t>´³ó³ïñ³·Çñ</t>
  </si>
  <si>
    <t>àõÕÕ³ÏÇ Í³Ëë»ñÇ íñ³ Ñ³ßí³ñÏí³Í »Ýª</t>
  </si>
  <si>
    <t xml:space="preserve">Ü³Ë³Ñ³ßÇíÁ Ï³½Ùí³Í ¿ ÐÐ  ûñ»Ýë¹ñáõÃÛ³Ùµ ë³ÑÙ³Ýí³Í Ï³ñ·Ç Ñ³Ù³å³ï³ëË³Ý: ÆÝýáñÙ³óÇáÝ ï»Õ»Ï³·Çñ 05. 2025Ã. </t>
  </si>
  <si>
    <t>6-143</t>
  </si>
  <si>
    <t>Ð³ßí³ñÏÝ»ñÇ ¨ Ý³Ë³Ñ³ßíÇ Ñ³Ù³ñÁ</t>
  </si>
  <si>
    <t>úµÛ»ÏïÝ»ñÇ ³Ýí³ÝáõÙÁ</t>
  </si>
  <si>
    <t>ÞÇÝ³ñ³ñ³
Ï³Ý ³ßË³ï³Ýù
Ý»ñ</t>
  </si>
  <si>
    <t>ê³ñù³íáñáõÙ ¨ ·áõÛù</t>
  </si>
  <si>
    <t>²ÛÉ ³ßË³ï³ÝùÝ»ñ</t>
  </si>
  <si>
    <t>¶ÉáõË 2</t>
  </si>
  <si>
    <t>ÞÇÝ³ñ³ñáõÃÛ³Ý ÑÇÙÝ³Ï³Ý ûµÛ»ÏïÝ»ñ</t>
  </si>
  <si>
    <t>úµ .Ý³Ë 1/³ÝóáõÙ 1/</t>
  </si>
  <si>
    <t>Ð³Ù³ßÇÝ³ñ³ñ³Ï³Ý ³ßË³ï³ÝùÝ»ñ</t>
  </si>
  <si>
    <t>ÀÝ¹³Ù»ÝÁ  Áëï ·É.2</t>
  </si>
  <si>
    <t>¶ÉáõË 8</t>
  </si>
  <si>
    <t>ø³Õ.
Ü³Ë.1,5</t>
  </si>
  <si>
    <t>Ä³Ù³Ý³Ï³íáñ ß»Ýù»ñ ¨ Ï³éáõÛóÝ»ñ 1,5%</t>
  </si>
  <si>
    <t>ÀÝ¹³Ù»ÝÁ  Áëï ·É.8</t>
  </si>
  <si>
    <t>ÀÝ¹³Ù»ÝÁ  Áëï ·É.2-8</t>
  </si>
  <si>
    <t>¶ÉáõË 9</t>
  </si>
  <si>
    <t>ø³Õ.  
Ü³Ë.0,6</t>
  </si>
  <si>
    <t>ÀÝ¹³Ù»ÝÁ Áëï ·É.9</t>
  </si>
  <si>
    <t>ÀÝ¹³Ù»ÝÁ Áëï ·É.2-9</t>
  </si>
  <si>
    <t>¶ÉáõË 10</t>
  </si>
  <si>
    <t>î»ËÝÇÏ³Ï³Ý ÑëÏáÕáõÃÛáõÝ 2%</t>
  </si>
  <si>
    <t>ÀÝ¹³Ù»ÝÁ Áëï ·É.10</t>
  </si>
  <si>
    <t xml:space="preserve">²²Ð 20% </t>
  </si>
  <si>
    <t>ÒÙ»é³ÛÇÝ  Ã³ÝÏ³óáõÙÝ»ñ1,6%</t>
  </si>
  <si>
    <t>Չնախատեսված ծախսեր Í³Ëë»ñ 1,5%</t>
  </si>
  <si>
    <t>ԱԱՀ 20%</t>
  </si>
  <si>
    <t>Ճարտարապետական մաս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</si>
</sst>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22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 Armenian"/>
      <family val="2"/>
    </font>
    <font>
      <sz val="8"/>
      <name val="Arial Armenian"/>
      <family val="2"/>
    </font>
    <font>
      <sz val="8"/>
      <name val="Arial LatRus"/>
      <family val="2"/>
    </font>
    <font>
      <b/>
      <i/>
      <sz val="8"/>
      <name val="Arial Armenian"/>
      <family val="2"/>
    </font>
    <font>
      <sz val="8"/>
      <color indexed="10"/>
      <name val="Arial Armenian"/>
      <family val="2"/>
    </font>
    <font>
      <vertAlign val="superscript"/>
      <sz val="8"/>
      <name val="Arial Armenian"/>
      <family val="2"/>
    </font>
    <font>
      <sz val="8"/>
      <name val="Arial LatArm"/>
      <family val="2"/>
    </font>
    <font>
      <vertAlign val="superscript"/>
      <sz val="8"/>
      <name val="Arial LatArm"/>
      <family val="2"/>
    </font>
    <font>
      <sz val="8"/>
      <name val="Cambria"/>
      <family val="1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color indexed="10"/>
      <name val="Arial Armenian"/>
      <family val="2"/>
    </font>
    <font>
      <b/>
      <sz val="10"/>
      <name val="Arial Armenian"/>
      <family val="2"/>
      <charset val="204"/>
    </font>
    <font>
      <b/>
      <sz val="1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 Armenian"/>
      <family val="2"/>
    </font>
    <font>
      <b/>
      <sz val="14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9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</cellStyleXfs>
  <cellXfs count="153">
    <xf numFmtId="0" fontId="0" fillId="0" borderId="0" xfId="0"/>
    <xf numFmtId="0" fontId="5" fillId="0" borderId="0" xfId="0" applyNumberFormat="1" applyFont="1" applyFill="1" applyBorder="1" applyAlignment="1">
      <alignment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wrapText="1"/>
    </xf>
    <xf numFmtId="0" fontId="7" fillId="0" borderId="3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left" vertical="center" wrapText="1"/>
    </xf>
    <xf numFmtId="2" fontId="5" fillId="0" borderId="7" xfId="0" applyNumberFormat="1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14" fillId="0" borderId="1" xfId="0" applyNumberFormat="1" applyFont="1" applyFill="1" applyBorder="1" applyAlignment="1">
      <alignment horizontal="left" vertical="center" wrapText="1"/>
    </xf>
    <xf numFmtId="0" fontId="15" fillId="0" borderId="0" xfId="0" applyFont="1"/>
    <xf numFmtId="9" fontId="1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2" fontId="14" fillId="0" borderId="0" xfId="0" applyNumberFormat="1" applyFont="1" applyAlignment="1">
      <alignment horizontal="center" vertical="center" wrapText="1"/>
    </xf>
    <xf numFmtId="2" fontId="14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vertical="center"/>
    </xf>
    <xf numFmtId="2" fontId="14" fillId="0" borderId="0" xfId="0" applyNumberFormat="1" applyFont="1"/>
    <xf numFmtId="0" fontId="4" fillId="0" borderId="0" xfId="0" applyNumberFormat="1" applyFont="1" applyFill="1" applyBorder="1" applyAlignment="1">
      <alignment vertical="center" wrapText="1"/>
    </xf>
    <xf numFmtId="0" fontId="2" fillId="0" borderId="0" xfId="0" applyFont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5" fillId="0" borderId="0" xfId="0" applyNumberFormat="1" applyFont="1" applyFill="1" applyBorder="1" applyAlignment="1">
      <alignment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10" fontId="14" fillId="0" borderId="0" xfId="0" applyNumberFormat="1" applyFont="1" applyAlignment="1">
      <alignment horizontal="right"/>
    </xf>
    <xf numFmtId="0" fontId="14" fillId="0" borderId="0" xfId="0" applyFont="1" applyFill="1" applyAlignment="1">
      <alignment horizontal="right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right"/>
    </xf>
    <xf numFmtId="10" fontId="14" fillId="0" borderId="0" xfId="0" applyNumberFormat="1" applyFont="1" applyFill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1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left" vertical="center" wrapText="1"/>
    </xf>
    <xf numFmtId="2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6" fontId="5" fillId="0" borderId="5" xfId="0" applyNumberFormat="1" applyFont="1" applyFill="1" applyBorder="1" applyAlignment="1">
      <alignment horizontal="center" vertical="center" textRotation="90" wrapText="1"/>
    </xf>
    <xf numFmtId="166" fontId="5" fillId="0" borderId="2" xfId="0" applyNumberFormat="1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8">
    <cellStyle name="Normal 2 2" xfId="1"/>
    <cellStyle name="Normal 2_getap jur" xfId="2"/>
    <cellStyle name="Normal 3" xfId="3"/>
    <cellStyle name="Normal 6" xfId="4"/>
    <cellStyle name="Normal_Sheet1" xfId="7"/>
    <cellStyle name="Обычный" xfId="0" builtinId="0"/>
    <cellStyle name="Обычный 2 2" xfId="5"/>
    <cellStyle name="Обычный 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40"/>
  <sheetViews>
    <sheetView view="pageBreakPreview" topLeftCell="A3" zoomScaleNormal="75" zoomScaleSheetLayoutView="100" workbookViewId="0">
      <selection activeCell="H13" sqref="H13:I14"/>
    </sheetView>
  </sheetViews>
  <sheetFormatPr defaultRowHeight="12.75" x14ac:dyDescent="0.2"/>
  <cols>
    <col min="1" max="3" width="9.140625" style="67"/>
    <col min="4" max="4" width="6.5703125" style="67" customWidth="1"/>
    <col min="5" max="5" width="9" style="67" customWidth="1"/>
    <col min="6" max="7" width="9.140625" style="67"/>
    <col min="8" max="8" width="7.42578125" style="67" customWidth="1"/>
    <col min="9" max="9" width="9" style="76" customWidth="1"/>
    <col min="10" max="16384" width="9.140625" style="67"/>
  </cols>
  <sheetData>
    <row r="1" spans="1:9" ht="15" x14ac:dyDescent="0.2">
      <c r="A1" s="93"/>
      <c r="B1" s="93"/>
      <c r="C1" s="93"/>
      <c r="D1" s="93"/>
      <c r="E1" s="93"/>
      <c r="F1" s="93"/>
      <c r="G1" s="93"/>
      <c r="H1" s="93"/>
      <c r="I1" s="93"/>
    </row>
    <row r="2" spans="1:9" ht="15" x14ac:dyDescent="0.2">
      <c r="A2" s="93"/>
      <c r="B2" s="93"/>
      <c r="C2" s="93"/>
      <c r="D2" s="93"/>
      <c r="E2" s="93"/>
      <c r="F2" s="93"/>
      <c r="G2" s="93"/>
      <c r="H2" s="93"/>
      <c r="I2" s="93"/>
    </row>
    <row r="3" spans="1:9" ht="18" customHeight="1" x14ac:dyDescent="0.2">
      <c r="A3" s="94" t="s">
        <v>123</v>
      </c>
      <c r="B3" s="94"/>
      <c r="C3" s="94"/>
      <c r="D3" s="94"/>
      <c r="E3" s="94"/>
      <c r="F3" s="94"/>
      <c r="G3" s="94"/>
      <c r="H3" s="94"/>
      <c r="I3" s="94"/>
    </row>
    <row r="4" spans="1:9" x14ac:dyDescent="0.2">
      <c r="A4" s="68"/>
      <c r="B4" s="68"/>
      <c r="C4" s="68"/>
      <c r="D4" s="68"/>
      <c r="E4" s="68"/>
      <c r="F4" s="68"/>
      <c r="G4" s="68"/>
      <c r="H4" s="68"/>
      <c r="I4" s="75"/>
    </row>
    <row r="5" spans="1:9" ht="42.75" customHeight="1" x14ac:dyDescent="0.2">
      <c r="A5" s="95" t="s">
        <v>133</v>
      </c>
      <c r="B5" s="95"/>
      <c r="C5" s="95"/>
      <c r="D5" s="95"/>
      <c r="E5" s="95"/>
      <c r="F5" s="95"/>
      <c r="G5" s="95"/>
      <c r="H5" s="95"/>
      <c r="I5" s="95"/>
    </row>
    <row r="6" spans="1:9" ht="15.75" customHeight="1" x14ac:dyDescent="0.2">
      <c r="A6" s="88"/>
      <c r="B6" s="88"/>
      <c r="C6" s="88"/>
      <c r="D6" s="88"/>
      <c r="E6" s="88"/>
      <c r="F6" s="88"/>
      <c r="G6" s="88"/>
      <c r="H6" s="88"/>
      <c r="I6" s="88"/>
    </row>
    <row r="7" spans="1:9" x14ac:dyDescent="0.2">
      <c r="A7" s="40"/>
      <c r="B7" s="40"/>
      <c r="C7" s="40"/>
      <c r="D7" s="40"/>
      <c r="E7" s="40"/>
      <c r="F7" s="40"/>
      <c r="G7" s="40"/>
      <c r="H7" s="40"/>
      <c r="I7" s="71"/>
    </row>
    <row r="8" spans="1:9" x14ac:dyDescent="0.2">
      <c r="A8" s="88" t="s">
        <v>124</v>
      </c>
      <c r="B8" s="88"/>
      <c r="C8" s="88"/>
      <c r="D8" s="88"/>
      <c r="E8" s="88"/>
      <c r="F8" s="88"/>
      <c r="G8" s="88"/>
      <c r="H8" s="40"/>
      <c r="I8" s="71"/>
    </row>
    <row r="9" spans="1:9" x14ac:dyDescent="0.2">
      <c r="A9" s="40"/>
      <c r="B9" s="40"/>
      <c r="C9" s="40"/>
      <c r="D9" s="40"/>
      <c r="E9" s="40"/>
      <c r="F9" s="40"/>
      <c r="G9" s="40"/>
      <c r="H9" s="40"/>
      <c r="I9" s="71"/>
    </row>
    <row r="10" spans="1:9" x14ac:dyDescent="0.2">
      <c r="A10" s="40" t="s">
        <v>29</v>
      </c>
      <c r="B10" s="40"/>
      <c r="C10" s="88"/>
      <c r="D10" s="88"/>
      <c r="E10" s="88"/>
      <c r="F10" s="40"/>
      <c r="G10" s="40"/>
      <c r="H10" s="89">
        <v>0.13300000000000001</v>
      </c>
      <c r="I10" s="89"/>
    </row>
    <row r="11" spans="1:9" x14ac:dyDescent="0.2">
      <c r="A11" s="40" t="s">
        <v>30</v>
      </c>
      <c r="B11" s="40"/>
      <c r="C11" s="88"/>
      <c r="D11" s="88"/>
      <c r="E11" s="88"/>
      <c r="F11" s="40"/>
      <c r="G11" s="40"/>
      <c r="H11" s="89">
        <v>0.11</v>
      </c>
      <c r="I11" s="89"/>
    </row>
    <row r="12" spans="1:9" x14ac:dyDescent="0.2">
      <c r="A12" s="40" t="s">
        <v>31</v>
      </c>
      <c r="B12" s="40"/>
      <c r="C12" s="40"/>
      <c r="D12" s="40"/>
      <c r="E12" s="88"/>
      <c r="F12" s="88"/>
      <c r="G12" s="88"/>
      <c r="H12" s="97">
        <v>1.2E-2</v>
      </c>
      <c r="I12" s="97"/>
    </row>
    <row r="13" spans="1:9" x14ac:dyDescent="0.2">
      <c r="A13" s="40" t="s">
        <v>32</v>
      </c>
      <c r="B13" s="40"/>
      <c r="C13" s="40"/>
      <c r="D13" s="40"/>
      <c r="E13" s="88"/>
      <c r="F13" s="88"/>
      <c r="G13" s="88"/>
      <c r="H13" s="97">
        <v>1.2800000000000001E-2</v>
      </c>
      <c r="I13" s="97"/>
    </row>
    <row r="14" spans="1:9" x14ac:dyDescent="0.2">
      <c r="A14" s="40" t="s">
        <v>33</v>
      </c>
      <c r="B14" s="40"/>
      <c r="C14" s="40"/>
      <c r="D14" s="40"/>
      <c r="E14" s="88"/>
      <c r="F14" s="88"/>
      <c r="G14" s="88"/>
      <c r="H14" s="89">
        <v>0.03</v>
      </c>
      <c r="I14" s="89"/>
    </row>
    <row r="15" spans="1:9" x14ac:dyDescent="0.2">
      <c r="A15" s="40" t="s">
        <v>34</v>
      </c>
      <c r="B15" s="40"/>
      <c r="C15" s="40"/>
      <c r="D15" s="40"/>
      <c r="E15" s="88"/>
      <c r="F15" s="88"/>
      <c r="G15" s="88"/>
      <c r="H15" s="89">
        <v>0.2</v>
      </c>
      <c r="I15" s="89"/>
    </row>
    <row r="16" spans="1:9" x14ac:dyDescent="0.2">
      <c r="A16" s="40"/>
      <c r="B16" s="40"/>
      <c r="C16" s="40"/>
      <c r="D16" s="40"/>
      <c r="E16" s="40"/>
      <c r="F16" s="40"/>
      <c r="G16" s="40"/>
      <c r="H16" s="40"/>
      <c r="I16" s="71"/>
    </row>
    <row r="17" spans="1:9" x14ac:dyDescent="0.2">
      <c r="A17" s="92" t="s">
        <v>125</v>
      </c>
      <c r="B17" s="92"/>
      <c r="C17" s="92"/>
      <c r="D17" s="92"/>
      <c r="E17" s="92"/>
      <c r="F17" s="92"/>
      <c r="G17" s="92"/>
      <c r="H17" s="92"/>
      <c r="I17" s="92"/>
    </row>
    <row r="18" spans="1:9" x14ac:dyDescent="0.2">
      <c r="A18" s="40"/>
      <c r="B18" s="40"/>
      <c r="C18" s="40"/>
      <c r="D18" s="40"/>
      <c r="E18" s="40"/>
      <c r="F18" s="40"/>
      <c r="G18" s="40"/>
      <c r="H18" s="40"/>
      <c r="I18" s="71"/>
    </row>
    <row r="19" spans="1:9" x14ac:dyDescent="0.2">
      <c r="A19" s="40" t="s">
        <v>0</v>
      </c>
      <c r="B19" s="40"/>
      <c r="C19" s="40"/>
      <c r="D19" s="40"/>
      <c r="E19" s="40"/>
      <c r="F19" s="40"/>
      <c r="G19" s="40"/>
      <c r="H19" s="40"/>
      <c r="I19" s="71"/>
    </row>
    <row r="20" spans="1:9" x14ac:dyDescent="0.2">
      <c r="A20" s="40"/>
      <c r="B20" s="40"/>
      <c r="C20" s="40"/>
      <c r="D20" s="40"/>
      <c r="E20" s="40"/>
      <c r="F20" s="40"/>
      <c r="G20" s="40"/>
      <c r="H20" s="40"/>
      <c r="I20" s="71"/>
    </row>
    <row r="21" spans="1:9" ht="18" customHeight="1" x14ac:dyDescent="0.2">
      <c r="A21" s="40" t="s">
        <v>1</v>
      </c>
      <c r="B21" s="40"/>
      <c r="C21" s="40"/>
      <c r="D21" s="40"/>
      <c r="E21" s="40"/>
      <c r="F21" s="40"/>
      <c r="G21" s="40"/>
      <c r="H21" s="40"/>
      <c r="I21" s="71"/>
    </row>
    <row r="22" spans="1:9" x14ac:dyDescent="0.2">
      <c r="A22" s="40" t="s">
        <v>2</v>
      </c>
      <c r="B22" s="40"/>
      <c r="C22" s="40"/>
      <c r="D22" s="40"/>
      <c r="E22" s="40"/>
      <c r="F22" s="91" t="s">
        <v>126</v>
      </c>
      <c r="G22" s="91"/>
      <c r="H22" s="91"/>
      <c r="I22" s="71"/>
    </row>
    <row r="23" spans="1:9" x14ac:dyDescent="0.2">
      <c r="A23" s="40"/>
      <c r="B23" s="40"/>
      <c r="C23" s="40"/>
      <c r="D23" s="40"/>
      <c r="E23" s="40"/>
      <c r="F23" s="40"/>
      <c r="G23" s="40"/>
      <c r="H23" s="96">
        <v>2457.83</v>
      </c>
      <c r="I23" s="96"/>
    </row>
    <row r="24" spans="1:9" ht="15" customHeight="1" x14ac:dyDescent="0.2">
      <c r="A24" s="40" t="s">
        <v>3</v>
      </c>
      <c r="B24" s="40"/>
      <c r="C24" s="40"/>
      <c r="D24" s="40"/>
      <c r="E24" s="40"/>
      <c r="F24" s="40"/>
      <c r="G24" s="40"/>
      <c r="H24" s="69"/>
    </row>
    <row r="25" spans="1:9" x14ac:dyDescent="0.2">
      <c r="A25" s="40"/>
      <c r="B25" s="40"/>
      <c r="C25" s="40"/>
      <c r="D25" s="40"/>
      <c r="E25" s="40"/>
      <c r="F25" s="40"/>
      <c r="G25" s="40"/>
      <c r="H25" s="69"/>
    </row>
    <row r="26" spans="1:9" x14ac:dyDescent="0.2">
      <c r="A26" s="40" t="s">
        <v>4</v>
      </c>
      <c r="B26" s="40"/>
      <c r="C26" s="40"/>
      <c r="D26" s="40"/>
      <c r="E26" s="40"/>
      <c r="F26" s="40"/>
      <c r="G26" s="40"/>
      <c r="H26" s="69"/>
    </row>
    <row r="27" spans="1:9" x14ac:dyDescent="0.2">
      <c r="A27" s="40" t="s">
        <v>5</v>
      </c>
      <c r="B27" s="40"/>
      <c r="C27" s="40"/>
      <c r="D27" s="40" t="s">
        <v>84</v>
      </c>
      <c r="E27" s="70"/>
      <c r="F27" s="70"/>
      <c r="G27" s="70"/>
      <c r="H27" s="90">
        <v>3107.16</v>
      </c>
      <c r="I27" s="90"/>
    </row>
    <row r="28" spans="1:9" x14ac:dyDescent="0.2">
      <c r="A28" s="40"/>
      <c r="B28" s="40"/>
      <c r="C28" s="40"/>
      <c r="D28" s="40"/>
      <c r="E28" s="40"/>
      <c r="F28" s="40"/>
      <c r="G28" s="40"/>
      <c r="H28" s="69"/>
    </row>
    <row r="29" spans="1:9" x14ac:dyDescent="0.2">
      <c r="A29" s="40" t="s">
        <v>6</v>
      </c>
      <c r="B29" s="40"/>
      <c r="C29" s="40"/>
      <c r="D29" s="40"/>
      <c r="E29" s="40"/>
      <c r="F29" s="40"/>
      <c r="G29" s="40"/>
      <c r="H29" s="69"/>
    </row>
    <row r="30" spans="1:9" x14ac:dyDescent="0.2">
      <c r="A30" s="40"/>
      <c r="B30" s="40"/>
      <c r="C30" s="40"/>
      <c r="D30" s="40"/>
      <c r="E30" s="40"/>
      <c r="F30" s="40"/>
      <c r="G30" s="40"/>
      <c r="H30" s="69"/>
    </row>
    <row r="31" spans="1:9" x14ac:dyDescent="0.2">
      <c r="A31" s="40" t="s">
        <v>7</v>
      </c>
      <c r="B31" s="40"/>
      <c r="C31" s="40"/>
      <c r="D31" s="40"/>
      <c r="E31" s="40"/>
      <c r="F31" s="40"/>
      <c r="G31" s="40"/>
      <c r="H31" s="69"/>
    </row>
    <row r="32" spans="1:9" x14ac:dyDescent="0.2">
      <c r="A32" s="40"/>
      <c r="B32" s="40"/>
      <c r="C32" s="40"/>
      <c r="D32" s="40"/>
      <c r="E32" s="40"/>
      <c r="F32" s="40"/>
      <c r="G32" s="40"/>
      <c r="H32" s="69"/>
    </row>
    <row r="33" spans="1:9" x14ac:dyDescent="0.2">
      <c r="A33" s="40" t="s">
        <v>8</v>
      </c>
      <c r="B33" s="40"/>
      <c r="C33" s="40"/>
      <c r="D33" s="40"/>
      <c r="E33" s="40"/>
      <c r="F33" s="40"/>
      <c r="G33" s="40"/>
      <c r="H33" s="64"/>
      <c r="I33" s="71">
        <v>1.0880000000000001</v>
      </c>
    </row>
    <row r="34" spans="1:9" x14ac:dyDescent="0.2">
      <c r="A34" s="40"/>
      <c r="B34" s="40"/>
      <c r="C34" s="40"/>
      <c r="D34" s="40"/>
      <c r="E34" s="40"/>
      <c r="F34" s="40"/>
      <c r="G34" s="40"/>
      <c r="H34" s="69"/>
    </row>
    <row r="35" spans="1:9" ht="33" customHeight="1" x14ac:dyDescent="0.2">
      <c r="A35" s="64" t="s">
        <v>9</v>
      </c>
      <c r="B35" s="64"/>
      <c r="C35" s="64"/>
      <c r="D35" s="64"/>
      <c r="E35" s="64"/>
      <c r="F35" s="64"/>
      <c r="G35" s="98"/>
      <c r="H35" s="98"/>
      <c r="I35" s="71">
        <v>1.05</v>
      </c>
    </row>
    <row r="36" spans="1:9" x14ac:dyDescent="0.2">
      <c r="A36" s="40"/>
      <c r="B36" s="40"/>
      <c r="C36" s="40"/>
      <c r="D36" s="40"/>
      <c r="E36" s="40"/>
      <c r="F36" s="40"/>
      <c r="G36" s="40"/>
      <c r="H36" s="69"/>
    </row>
    <row r="37" spans="1:9" ht="12.75" customHeight="1" x14ac:dyDescent="0.2">
      <c r="A37" s="40" t="s">
        <v>10</v>
      </c>
      <c r="B37" s="40"/>
      <c r="C37" s="40"/>
      <c r="D37" s="40"/>
      <c r="E37" s="40"/>
      <c r="F37" s="40"/>
      <c r="G37" s="87"/>
      <c r="H37" s="87"/>
      <c r="I37" s="71">
        <v>1.02</v>
      </c>
    </row>
    <row r="38" spans="1:9" ht="16.5" customHeight="1" x14ac:dyDescent="0.2">
      <c r="A38" s="40"/>
      <c r="B38" s="40"/>
      <c r="C38" s="40"/>
      <c r="D38" s="40"/>
      <c r="E38" s="40"/>
      <c r="F38" s="40"/>
      <c r="G38" s="40"/>
      <c r="H38" s="40"/>
      <c r="I38" s="71"/>
    </row>
    <row r="39" spans="1:9" ht="16.5" customHeight="1" x14ac:dyDescent="0.2">
      <c r="A39" s="40"/>
      <c r="B39" s="40"/>
      <c r="C39" s="40"/>
      <c r="D39" s="40"/>
      <c r="E39" s="40"/>
      <c r="F39" s="40"/>
      <c r="G39" s="40"/>
      <c r="H39" s="40"/>
      <c r="I39" s="71"/>
    </row>
    <row r="40" spans="1:9" ht="17.25" customHeight="1" x14ac:dyDescent="0.2">
      <c r="A40" s="40"/>
      <c r="B40" s="40"/>
      <c r="C40" s="88" t="s">
        <v>11</v>
      </c>
      <c r="D40" s="88"/>
      <c r="E40" s="88"/>
      <c r="F40" s="88"/>
      <c r="G40" s="88"/>
      <c r="H40" s="40"/>
      <c r="I40" s="71"/>
    </row>
  </sheetData>
  <mergeCells count="26">
    <mergeCell ref="C40:G40"/>
    <mergeCell ref="A17:I17"/>
    <mergeCell ref="A6:I6"/>
    <mergeCell ref="A1:I1"/>
    <mergeCell ref="A2:I2"/>
    <mergeCell ref="A3:I3"/>
    <mergeCell ref="A5:I5"/>
    <mergeCell ref="A8:D8"/>
    <mergeCell ref="E8:G8"/>
    <mergeCell ref="H23:I23"/>
    <mergeCell ref="H10:I10"/>
    <mergeCell ref="H11:I11"/>
    <mergeCell ref="H12:I12"/>
    <mergeCell ref="H13:I13"/>
    <mergeCell ref="H14:I14"/>
    <mergeCell ref="G35:H35"/>
    <mergeCell ref="G37:H37"/>
    <mergeCell ref="C10:E10"/>
    <mergeCell ref="C11:E11"/>
    <mergeCell ref="E12:G12"/>
    <mergeCell ref="E13:G13"/>
    <mergeCell ref="E14:G14"/>
    <mergeCell ref="E15:G15"/>
    <mergeCell ref="H15:I15"/>
    <mergeCell ref="H27:I27"/>
    <mergeCell ref="F22:H22"/>
  </mergeCells>
  <phoneticPr fontId="1" type="noConversion"/>
  <printOptions horizontalCentered="1"/>
  <pageMargins left="0.51181102362204722" right="0.43307086614173229" top="0.78740157480314965" bottom="0.70866141732283472" header="0.39370078740157483" footer="0.35433070866141736"/>
  <pageSetup paperSize="9" scale="81" orientation="landscape" r:id="rId1"/>
  <headerFooter scaleWithDoc="0"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R35"/>
  <sheetViews>
    <sheetView view="pageBreakPreview" zoomScaleNormal="75" zoomScaleSheetLayoutView="100" workbookViewId="0">
      <selection activeCell="C31" sqref="C31"/>
    </sheetView>
  </sheetViews>
  <sheetFormatPr defaultRowHeight="12.75" x14ac:dyDescent="0.2"/>
  <cols>
    <col min="1" max="1" width="5.28515625" style="41" customWidth="1"/>
    <col min="2" max="2" width="19.28515625" style="42" customWidth="1"/>
    <col min="3" max="3" width="33.5703125" style="42" customWidth="1"/>
    <col min="4" max="8" width="10.7109375" style="43" customWidth="1"/>
    <col min="9" max="9" width="9.140625" style="40"/>
    <col min="10" max="10" width="15.85546875" style="40" customWidth="1"/>
    <col min="11" max="12" width="9.140625" style="40"/>
    <col min="13" max="13" width="15.5703125" style="40" bestFit="1" customWidth="1"/>
    <col min="14" max="16384" width="9.140625" style="40"/>
  </cols>
  <sheetData>
    <row r="1" spans="1:18" x14ac:dyDescent="0.2">
      <c r="A1" s="99"/>
      <c r="B1" s="99"/>
      <c r="C1" s="99"/>
      <c r="D1" s="99"/>
      <c r="E1" s="99"/>
      <c r="F1" s="99"/>
      <c r="G1" s="99"/>
      <c r="H1" s="9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x14ac:dyDescent="0.2">
      <c r="A2" s="99"/>
      <c r="B2" s="99"/>
      <c r="C2" s="99"/>
      <c r="D2" s="99"/>
      <c r="E2" s="99"/>
      <c r="F2" s="99"/>
      <c r="G2" s="99"/>
      <c r="H2" s="9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x14ac:dyDescent="0.2">
      <c r="A3" s="100" t="s">
        <v>121</v>
      </c>
      <c r="B3" s="100"/>
      <c r="C3" s="100"/>
      <c r="D3" s="100"/>
      <c r="E3" s="100"/>
      <c r="F3" s="100"/>
      <c r="G3" s="100"/>
      <c r="H3" s="100"/>
    </row>
    <row r="4" spans="1:18" x14ac:dyDescent="0.2">
      <c r="C4" s="101" t="s">
        <v>122</v>
      </c>
      <c r="D4" s="101"/>
      <c r="E4" s="101"/>
      <c r="F4" s="101"/>
      <c r="G4" s="44" t="e">
        <f>SUM(H31)</f>
        <v>#REF!</v>
      </c>
      <c r="H4" s="41" t="s">
        <v>135</v>
      </c>
    </row>
    <row r="5" spans="1:18" x14ac:dyDescent="0.2">
      <c r="E5" s="101" t="s">
        <v>13</v>
      </c>
      <c r="F5" s="101"/>
      <c r="G5" s="44"/>
      <c r="H5" s="41" t="s">
        <v>136</v>
      </c>
    </row>
    <row r="6" spans="1:18" ht="12.75" customHeight="1" x14ac:dyDescent="0.2">
      <c r="A6" s="102" t="s">
        <v>14</v>
      </c>
      <c r="B6" s="102" t="s">
        <v>120</v>
      </c>
      <c r="C6" s="102" t="s">
        <v>119</v>
      </c>
      <c r="D6" s="104" t="s">
        <v>15</v>
      </c>
      <c r="E6" s="104"/>
      <c r="F6" s="104"/>
      <c r="G6" s="104"/>
      <c r="H6" s="102" t="s">
        <v>118</v>
      </c>
    </row>
    <row r="7" spans="1:18" ht="76.5" x14ac:dyDescent="0.2">
      <c r="A7" s="102"/>
      <c r="B7" s="102"/>
      <c r="C7" s="102"/>
      <c r="D7" s="72" t="s">
        <v>114</v>
      </c>
      <c r="E7" s="72" t="s">
        <v>115</v>
      </c>
      <c r="F7" s="72" t="s">
        <v>116</v>
      </c>
      <c r="G7" s="72" t="s">
        <v>117</v>
      </c>
      <c r="H7" s="102"/>
    </row>
    <row r="8" spans="1:18" s="43" customFormat="1" x14ac:dyDescent="0.2">
      <c r="A8" s="45">
        <v>1</v>
      </c>
      <c r="B8" s="45">
        <v>2</v>
      </c>
      <c r="C8" s="45">
        <v>3</v>
      </c>
      <c r="D8" s="46">
        <v>4</v>
      </c>
      <c r="E8" s="46">
        <v>5</v>
      </c>
      <c r="F8" s="46">
        <v>6</v>
      </c>
      <c r="G8" s="46">
        <v>7</v>
      </c>
      <c r="H8" s="46">
        <v>8</v>
      </c>
    </row>
    <row r="9" spans="1:18" s="50" customFormat="1" x14ac:dyDescent="0.2">
      <c r="A9" s="47"/>
      <c r="B9" s="48"/>
      <c r="C9" s="47" t="s">
        <v>77</v>
      </c>
      <c r="D9" s="49"/>
      <c r="E9" s="49"/>
      <c r="F9" s="49"/>
      <c r="G9" s="49"/>
      <c r="H9" s="49"/>
    </row>
    <row r="10" spans="1:18" s="50" customFormat="1" ht="25.5" x14ac:dyDescent="0.2">
      <c r="A10" s="51"/>
      <c r="B10" s="48"/>
      <c r="C10" s="52" t="s">
        <v>99</v>
      </c>
      <c r="D10" s="49"/>
      <c r="E10" s="49"/>
      <c r="F10" s="49"/>
      <c r="G10" s="49"/>
      <c r="H10" s="49"/>
    </row>
    <row r="11" spans="1:18" s="50" customFormat="1" ht="25.5" x14ac:dyDescent="0.2">
      <c r="A11" s="51">
        <v>2</v>
      </c>
      <c r="B11" s="48" t="s">
        <v>101</v>
      </c>
      <c r="C11" s="48" t="s">
        <v>132</v>
      </c>
      <c r="D11" s="49" t="e">
        <f>SUM(#REF!)</f>
        <v>#REF!</v>
      </c>
      <c r="E11" s="49" t="e">
        <f>SUM(#REF!)</f>
        <v>#REF!</v>
      </c>
      <c r="F11" s="49" t="e">
        <f>SUM(#REF!)</f>
        <v>#REF!</v>
      </c>
      <c r="G11" s="49" t="e">
        <f>SUM(#REF!)</f>
        <v>#REF!</v>
      </c>
      <c r="H11" s="49" t="e">
        <f>SUM(#REF!)</f>
        <v>#REF!</v>
      </c>
    </row>
    <row r="12" spans="1:18" s="57" customFormat="1" x14ac:dyDescent="0.2">
      <c r="A12" s="53"/>
      <c r="B12" s="54"/>
      <c r="C12" s="55" t="s">
        <v>102</v>
      </c>
      <c r="D12" s="56" t="e">
        <f>SUM(D11:D11)</f>
        <v>#REF!</v>
      </c>
      <c r="E12" s="56" t="e">
        <f>SUM(E11:E11)</f>
        <v>#REF!</v>
      </c>
      <c r="F12" s="56" t="e">
        <f>SUM(F11:F11)</f>
        <v>#REF!</v>
      </c>
      <c r="G12" s="56" t="e">
        <f>SUM(G11:G11)</f>
        <v>#REF!</v>
      </c>
      <c r="H12" s="56" t="e">
        <f>SUM(H11:H11)</f>
        <v>#REF!</v>
      </c>
    </row>
    <row r="13" spans="1:18" s="50" customFormat="1" x14ac:dyDescent="0.2">
      <c r="A13" s="51"/>
      <c r="B13" s="48"/>
      <c r="C13" s="47" t="s">
        <v>100</v>
      </c>
      <c r="D13" s="49"/>
      <c r="E13" s="49"/>
      <c r="F13" s="49"/>
      <c r="G13" s="49"/>
      <c r="H13" s="49"/>
    </row>
    <row r="14" spans="1:18" s="50" customFormat="1" ht="38.25" x14ac:dyDescent="0.2">
      <c r="A14" s="51"/>
      <c r="B14" s="48"/>
      <c r="C14" s="52" t="s">
        <v>78</v>
      </c>
      <c r="D14" s="49"/>
      <c r="E14" s="49"/>
      <c r="F14" s="49"/>
      <c r="G14" s="49"/>
      <c r="H14" s="49"/>
    </row>
    <row r="15" spans="1:18" s="50" customFormat="1" ht="25.5" x14ac:dyDescent="0.2">
      <c r="A15" s="51">
        <v>3</v>
      </c>
      <c r="B15" s="48" t="s">
        <v>79</v>
      </c>
      <c r="C15" s="48" t="s">
        <v>130</v>
      </c>
      <c r="D15" s="49" t="e">
        <f>SUM(D12*0.012)</f>
        <v>#REF!</v>
      </c>
      <c r="E15" s="49" t="e">
        <f t="shared" ref="E15:G15" si="0">SUM(E12*0.012)</f>
        <v>#REF!</v>
      </c>
      <c r="F15" s="49">
        <v>0</v>
      </c>
      <c r="G15" s="49" t="e">
        <f t="shared" si="0"/>
        <v>#REF!</v>
      </c>
      <c r="H15" s="49" t="e">
        <f>SUM(D15+E15+F15+G15)</f>
        <v>#REF!</v>
      </c>
      <c r="J15" s="50" t="e">
        <f>#REF!*1.2%</f>
        <v>#REF!</v>
      </c>
    </row>
    <row r="16" spans="1:18" s="59" customFormat="1" x14ac:dyDescent="0.2">
      <c r="A16" s="53"/>
      <c r="B16" s="54"/>
      <c r="C16" s="55" t="s">
        <v>103</v>
      </c>
      <c r="D16" s="56" t="e">
        <f>D15</f>
        <v>#REF!</v>
      </c>
      <c r="E16" s="56" t="e">
        <f>E15</f>
        <v>#REF!</v>
      </c>
      <c r="F16" s="56">
        <f>F15</f>
        <v>0</v>
      </c>
      <c r="G16" s="56" t="e">
        <f>G15</f>
        <v>#REF!</v>
      </c>
      <c r="H16" s="56" t="e">
        <f>SUM(D16:G16)</f>
        <v>#REF!</v>
      </c>
    </row>
    <row r="17" spans="1:10" s="59" customFormat="1" x14ac:dyDescent="0.2">
      <c r="A17" s="53"/>
      <c r="B17" s="54"/>
      <c r="C17" s="55" t="s">
        <v>104</v>
      </c>
      <c r="D17" s="56" t="e">
        <f>SUM(D16+D12)</f>
        <v>#REF!</v>
      </c>
      <c r="E17" s="56" t="e">
        <f t="shared" ref="E17:G17" si="1">SUM(E16+E12)</f>
        <v>#REF!</v>
      </c>
      <c r="F17" s="56" t="e">
        <f t="shared" si="1"/>
        <v>#REF!</v>
      </c>
      <c r="G17" s="56" t="e">
        <f t="shared" si="1"/>
        <v>#REF!</v>
      </c>
      <c r="H17" s="56" t="e">
        <f>SUM(D17+E17+F17+G17)</f>
        <v>#REF!</v>
      </c>
    </row>
    <row r="18" spans="1:10" x14ac:dyDescent="0.2">
      <c r="A18" s="51"/>
      <c r="B18" s="48"/>
      <c r="C18" s="47" t="s">
        <v>105</v>
      </c>
      <c r="D18" s="49"/>
      <c r="E18" s="49"/>
      <c r="F18" s="49"/>
      <c r="G18" s="49"/>
      <c r="H18" s="49"/>
    </row>
    <row r="19" spans="1:10" x14ac:dyDescent="0.2">
      <c r="A19" s="51"/>
      <c r="B19" s="48"/>
      <c r="C19" s="52" t="s">
        <v>106</v>
      </c>
      <c r="D19" s="49"/>
      <c r="E19" s="49"/>
      <c r="F19" s="49"/>
      <c r="G19" s="49"/>
      <c r="H19" s="49"/>
    </row>
    <row r="20" spans="1:10" ht="25.5" x14ac:dyDescent="0.2">
      <c r="A20" s="51">
        <v>4</v>
      </c>
      <c r="B20" s="48" t="s">
        <v>35</v>
      </c>
      <c r="C20" s="48" t="s">
        <v>131</v>
      </c>
      <c r="D20" s="49" t="e">
        <f>D17*1.28%</f>
        <v>#REF!</v>
      </c>
      <c r="E20" s="49" t="e">
        <f>E17*1.28%</f>
        <v>#REF!</v>
      </c>
      <c r="F20" s="49">
        <v>0</v>
      </c>
      <c r="G20" s="49" t="e">
        <f>G17*0.0128</f>
        <v>#REF!</v>
      </c>
      <c r="H20" s="49" t="e">
        <f>SUM(D20+E20+F20+G20)</f>
        <v>#REF!</v>
      </c>
    </row>
    <row r="21" spans="1:10" ht="51" x14ac:dyDescent="0.2">
      <c r="A21" s="51"/>
      <c r="B21" s="48"/>
      <c r="C21" s="48" t="s">
        <v>107</v>
      </c>
      <c r="D21" s="49">
        <v>0</v>
      </c>
      <c r="E21" s="49">
        <v>0</v>
      </c>
      <c r="F21" s="49">
        <v>0</v>
      </c>
      <c r="G21" s="49" t="e">
        <f>ABS(D17+E17)*0.0015</f>
        <v>#REF!</v>
      </c>
      <c r="H21" s="49" t="e">
        <f>ABS(D21+E21+F21+G21)</f>
        <v>#REF!</v>
      </c>
    </row>
    <row r="22" spans="1:10" s="59" customFormat="1" ht="25.5" x14ac:dyDescent="0.2">
      <c r="A22" s="53"/>
      <c r="B22" s="54"/>
      <c r="C22" s="55" t="s">
        <v>80</v>
      </c>
      <c r="D22" s="56" t="e">
        <f>SUM(D20:D21)</f>
        <v>#REF!</v>
      </c>
      <c r="E22" s="56" t="e">
        <f t="shared" ref="E22:H22" si="2">SUM(E20:E21)</f>
        <v>#REF!</v>
      </c>
      <c r="F22" s="56">
        <f t="shared" si="2"/>
        <v>0</v>
      </c>
      <c r="G22" s="56" t="e">
        <f t="shared" si="2"/>
        <v>#REF!</v>
      </c>
      <c r="H22" s="56" t="e">
        <f t="shared" si="2"/>
        <v>#REF!</v>
      </c>
    </row>
    <row r="23" spans="1:10" x14ac:dyDescent="0.2">
      <c r="A23" s="51"/>
      <c r="B23" s="48"/>
      <c r="C23" s="47" t="s">
        <v>139</v>
      </c>
      <c r="D23" s="49" t="e">
        <f>SUM(D22++D17)</f>
        <v>#REF!</v>
      </c>
      <c r="E23" s="49" t="e">
        <f t="shared" ref="E23:H23" si="3">SUM(E22++E17)</f>
        <v>#REF!</v>
      </c>
      <c r="F23" s="49" t="e">
        <f t="shared" si="3"/>
        <v>#REF!</v>
      </c>
      <c r="G23" s="49" t="e">
        <f t="shared" si="3"/>
        <v>#REF!</v>
      </c>
      <c r="H23" s="49" t="e">
        <f t="shared" si="3"/>
        <v>#REF!</v>
      </c>
    </row>
    <row r="24" spans="1:10" ht="25.5" x14ac:dyDescent="0.2">
      <c r="A24" s="51">
        <v>5</v>
      </c>
      <c r="B24" s="48" t="s">
        <v>35</v>
      </c>
      <c r="C24" s="48" t="s">
        <v>76</v>
      </c>
      <c r="D24" s="49">
        <v>0</v>
      </c>
      <c r="E24" s="49">
        <v>0</v>
      </c>
      <c r="F24" s="49">
        <f>F22*0%</f>
        <v>0</v>
      </c>
      <c r="G24" s="35" t="e">
        <f>SUM(D23+E23)*0.01</f>
        <v>#REF!</v>
      </c>
      <c r="H24" s="35" t="e">
        <f>SUM(D24:G24)</f>
        <v>#REF!</v>
      </c>
    </row>
    <row r="25" spans="1:10" x14ac:dyDescent="0.2">
      <c r="A25" s="51">
        <v>6</v>
      </c>
      <c r="B25" s="48"/>
      <c r="C25" s="48" t="s">
        <v>61</v>
      </c>
      <c r="D25" s="49">
        <f>D24</f>
        <v>0</v>
      </c>
      <c r="E25" s="49">
        <f>E24</f>
        <v>0</v>
      </c>
      <c r="F25" s="49">
        <f>F24</f>
        <v>0</v>
      </c>
      <c r="G25" s="35" t="e">
        <f>SUM(D23+E23)*0.006</f>
        <v>#REF!</v>
      </c>
      <c r="H25" s="35" t="e">
        <f>SUM(D25:G25)</f>
        <v>#REF!</v>
      </c>
    </row>
    <row r="26" spans="1:10" s="59" customFormat="1" ht="25.5" x14ac:dyDescent="0.2">
      <c r="A26" s="53"/>
      <c r="B26" s="54"/>
      <c r="C26" s="55" t="s">
        <v>81</v>
      </c>
      <c r="D26" s="56">
        <v>0</v>
      </c>
      <c r="E26" s="56">
        <v>0</v>
      </c>
      <c r="F26" s="56">
        <v>0</v>
      </c>
      <c r="G26" s="56" t="e">
        <f>G25+G24</f>
        <v>#REF!</v>
      </c>
      <c r="H26" s="56" t="e">
        <f>H25+H24</f>
        <v>#REF!</v>
      </c>
    </row>
    <row r="27" spans="1:10" s="59" customFormat="1" x14ac:dyDescent="0.2">
      <c r="A27" s="53"/>
      <c r="B27" s="54"/>
      <c r="C27" s="55" t="s">
        <v>17</v>
      </c>
      <c r="D27" s="56" t="e">
        <f>D26+D23</f>
        <v>#REF!</v>
      </c>
      <c r="E27" s="56" t="e">
        <f t="shared" ref="E27:H27" si="4">E26+E23</f>
        <v>#REF!</v>
      </c>
      <c r="F27" s="56" t="e">
        <f t="shared" si="4"/>
        <v>#REF!</v>
      </c>
      <c r="G27" s="56" t="e">
        <f t="shared" si="4"/>
        <v>#REF!</v>
      </c>
      <c r="H27" s="56" t="e">
        <f t="shared" si="4"/>
        <v>#REF!</v>
      </c>
    </row>
    <row r="28" spans="1:10" ht="25.5" x14ac:dyDescent="0.2">
      <c r="A28" s="51">
        <v>7</v>
      </c>
      <c r="B28" s="60">
        <v>0.03</v>
      </c>
      <c r="C28" s="48" t="s">
        <v>18</v>
      </c>
      <c r="D28" s="49" t="e">
        <f>D27*0.03</f>
        <v>#REF!</v>
      </c>
      <c r="E28" s="49" t="e">
        <f>E27*0.03</f>
        <v>#REF!</v>
      </c>
      <c r="F28" s="49" t="e">
        <f>F27*0.03</f>
        <v>#REF!</v>
      </c>
      <c r="G28" s="49" t="e">
        <f>G27*0.03</f>
        <v>#REF!</v>
      </c>
      <c r="H28" s="49" t="e">
        <f>SUM(D28+E28+F28+G28)</f>
        <v>#REF!</v>
      </c>
    </row>
    <row r="29" spans="1:10" s="59" customFormat="1" ht="25.5" x14ac:dyDescent="0.2">
      <c r="A29" s="53"/>
      <c r="B29" s="61"/>
      <c r="C29" s="55" t="s">
        <v>82</v>
      </c>
      <c r="D29" s="56" t="e">
        <f>D28+D27</f>
        <v>#REF!</v>
      </c>
      <c r="E29" s="56" t="e">
        <f>E28+E27</f>
        <v>#REF!</v>
      </c>
      <c r="F29" s="56" t="e">
        <f>F28+F27</f>
        <v>#REF!</v>
      </c>
      <c r="G29" s="56" t="e">
        <f>G28+G27</f>
        <v>#REF!</v>
      </c>
      <c r="H29" s="56" t="e">
        <f>H28+H27</f>
        <v>#REF!</v>
      </c>
    </row>
    <row r="30" spans="1:10" x14ac:dyDescent="0.2">
      <c r="A30" s="34">
        <v>8</v>
      </c>
      <c r="B30" s="58"/>
      <c r="C30" s="58" t="s">
        <v>83</v>
      </c>
      <c r="D30" s="35" t="e">
        <f>SUM(D29*0.2)</f>
        <v>#REF!</v>
      </c>
      <c r="E30" s="35" t="e">
        <f>SUM(E29*0.2)</f>
        <v>#REF!</v>
      </c>
      <c r="F30" s="35" t="e">
        <f>SUM(F29*0.2)</f>
        <v>#REF!</v>
      </c>
      <c r="G30" s="35" t="e">
        <f>SUM(G29*0.2)</f>
        <v>#REF!</v>
      </c>
      <c r="H30" s="35" t="e">
        <f>SUM(D30+E30+F30+G30)</f>
        <v>#REF!</v>
      </c>
    </row>
    <row r="31" spans="1:10" x14ac:dyDescent="0.2">
      <c r="A31" s="47"/>
      <c r="B31" s="48"/>
      <c r="C31" s="48" t="s">
        <v>140</v>
      </c>
      <c r="D31" s="49" t="e">
        <f>SUM(D30+D29)</f>
        <v>#REF!</v>
      </c>
      <c r="E31" s="49" t="e">
        <f t="shared" ref="E31:H31" si="5">SUM(E30+E29)</f>
        <v>#REF!</v>
      </c>
      <c r="F31" s="49" t="e">
        <f t="shared" si="5"/>
        <v>#REF!</v>
      </c>
      <c r="G31" s="49" t="e">
        <f t="shared" si="5"/>
        <v>#REF!</v>
      </c>
      <c r="H31" s="49" t="e">
        <f t="shared" si="5"/>
        <v>#REF!</v>
      </c>
      <c r="J31" s="65"/>
    </row>
    <row r="32" spans="1:10" x14ac:dyDescent="0.2">
      <c r="A32" s="103" t="s">
        <v>134</v>
      </c>
      <c r="B32" s="103"/>
      <c r="C32" s="103"/>
      <c r="D32" s="44" t="e">
        <f>H16*15%</f>
        <v>#REF!</v>
      </c>
      <c r="E32" s="44" t="s">
        <v>12</v>
      </c>
      <c r="F32" s="44"/>
      <c r="G32" s="44"/>
      <c r="H32" s="44"/>
    </row>
    <row r="33" spans="1:8" x14ac:dyDescent="0.2">
      <c r="A33" s="62"/>
      <c r="B33" s="63"/>
      <c r="C33" s="63"/>
      <c r="D33" s="44"/>
      <c r="E33" s="44"/>
      <c r="F33" s="44"/>
      <c r="G33" s="44"/>
      <c r="H33" s="44"/>
    </row>
    <row r="34" spans="1:8" x14ac:dyDescent="0.2">
      <c r="A34" s="62"/>
      <c r="B34" s="63"/>
      <c r="C34" s="62"/>
      <c r="D34" s="44"/>
      <c r="E34" s="44"/>
      <c r="F34" s="44"/>
      <c r="G34" s="44"/>
      <c r="H34" s="44"/>
    </row>
    <row r="35" spans="1:8" x14ac:dyDescent="0.2">
      <c r="A35" s="62"/>
      <c r="B35" s="63"/>
      <c r="C35" s="62" t="s">
        <v>19</v>
      </c>
      <c r="D35" s="44"/>
      <c r="E35" s="44"/>
      <c r="F35" s="44" t="s">
        <v>20</v>
      </c>
      <c r="G35" s="44"/>
      <c r="H35" s="44"/>
    </row>
  </sheetData>
  <mergeCells count="11">
    <mergeCell ref="A1:H1"/>
    <mergeCell ref="A3:H3"/>
    <mergeCell ref="E5:F5"/>
    <mergeCell ref="H6:H7"/>
    <mergeCell ref="A32:C32"/>
    <mergeCell ref="A6:A7"/>
    <mergeCell ref="B6:B7"/>
    <mergeCell ref="C6:C7"/>
    <mergeCell ref="D6:G6"/>
    <mergeCell ref="A2:H2"/>
    <mergeCell ref="C4:F4"/>
  </mergeCells>
  <phoneticPr fontId="1" type="noConversion"/>
  <printOptions horizontalCentered="1"/>
  <pageMargins left="0.27559055118110237" right="0.23622047244094491" top="0.9055118110236221" bottom="0.9055118110236221" header="0.39370078740157483" footer="0.47244094488188981"/>
  <pageSetup scale="90" orientation="landscape" r:id="rId1"/>
  <headerFooter alignWithMargins="0">
    <oddFooter>&amp;C&amp;P</oddFooter>
  </headerFooter>
  <ignoredErrors>
    <ignoredError sqref="H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9" workbookViewId="0">
      <selection activeCell="F31" sqref="F31:F32"/>
    </sheetView>
  </sheetViews>
  <sheetFormatPr defaultRowHeight="12.75" x14ac:dyDescent="0.2"/>
  <cols>
    <col min="1" max="4" width="9.140625" style="67"/>
    <col min="5" max="5" width="11.28515625" style="67" customWidth="1"/>
    <col min="6" max="8" width="9.140625" style="67"/>
    <col min="9" max="9" width="7.5703125" style="67" customWidth="1"/>
    <col min="10" max="260" width="9.140625" style="67"/>
    <col min="261" max="261" width="11.28515625" style="67" customWidth="1"/>
    <col min="262" max="264" width="9.140625" style="67"/>
    <col min="265" max="265" width="7.5703125" style="67" customWidth="1"/>
    <col min="266" max="516" width="9.140625" style="67"/>
    <col min="517" max="517" width="11.28515625" style="67" customWidth="1"/>
    <col min="518" max="520" width="9.140625" style="67"/>
    <col min="521" max="521" width="7.5703125" style="67" customWidth="1"/>
    <col min="522" max="772" width="9.140625" style="67"/>
    <col min="773" max="773" width="11.28515625" style="67" customWidth="1"/>
    <col min="774" max="776" width="9.140625" style="67"/>
    <col min="777" max="777" width="7.5703125" style="67" customWidth="1"/>
    <col min="778" max="1028" width="9.140625" style="67"/>
    <col min="1029" max="1029" width="11.28515625" style="67" customWidth="1"/>
    <col min="1030" max="1032" width="9.140625" style="67"/>
    <col min="1033" max="1033" width="7.5703125" style="67" customWidth="1"/>
    <col min="1034" max="1284" width="9.140625" style="67"/>
    <col min="1285" max="1285" width="11.28515625" style="67" customWidth="1"/>
    <col min="1286" max="1288" width="9.140625" style="67"/>
    <col min="1289" max="1289" width="7.5703125" style="67" customWidth="1"/>
    <col min="1290" max="1540" width="9.140625" style="67"/>
    <col min="1541" max="1541" width="11.28515625" style="67" customWidth="1"/>
    <col min="1542" max="1544" width="9.140625" style="67"/>
    <col min="1545" max="1545" width="7.5703125" style="67" customWidth="1"/>
    <col min="1546" max="1796" width="9.140625" style="67"/>
    <col min="1797" max="1797" width="11.28515625" style="67" customWidth="1"/>
    <col min="1798" max="1800" width="9.140625" style="67"/>
    <col min="1801" max="1801" width="7.5703125" style="67" customWidth="1"/>
    <col min="1802" max="2052" width="9.140625" style="67"/>
    <col min="2053" max="2053" width="11.28515625" style="67" customWidth="1"/>
    <col min="2054" max="2056" width="9.140625" style="67"/>
    <col min="2057" max="2057" width="7.5703125" style="67" customWidth="1"/>
    <col min="2058" max="2308" width="9.140625" style="67"/>
    <col min="2309" max="2309" width="11.28515625" style="67" customWidth="1"/>
    <col min="2310" max="2312" width="9.140625" style="67"/>
    <col min="2313" max="2313" width="7.5703125" style="67" customWidth="1"/>
    <col min="2314" max="2564" width="9.140625" style="67"/>
    <col min="2565" max="2565" width="11.28515625" style="67" customWidth="1"/>
    <col min="2566" max="2568" width="9.140625" style="67"/>
    <col min="2569" max="2569" width="7.5703125" style="67" customWidth="1"/>
    <col min="2570" max="2820" width="9.140625" style="67"/>
    <col min="2821" max="2821" width="11.28515625" style="67" customWidth="1"/>
    <col min="2822" max="2824" width="9.140625" style="67"/>
    <col min="2825" max="2825" width="7.5703125" style="67" customWidth="1"/>
    <col min="2826" max="3076" width="9.140625" style="67"/>
    <col min="3077" max="3077" width="11.28515625" style="67" customWidth="1"/>
    <col min="3078" max="3080" width="9.140625" style="67"/>
    <col min="3081" max="3081" width="7.5703125" style="67" customWidth="1"/>
    <col min="3082" max="3332" width="9.140625" style="67"/>
    <col min="3333" max="3333" width="11.28515625" style="67" customWidth="1"/>
    <col min="3334" max="3336" width="9.140625" style="67"/>
    <col min="3337" max="3337" width="7.5703125" style="67" customWidth="1"/>
    <col min="3338" max="3588" width="9.140625" style="67"/>
    <col min="3589" max="3589" width="11.28515625" style="67" customWidth="1"/>
    <col min="3590" max="3592" width="9.140625" style="67"/>
    <col min="3593" max="3593" width="7.5703125" style="67" customWidth="1"/>
    <col min="3594" max="3844" width="9.140625" style="67"/>
    <col min="3845" max="3845" width="11.28515625" style="67" customWidth="1"/>
    <col min="3846" max="3848" width="9.140625" style="67"/>
    <col min="3849" max="3849" width="7.5703125" style="67" customWidth="1"/>
    <col min="3850" max="4100" width="9.140625" style="67"/>
    <col min="4101" max="4101" width="11.28515625" style="67" customWidth="1"/>
    <col min="4102" max="4104" width="9.140625" style="67"/>
    <col min="4105" max="4105" width="7.5703125" style="67" customWidth="1"/>
    <col min="4106" max="4356" width="9.140625" style="67"/>
    <col min="4357" max="4357" width="11.28515625" style="67" customWidth="1"/>
    <col min="4358" max="4360" width="9.140625" style="67"/>
    <col min="4361" max="4361" width="7.5703125" style="67" customWidth="1"/>
    <col min="4362" max="4612" width="9.140625" style="67"/>
    <col min="4613" max="4613" width="11.28515625" style="67" customWidth="1"/>
    <col min="4614" max="4616" width="9.140625" style="67"/>
    <col min="4617" max="4617" width="7.5703125" style="67" customWidth="1"/>
    <col min="4618" max="4868" width="9.140625" style="67"/>
    <col min="4869" max="4869" width="11.28515625" style="67" customWidth="1"/>
    <col min="4870" max="4872" width="9.140625" style="67"/>
    <col min="4873" max="4873" width="7.5703125" style="67" customWidth="1"/>
    <col min="4874" max="5124" width="9.140625" style="67"/>
    <col min="5125" max="5125" width="11.28515625" style="67" customWidth="1"/>
    <col min="5126" max="5128" width="9.140625" style="67"/>
    <col min="5129" max="5129" width="7.5703125" style="67" customWidth="1"/>
    <col min="5130" max="5380" width="9.140625" style="67"/>
    <col min="5381" max="5381" width="11.28515625" style="67" customWidth="1"/>
    <col min="5382" max="5384" width="9.140625" style="67"/>
    <col min="5385" max="5385" width="7.5703125" style="67" customWidth="1"/>
    <col min="5386" max="5636" width="9.140625" style="67"/>
    <col min="5637" max="5637" width="11.28515625" style="67" customWidth="1"/>
    <col min="5638" max="5640" width="9.140625" style="67"/>
    <col min="5641" max="5641" width="7.5703125" style="67" customWidth="1"/>
    <col min="5642" max="5892" width="9.140625" style="67"/>
    <col min="5893" max="5893" width="11.28515625" style="67" customWidth="1"/>
    <col min="5894" max="5896" width="9.140625" style="67"/>
    <col min="5897" max="5897" width="7.5703125" style="67" customWidth="1"/>
    <col min="5898" max="6148" width="9.140625" style="67"/>
    <col min="6149" max="6149" width="11.28515625" style="67" customWidth="1"/>
    <col min="6150" max="6152" width="9.140625" style="67"/>
    <col min="6153" max="6153" width="7.5703125" style="67" customWidth="1"/>
    <col min="6154" max="6404" width="9.140625" style="67"/>
    <col min="6405" max="6405" width="11.28515625" style="67" customWidth="1"/>
    <col min="6406" max="6408" width="9.140625" style="67"/>
    <col min="6409" max="6409" width="7.5703125" style="67" customWidth="1"/>
    <col min="6410" max="6660" width="9.140625" style="67"/>
    <col min="6661" max="6661" width="11.28515625" style="67" customWidth="1"/>
    <col min="6662" max="6664" width="9.140625" style="67"/>
    <col min="6665" max="6665" width="7.5703125" style="67" customWidth="1"/>
    <col min="6666" max="6916" width="9.140625" style="67"/>
    <col min="6917" max="6917" width="11.28515625" style="67" customWidth="1"/>
    <col min="6918" max="6920" width="9.140625" style="67"/>
    <col min="6921" max="6921" width="7.5703125" style="67" customWidth="1"/>
    <col min="6922" max="7172" width="9.140625" style="67"/>
    <col min="7173" max="7173" width="11.28515625" style="67" customWidth="1"/>
    <col min="7174" max="7176" width="9.140625" style="67"/>
    <col min="7177" max="7177" width="7.5703125" style="67" customWidth="1"/>
    <col min="7178" max="7428" width="9.140625" style="67"/>
    <col min="7429" max="7429" width="11.28515625" style="67" customWidth="1"/>
    <col min="7430" max="7432" width="9.140625" style="67"/>
    <col min="7433" max="7433" width="7.5703125" style="67" customWidth="1"/>
    <col min="7434" max="7684" width="9.140625" style="67"/>
    <col min="7685" max="7685" width="11.28515625" style="67" customWidth="1"/>
    <col min="7686" max="7688" width="9.140625" style="67"/>
    <col min="7689" max="7689" width="7.5703125" style="67" customWidth="1"/>
    <col min="7690" max="7940" width="9.140625" style="67"/>
    <col min="7941" max="7941" width="11.28515625" style="67" customWidth="1"/>
    <col min="7942" max="7944" width="9.140625" style="67"/>
    <col min="7945" max="7945" width="7.5703125" style="67" customWidth="1"/>
    <col min="7946" max="8196" width="9.140625" style="67"/>
    <col min="8197" max="8197" width="11.28515625" style="67" customWidth="1"/>
    <col min="8198" max="8200" width="9.140625" style="67"/>
    <col min="8201" max="8201" width="7.5703125" style="67" customWidth="1"/>
    <col min="8202" max="8452" width="9.140625" style="67"/>
    <col min="8453" max="8453" width="11.28515625" style="67" customWidth="1"/>
    <col min="8454" max="8456" width="9.140625" style="67"/>
    <col min="8457" max="8457" width="7.5703125" style="67" customWidth="1"/>
    <col min="8458" max="8708" width="9.140625" style="67"/>
    <col min="8709" max="8709" width="11.28515625" style="67" customWidth="1"/>
    <col min="8710" max="8712" width="9.140625" style="67"/>
    <col min="8713" max="8713" width="7.5703125" style="67" customWidth="1"/>
    <col min="8714" max="8964" width="9.140625" style="67"/>
    <col min="8965" max="8965" width="11.28515625" style="67" customWidth="1"/>
    <col min="8966" max="8968" width="9.140625" style="67"/>
    <col min="8969" max="8969" width="7.5703125" style="67" customWidth="1"/>
    <col min="8970" max="9220" width="9.140625" style="67"/>
    <col min="9221" max="9221" width="11.28515625" style="67" customWidth="1"/>
    <col min="9222" max="9224" width="9.140625" style="67"/>
    <col min="9225" max="9225" width="7.5703125" style="67" customWidth="1"/>
    <col min="9226" max="9476" width="9.140625" style="67"/>
    <col min="9477" max="9477" width="11.28515625" style="67" customWidth="1"/>
    <col min="9478" max="9480" width="9.140625" style="67"/>
    <col min="9481" max="9481" width="7.5703125" style="67" customWidth="1"/>
    <col min="9482" max="9732" width="9.140625" style="67"/>
    <col min="9733" max="9733" width="11.28515625" style="67" customWidth="1"/>
    <col min="9734" max="9736" width="9.140625" style="67"/>
    <col min="9737" max="9737" width="7.5703125" style="67" customWidth="1"/>
    <col min="9738" max="9988" width="9.140625" style="67"/>
    <col min="9989" max="9989" width="11.28515625" style="67" customWidth="1"/>
    <col min="9990" max="9992" width="9.140625" style="67"/>
    <col min="9993" max="9993" width="7.5703125" style="67" customWidth="1"/>
    <col min="9994" max="10244" width="9.140625" style="67"/>
    <col min="10245" max="10245" width="11.28515625" style="67" customWidth="1"/>
    <col min="10246" max="10248" width="9.140625" style="67"/>
    <col min="10249" max="10249" width="7.5703125" style="67" customWidth="1"/>
    <col min="10250" max="10500" width="9.140625" style="67"/>
    <col min="10501" max="10501" width="11.28515625" style="67" customWidth="1"/>
    <col min="10502" max="10504" width="9.140625" style="67"/>
    <col min="10505" max="10505" width="7.5703125" style="67" customWidth="1"/>
    <col min="10506" max="10756" width="9.140625" style="67"/>
    <col min="10757" max="10757" width="11.28515625" style="67" customWidth="1"/>
    <col min="10758" max="10760" width="9.140625" style="67"/>
    <col min="10761" max="10761" width="7.5703125" style="67" customWidth="1"/>
    <col min="10762" max="11012" width="9.140625" style="67"/>
    <col min="11013" max="11013" width="11.28515625" style="67" customWidth="1"/>
    <col min="11014" max="11016" width="9.140625" style="67"/>
    <col min="11017" max="11017" width="7.5703125" style="67" customWidth="1"/>
    <col min="11018" max="11268" width="9.140625" style="67"/>
    <col min="11269" max="11269" width="11.28515625" style="67" customWidth="1"/>
    <col min="11270" max="11272" width="9.140625" style="67"/>
    <col min="11273" max="11273" width="7.5703125" style="67" customWidth="1"/>
    <col min="11274" max="11524" width="9.140625" style="67"/>
    <col min="11525" max="11525" width="11.28515625" style="67" customWidth="1"/>
    <col min="11526" max="11528" width="9.140625" style="67"/>
    <col min="11529" max="11529" width="7.5703125" style="67" customWidth="1"/>
    <col min="11530" max="11780" width="9.140625" style="67"/>
    <col min="11781" max="11781" width="11.28515625" style="67" customWidth="1"/>
    <col min="11782" max="11784" width="9.140625" style="67"/>
    <col min="11785" max="11785" width="7.5703125" style="67" customWidth="1"/>
    <col min="11786" max="12036" width="9.140625" style="67"/>
    <col min="12037" max="12037" width="11.28515625" style="67" customWidth="1"/>
    <col min="12038" max="12040" width="9.140625" style="67"/>
    <col min="12041" max="12041" width="7.5703125" style="67" customWidth="1"/>
    <col min="12042" max="12292" width="9.140625" style="67"/>
    <col min="12293" max="12293" width="11.28515625" style="67" customWidth="1"/>
    <col min="12294" max="12296" width="9.140625" style="67"/>
    <col min="12297" max="12297" width="7.5703125" style="67" customWidth="1"/>
    <col min="12298" max="12548" width="9.140625" style="67"/>
    <col min="12549" max="12549" width="11.28515625" style="67" customWidth="1"/>
    <col min="12550" max="12552" width="9.140625" style="67"/>
    <col min="12553" max="12553" width="7.5703125" style="67" customWidth="1"/>
    <col min="12554" max="12804" width="9.140625" style="67"/>
    <col min="12805" max="12805" width="11.28515625" style="67" customWidth="1"/>
    <col min="12806" max="12808" width="9.140625" style="67"/>
    <col min="12809" max="12809" width="7.5703125" style="67" customWidth="1"/>
    <col min="12810" max="13060" width="9.140625" style="67"/>
    <col min="13061" max="13061" width="11.28515625" style="67" customWidth="1"/>
    <col min="13062" max="13064" width="9.140625" style="67"/>
    <col min="13065" max="13065" width="7.5703125" style="67" customWidth="1"/>
    <col min="13066" max="13316" width="9.140625" style="67"/>
    <col min="13317" max="13317" width="11.28515625" style="67" customWidth="1"/>
    <col min="13318" max="13320" width="9.140625" style="67"/>
    <col min="13321" max="13321" width="7.5703125" style="67" customWidth="1"/>
    <col min="13322" max="13572" width="9.140625" style="67"/>
    <col min="13573" max="13573" width="11.28515625" style="67" customWidth="1"/>
    <col min="13574" max="13576" width="9.140625" style="67"/>
    <col min="13577" max="13577" width="7.5703125" style="67" customWidth="1"/>
    <col min="13578" max="13828" width="9.140625" style="67"/>
    <col min="13829" max="13829" width="11.28515625" style="67" customWidth="1"/>
    <col min="13830" max="13832" width="9.140625" style="67"/>
    <col min="13833" max="13833" width="7.5703125" style="67" customWidth="1"/>
    <col min="13834" max="14084" width="9.140625" style="67"/>
    <col min="14085" max="14085" width="11.28515625" style="67" customWidth="1"/>
    <col min="14086" max="14088" width="9.140625" style="67"/>
    <col min="14089" max="14089" width="7.5703125" style="67" customWidth="1"/>
    <col min="14090" max="14340" width="9.140625" style="67"/>
    <col min="14341" max="14341" width="11.28515625" style="67" customWidth="1"/>
    <col min="14342" max="14344" width="9.140625" style="67"/>
    <col min="14345" max="14345" width="7.5703125" style="67" customWidth="1"/>
    <col min="14346" max="14596" width="9.140625" style="67"/>
    <col min="14597" max="14597" width="11.28515625" style="67" customWidth="1"/>
    <col min="14598" max="14600" width="9.140625" style="67"/>
    <col min="14601" max="14601" width="7.5703125" style="67" customWidth="1"/>
    <col min="14602" max="14852" width="9.140625" style="67"/>
    <col min="14853" max="14853" width="11.28515625" style="67" customWidth="1"/>
    <col min="14854" max="14856" width="9.140625" style="67"/>
    <col min="14857" max="14857" width="7.5703125" style="67" customWidth="1"/>
    <col min="14858" max="15108" width="9.140625" style="67"/>
    <col min="15109" max="15109" width="11.28515625" style="67" customWidth="1"/>
    <col min="15110" max="15112" width="9.140625" style="67"/>
    <col min="15113" max="15113" width="7.5703125" style="67" customWidth="1"/>
    <col min="15114" max="15364" width="9.140625" style="67"/>
    <col min="15365" max="15365" width="11.28515625" style="67" customWidth="1"/>
    <col min="15366" max="15368" width="9.140625" style="67"/>
    <col min="15369" max="15369" width="7.5703125" style="67" customWidth="1"/>
    <col min="15370" max="15620" width="9.140625" style="67"/>
    <col min="15621" max="15621" width="11.28515625" style="67" customWidth="1"/>
    <col min="15622" max="15624" width="9.140625" style="67"/>
    <col min="15625" max="15625" width="7.5703125" style="67" customWidth="1"/>
    <col min="15626" max="15876" width="9.140625" style="67"/>
    <col min="15877" max="15877" width="11.28515625" style="67" customWidth="1"/>
    <col min="15878" max="15880" width="9.140625" style="67"/>
    <col min="15881" max="15881" width="7.5703125" style="67" customWidth="1"/>
    <col min="15882" max="16132" width="9.140625" style="67"/>
    <col min="16133" max="16133" width="11.28515625" style="67" customWidth="1"/>
    <col min="16134" max="16136" width="9.140625" style="67"/>
    <col min="16137" max="16137" width="7.5703125" style="67" customWidth="1"/>
    <col min="16138" max="16384" width="9.140625" style="67"/>
  </cols>
  <sheetData>
    <row r="1" spans="1:9" ht="15" x14ac:dyDescent="0.2">
      <c r="A1" s="93"/>
      <c r="B1" s="93"/>
      <c r="C1" s="93"/>
      <c r="D1" s="93"/>
      <c r="E1" s="93"/>
      <c r="F1" s="93"/>
      <c r="G1" s="93"/>
      <c r="H1" s="93"/>
      <c r="I1" s="93"/>
    </row>
    <row r="2" spans="1:9" x14ac:dyDescent="0.2">
      <c r="A2" s="94" t="s">
        <v>161</v>
      </c>
      <c r="B2" s="94"/>
      <c r="C2" s="94"/>
      <c r="D2" s="94"/>
      <c r="E2" s="94"/>
      <c r="F2" s="94"/>
      <c r="G2" s="94"/>
      <c r="H2" s="94"/>
      <c r="I2" s="94"/>
    </row>
    <row r="3" spans="1:9" ht="41.25" customHeight="1" x14ac:dyDescent="0.2">
      <c r="A3" s="95" t="s">
        <v>163</v>
      </c>
      <c r="B3" s="95"/>
      <c r="C3" s="95"/>
      <c r="D3" s="95"/>
      <c r="E3" s="95"/>
      <c r="F3" s="95"/>
      <c r="G3" s="95"/>
      <c r="H3" s="95"/>
      <c r="I3" s="95"/>
    </row>
    <row r="4" spans="1:9" x14ac:dyDescent="0.2">
      <c r="A4" s="40" t="s">
        <v>162</v>
      </c>
      <c r="B4" s="40"/>
      <c r="C4" s="40"/>
      <c r="D4" s="40"/>
      <c r="E4" s="40"/>
      <c r="F4" s="40"/>
      <c r="G4" s="40"/>
      <c r="H4" s="40"/>
      <c r="I4" s="40"/>
    </row>
    <row r="5" spans="1:9" x14ac:dyDescent="0.2">
      <c r="A5" s="40" t="s">
        <v>29</v>
      </c>
      <c r="B5" s="40"/>
      <c r="C5" s="40"/>
      <c r="D5" s="40"/>
      <c r="E5" s="40"/>
      <c r="F5" s="40"/>
      <c r="G5" s="40"/>
      <c r="H5" s="89">
        <v>0.13300000000000001</v>
      </c>
      <c r="I5" s="89"/>
    </row>
    <row r="6" spans="1:9" x14ac:dyDescent="0.2">
      <c r="A6" s="40" t="s">
        <v>30</v>
      </c>
      <c r="B6" s="40"/>
      <c r="C6" s="40"/>
      <c r="D6" s="40"/>
      <c r="E6" s="40"/>
      <c r="F6" s="40"/>
      <c r="G6" s="40"/>
      <c r="H6" s="89">
        <v>0.11</v>
      </c>
      <c r="I6" s="89"/>
    </row>
    <row r="7" spans="1:9" x14ac:dyDescent="0.2">
      <c r="A7" s="40" t="s">
        <v>31</v>
      </c>
      <c r="B7" s="40"/>
      <c r="C7" s="40"/>
      <c r="D7" s="40"/>
      <c r="E7" s="40"/>
      <c r="F7" s="40"/>
      <c r="G7" s="40"/>
      <c r="H7" s="97">
        <v>1.4999999999999999E-2</v>
      </c>
      <c r="I7" s="97"/>
    </row>
    <row r="8" spans="1:9" x14ac:dyDescent="0.2">
      <c r="A8" s="40" t="s">
        <v>32</v>
      </c>
      <c r="B8" s="40"/>
      <c r="C8" s="40"/>
      <c r="D8" s="40"/>
      <c r="E8" s="40"/>
      <c r="F8" s="40"/>
      <c r="G8" s="40"/>
      <c r="H8" s="97">
        <v>6.0000000000000001E-3</v>
      </c>
      <c r="I8" s="97"/>
    </row>
    <row r="9" spans="1:9" x14ac:dyDescent="0.2">
      <c r="A9" s="40" t="s">
        <v>33</v>
      </c>
      <c r="B9" s="40"/>
      <c r="C9" s="40"/>
      <c r="D9" s="40"/>
      <c r="E9" s="40"/>
      <c r="F9" s="40"/>
      <c r="G9" s="40"/>
      <c r="H9" s="89">
        <v>0.03</v>
      </c>
      <c r="I9" s="89"/>
    </row>
    <row r="10" spans="1:9" x14ac:dyDescent="0.2">
      <c r="A10" s="40" t="s">
        <v>34</v>
      </c>
      <c r="B10" s="40"/>
      <c r="C10" s="40"/>
      <c r="D10" s="40"/>
      <c r="E10" s="40"/>
      <c r="F10" s="40"/>
      <c r="G10" s="40"/>
      <c r="H10" s="89">
        <v>0.2</v>
      </c>
      <c r="I10" s="89"/>
    </row>
    <row r="11" spans="1:9" x14ac:dyDescent="0.2">
      <c r="A11" s="40"/>
      <c r="B11" s="40"/>
      <c r="C11" s="40"/>
      <c r="D11" s="40"/>
      <c r="E11" s="40"/>
      <c r="F11" s="40"/>
      <c r="G11" s="40"/>
      <c r="H11" s="40"/>
      <c r="I11" s="40"/>
    </row>
    <row r="12" spans="1:9" x14ac:dyDescent="0.2">
      <c r="A12" s="92" t="s">
        <v>125</v>
      </c>
      <c r="B12" s="92"/>
      <c r="C12" s="92"/>
      <c r="D12" s="92"/>
      <c r="E12" s="92"/>
      <c r="F12" s="92"/>
      <c r="G12" s="92"/>
      <c r="H12" s="92"/>
      <c r="I12" s="92"/>
    </row>
    <row r="13" spans="1:9" x14ac:dyDescent="0.2">
      <c r="A13" s="40"/>
      <c r="B13" s="40"/>
      <c r="C13" s="40"/>
      <c r="D13" s="40"/>
      <c r="E13" s="40"/>
      <c r="F13" s="40"/>
      <c r="G13" s="40"/>
      <c r="H13" s="40"/>
      <c r="I13" s="40"/>
    </row>
    <row r="14" spans="1:9" x14ac:dyDescent="0.2">
      <c r="A14" s="40" t="s">
        <v>0</v>
      </c>
      <c r="B14" s="40"/>
      <c r="C14" s="40"/>
      <c r="D14" s="40"/>
      <c r="E14" s="40"/>
      <c r="F14" s="40"/>
      <c r="G14" s="40"/>
      <c r="H14" s="40"/>
      <c r="I14" s="40"/>
    </row>
    <row r="15" spans="1:9" x14ac:dyDescent="0.2">
      <c r="A15" s="40"/>
      <c r="B15" s="40"/>
      <c r="C15" s="40"/>
      <c r="D15" s="40"/>
      <c r="E15" s="40"/>
      <c r="F15" s="40"/>
      <c r="G15" s="40"/>
      <c r="H15" s="40"/>
      <c r="I15" s="40"/>
    </row>
    <row r="16" spans="1:9" x14ac:dyDescent="0.2">
      <c r="A16" s="40" t="s">
        <v>1</v>
      </c>
      <c r="B16" s="40"/>
      <c r="C16" s="40"/>
      <c r="D16" s="40"/>
      <c r="E16" s="40"/>
      <c r="F16" s="40"/>
      <c r="G16" s="40"/>
      <c r="H16" s="40"/>
      <c r="I16" s="40"/>
    </row>
    <row r="17" spans="1:9" x14ac:dyDescent="0.2">
      <c r="A17" s="40" t="s">
        <v>2</v>
      </c>
      <c r="B17" s="40"/>
      <c r="C17" s="40"/>
      <c r="D17" s="40"/>
      <c r="E17" s="40"/>
      <c r="F17" s="40"/>
      <c r="G17" s="40"/>
      <c r="H17" s="96">
        <v>2425.27</v>
      </c>
      <c r="I17" s="96"/>
    </row>
    <row r="18" spans="1:9" x14ac:dyDescent="0.2">
      <c r="A18" s="40"/>
      <c r="B18" s="40"/>
      <c r="C18" s="40"/>
      <c r="D18" s="40"/>
      <c r="E18" s="40"/>
      <c r="F18" s="40"/>
      <c r="G18" s="40"/>
      <c r="H18" s="96">
        <v>262536</v>
      </c>
      <c r="I18" s="96"/>
    </row>
    <row r="19" spans="1:9" x14ac:dyDescent="0.2">
      <c r="A19" s="40" t="s">
        <v>3</v>
      </c>
      <c r="B19" s="40"/>
      <c r="C19" s="40"/>
      <c r="D19" s="40"/>
      <c r="E19" s="40"/>
      <c r="F19" s="40"/>
      <c r="G19" s="40"/>
      <c r="H19" s="40"/>
      <c r="I19" s="84"/>
    </row>
    <row r="20" spans="1:9" x14ac:dyDescent="0.2">
      <c r="A20" s="40"/>
      <c r="B20" s="40"/>
      <c r="C20" s="40"/>
      <c r="D20" s="40"/>
      <c r="E20" s="40"/>
      <c r="F20" s="40"/>
      <c r="G20" s="40"/>
      <c r="H20" s="40"/>
      <c r="I20" s="40"/>
    </row>
    <row r="21" spans="1:9" x14ac:dyDescent="0.2">
      <c r="A21" s="40" t="s">
        <v>4</v>
      </c>
      <c r="B21" s="40"/>
      <c r="C21" s="40"/>
      <c r="D21" s="40"/>
      <c r="E21" s="40"/>
      <c r="F21" s="40"/>
      <c r="G21" s="40"/>
      <c r="H21" s="40"/>
      <c r="I21" s="40"/>
    </row>
    <row r="22" spans="1:9" x14ac:dyDescent="0.2">
      <c r="A22" s="40" t="s">
        <v>5</v>
      </c>
      <c r="B22" s="40"/>
      <c r="C22" s="40"/>
      <c r="D22" s="40"/>
      <c r="E22" s="40"/>
      <c r="F22" s="40"/>
      <c r="G22" s="40"/>
      <c r="H22" s="90">
        <v>3002.27</v>
      </c>
      <c r="I22" s="90"/>
    </row>
    <row r="23" spans="1:9" x14ac:dyDescent="0.2">
      <c r="A23" s="40"/>
      <c r="B23" s="40"/>
      <c r="C23" s="40"/>
      <c r="D23" s="40"/>
      <c r="E23" s="40"/>
      <c r="F23" s="40"/>
      <c r="G23" s="40"/>
      <c r="H23" s="83"/>
    </row>
    <row r="24" spans="1:9" x14ac:dyDescent="0.2">
      <c r="A24" s="40" t="s">
        <v>6</v>
      </c>
      <c r="B24" s="40"/>
      <c r="C24" s="40"/>
      <c r="D24" s="40"/>
      <c r="E24" s="40"/>
      <c r="F24" s="40"/>
      <c r="G24" s="40"/>
      <c r="H24" s="83"/>
    </row>
    <row r="25" spans="1:9" x14ac:dyDescent="0.2">
      <c r="A25" s="40"/>
      <c r="B25" s="40"/>
      <c r="C25" s="40"/>
      <c r="D25" s="40"/>
      <c r="E25" s="40"/>
      <c r="F25" s="40"/>
      <c r="G25" s="40"/>
      <c r="H25" s="83"/>
    </row>
    <row r="26" spans="1:9" x14ac:dyDescent="0.2">
      <c r="A26" s="40" t="s">
        <v>7</v>
      </c>
      <c r="B26" s="40"/>
      <c r="C26" s="40"/>
      <c r="D26" s="40"/>
      <c r="E26" s="40"/>
      <c r="F26" s="40"/>
      <c r="G26" s="40"/>
      <c r="H26" s="83"/>
    </row>
    <row r="27" spans="1:9" x14ac:dyDescent="0.2">
      <c r="A27" s="40"/>
      <c r="B27" s="40"/>
      <c r="C27" s="40"/>
      <c r="D27" s="40"/>
      <c r="E27" s="40"/>
      <c r="F27" s="40"/>
      <c r="G27" s="40"/>
      <c r="H27" s="83"/>
    </row>
    <row r="28" spans="1:9" x14ac:dyDescent="0.2">
      <c r="A28" s="40" t="s">
        <v>8</v>
      </c>
      <c r="B28" s="40"/>
      <c r="C28" s="40"/>
      <c r="D28" s="40"/>
      <c r="E28" s="40"/>
      <c r="F28" s="40"/>
      <c r="G28" s="40"/>
      <c r="H28" s="96">
        <v>1.0880000000000001</v>
      </c>
      <c r="I28" s="96"/>
    </row>
    <row r="29" spans="1:9" x14ac:dyDescent="0.2">
      <c r="A29" s="40"/>
      <c r="B29" s="40"/>
      <c r="C29" s="40"/>
      <c r="D29" s="40"/>
      <c r="E29" s="40"/>
      <c r="F29" s="40"/>
      <c r="G29" s="40"/>
      <c r="H29" s="83"/>
    </row>
    <row r="30" spans="1:9" x14ac:dyDescent="0.2">
      <c r="A30" s="40" t="s">
        <v>9</v>
      </c>
      <c r="B30" s="40"/>
      <c r="C30" s="40"/>
      <c r="D30" s="40"/>
      <c r="E30" s="40"/>
      <c r="F30" s="40"/>
      <c r="G30" s="40"/>
      <c r="H30" s="96">
        <v>1.05</v>
      </c>
      <c r="I30" s="96"/>
    </row>
    <row r="31" spans="1:9" x14ac:dyDescent="0.2">
      <c r="A31" s="40"/>
      <c r="B31" s="40"/>
      <c r="C31" s="40"/>
      <c r="D31" s="40"/>
      <c r="E31" s="40"/>
      <c r="F31" s="40"/>
      <c r="G31" s="40"/>
      <c r="H31" s="83"/>
    </row>
    <row r="32" spans="1:9" x14ac:dyDescent="0.2">
      <c r="A32" s="40" t="s">
        <v>10</v>
      </c>
      <c r="B32" s="40"/>
      <c r="C32" s="40"/>
      <c r="D32" s="40"/>
      <c r="E32" s="40"/>
      <c r="F32" s="40"/>
      <c r="G32" s="40"/>
      <c r="H32" s="96">
        <v>1.02</v>
      </c>
      <c r="I32" s="96"/>
    </row>
    <row r="33" spans="1:9" x14ac:dyDescent="0.2">
      <c r="A33" s="40"/>
      <c r="B33" s="40"/>
      <c r="C33" s="40"/>
      <c r="D33" s="40"/>
      <c r="E33" s="40"/>
      <c r="F33" s="40"/>
      <c r="G33" s="40"/>
      <c r="H33" s="40"/>
      <c r="I33" s="40"/>
    </row>
    <row r="34" spans="1:9" x14ac:dyDescent="0.2">
      <c r="A34" s="40"/>
      <c r="B34" s="40"/>
      <c r="C34" s="88"/>
      <c r="D34" s="88"/>
      <c r="E34" s="88"/>
      <c r="F34" s="88"/>
      <c r="G34" s="88"/>
      <c r="H34" s="40"/>
      <c r="I34" s="40"/>
    </row>
  </sheetData>
  <mergeCells count="17">
    <mergeCell ref="H22:I22"/>
    <mergeCell ref="H28:I28"/>
    <mergeCell ref="H30:I30"/>
    <mergeCell ref="H32:I32"/>
    <mergeCell ref="C34:G34"/>
    <mergeCell ref="H8:I8"/>
    <mergeCell ref="H9:I9"/>
    <mergeCell ref="H10:I10"/>
    <mergeCell ref="A12:I12"/>
    <mergeCell ref="H17:I17"/>
    <mergeCell ref="H18:I18"/>
    <mergeCell ref="A1:I1"/>
    <mergeCell ref="A2:I2"/>
    <mergeCell ref="A3:I3"/>
    <mergeCell ref="H5:I5"/>
    <mergeCell ref="H6:I6"/>
    <mergeCell ref="H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activeCell="G20" sqref="G20"/>
    </sheetView>
  </sheetViews>
  <sheetFormatPr defaultRowHeight="11.25" x14ac:dyDescent="0.2"/>
  <cols>
    <col min="1" max="1" width="5.28515625" style="119" customWidth="1"/>
    <col min="2" max="2" width="14.85546875" style="120" customWidth="1"/>
    <col min="3" max="3" width="40" style="120" customWidth="1"/>
    <col min="4" max="4" width="16.5703125" style="121" customWidth="1"/>
    <col min="5" max="5" width="14.42578125" style="121" customWidth="1"/>
    <col min="6" max="6" width="15.7109375" style="121" customWidth="1"/>
    <col min="7" max="8" width="16.140625" style="121" customWidth="1"/>
    <col min="9" max="256" width="9.140625" style="117"/>
    <col min="257" max="257" width="5.28515625" style="117" customWidth="1"/>
    <col min="258" max="258" width="14.85546875" style="117" customWidth="1"/>
    <col min="259" max="259" width="40" style="117" customWidth="1"/>
    <col min="260" max="260" width="16.5703125" style="117" customWidth="1"/>
    <col min="261" max="261" width="14.42578125" style="117" customWidth="1"/>
    <col min="262" max="262" width="15.7109375" style="117" customWidth="1"/>
    <col min="263" max="264" width="16.140625" style="117" customWidth="1"/>
    <col min="265" max="512" width="9.140625" style="117"/>
    <col min="513" max="513" width="5.28515625" style="117" customWidth="1"/>
    <col min="514" max="514" width="14.85546875" style="117" customWidth="1"/>
    <col min="515" max="515" width="40" style="117" customWidth="1"/>
    <col min="516" max="516" width="16.5703125" style="117" customWidth="1"/>
    <col min="517" max="517" width="14.42578125" style="117" customWidth="1"/>
    <col min="518" max="518" width="15.7109375" style="117" customWidth="1"/>
    <col min="519" max="520" width="16.140625" style="117" customWidth="1"/>
    <col min="521" max="768" width="9.140625" style="117"/>
    <col min="769" max="769" width="5.28515625" style="117" customWidth="1"/>
    <col min="770" max="770" width="14.85546875" style="117" customWidth="1"/>
    <col min="771" max="771" width="40" style="117" customWidth="1"/>
    <col min="772" max="772" width="16.5703125" style="117" customWidth="1"/>
    <col min="773" max="773" width="14.42578125" style="117" customWidth="1"/>
    <col min="774" max="774" width="15.7109375" style="117" customWidth="1"/>
    <col min="775" max="776" width="16.140625" style="117" customWidth="1"/>
    <col min="777" max="1024" width="9.140625" style="117"/>
    <col min="1025" max="1025" width="5.28515625" style="117" customWidth="1"/>
    <col min="1026" max="1026" width="14.85546875" style="117" customWidth="1"/>
    <col min="1027" max="1027" width="40" style="117" customWidth="1"/>
    <col min="1028" max="1028" width="16.5703125" style="117" customWidth="1"/>
    <col min="1029" max="1029" width="14.42578125" style="117" customWidth="1"/>
    <col min="1030" max="1030" width="15.7109375" style="117" customWidth="1"/>
    <col min="1031" max="1032" width="16.140625" style="117" customWidth="1"/>
    <col min="1033" max="1280" width="9.140625" style="117"/>
    <col min="1281" max="1281" width="5.28515625" style="117" customWidth="1"/>
    <col min="1282" max="1282" width="14.85546875" style="117" customWidth="1"/>
    <col min="1283" max="1283" width="40" style="117" customWidth="1"/>
    <col min="1284" max="1284" width="16.5703125" style="117" customWidth="1"/>
    <col min="1285" max="1285" width="14.42578125" style="117" customWidth="1"/>
    <col min="1286" max="1286" width="15.7109375" style="117" customWidth="1"/>
    <col min="1287" max="1288" width="16.140625" style="117" customWidth="1"/>
    <col min="1289" max="1536" width="9.140625" style="117"/>
    <col min="1537" max="1537" width="5.28515625" style="117" customWidth="1"/>
    <col min="1538" max="1538" width="14.85546875" style="117" customWidth="1"/>
    <col min="1539" max="1539" width="40" style="117" customWidth="1"/>
    <col min="1540" max="1540" width="16.5703125" style="117" customWidth="1"/>
    <col min="1541" max="1541" width="14.42578125" style="117" customWidth="1"/>
    <col min="1542" max="1542" width="15.7109375" style="117" customWidth="1"/>
    <col min="1543" max="1544" width="16.140625" style="117" customWidth="1"/>
    <col min="1545" max="1792" width="9.140625" style="117"/>
    <col min="1793" max="1793" width="5.28515625" style="117" customWidth="1"/>
    <col min="1794" max="1794" width="14.85546875" style="117" customWidth="1"/>
    <col min="1795" max="1795" width="40" style="117" customWidth="1"/>
    <col min="1796" max="1796" width="16.5703125" style="117" customWidth="1"/>
    <col min="1797" max="1797" width="14.42578125" style="117" customWidth="1"/>
    <col min="1798" max="1798" width="15.7109375" style="117" customWidth="1"/>
    <col min="1799" max="1800" width="16.140625" style="117" customWidth="1"/>
    <col min="1801" max="2048" width="9.140625" style="117"/>
    <col min="2049" max="2049" width="5.28515625" style="117" customWidth="1"/>
    <col min="2050" max="2050" width="14.85546875" style="117" customWidth="1"/>
    <col min="2051" max="2051" width="40" style="117" customWidth="1"/>
    <col min="2052" max="2052" width="16.5703125" style="117" customWidth="1"/>
    <col min="2053" max="2053" width="14.42578125" style="117" customWidth="1"/>
    <col min="2054" max="2054" width="15.7109375" style="117" customWidth="1"/>
    <col min="2055" max="2056" width="16.140625" style="117" customWidth="1"/>
    <col min="2057" max="2304" width="9.140625" style="117"/>
    <col min="2305" max="2305" width="5.28515625" style="117" customWidth="1"/>
    <col min="2306" max="2306" width="14.85546875" style="117" customWidth="1"/>
    <col min="2307" max="2307" width="40" style="117" customWidth="1"/>
    <col min="2308" max="2308" width="16.5703125" style="117" customWidth="1"/>
    <col min="2309" max="2309" width="14.42578125" style="117" customWidth="1"/>
    <col min="2310" max="2310" width="15.7109375" style="117" customWidth="1"/>
    <col min="2311" max="2312" width="16.140625" style="117" customWidth="1"/>
    <col min="2313" max="2560" width="9.140625" style="117"/>
    <col min="2561" max="2561" width="5.28515625" style="117" customWidth="1"/>
    <col min="2562" max="2562" width="14.85546875" style="117" customWidth="1"/>
    <col min="2563" max="2563" width="40" style="117" customWidth="1"/>
    <col min="2564" max="2564" width="16.5703125" style="117" customWidth="1"/>
    <col min="2565" max="2565" width="14.42578125" style="117" customWidth="1"/>
    <col min="2566" max="2566" width="15.7109375" style="117" customWidth="1"/>
    <col min="2567" max="2568" width="16.140625" style="117" customWidth="1"/>
    <col min="2569" max="2816" width="9.140625" style="117"/>
    <col min="2817" max="2817" width="5.28515625" style="117" customWidth="1"/>
    <col min="2818" max="2818" width="14.85546875" style="117" customWidth="1"/>
    <col min="2819" max="2819" width="40" style="117" customWidth="1"/>
    <col min="2820" max="2820" width="16.5703125" style="117" customWidth="1"/>
    <col min="2821" max="2821" width="14.42578125" style="117" customWidth="1"/>
    <col min="2822" max="2822" width="15.7109375" style="117" customWidth="1"/>
    <col min="2823" max="2824" width="16.140625" style="117" customWidth="1"/>
    <col min="2825" max="3072" width="9.140625" style="117"/>
    <col min="3073" max="3073" width="5.28515625" style="117" customWidth="1"/>
    <col min="3074" max="3074" width="14.85546875" style="117" customWidth="1"/>
    <col min="3075" max="3075" width="40" style="117" customWidth="1"/>
    <col min="3076" max="3076" width="16.5703125" style="117" customWidth="1"/>
    <col min="3077" max="3077" width="14.42578125" style="117" customWidth="1"/>
    <col min="3078" max="3078" width="15.7109375" style="117" customWidth="1"/>
    <col min="3079" max="3080" width="16.140625" style="117" customWidth="1"/>
    <col min="3081" max="3328" width="9.140625" style="117"/>
    <col min="3329" max="3329" width="5.28515625" style="117" customWidth="1"/>
    <col min="3330" max="3330" width="14.85546875" style="117" customWidth="1"/>
    <col min="3331" max="3331" width="40" style="117" customWidth="1"/>
    <col min="3332" max="3332" width="16.5703125" style="117" customWidth="1"/>
    <col min="3333" max="3333" width="14.42578125" style="117" customWidth="1"/>
    <col min="3334" max="3334" width="15.7109375" style="117" customWidth="1"/>
    <col min="3335" max="3336" width="16.140625" style="117" customWidth="1"/>
    <col min="3337" max="3584" width="9.140625" style="117"/>
    <col min="3585" max="3585" width="5.28515625" style="117" customWidth="1"/>
    <col min="3586" max="3586" width="14.85546875" style="117" customWidth="1"/>
    <col min="3587" max="3587" width="40" style="117" customWidth="1"/>
    <col min="3588" max="3588" width="16.5703125" style="117" customWidth="1"/>
    <col min="3589" max="3589" width="14.42578125" style="117" customWidth="1"/>
    <col min="3590" max="3590" width="15.7109375" style="117" customWidth="1"/>
    <col min="3591" max="3592" width="16.140625" style="117" customWidth="1"/>
    <col min="3593" max="3840" width="9.140625" style="117"/>
    <col min="3841" max="3841" width="5.28515625" style="117" customWidth="1"/>
    <col min="3842" max="3842" width="14.85546875" style="117" customWidth="1"/>
    <col min="3843" max="3843" width="40" style="117" customWidth="1"/>
    <col min="3844" max="3844" width="16.5703125" style="117" customWidth="1"/>
    <col min="3845" max="3845" width="14.42578125" style="117" customWidth="1"/>
    <col min="3846" max="3846" width="15.7109375" style="117" customWidth="1"/>
    <col min="3847" max="3848" width="16.140625" style="117" customWidth="1"/>
    <col min="3849" max="4096" width="9.140625" style="117"/>
    <col min="4097" max="4097" width="5.28515625" style="117" customWidth="1"/>
    <col min="4098" max="4098" width="14.85546875" style="117" customWidth="1"/>
    <col min="4099" max="4099" width="40" style="117" customWidth="1"/>
    <col min="4100" max="4100" width="16.5703125" style="117" customWidth="1"/>
    <col min="4101" max="4101" width="14.42578125" style="117" customWidth="1"/>
    <col min="4102" max="4102" width="15.7109375" style="117" customWidth="1"/>
    <col min="4103" max="4104" width="16.140625" style="117" customWidth="1"/>
    <col min="4105" max="4352" width="9.140625" style="117"/>
    <col min="4353" max="4353" width="5.28515625" style="117" customWidth="1"/>
    <col min="4354" max="4354" width="14.85546875" style="117" customWidth="1"/>
    <col min="4355" max="4355" width="40" style="117" customWidth="1"/>
    <col min="4356" max="4356" width="16.5703125" style="117" customWidth="1"/>
    <col min="4357" max="4357" width="14.42578125" style="117" customWidth="1"/>
    <col min="4358" max="4358" width="15.7109375" style="117" customWidth="1"/>
    <col min="4359" max="4360" width="16.140625" style="117" customWidth="1"/>
    <col min="4361" max="4608" width="9.140625" style="117"/>
    <col min="4609" max="4609" width="5.28515625" style="117" customWidth="1"/>
    <col min="4610" max="4610" width="14.85546875" style="117" customWidth="1"/>
    <col min="4611" max="4611" width="40" style="117" customWidth="1"/>
    <col min="4612" max="4612" width="16.5703125" style="117" customWidth="1"/>
    <col min="4613" max="4613" width="14.42578125" style="117" customWidth="1"/>
    <col min="4614" max="4614" width="15.7109375" style="117" customWidth="1"/>
    <col min="4615" max="4616" width="16.140625" style="117" customWidth="1"/>
    <col min="4617" max="4864" width="9.140625" style="117"/>
    <col min="4865" max="4865" width="5.28515625" style="117" customWidth="1"/>
    <col min="4866" max="4866" width="14.85546875" style="117" customWidth="1"/>
    <col min="4867" max="4867" width="40" style="117" customWidth="1"/>
    <col min="4868" max="4868" width="16.5703125" style="117" customWidth="1"/>
    <col min="4869" max="4869" width="14.42578125" style="117" customWidth="1"/>
    <col min="4870" max="4870" width="15.7109375" style="117" customWidth="1"/>
    <col min="4871" max="4872" width="16.140625" style="117" customWidth="1"/>
    <col min="4873" max="5120" width="9.140625" style="117"/>
    <col min="5121" max="5121" width="5.28515625" style="117" customWidth="1"/>
    <col min="5122" max="5122" width="14.85546875" style="117" customWidth="1"/>
    <col min="5123" max="5123" width="40" style="117" customWidth="1"/>
    <col min="5124" max="5124" width="16.5703125" style="117" customWidth="1"/>
    <col min="5125" max="5125" width="14.42578125" style="117" customWidth="1"/>
    <col min="5126" max="5126" width="15.7109375" style="117" customWidth="1"/>
    <col min="5127" max="5128" width="16.140625" style="117" customWidth="1"/>
    <col min="5129" max="5376" width="9.140625" style="117"/>
    <col min="5377" max="5377" width="5.28515625" style="117" customWidth="1"/>
    <col min="5378" max="5378" width="14.85546875" style="117" customWidth="1"/>
    <col min="5379" max="5379" width="40" style="117" customWidth="1"/>
    <col min="5380" max="5380" width="16.5703125" style="117" customWidth="1"/>
    <col min="5381" max="5381" width="14.42578125" style="117" customWidth="1"/>
    <col min="5382" max="5382" width="15.7109375" style="117" customWidth="1"/>
    <col min="5383" max="5384" width="16.140625" style="117" customWidth="1"/>
    <col min="5385" max="5632" width="9.140625" style="117"/>
    <col min="5633" max="5633" width="5.28515625" style="117" customWidth="1"/>
    <col min="5634" max="5634" width="14.85546875" style="117" customWidth="1"/>
    <col min="5635" max="5635" width="40" style="117" customWidth="1"/>
    <col min="5636" max="5636" width="16.5703125" style="117" customWidth="1"/>
    <col min="5637" max="5637" width="14.42578125" style="117" customWidth="1"/>
    <col min="5638" max="5638" width="15.7109375" style="117" customWidth="1"/>
    <col min="5639" max="5640" width="16.140625" style="117" customWidth="1"/>
    <col min="5641" max="5888" width="9.140625" style="117"/>
    <col min="5889" max="5889" width="5.28515625" style="117" customWidth="1"/>
    <col min="5890" max="5890" width="14.85546875" style="117" customWidth="1"/>
    <col min="5891" max="5891" width="40" style="117" customWidth="1"/>
    <col min="5892" max="5892" width="16.5703125" style="117" customWidth="1"/>
    <col min="5893" max="5893" width="14.42578125" style="117" customWidth="1"/>
    <col min="5894" max="5894" width="15.7109375" style="117" customWidth="1"/>
    <col min="5895" max="5896" width="16.140625" style="117" customWidth="1"/>
    <col min="5897" max="6144" width="9.140625" style="117"/>
    <col min="6145" max="6145" width="5.28515625" style="117" customWidth="1"/>
    <col min="6146" max="6146" width="14.85546875" style="117" customWidth="1"/>
    <col min="6147" max="6147" width="40" style="117" customWidth="1"/>
    <col min="6148" max="6148" width="16.5703125" style="117" customWidth="1"/>
    <col min="6149" max="6149" width="14.42578125" style="117" customWidth="1"/>
    <col min="6150" max="6150" width="15.7109375" style="117" customWidth="1"/>
    <col min="6151" max="6152" width="16.140625" style="117" customWidth="1"/>
    <col min="6153" max="6400" width="9.140625" style="117"/>
    <col min="6401" max="6401" width="5.28515625" style="117" customWidth="1"/>
    <col min="6402" max="6402" width="14.85546875" style="117" customWidth="1"/>
    <col min="6403" max="6403" width="40" style="117" customWidth="1"/>
    <col min="6404" max="6404" width="16.5703125" style="117" customWidth="1"/>
    <col min="6405" max="6405" width="14.42578125" style="117" customWidth="1"/>
    <col min="6406" max="6406" width="15.7109375" style="117" customWidth="1"/>
    <col min="6407" max="6408" width="16.140625" style="117" customWidth="1"/>
    <col min="6409" max="6656" width="9.140625" style="117"/>
    <col min="6657" max="6657" width="5.28515625" style="117" customWidth="1"/>
    <col min="6658" max="6658" width="14.85546875" style="117" customWidth="1"/>
    <col min="6659" max="6659" width="40" style="117" customWidth="1"/>
    <col min="6660" max="6660" width="16.5703125" style="117" customWidth="1"/>
    <col min="6661" max="6661" width="14.42578125" style="117" customWidth="1"/>
    <col min="6662" max="6662" width="15.7109375" style="117" customWidth="1"/>
    <col min="6663" max="6664" width="16.140625" style="117" customWidth="1"/>
    <col min="6665" max="6912" width="9.140625" style="117"/>
    <col min="6913" max="6913" width="5.28515625" style="117" customWidth="1"/>
    <col min="6914" max="6914" width="14.85546875" style="117" customWidth="1"/>
    <col min="6915" max="6915" width="40" style="117" customWidth="1"/>
    <col min="6916" max="6916" width="16.5703125" style="117" customWidth="1"/>
    <col min="6917" max="6917" width="14.42578125" style="117" customWidth="1"/>
    <col min="6918" max="6918" width="15.7109375" style="117" customWidth="1"/>
    <col min="6919" max="6920" width="16.140625" style="117" customWidth="1"/>
    <col min="6921" max="7168" width="9.140625" style="117"/>
    <col min="7169" max="7169" width="5.28515625" style="117" customWidth="1"/>
    <col min="7170" max="7170" width="14.85546875" style="117" customWidth="1"/>
    <col min="7171" max="7171" width="40" style="117" customWidth="1"/>
    <col min="7172" max="7172" width="16.5703125" style="117" customWidth="1"/>
    <col min="7173" max="7173" width="14.42578125" style="117" customWidth="1"/>
    <col min="7174" max="7174" width="15.7109375" style="117" customWidth="1"/>
    <col min="7175" max="7176" width="16.140625" style="117" customWidth="1"/>
    <col min="7177" max="7424" width="9.140625" style="117"/>
    <col min="7425" max="7425" width="5.28515625" style="117" customWidth="1"/>
    <col min="7426" max="7426" width="14.85546875" style="117" customWidth="1"/>
    <col min="7427" max="7427" width="40" style="117" customWidth="1"/>
    <col min="7428" max="7428" width="16.5703125" style="117" customWidth="1"/>
    <col min="7429" max="7429" width="14.42578125" style="117" customWidth="1"/>
    <col min="7430" max="7430" width="15.7109375" style="117" customWidth="1"/>
    <col min="7431" max="7432" width="16.140625" style="117" customWidth="1"/>
    <col min="7433" max="7680" width="9.140625" style="117"/>
    <col min="7681" max="7681" width="5.28515625" style="117" customWidth="1"/>
    <col min="7682" max="7682" width="14.85546875" style="117" customWidth="1"/>
    <col min="7683" max="7683" width="40" style="117" customWidth="1"/>
    <col min="7684" max="7684" width="16.5703125" style="117" customWidth="1"/>
    <col min="7685" max="7685" width="14.42578125" style="117" customWidth="1"/>
    <col min="7686" max="7686" width="15.7109375" style="117" customWidth="1"/>
    <col min="7687" max="7688" width="16.140625" style="117" customWidth="1"/>
    <col min="7689" max="7936" width="9.140625" style="117"/>
    <col min="7937" max="7937" width="5.28515625" style="117" customWidth="1"/>
    <col min="7938" max="7938" width="14.85546875" style="117" customWidth="1"/>
    <col min="7939" max="7939" width="40" style="117" customWidth="1"/>
    <col min="7940" max="7940" width="16.5703125" style="117" customWidth="1"/>
    <col min="7941" max="7941" width="14.42578125" style="117" customWidth="1"/>
    <col min="7942" max="7942" width="15.7109375" style="117" customWidth="1"/>
    <col min="7943" max="7944" width="16.140625" style="117" customWidth="1"/>
    <col min="7945" max="8192" width="9.140625" style="117"/>
    <col min="8193" max="8193" width="5.28515625" style="117" customWidth="1"/>
    <col min="8194" max="8194" width="14.85546875" style="117" customWidth="1"/>
    <col min="8195" max="8195" width="40" style="117" customWidth="1"/>
    <col min="8196" max="8196" width="16.5703125" style="117" customWidth="1"/>
    <col min="8197" max="8197" width="14.42578125" style="117" customWidth="1"/>
    <col min="8198" max="8198" width="15.7109375" style="117" customWidth="1"/>
    <col min="8199" max="8200" width="16.140625" style="117" customWidth="1"/>
    <col min="8201" max="8448" width="9.140625" style="117"/>
    <col min="8449" max="8449" width="5.28515625" style="117" customWidth="1"/>
    <col min="8450" max="8450" width="14.85546875" style="117" customWidth="1"/>
    <col min="8451" max="8451" width="40" style="117" customWidth="1"/>
    <col min="8452" max="8452" width="16.5703125" style="117" customWidth="1"/>
    <col min="8453" max="8453" width="14.42578125" style="117" customWidth="1"/>
    <col min="8454" max="8454" width="15.7109375" style="117" customWidth="1"/>
    <col min="8455" max="8456" width="16.140625" style="117" customWidth="1"/>
    <col min="8457" max="8704" width="9.140625" style="117"/>
    <col min="8705" max="8705" width="5.28515625" style="117" customWidth="1"/>
    <col min="8706" max="8706" width="14.85546875" style="117" customWidth="1"/>
    <col min="8707" max="8707" width="40" style="117" customWidth="1"/>
    <col min="8708" max="8708" width="16.5703125" style="117" customWidth="1"/>
    <col min="8709" max="8709" width="14.42578125" style="117" customWidth="1"/>
    <col min="8710" max="8710" width="15.7109375" style="117" customWidth="1"/>
    <col min="8711" max="8712" width="16.140625" style="117" customWidth="1"/>
    <col min="8713" max="8960" width="9.140625" style="117"/>
    <col min="8961" max="8961" width="5.28515625" style="117" customWidth="1"/>
    <col min="8962" max="8962" width="14.85546875" style="117" customWidth="1"/>
    <col min="8963" max="8963" width="40" style="117" customWidth="1"/>
    <col min="8964" max="8964" width="16.5703125" style="117" customWidth="1"/>
    <col min="8965" max="8965" width="14.42578125" style="117" customWidth="1"/>
    <col min="8966" max="8966" width="15.7109375" style="117" customWidth="1"/>
    <col min="8967" max="8968" width="16.140625" style="117" customWidth="1"/>
    <col min="8969" max="9216" width="9.140625" style="117"/>
    <col min="9217" max="9217" width="5.28515625" style="117" customWidth="1"/>
    <col min="9218" max="9218" width="14.85546875" style="117" customWidth="1"/>
    <col min="9219" max="9219" width="40" style="117" customWidth="1"/>
    <col min="9220" max="9220" width="16.5703125" style="117" customWidth="1"/>
    <col min="9221" max="9221" width="14.42578125" style="117" customWidth="1"/>
    <col min="9222" max="9222" width="15.7109375" style="117" customWidth="1"/>
    <col min="9223" max="9224" width="16.140625" style="117" customWidth="1"/>
    <col min="9225" max="9472" width="9.140625" style="117"/>
    <col min="9473" max="9473" width="5.28515625" style="117" customWidth="1"/>
    <col min="9474" max="9474" width="14.85546875" style="117" customWidth="1"/>
    <col min="9475" max="9475" width="40" style="117" customWidth="1"/>
    <col min="9476" max="9476" width="16.5703125" style="117" customWidth="1"/>
    <col min="9477" max="9477" width="14.42578125" style="117" customWidth="1"/>
    <col min="9478" max="9478" width="15.7109375" style="117" customWidth="1"/>
    <col min="9479" max="9480" width="16.140625" style="117" customWidth="1"/>
    <col min="9481" max="9728" width="9.140625" style="117"/>
    <col min="9729" max="9729" width="5.28515625" style="117" customWidth="1"/>
    <col min="9730" max="9730" width="14.85546875" style="117" customWidth="1"/>
    <col min="9731" max="9731" width="40" style="117" customWidth="1"/>
    <col min="9732" max="9732" width="16.5703125" style="117" customWidth="1"/>
    <col min="9733" max="9733" width="14.42578125" style="117" customWidth="1"/>
    <col min="9734" max="9734" width="15.7109375" style="117" customWidth="1"/>
    <col min="9735" max="9736" width="16.140625" style="117" customWidth="1"/>
    <col min="9737" max="9984" width="9.140625" style="117"/>
    <col min="9985" max="9985" width="5.28515625" style="117" customWidth="1"/>
    <col min="9986" max="9986" width="14.85546875" style="117" customWidth="1"/>
    <col min="9987" max="9987" width="40" style="117" customWidth="1"/>
    <col min="9988" max="9988" width="16.5703125" style="117" customWidth="1"/>
    <col min="9989" max="9989" width="14.42578125" style="117" customWidth="1"/>
    <col min="9990" max="9990" width="15.7109375" style="117" customWidth="1"/>
    <col min="9991" max="9992" width="16.140625" style="117" customWidth="1"/>
    <col min="9993" max="10240" width="9.140625" style="117"/>
    <col min="10241" max="10241" width="5.28515625" style="117" customWidth="1"/>
    <col min="10242" max="10242" width="14.85546875" style="117" customWidth="1"/>
    <col min="10243" max="10243" width="40" style="117" customWidth="1"/>
    <col min="10244" max="10244" width="16.5703125" style="117" customWidth="1"/>
    <col min="10245" max="10245" width="14.42578125" style="117" customWidth="1"/>
    <col min="10246" max="10246" width="15.7109375" style="117" customWidth="1"/>
    <col min="10247" max="10248" width="16.140625" style="117" customWidth="1"/>
    <col min="10249" max="10496" width="9.140625" style="117"/>
    <col min="10497" max="10497" width="5.28515625" style="117" customWidth="1"/>
    <col min="10498" max="10498" width="14.85546875" style="117" customWidth="1"/>
    <col min="10499" max="10499" width="40" style="117" customWidth="1"/>
    <col min="10500" max="10500" width="16.5703125" style="117" customWidth="1"/>
    <col min="10501" max="10501" width="14.42578125" style="117" customWidth="1"/>
    <col min="10502" max="10502" width="15.7109375" style="117" customWidth="1"/>
    <col min="10503" max="10504" width="16.140625" style="117" customWidth="1"/>
    <col min="10505" max="10752" width="9.140625" style="117"/>
    <col min="10753" max="10753" width="5.28515625" style="117" customWidth="1"/>
    <col min="10754" max="10754" width="14.85546875" style="117" customWidth="1"/>
    <col min="10755" max="10755" width="40" style="117" customWidth="1"/>
    <col min="10756" max="10756" width="16.5703125" style="117" customWidth="1"/>
    <col min="10757" max="10757" width="14.42578125" style="117" customWidth="1"/>
    <col min="10758" max="10758" width="15.7109375" style="117" customWidth="1"/>
    <col min="10759" max="10760" width="16.140625" style="117" customWidth="1"/>
    <col min="10761" max="11008" width="9.140625" style="117"/>
    <col min="11009" max="11009" width="5.28515625" style="117" customWidth="1"/>
    <col min="11010" max="11010" width="14.85546875" style="117" customWidth="1"/>
    <col min="11011" max="11011" width="40" style="117" customWidth="1"/>
    <col min="11012" max="11012" width="16.5703125" style="117" customWidth="1"/>
    <col min="11013" max="11013" width="14.42578125" style="117" customWidth="1"/>
    <col min="11014" max="11014" width="15.7109375" style="117" customWidth="1"/>
    <col min="11015" max="11016" width="16.140625" style="117" customWidth="1"/>
    <col min="11017" max="11264" width="9.140625" style="117"/>
    <col min="11265" max="11265" width="5.28515625" style="117" customWidth="1"/>
    <col min="11266" max="11266" width="14.85546875" style="117" customWidth="1"/>
    <col min="11267" max="11267" width="40" style="117" customWidth="1"/>
    <col min="11268" max="11268" width="16.5703125" style="117" customWidth="1"/>
    <col min="11269" max="11269" width="14.42578125" style="117" customWidth="1"/>
    <col min="11270" max="11270" width="15.7109375" style="117" customWidth="1"/>
    <col min="11271" max="11272" width="16.140625" style="117" customWidth="1"/>
    <col min="11273" max="11520" width="9.140625" style="117"/>
    <col min="11521" max="11521" width="5.28515625" style="117" customWidth="1"/>
    <col min="11522" max="11522" width="14.85546875" style="117" customWidth="1"/>
    <col min="11523" max="11523" width="40" style="117" customWidth="1"/>
    <col min="11524" max="11524" width="16.5703125" style="117" customWidth="1"/>
    <col min="11525" max="11525" width="14.42578125" style="117" customWidth="1"/>
    <col min="11526" max="11526" width="15.7109375" style="117" customWidth="1"/>
    <col min="11527" max="11528" width="16.140625" style="117" customWidth="1"/>
    <col min="11529" max="11776" width="9.140625" style="117"/>
    <col min="11777" max="11777" width="5.28515625" style="117" customWidth="1"/>
    <col min="11778" max="11778" width="14.85546875" style="117" customWidth="1"/>
    <col min="11779" max="11779" width="40" style="117" customWidth="1"/>
    <col min="11780" max="11780" width="16.5703125" style="117" customWidth="1"/>
    <col min="11781" max="11781" width="14.42578125" style="117" customWidth="1"/>
    <col min="11782" max="11782" width="15.7109375" style="117" customWidth="1"/>
    <col min="11783" max="11784" width="16.140625" style="117" customWidth="1"/>
    <col min="11785" max="12032" width="9.140625" style="117"/>
    <col min="12033" max="12033" width="5.28515625" style="117" customWidth="1"/>
    <col min="12034" max="12034" width="14.85546875" style="117" customWidth="1"/>
    <col min="12035" max="12035" width="40" style="117" customWidth="1"/>
    <col min="12036" max="12036" width="16.5703125" style="117" customWidth="1"/>
    <col min="12037" max="12037" width="14.42578125" style="117" customWidth="1"/>
    <col min="12038" max="12038" width="15.7109375" style="117" customWidth="1"/>
    <col min="12039" max="12040" width="16.140625" style="117" customWidth="1"/>
    <col min="12041" max="12288" width="9.140625" style="117"/>
    <col min="12289" max="12289" width="5.28515625" style="117" customWidth="1"/>
    <col min="12290" max="12290" width="14.85546875" style="117" customWidth="1"/>
    <col min="12291" max="12291" width="40" style="117" customWidth="1"/>
    <col min="12292" max="12292" width="16.5703125" style="117" customWidth="1"/>
    <col min="12293" max="12293" width="14.42578125" style="117" customWidth="1"/>
    <col min="12294" max="12294" width="15.7109375" style="117" customWidth="1"/>
    <col min="12295" max="12296" width="16.140625" style="117" customWidth="1"/>
    <col min="12297" max="12544" width="9.140625" style="117"/>
    <col min="12545" max="12545" width="5.28515625" style="117" customWidth="1"/>
    <col min="12546" max="12546" width="14.85546875" style="117" customWidth="1"/>
    <col min="12547" max="12547" width="40" style="117" customWidth="1"/>
    <col min="12548" max="12548" width="16.5703125" style="117" customWidth="1"/>
    <col min="12549" max="12549" width="14.42578125" style="117" customWidth="1"/>
    <col min="12550" max="12550" width="15.7109375" style="117" customWidth="1"/>
    <col min="12551" max="12552" width="16.140625" style="117" customWidth="1"/>
    <col min="12553" max="12800" width="9.140625" style="117"/>
    <col min="12801" max="12801" width="5.28515625" style="117" customWidth="1"/>
    <col min="12802" max="12802" width="14.85546875" style="117" customWidth="1"/>
    <col min="12803" max="12803" width="40" style="117" customWidth="1"/>
    <col min="12804" max="12804" width="16.5703125" style="117" customWidth="1"/>
    <col min="12805" max="12805" width="14.42578125" style="117" customWidth="1"/>
    <col min="12806" max="12806" width="15.7109375" style="117" customWidth="1"/>
    <col min="12807" max="12808" width="16.140625" style="117" customWidth="1"/>
    <col min="12809" max="13056" width="9.140625" style="117"/>
    <col min="13057" max="13057" width="5.28515625" style="117" customWidth="1"/>
    <col min="13058" max="13058" width="14.85546875" style="117" customWidth="1"/>
    <col min="13059" max="13059" width="40" style="117" customWidth="1"/>
    <col min="13060" max="13060" width="16.5703125" style="117" customWidth="1"/>
    <col min="13061" max="13061" width="14.42578125" style="117" customWidth="1"/>
    <col min="13062" max="13062" width="15.7109375" style="117" customWidth="1"/>
    <col min="13063" max="13064" width="16.140625" style="117" customWidth="1"/>
    <col min="13065" max="13312" width="9.140625" style="117"/>
    <col min="13313" max="13313" width="5.28515625" style="117" customWidth="1"/>
    <col min="13314" max="13314" width="14.85546875" style="117" customWidth="1"/>
    <col min="13315" max="13315" width="40" style="117" customWidth="1"/>
    <col min="13316" max="13316" width="16.5703125" style="117" customWidth="1"/>
    <col min="13317" max="13317" width="14.42578125" style="117" customWidth="1"/>
    <col min="13318" max="13318" width="15.7109375" style="117" customWidth="1"/>
    <col min="13319" max="13320" width="16.140625" style="117" customWidth="1"/>
    <col min="13321" max="13568" width="9.140625" style="117"/>
    <col min="13569" max="13569" width="5.28515625" style="117" customWidth="1"/>
    <col min="13570" max="13570" width="14.85546875" style="117" customWidth="1"/>
    <col min="13571" max="13571" width="40" style="117" customWidth="1"/>
    <col min="13572" max="13572" width="16.5703125" style="117" customWidth="1"/>
    <col min="13573" max="13573" width="14.42578125" style="117" customWidth="1"/>
    <col min="13574" max="13574" width="15.7109375" style="117" customWidth="1"/>
    <col min="13575" max="13576" width="16.140625" style="117" customWidth="1"/>
    <col min="13577" max="13824" width="9.140625" style="117"/>
    <col min="13825" max="13825" width="5.28515625" style="117" customWidth="1"/>
    <col min="13826" max="13826" width="14.85546875" style="117" customWidth="1"/>
    <col min="13827" max="13827" width="40" style="117" customWidth="1"/>
    <col min="13828" max="13828" width="16.5703125" style="117" customWidth="1"/>
    <col min="13829" max="13829" width="14.42578125" style="117" customWidth="1"/>
    <col min="13830" max="13830" width="15.7109375" style="117" customWidth="1"/>
    <col min="13831" max="13832" width="16.140625" style="117" customWidth="1"/>
    <col min="13833" max="14080" width="9.140625" style="117"/>
    <col min="14081" max="14081" width="5.28515625" style="117" customWidth="1"/>
    <col min="14082" max="14082" width="14.85546875" style="117" customWidth="1"/>
    <col min="14083" max="14083" width="40" style="117" customWidth="1"/>
    <col min="14084" max="14084" width="16.5703125" style="117" customWidth="1"/>
    <col min="14085" max="14085" width="14.42578125" style="117" customWidth="1"/>
    <col min="14086" max="14086" width="15.7109375" style="117" customWidth="1"/>
    <col min="14087" max="14088" width="16.140625" style="117" customWidth="1"/>
    <col min="14089" max="14336" width="9.140625" style="117"/>
    <col min="14337" max="14337" width="5.28515625" style="117" customWidth="1"/>
    <col min="14338" max="14338" width="14.85546875" style="117" customWidth="1"/>
    <col min="14339" max="14339" width="40" style="117" customWidth="1"/>
    <col min="14340" max="14340" width="16.5703125" style="117" customWidth="1"/>
    <col min="14341" max="14341" width="14.42578125" style="117" customWidth="1"/>
    <col min="14342" max="14342" width="15.7109375" style="117" customWidth="1"/>
    <col min="14343" max="14344" width="16.140625" style="117" customWidth="1"/>
    <col min="14345" max="14592" width="9.140625" style="117"/>
    <col min="14593" max="14593" width="5.28515625" style="117" customWidth="1"/>
    <col min="14594" max="14594" width="14.85546875" style="117" customWidth="1"/>
    <col min="14595" max="14595" width="40" style="117" customWidth="1"/>
    <col min="14596" max="14596" width="16.5703125" style="117" customWidth="1"/>
    <col min="14597" max="14597" width="14.42578125" style="117" customWidth="1"/>
    <col min="14598" max="14598" width="15.7109375" style="117" customWidth="1"/>
    <col min="14599" max="14600" width="16.140625" style="117" customWidth="1"/>
    <col min="14601" max="14848" width="9.140625" style="117"/>
    <col min="14849" max="14849" width="5.28515625" style="117" customWidth="1"/>
    <col min="14850" max="14850" width="14.85546875" style="117" customWidth="1"/>
    <col min="14851" max="14851" width="40" style="117" customWidth="1"/>
    <col min="14852" max="14852" width="16.5703125" style="117" customWidth="1"/>
    <col min="14853" max="14853" width="14.42578125" style="117" customWidth="1"/>
    <col min="14854" max="14854" width="15.7109375" style="117" customWidth="1"/>
    <col min="14855" max="14856" width="16.140625" style="117" customWidth="1"/>
    <col min="14857" max="15104" width="9.140625" style="117"/>
    <col min="15105" max="15105" width="5.28515625" style="117" customWidth="1"/>
    <col min="15106" max="15106" width="14.85546875" style="117" customWidth="1"/>
    <col min="15107" max="15107" width="40" style="117" customWidth="1"/>
    <col min="15108" max="15108" width="16.5703125" style="117" customWidth="1"/>
    <col min="15109" max="15109" width="14.42578125" style="117" customWidth="1"/>
    <col min="15110" max="15110" width="15.7109375" style="117" customWidth="1"/>
    <col min="15111" max="15112" width="16.140625" style="117" customWidth="1"/>
    <col min="15113" max="15360" width="9.140625" style="117"/>
    <col min="15361" max="15361" width="5.28515625" style="117" customWidth="1"/>
    <col min="15362" max="15362" width="14.85546875" style="117" customWidth="1"/>
    <col min="15363" max="15363" width="40" style="117" customWidth="1"/>
    <col min="15364" max="15364" width="16.5703125" style="117" customWidth="1"/>
    <col min="15365" max="15365" width="14.42578125" style="117" customWidth="1"/>
    <col min="15366" max="15366" width="15.7109375" style="117" customWidth="1"/>
    <col min="15367" max="15368" width="16.140625" style="117" customWidth="1"/>
    <col min="15369" max="15616" width="9.140625" style="117"/>
    <col min="15617" max="15617" width="5.28515625" style="117" customWidth="1"/>
    <col min="15618" max="15618" width="14.85546875" style="117" customWidth="1"/>
    <col min="15619" max="15619" width="40" style="117" customWidth="1"/>
    <col min="15620" max="15620" width="16.5703125" style="117" customWidth="1"/>
    <col min="15621" max="15621" width="14.42578125" style="117" customWidth="1"/>
    <col min="15622" max="15622" width="15.7109375" style="117" customWidth="1"/>
    <col min="15623" max="15624" width="16.140625" style="117" customWidth="1"/>
    <col min="15625" max="15872" width="9.140625" style="117"/>
    <col min="15873" max="15873" width="5.28515625" style="117" customWidth="1"/>
    <col min="15874" max="15874" width="14.85546875" style="117" customWidth="1"/>
    <col min="15875" max="15875" width="40" style="117" customWidth="1"/>
    <col min="15876" max="15876" width="16.5703125" style="117" customWidth="1"/>
    <col min="15877" max="15877" width="14.42578125" style="117" customWidth="1"/>
    <col min="15878" max="15878" width="15.7109375" style="117" customWidth="1"/>
    <col min="15879" max="15880" width="16.140625" style="117" customWidth="1"/>
    <col min="15881" max="16128" width="9.140625" style="117"/>
    <col min="16129" max="16129" width="5.28515625" style="117" customWidth="1"/>
    <col min="16130" max="16130" width="14.85546875" style="117" customWidth="1"/>
    <col min="16131" max="16131" width="40" style="117" customWidth="1"/>
    <col min="16132" max="16132" width="16.5703125" style="117" customWidth="1"/>
    <col min="16133" max="16133" width="14.42578125" style="117" customWidth="1"/>
    <col min="16134" max="16134" width="15.7109375" style="117" customWidth="1"/>
    <col min="16135" max="16136" width="16.140625" style="117" customWidth="1"/>
    <col min="16137" max="16384" width="9.140625" style="117"/>
  </cols>
  <sheetData>
    <row r="1" spans="1:11" ht="15" x14ac:dyDescent="0.2">
      <c r="A1" s="93"/>
      <c r="B1" s="93"/>
      <c r="C1" s="93"/>
      <c r="D1" s="93"/>
      <c r="E1" s="93"/>
      <c r="F1" s="93"/>
      <c r="G1" s="93"/>
      <c r="H1" s="93"/>
      <c r="I1" s="66"/>
      <c r="J1" s="66"/>
    </row>
    <row r="2" spans="1:11" ht="18.75" x14ac:dyDescent="0.3">
      <c r="A2" s="118" t="s">
        <v>121</v>
      </c>
      <c r="B2" s="118"/>
      <c r="C2" s="118"/>
      <c r="D2" s="118"/>
      <c r="E2" s="118"/>
      <c r="F2" s="118"/>
      <c r="G2" s="118"/>
      <c r="H2" s="118"/>
    </row>
    <row r="3" spans="1:11" x14ac:dyDescent="0.2">
      <c r="E3" s="122" t="s">
        <v>122</v>
      </c>
      <c r="F3" s="122"/>
      <c r="G3" s="123">
        <f>AVERAGE(H31)</f>
        <v>7759.9021845466586</v>
      </c>
      <c r="H3" s="121" t="s">
        <v>12</v>
      </c>
    </row>
    <row r="4" spans="1:11" x14ac:dyDescent="0.2">
      <c r="E4" s="122" t="s">
        <v>13</v>
      </c>
      <c r="F4" s="122"/>
      <c r="G4" s="123"/>
      <c r="H4" s="121" t="s">
        <v>12</v>
      </c>
    </row>
    <row r="5" spans="1:11" x14ac:dyDescent="0.2">
      <c r="A5" s="124" t="s">
        <v>14</v>
      </c>
      <c r="B5" s="124" t="s">
        <v>165</v>
      </c>
      <c r="C5" s="124" t="s">
        <v>166</v>
      </c>
      <c r="D5" s="125" t="s">
        <v>15</v>
      </c>
      <c r="E5" s="125"/>
      <c r="F5" s="125"/>
      <c r="G5" s="125"/>
      <c r="H5" s="124" t="s">
        <v>118</v>
      </c>
    </row>
    <row r="6" spans="1:11" ht="33.75" x14ac:dyDescent="0.2">
      <c r="A6" s="124"/>
      <c r="B6" s="124"/>
      <c r="C6" s="124"/>
      <c r="D6" s="126" t="s">
        <v>167</v>
      </c>
      <c r="E6" s="126" t="s">
        <v>16</v>
      </c>
      <c r="F6" s="126" t="s">
        <v>168</v>
      </c>
      <c r="G6" s="126" t="s">
        <v>169</v>
      </c>
      <c r="H6" s="124"/>
    </row>
    <row r="7" spans="1:11" s="121" customFormat="1" x14ac:dyDescent="0.2">
      <c r="A7" s="126">
        <v>1</v>
      </c>
      <c r="B7" s="126">
        <v>2</v>
      </c>
      <c r="C7" s="126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</row>
    <row r="8" spans="1:11" s="131" customFormat="1" x14ac:dyDescent="0.2">
      <c r="A8" s="128"/>
      <c r="B8" s="129"/>
      <c r="C8" s="128" t="s">
        <v>170</v>
      </c>
      <c r="D8" s="130"/>
      <c r="E8" s="130"/>
      <c r="F8" s="130"/>
      <c r="G8" s="130"/>
      <c r="H8" s="130"/>
    </row>
    <row r="9" spans="1:11" s="131" customFormat="1" x14ac:dyDescent="0.2">
      <c r="A9" s="132"/>
      <c r="B9" s="129"/>
      <c r="C9" s="133" t="s">
        <v>171</v>
      </c>
      <c r="D9" s="130"/>
      <c r="E9" s="130"/>
      <c r="F9" s="130"/>
      <c r="G9" s="130"/>
      <c r="H9" s="130"/>
    </row>
    <row r="10" spans="1:11" s="131" customFormat="1" ht="22.5" x14ac:dyDescent="0.2">
      <c r="A10" s="132">
        <v>1</v>
      </c>
      <c r="B10" s="129" t="s">
        <v>172</v>
      </c>
      <c r="C10" s="129" t="s">
        <v>173</v>
      </c>
      <c r="D10" s="38">
        <f>SUM(նախահաշիվ!Q52)</f>
        <v>5925.2431908552908</v>
      </c>
      <c r="E10" s="38">
        <f>SUM(նախահաշիվ!R52)</f>
        <v>0</v>
      </c>
      <c r="F10" s="38">
        <f>SUM(նախահաշիվ!S52)</f>
        <v>0</v>
      </c>
      <c r="G10" s="38">
        <f>SUM(նախահաշիվ!T52)</f>
        <v>0</v>
      </c>
      <c r="H10" s="38">
        <f>SUM(D10+E10+F10+G10)</f>
        <v>5925.2431908552908</v>
      </c>
      <c r="K10" s="131">
        <v>472.1</v>
      </c>
    </row>
    <row r="11" spans="1:11" s="138" customFormat="1" x14ac:dyDescent="0.2">
      <c r="A11" s="134"/>
      <c r="B11" s="135"/>
      <c r="C11" s="136" t="s">
        <v>174</v>
      </c>
      <c r="D11" s="137">
        <f>SUM(D10:D10)</f>
        <v>5925.2431908552908</v>
      </c>
      <c r="E11" s="137">
        <f>SUM(E10:E10)</f>
        <v>0</v>
      </c>
      <c r="F11" s="137">
        <f>SUM(F10:F10)</f>
        <v>0</v>
      </c>
      <c r="G11" s="137">
        <f>SUM(G10:G10)</f>
        <v>0</v>
      </c>
      <c r="H11" s="137">
        <f>SUM(H10:H10)</f>
        <v>5925.2431908552908</v>
      </c>
    </row>
    <row r="12" spans="1:11" s="131" customFormat="1" x14ac:dyDescent="0.2">
      <c r="A12" s="132"/>
      <c r="B12" s="129"/>
      <c r="C12" s="128" t="s">
        <v>175</v>
      </c>
      <c r="D12" s="130"/>
      <c r="E12" s="130"/>
      <c r="F12" s="130"/>
      <c r="G12" s="130"/>
      <c r="H12" s="130"/>
    </row>
    <row r="13" spans="1:11" s="131" customFormat="1" x14ac:dyDescent="0.2">
      <c r="A13" s="132"/>
      <c r="B13" s="129"/>
      <c r="C13" s="133" t="s">
        <v>31</v>
      </c>
      <c r="D13" s="130"/>
      <c r="E13" s="130"/>
      <c r="F13" s="130"/>
      <c r="G13" s="130"/>
      <c r="H13" s="130"/>
    </row>
    <row r="14" spans="1:11" s="131" customFormat="1" ht="22.5" x14ac:dyDescent="0.2">
      <c r="A14" s="132">
        <v>2</v>
      </c>
      <c r="B14" s="129" t="s">
        <v>176</v>
      </c>
      <c r="C14" s="129" t="s">
        <v>177</v>
      </c>
      <c r="D14" s="130">
        <f>SUM(D11*0.015)</f>
        <v>88.878647862829354</v>
      </c>
      <c r="E14" s="130">
        <f>SUM(E11*0.015)</f>
        <v>0</v>
      </c>
      <c r="F14" s="130">
        <f>SUM(F11*0.015)</f>
        <v>0</v>
      </c>
      <c r="G14" s="130">
        <f>SUM(G11*0.015)</f>
        <v>0</v>
      </c>
      <c r="H14" s="130">
        <f>SUM(D14+E14+F14+G14)</f>
        <v>88.878647862829354</v>
      </c>
    </row>
    <row r="15" spans="1:11" s="139" customFormat="1" x14ac:dyDescent="0.2">
      <c r="A15" s="134"/>
      <c r="B15" s="135"/>
      <c r="C15" s="136" t="s">
        <v>178</v>
      </c>
      <c r="D15" s="137">
        <f>D14</f>
        <v>88.878647862829354</v>
      </c>
      <c r="E15" s="137">
        <f>E14</f>
        <v>0</v>
      </c>
      <c r="F15" s="137">
        <f>F14</f>
        <v>0</v>
      </c>
      <c r="G15" s="137">
        <f>G14</f>
        <v>0</v>
      </c>
      <c r="H15" s="137">
        <f>SUM(D15:G15)</f>
        <v>88.878647862829354</v>
      </c>
    </row>
    <row r="16" spans="1:11" s="139" customFormat="1" x14ac:dyDescent="0.2">
      <c r="A16" s="134"/>
      <c r="B16" s="135"/>
      <c r="C16" s="136" t="s">
        <v>179</v>
      </c>
      <c r="D16" s="137">
        <f>SUM(D15+D11)</f>
        <v>6014.1218387181198</v>
      </c>
      <c r="E16" s="137">
        <f>SUM(E15+E11)</f>
        <v>0</v>
      </c>
      <c r="F16" s="137">
        <f>SUM(F15+F11)</f>
        <v>0</v>
      </c>
      <c r="G16" s="137">
        <f>SUM(G15+G11)</f>
        <v>0</v>
      </c>
      <c r="H16" s="137">
        <f>SUM(H15+H11)</f>
        <v>6014.1218387181198</v>
      </c>
    </row>
    <row r="17" spans="1:8" x14ac:dyDescent="0.2">
      <c r="A17" s="132"/>
      <c r="B17" s="129"/>
      <c r="C17" s="128" t="s">
        <v>180</v>
      </c>
      <c r="D17" s="130"/>
      <c r="E17" s="130"/>
      <c r="F17" s="130"/>
      <c r="G17" s="130"/>
      <c r="H17" s="130"/>
    </row>
    <row r="18" spans="1:8" x14ac:dyDescent="0.2">
      <c r="A18" s="132"/>
      <c r="B18" s="129"/>
      <c r="C18" s="133" t="s">
        <v>106</v>
      </c>
      <c r="D18" s="130"/>
      <c r="E18" s="130"/>
      <c r="F18" s="130"/>
      <c r="G18" s="130"/>
      <c r="H18" s="130"/>
    </row>
    <row r="19" spans="1:8" ht="22.5" x14ac:dyDescent="0.2">
      <c r="A19" s="132">
        <v>3</v>
      </c>
      <c r="B19" s="129" t="s">
        <v>181</v>
      </c>
      <c r="C19" s="129" t="s">
        <v>188</v>
      </c>
      <c r="D19" s="130">
        <f>SUM(D16*0.016)</f>
        <v>96.225949419489922</v>
      </c>
      <c r="E19" s="130">
        <f>SUM(E16*0.016)</f>
        <v>0</v>
      </c>
      <c r="F19" s="130">
        <f>SUM(F16*0.016)</f>
        <v>0</v>
      </c>
      <c r="G19" s="130">
        <f>SUM(G16*0.016)</f>
        <v>0</v>
      </c>
      <c r="H19" s="130">
        <f>SUM(H16*0.016)</f>
        <v>96.225949419489922</v>
      </c>
    </row>
    <row r="20" spans="1:8" ht="33.75" x14ac:dyDescent="0.2">
      <c r="A20" s="132">
        <v>4</v>
      </c>
      <c r="B20" s="129"/>
      <c r="C20" s="129" t="s">
        <v>107</v>
      </c>
      <c r="D20" s="130">
        <v>0</v>
      </c>
      <c r="E20" s="130">
        <v>0</v>
      </c>
      <c r="F20" s="130">
        <v>0</v>
      </c>
      <c r="G20" s="130">
        <f>ABS(D16+E16)*0.0015</f>
        <v>9.0211827580771793</v>
      </c>
      <c r="H20" s="130">
        <f>ABS(D20+E20+F20+G20)</f>
        <v>9.0211827580771793</v>
      </c>
    </row>
    <row r="21" spans="1:8" s="139" customFormat="1" x14ac:dyDescent="0.2">
      <c r="A21" s="134"/>
      <c r="B21" s="135"/>
      <c r="C21" s="136" t="s">
        <v>182</v>
      </c>
      <c r="D21" s="137">
        <f>SUM(D19:D20)</f>
        <v>96.225949419489922</v>
      </c>
      <c r="E21" s="137">
        <f>SUM(E19:E20)</f>
        <v>0</v>
      </c>
      <c r="F21" s="137">
        <f>SUM(F19:F20)</f>
        <v>0</v>
      </c>
      <c r="G21" s="137">
        <f>SUM(G19:G20)</f>
        <v>9.0211827580771793</v>
      </c>
      <c r="H21" s="137">
        <f>SUM(H19:H20)</f>
        <v>105.2471321775671</v>
      </c>
    </row>
    <row r="22" spans="1:8" s="139" customFormat="1" x14ac:dyDescent="0.2">
      <c r="A22" s="134"/>
      <c r="B22" s="135"/>
      <c r="C22" s="136" t="s">
        <v>183</v>
      </c>
      <c r="D22" s="137">
        <f>D16+D21</f>
        <v>6110.3477881376093</v>
      </c>
      <c r="E22" s="137">
        <f>E16+E21</f>
        <v>0</v>
      </c>
      <c r="F22" s="137">
        <f>F16+F21</f>
        <v>0</v>
      </c>
      <c r="G22" s="137">
        <f>G16+G21</f>
        <v>9.0211827580771793</v>
      </c>
      <c r="H22" s="137">
        <f>H16+H21</f>
        <v>6119.3689708956872</v>
      </c>
    </row>
    <row r="23" spans="1:8" x14ac:dyDescent="0.2">
      <c r="A23" s="132"/>
      <c r="B23" s="129"/>
      <c r="C23" s="128" t="s">
        <v>184</v>
      </c>
      <c r="D23" s="130"/>
      <c r="E23" s="130"/>
      <c r="F23" s="130"/>
      <c r="G23" s="130"/>
      <c r="H23" s="130"/>
    </row>
    <row r="24" spans="1:8" ht="22.5" x14ac:dyDescent="0.2">
      <c r="A24" s="132">
        <v>5</v>
      </c>
      <c r="B24" s="129" t="s">
        <v>35</v>
      </c>
      <c r="C24" s="129" t="s">
        <v>185</v>
      </c>
      <c r="D24" s="130">
        <v>0</v>
      </c>
      <c r="E24" s="130">
        <v>0</v>
      </c>
      <c r="F24" s="130">
        <f>F22*0%</f>
        <v>0</v>
      </c>
      <c r="G24" s="38">
        <f>SUM(D22+E22)*0.02</f>
        <v>122.20695576275219</v>
      </c>
      <c r="H24" s="38">
        <f>SUM(D24:G24)</f>
        <v>122.20695576275219</v>
      </c>
    </row>
    <row r="25" spans="1:8" x14ac:dyDescent="0.2">
      <c r="A25" s="132">
        <v>6</v>
      </c>
      <c r="B25" s="129"/>
      <c r="C25" s="129" t="s">
        <v>61</v>
      </c>
      <c r="D25" s="130">
        <f>D24</f>
        <v>0</v>
      </c>
      <c r="E25" s="130">
        <f>E24</f>
        <v>0</v>
      </c>
      <c r="F25" s="130">
        <f>F24</f>
        <v>0</v>
      </c>
      <c r="G25" s="38">
        <f>SUM(D22+E22)*0.006</f>
        <v>36.662086728825656</v>
      </c>
      <c r="H25" s="38">
        <f>SUM(D25:G25)</f>
        <v>36.662086728825656</v>
      </c>
    </row>
    <row r="26" spans="1:8" s="139" customFormat="1" x14ac:dyDescent="0.2">
      <c r="A26" s="134"/>
      <c r="B26" s="135"/>
      <c r="C26" s="136" t="s">
        <v>186</v>
      </c>
      <c r="D26" s="137">
        <v>0</v>
      </c>
      <c r="E26" s="137">
        <v>0</v>
      </c>
      <c r="F26" s="137">
        <v>0</v>
      </c>
      <c r="G26" s="137">
        <f>G25+G24</f>
        <v>158.86904249157783</v>
      </c>
      <c r="H26" s="137">
        <f>H25+H24</f>
        <v>158.86904249157783</v>
      </c>
    </row>
    <row r="27" spans="1:8" s="139" customFormat="1" x14ac:dyDescent="0.2">
      <c r="A27" s="134"/>
      <c r="B27" s="135"/>
      <c r="C27" s="136" t="s">
        <v>17</v>
      </c>
      <c r="D27" s="137">
        <f>D26+D22</f>
        <v>6110.3477881376093</v>
      </c>
      <c r="E27" s="137">
        <f>E26+E22</f>
        <v>0</v>
      </c>
      <c r="F27" s="137">
        <f>F26+F22</f>
        <v>0</v>
      </c>
      <c r="G27" s="137">
        <f>G26+G22</f>
        <v>167.890225249655</v>
      </c>
      <c r="H27" s="137">
        <f>H26+H22</f>
        <v>6278.2380133872648</v>
      </c>
    </row>
    <row r="28" spans="1:8" x14ac:dyDescent="0.2">
      <c r="A28" s="132">
        <v>7</v>
      </c>
      <c r="B28" s="140">
        <v>0.03</v>
      </c>
      <c r="C28" s="129" t="s">
        <v>18</v>
      </c>
      <c r="D28" s="130">
        <f>D27*0.03</f>
        <v>183.31043364412827</v>
      </c>
      <c r="E28" s="130">
        <f>E27*0.03</f>
        <v>0</v>
      </c>
      <c r="F28" s="130">
        <f>F27*0.03</f>
        <v>0</v>
      </c>
      <c r="G28" s="130">
        <f>G27*0.03</f>
        <v>5.0367067574896502</v>
      </c>
      <c r="H28" s="130">
        <f>SUM(D28+E28+F28+G28)</f>
        <v>188.34714040161791</v>
      </c>
    </row>
    <row r="29" spans="1:8" s="139" customFormat="1" x14ac:dyDescent="0.2">
      <c r="A29" s="134"/>
      <c r="B29" s="141"/>
      <c r="C29" s="136" t="s">
        <v>111</v>
      </c>
      <c r="D29" s="137">
        <f>D28+D27</f>
        <v>6293.6582217817377</v>
      </c>
      <c r="E29" s="137">
        <f>E28+E27</f>
        <v>0</v>
      </c>
      <c r="F29" s="137">
        <f>F28+F27</f>
        <v>0</v>
      </c>
      <c r="G29" s="137">
        <f>G28+G27</f>
        <v>172.92693200714464</v>
      </c>
      <c r="H29" s="137">
        <f>H28+H27</f>
        <v>6466.585153788883</v>
      </c>
    </row>
    <row r="30" spans="1:8" x14ac:dyDescent="0.2">
      <c r="A30" s="86">
        <v>8</v>
      </c>
      <c r="B30" s="3"/>
      <c r="C30" s="3" t="s">
        <v>187</v>
      </c>
      <c r="D30" s="38">
        <f>SUM(D29*0.2)</f>
        <v>1258.7316443563477</v>
      </c>
      <c r="E30" s="38">
        <f>SUM(E29*0.2)</f>
        <v>0</v>
      </c>
      <c r="F30" s="38">
        <f>SUM(F29*0.2)</f>
        <v>0</v>
      </c>
      <c r="G30" s="38">
        <f>SUM(G29*0.2)</f>
        <v>34.585386401428927</v>
      </c>
      <c r="H30" s="38">
        <f>SUM(D30+E30+F30+G30)</f>
        <v>1293.3170307577766</v>
      </c>
    </row>
    <row r="31" spans="1:8" x14ac:dyDescent="0.2">
      <c r="A31" s="128"/>
      <c r="B31" s="129"/>
      <c r="C31" s="129" t="s">
        <v>140</v>
      </c>
      <c r="D31" s="130">
        <f>SUM(D30+D29)</f>
        <v>7552.3898661380854</v>
      </c>
      <c r="E31" s="130">
        <f>SUM(E30+E29)</f>
        <v>0</v>
      </c>
      <c r="F31" s="130">
        <f>SUM(F30+F29)</f>
        <v>0</v>
      </c>
      <c r="G31" s="130">
        <f>SUM(G30+G29)</f>
        <v>207.51231840857358</v>
      </c>
      <c r="H31" s="130">
        <f>SUM(D31+E31+F31+G31)</f>
        <v>7759.9021845466586</v>
      </c>
    </row>
    <row r="32" spans="1:8" x14ac:dyDescent="0.2">
      <c r="A32" s="142" t="s">
        <v>134</v>
      </c>
      <c r="B32" s="142"/>
      <c r="C32" s="142"/>
      <c r="D32" s="123">
        <f>H15*15%</f>
        <v>13.331797179424402</v>
      </c>
      <c r="E32" s="123" t="s">
        <v>12</v>
      </c>
      <c r="F32" s="123"/>
      <c r="G32" s="123"/>
      <c r="H32" s="123"/>
    </row>
    <row r="33" spans="1:8" x14ac:dyDescent="0.2">
      <c r="A33" s="143"/>
      <c r="B33" s="144"/>
      <c r="C33" s="144"/>
      <c r="D33" s="123"/>
      <c r="E33" s="123"/>
      <c r="F33" s="123"/>
      <c r="G33" s="123"/>
      <c r="H33" s="123"/>
    </row>
    <row r="34" spans="1:8" x14ac:dyDescent="0.2">
      <c r="A34" s="143"/>
      <c r="B34" s="144"/>
      <c r="C34" s="143"/>
      <c r="D34" s="123"/>
      <c r="E34" s="123"/>
      <c r="F34" s="123"/>
      <c r="G34" s="123"/>
      <c r="H34" s="123"/>
    </row>
    <row r="35" spans="1:8" x14ac:dyDescent="0.2">
      <c r="A35" s="143"/>
      <c r="B35" s="144"/>
      <c r="C35" s="143"/>
      <c r="D35" s="123"/>
      <c r="E35" s="123"/>
      <c r="F35" s="123"/>
      <c r="G35" s="123"/>
      <c r="H35" s="123"/>
    </row>
  </sheetData>
  <mergeCells count="10">
    <mergeCell ref="A32:C32"/>
    <mergeCell ref="A1:H1"/>
    <mergeCell ref="A2:H2"/>
    <mergeCell ref="E3:F3"/>
    <mergeCell ref="E4:F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Q52"/>
  <sheetViews>
    <sheetView tabSelected="1" view="pageBreakPreview" topLeftCell="A19" zoomScaleNormal="75" zoomScaleSheetLayoutView="100" workbookViewId="0">
      <selection activeCell="F12" sqref="F12"/>
    </sheetView>
  </sheetViews>
  <sheetFormatPr defaultRowHeight="11.25" x14ac:dyDescent="0.2"/>
  <cols>
    <col min="1" max="1" width="3.5703125" style="1" customWidth="1"/>
    <col min="2" max="2" width="9.5703125" style="30" customWidth="1"/>
    <col min="3" max="3" width="22.85546875" style="1" customWidth="1"/>
    <col min="4" max="4" width="6.28515625" style="17" customWidth="1"/>
    <col min="5" max="5" width="8.42578125" style="36" customWidth="1"/>
    <col min="6" max="6" width="6.7109375" style="2" customWidth="1"/>
    <col min="7" max="7" width="6.7109375" style="30" customWidth="1"/>
    <col min="8" max="9" width="6.7109375" style="2" customWidth="1"/>
    <col min="10" max="10" width="12" style="19" customWidth="1"/>
    <col min="11" max="11" width="6.140625" style="2" customWidth="1"/>
    <col min="12" max="12" width="6.28515625" style="2" customWidth="1"/>
    <col min="13" max="13" width="7.5703125" style="2" customWidth="1"/>
    <col min="14" max="14" width="7.7109375" style="2" customWidth="1"/>
    <col min="15" max="15" width="6.7109375" style="2" customWidth="1"/>
    <col min="16" max="16" width="7.140625" style="2" customWidth="1"/>
    <col min="17" max="17" width="9.7109375" style="2" customWidth="1"/>
    <col min="18" max="18" width="15.85546875" style="1" customWidth="1"/>
    <col min="19" max="16384" width="9.140625" style="1"/>
  </cols>
  <sheetData>
    <row r="1" spans="1:17" ht="23.25" customHeigh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" ht="23.25" customHeight="1" x14ac:dyDescent="0.2">
      <c r="A2" s="109" t="s">
        <v>71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ht="23.25" customHeight="1" x14ac:dyDescent="0.2">
      <c r="A3" s="145" t="s">
        <v>14</v>
      </c>
      <c r="B3" s="145" t="s">
        <v>22</v>
      </c>
      <c r="C3" s="110" t="s">
        <v>23</v>
      </c>
      <c r="D3" s="145" t="s">
        <v>24</v>
      </c>
      <c r="E3" s="147" t="s">
        <v>25</v>
      </c>
      <c r="F3" s="113" t="s">
        <v>63</v>
      </c>
      <c r="G3" s="114"/>
      <c r="H3" s="149" t="s">
        <v>64</v>
      </c>
      <c r="I3" s="150"/>
      <c r="J3" s="149" t="s">
        <v>36</v>
      </c>
      <c r="K3" s="151"/>
      <c r="L3" s="151"/>
      <c r="M3" s="151"/>
      <c r="N3" s="151"/>
      <c r="O3" s="150"/>
      <c r="P3" s="149" t="s">
        <v>15</v>
      </c>
      <c r="Q3" s="150"/>
    </row>
    <row r="4" spans="1:17" s="22" customFormat="1" ht="23.25" customHeight="1" x14ac:dyDescent="0.2">
      <c r="A4" s="146"/>
      <c r="B4" s="146"/>
      <c r="C4" s="111"/>
      <c r="D4" s="146"/>
      <c r="E4" s="148"/>
      <c r="F4" s="85" t="s">
        <v>37</v>
      </c>
      <c r="G4" s="86" t="s">
        <v>38</v>
      </c>
      <c r="H4" s="85" t="s">
        <v>37</v>
      </c>
      <c r="I4" s="85" t="s">
        <v>38</v>
      </c>
      <c r="J4" s="3" t="s">
        <v>39</v>
      </c>
      <c r="K4" s="85" t="s">
        <v>40</v>
      </c>
      <c r="L4" s="85" t="s">
        <v>56</v>
      </c>
      <c r="M4" s="85" t="s">
        <v>57</v>
      </c>
      <c r="N4" s="85" t="s">
        <v>58</v>
      </c>
      <c r="O4" s="85" t="s">
        <v>59</v>
      </c>
      <c r="P4" s="85" t="s">
        <v>60</v>
      </c>
      <c r="Q4" s="85" t="s">
        <v>21</v>
      </c>
    </row>
    <row r="5" spans="1:17" s="6" customFormat="1" ht="23.25" customHeight="1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</row>
    <row r="6" spans="1:17" s="6" customFormat="1" ht="23.25" customHeight="1" x14ac:dyDescent="0.2">
      <c r="A6" s="4">
        <v>1</v>
      </c>
      <c r="B6" s="78"/>
      <c r="C6" s="115" t="s">
        <v>191</v>
      </c>
      <c r="D6" s="4"/>
      <c r="E6" s="11"/>
      <c r="F6" s="4"/>
      <c r="G6" s="4"/>
      <c r="H6" s="79"/>
      <c r="I6" s="79"/>
      <c r="J6" s="4"/>
      <c r="K6" s="4"/>
      <c r="L6" s="4"/>
      <c r="M6" s="4"/>
      <c r="N6" s="4"/>
      <c r="O6" s="4"/>
      <c r="P6" s="4"/>
      <c r="Q6" s="4"/>
    </row>
    <row r="7" spans="1:17" s="6" customFormat="1" ht="23.25" customHeight="1" x14ac:dyDescent="0.2">
      <c r="A7" s="4">
        <v>2</v>
      </c>
      <c r="B7" s="78"/>
      <c r="C7" s="80" t="s">
        <v>74</v>
      </c>
      <c r="D7" s="4"/>
      <c r="E7" s="85"/>
      <c r="F7" s="4"/>
      <c r="G7" s="4"/>
      <c r="H7" s="79"/>
      <c r="I7" s="79"/>
      <c r="J7" s="4"/>
      <c r="K7" s="4"/>
      <c r="L7" s="4"/>
      <c r="M7" s="4"/>
      <c r="N7" s="4"/>
      <c r="O7" s="4"/>
      <c r="P7" s="4"/>
      <c r="Q7" s="4"/>
    </row>
    <row r="8" spans="1:17" s="6" customFormat="1" ht="51" customHeight="1" x14ac:dyDescent="0.2">
      <c r="A8" s="4">
        <v>3</v>
      </c>
      <c r="B8" s="86" t="s">
        <v>66</v>
      </c>
      <c r="C8" s="9" t="s">
        <v>142</v>
      </c>
      <c r="D8" s="85" t="s">
        <v>113</v>
      </c>
      <c r="E8" s="11">
        <v>60.14</v>
      </c>
      <c r="F8" s="85">
        <v>5.38</v>
      </c>
      <c r="G8" s="86">
        <v>9.5000000000000001E-2</v>
      </c>
      <c r="H8" s="10">
        <f>F8*2425.27/1000</f>
        <v>13.0479526</v>
      </c>
      <c r="I8" s="10">
        <f>SUM(3002.27*G8/1000)</f>
        <v>0.28521564999999999</v>
      </c>
      <c r="J8" s="3"/>
      <c r="K8" s="85"/>
      <c r="L8" s="85"/>
      <c r="M8" s="85"/>
      <c r="N8" s="85"/>
      <c r="O8" s="85">
        <f>ABS(O9+O10)</f>
        <v>3.8220134400000001</v>
      </c>
      <c r="P8" s="85">
        <f>H8+I8+O8</f>
        <v>17.155181689999999</v>
      </c>
      <c r="Q8" s="85">
        <f>ABS(P8*E8)</f>
        <v>1031.7126268366001</v>
      </c>
    </row>
    <row r="9" spans="1:17" s="6" customFormat="1" ht="23.25" customHeight="1" x14ac:dyDescent="0.2">
      <c r="A9" s="4">
        <v>4</v>
      </c>
      <c r="B9" s="86"/>
      <c r="C9" s="9"/>
      <c r="D9" s="86"/>
      <c r="E9" s="11"/>
      <c r="F9" s="85"/>
      <c r="G9" s="86"/>
      <c r="H9" s="10"/>
      <c r="I9" s="10"/>
      <c r="J9" s="3" t="s">
        <v>129</v>
      </c>
      <c r="K9" s="85" t="s">
        <v>112</v>
      </c>
      <c r="L9" s="11">
        <v>0.03</v>
      </c>
      <c r="M9" s="85">
        <f>ABS(L9*E8)</f>
        <v>1.8042</v>
      </c>
      <c r="N9" s="85">
        <v>26</v>
      </c>
      <c r="O9" s="85">
        <f t="shared" ref="O9:O17" si="0">ABS(N9*L9*1.05*1.088*1.02)</f>
        <v>0.90889344000000005</v>
      </c>
      <c r="P9" s="85"/>
      <c r="Q9" s="85"/>
    </row>
    <row r="10" spans="1:17" s="6" customFormat="1" ht="23.25" customHeight="1" x14ac:dyDescent="0.2">
      <c r="A10" s="4">
        <v>5</v>
      </c>
      <c r="B10" s="86"/>
      <c r="C10" s="9"/>
      <c r="D10" s="86"/>
      <c r="E10" s="11"/>
      <c r="F10" s="85"/>
      <c r="G10" s="86"/>
      <c r="H10" s="10"/>
      <c r="I10" s="10"/>
      <c r="J10" s="3" t="s">
        <v>150</v>
      </c>
      <c r="K10" s="85" t="s">
        <v>113</v>
      </c>
      <c r="L10" s="85">
        <v>1</v>
      </c>
      <c r="M10" s="85">
        <f>ABS(L10*E8)</f>
        <v>60.14</v>
      </c>
      <c r="N10" s="85">
        <v>2.5</v>
      </c>
      <c r="O10" s="85">
        <f t="shared" si="0"/>
        <v>2.9131200000000002</v>
      </c>
      <c r="P10" s="85"/>
      <c r="Q10" s="85"/>
    </row>
    <row r="11" spans="1:17" s="6" customFormat="1" ht="23.25" customHeight="1" x14ac:dyDescent="0.2">
      <c r="A11" s="4">
        <v>6</v>
      </c>
      <c r="B11" s="86"/>
      <c r="C11" s="27" t="s">
        <v>141</v>
      </c>
      <c r="D11" s="86" t="s">
        <v>92</v>
      </c>
      <c r="E11" s="11">
        <v>60.14</v>
      </c>
      <c r="F11" s="85">
        <v>0</v>
      </c>
      <c r="G11" s="86">
        <v>0</v>
      </c>
      <c r="H11" s="10">
        <f t="shared" ref="H9:H17" si="1">F11*2425.27/1000</f>
        <v>0</v>
      </c>
      <c r="I11" s="10">
        <f t="shared" ref="I9:I17" si="2">SUM(3002.27*G11/1000)</f>
        <v>0</v>
      </c>
      <c r="J11" s="13" t="s">
        <v>70</v>
      </c>
      <c r="K11" s="86" t="s">
        <v>92</v>
      </c>
      <c r="L11" s="85">
        <v>1</v>
      </c>
      <c r="M11" s="85">
        <f>ABS(L11*E11)</f>
        <v>60.14</v>
      </c>
      <c r="N11" s="85">
        <v>0.44</v>
      </c>
      <c r="O11" s="85">
        <f t="shared" si="0"/>
        <v>0.51270912000000013</v>
      </c>
      <c r="P11" s="85">
        <f>H11+I11+O11</f>
        <v>0.51270912000000013</v>
      </c>
      <c r="Q11" s="85">
        <f>ABS(P11*E11)</f>
        <v>30.834326476800008</v>
      </c>
    </row>
    <row r="12" spans="1:17" s="6" customFormat="1" ht="39" customHeight="1" x14ac:dyDescent="0.2">
      <c r="A12" s="4">
        <v>7</v>
      </c>
      <c r="B12" s="86" t="s">
        <v>69</v>
      </c>
      <c r="C12" s="9" t="s">
        <v>154</v>
      </c>
      <c r="D12" s="86" t="s">
        <v>41</v>
      </c>
      <c r="E12" s="38">
        <v>20.04</v>
      </c>
      <c r="F12" s="38">
        <v>6.2</v>
      </c>
      <c r="G12" s="38">
        <v>0.49</v>
      </c>
      <c r="H12" s="10">
        <f t="shared" si="1"/>
        <v>15.036674000000001</v>
      </c>
      <c r="I12" s="10">
        <f t="shared" si="2"/>
        <v>1.4711122999999999</v>
      </c>
      <c r="J12" s="3"/>
      <c r="K12" s="85"/>
      <c r="L12" s="85"/>
      <c r="M12" s="85"/>
      <c r="N12" s="38"/>
      <c r="O12" s="85">
        <f t="shared" si="0"/>
        <v>0</v>
      </c>
      <c r="P12" s="38">
        <f>H12+I12+O12</f>
        <v>16.507786300000003</v>
      </c>
      <c r="Q12" s="38">
        <f>ABS(P12*E12)</f>
        <v>330.81603745200005</v>
      </c>
    </row>
    <row r="13" spans="1:17" s="6" customFormat="1" ht="23.25" customHeight="1" x14ac:dyDescent="0.2">
      <c r="A13" s="4">
        <v>8</v>
      </c>
      <c r="B13" s="8"/>
      <c r="C13" s="26" t="s">
        <v>156</v>
      </c>
      <c r="D13" s="85" t="s">
        <v>87</v>
      </c>
      <c r="E13" s="11">
        <v>1.4999999999999999E-2</v>
      </c>
      <c r="F13" s="86">
        <v>0</v>
      </c>
      <c r="G13" s="86">
        <v>0</v>
      </c>
      <c r="H13" s="10">
        <f t="shared" si="1"/>
        <v>0</v>
      </c>
      <c r="I13" s="10">
        <f t="shared" si="2"/>
        <v>0</v>
      </c>
      <c r="J13" s="26" t="s">
        <v>156</v>
      </c>
      <c r="K13" s="85" t="s">
        <v>87</v>
      </c>
      <c r="L13" s="85">
        <v>1</v>
      </c>
      <c r="M13" s="85">
        <f t="shared" ref="M13:M17" si="3">ABS(L13*E13)</f>
        <v>1.4999999999999999E-2</v>
      </c>
      <c r="N13" s="85">
        <v>377</v>
      </c>
      <c r="O13" s="85">
        <f t="shared" si="0"/>
        <v>439.29849600000006</v>
      </c>
      <c r="P13" s="85">
        <f>ABS(O13*E13)</f>
        <v>6.5894774400000005</v>
      </c>
      <c r="Q13" s="38">
        <f>ABS(P13*E13)</f>
        <v>9.8842161600000006E-2</v>
      </c>
    </row>
    <row r="14" spans="1:17" s="6" customFormat="1" ht="23.25" customHeight="1" x14ac:dyDescent="0.2">
      <c r="A14" s="4">
        <v>9</v>
      </c>
      <c r="B14" s="8"/>
      <c r="C14" s="26" t="s">
        <v>157</v>
      </c>
      <c r="D14" s="85" t="s">
        <v>87</v>
      </c>
      <c r="E14" s="11">
        <v>8.9999999999999993E-3</v>
      </c>
      <c r="F14" s="86">
        <v>0</v>
      </c>
      <c r="G14" s="86">
        <v>0</v>
      </c>
      <c r="H14" s="10">
        <f t="shared" si="1"/>
        <v>0</v>
      </c>
      <c r="I14" s="10">
        <f t="shared" si="2"/>
        <v>0</v>
      </c>
      <c r="J14" s="26" t="s">
        <v>157</v>
      </c>
      <c r="K14" s="85" t="s">
        <v>87</v>
      </c>
      <c r="L14" s="85">
        <v>1</v>
      </c>
      <c r="M14" s="85">
        <f t="shared" si="3"/>
        <v>8.9999999999999993E-3</v>
      </c>
      <c r="N14" s="85">
        <v>377</v>
      </c>
      <c r="O14" s="85">
        <f t="shared" si="0"/>
        <v>439.29849600000006</v>
      </c>
      <c r="P14" s="85">
        <f>ABS(O14*E14)</f>
        <v>3.953686464</v>
      </c>
      <c r="Q14" s="38">
        <f>ABS(P14*E14)</f>
        <v>3.5583178175999999E-2</v>
      </c>
    </row>
    <row r="15" spans="1:17" s="6" customFormat="1" ht="23.25" customHeight="1" x14ac:dyDescent="0.2">
      <c r="A15" s="4">
        <v>10</v>
      </c>
      <c r="B15" s="8"/>
      <c r="C15" s="26" t="s">
        <v>158</v>
      </c>
      <c r="D15" s="85" t="s">
        <v>87</v>
      </c>
      <c r="E15" s="11">
        <v>5.9999999999999995E-4</v>
      </c>
      <c r="F15" s="86">
        <v>0</v>
      </c>
      <c r="G15" s="86">
        <v>0</v>
      </c>
      <c r="H15" s="10">
        <f t="shared" si="1"/>
        <v>0</v>
      </c>
      <c r="I15" s="10">
        <f t="shared" si="2"/>
        <v>0</v>
      </c>
      <c r="J15" s="26" t="s">
        <v>158</v>
      </c>
      <c r="K15" s="85" t="s">
        <v>87</v>
      </c>
      <c r="L15" s="85">
        <v>1</v>
      </c>
      <c r="M15" s="85">
        <f t="shared" si="3"/>
        <v>5.9999999999999995E-4</v>
      </c>
      <c r="N15" s="85">
        <v>377</v>
      </c>
      <c r="O15" s="85">
        <f t="shared" si="0"/>
        <v>439.29849600000006</v>
      </c>
      <c r="P15" s="85">
        <f>ABS(O15*E15)</f>
        <v>0.26357909760000003</v>
      </c>
      <c r="Q15" s="38">
        <f>ABS(P15*E15)</f>
        <v>1.5814745856000001E-4</v>
      </c>
    </row>
    <row r="16" spans="1:17" s="6" customFormat="1" ht="23.25" customHeight="1" x14ac:dyDescent="0.2">
      <c r="A16" s="4">
        <v>11</v>
      </c>
      <c r="B16" s="8"/>
      <c r="C16" s="26" t="s">
        <v>109</v>
      </c>
      <c r="D16" s="85" t="s">
        <v>87</v>
      </c>
      <c r="E16" s="11">
        <v>0.108</v>
      </c>
      <c r="F16" s="86">
        <v>0</v>
      </c>
      <c r="G16" s="86">
        <v>0</v>
      </c>
      <c r="H16" s="10">
        <f t="shared" si="1"/>
        <v>0</v>
      </c>
      <c r="I16" s="10">
        <f t="shared" si="2"/>
        <v>0</v>
      </c>
      <c r="J16" s="26" t="s">
        <v>109</v>
      </c>
      <c r="K16" s="85" t="s">
        <v>87</v>
      </c>
      <c r="L16" s="85">
        <v>1</v>
      </c>
      <c r="M16" s="85">
        <f t="shared" si="3"/>
        <v>0.108</v>
      </c>
      <c r="N16" s="85">
        <v>290.83</v>
      </c>
      <c r="O16" s="85">
        <f t="shared" si="0"/>
        <v>338.88907584000003</v>
      </c>
      <c r="P16" s="85">
        <f>ABS(O16*E16)</f>
        <v>36.600020190720002</v>
      </c>
      <c r="Q16" s="38">
        <f>ABS(P16*E16)</f>
        <v>3.95280218059776</v>
      </c>
    </row>
    <row r="17" spans="1:17" s="6" customFormat="1" ht="23.25" customHeight="1" x14ac:dyDescent="0.2">
      <c r="A17" s="4">
        <v>12</v>
      </c>
      <c r="B17" s="8"/>
      <c r="C17" s="26" t="s">
        <v>110</v>
      </c>
      <c r="D17" s="85" t="s">
        <v>87</v>
      </c>
      <c r="E17" s="11">
        <v>0.13200000000000001</v>
      </c>
      <c r="F17" s="86">
        <v>0</v>
      </c>
      <c r="G17" s="86">
        <v>0</v>
      </c>
      <c r="H17" s="10">
        <f t="shared" si="1"/>
        <v>0</v>
      </c>
      <c r="I17" s="10">
        <f t="shared" si="2"/>
        <v>0</v>
      </c>
      <c r="J17" s="26" t="s">
        <v>110</v>
      </c>
      <c r="K17" s="85" t="s">
        <v>87</v>
      </c>
      <c r="L17" s="85">
        <v>1</v>
      </c>
      <c r="M17" s="85">
        <f t="shared" si="3"/>
        <v>0.13200000000000001</v>
      </c>
      <c r="N17" s="85">
        <v>307.08</v>
      </c>
      <c r="O17" s="85">
        <f t="shared" si="0"/>
        <v>357.82435584000001</v>
      </c>
      <c r="P17" s="85">
        <f>ABS(O17*E17)</f>
        <v>47.232814970880007</v>
      </c>
      <c r="Q17" s="38">
        <f>ABS(P17*E17)</f>
        <v>6.234731576156161</v>
      </c>
    </row>
    <row r="18" spans="1:17" s="6" customFormat="1" ht="23.25" customHeight="1" x14ac:dyDescent="0.2">
      <c r="A18" s="4">
        <v>13</v>
      </c>
      <c r="B18" s="78"/>
      <c r="C18" s="115" t="s">
        <v>160</v>
      </c>
      <c r="D18" s="4"/>
      <c r="E18" s="11"/>
      <c r="F18" s="4"/>
      <c r="G18" s="4"/>
      <c r="H18" s="10"/>
      <c r="I18" s="10"/>
      <c r="J18" s="4"/>
      <c r="K18" s="4"/>
      <c r="L18" s="4"/>
      <c r="M18" s="4"/>
      <c r="N18" s="4"/>
      <c r="O18" s="4"/>
      <c r="P18" s="4"/>
      <c r="Q18" s="4"/>
    </row>
    <row r="19" spans="1:17" s="6" customFormat="1" ht="23.25" customHeight="1" x14ac:dyDescent="0.2">
      <c r="A19" s="4">
        <v>14</v>
      </c>
      <c r="B19" s="81"/>
      <c r="C19" s="7" t="s">
        <v>50</v>
      </c>
      <c r="D19" s="86"/>
      <c r="E19" s="11"/>
      <c r="F19" s="4"/>
      <c r="G19" s="4"/>
      <c r="H19" s="10"/>
      <c r="I19" s="10"/>
      <c r="J19" s="3"/>
      <c r="K19" s="85"/>
      <c r="L19" s="85"/>
      <c r="M19" s="85"/>
      <c r="N19" s="11"/>
      <c r="O19" s="85"/>
      <c r="P19" s="85"/>
      <c r="Q19" s="23"/>
    </row>
    <row r="20" spans="1:17" s="6" customFormat="1" ht="38.25" customHeight="1" x14ac:dyDescent="0.2">
      <c r="A20" s="4">
        <v>15</v>
      </c>
      <c r="B20" s="86" t="s">
        <v>67</v>
      </c>
      <c r="C20" s="9" t="s">
        <v>51</v>
      </c>
      <c r="D20" s="12" t="s">
        <v>138</v>
      </c>
      <c r="E20" s="11">
        <v>0.19</v>
      </c>
      <c r="F20" s="24">
        <v>110</v>
      </c>
      <c r="G20" s="86">
        <v>0</v>
      </c>
      <c r="H20" s="10">
        <f t="shared" ref="H20" si="4">F20*2425.27/1000</f>
        <v>266.77969999999999</v>
      </c>
      <c r="I20" s="10">
        <f t="shared" ref="I20" si="5">SUM(3002.27*G20/1000)</f>
        <v>0</v>
      </c>
      <c r="J20" s="3"/>
      <c r="K20" s="85"/>
      <c r="L20" s="85"/>
      <c r="M20" s="85"/>
      <c r="N20" s="11"/>
      <c r="O20" s="85">
        <f>ABS(N20*L20*1.05*1.088*1.02)</f>
        <v>0</v>
      </c>
      <c r="P20" s="85">
        <f>H20+I20+O20</f>
        <v>266.77969999999999</v>
      </c>
      <c r="Q20" s="85">
        <f>ABS(P20*E20)</f>
        <v>50.688142999999997</v>
      </c>
    </row>
    <row r="21" spans="1:17" s="6" customFormat="1" ht="39" customHeight="1" x14ac:dyDescent="0.2">
      <c r="A21" s="4">
        <v>16</v>
      </c>
      <c r="B21" s="86" t="s">
        <v>146</v>
      </c>
      <c r="C21" s="9" t="s">
        <v>143</v>
      </c>
      <c r="D21" s="112" t="s">
        <v>144</v>
      </c>
      <c r="E21" s="11">
        <v>18.3</v>
      </c>
      <c r="F21" s="85">
        <v>0.18</v>
      </c>
      <c r="G21" s="86">
        <v>0</v>
      </c>
      <c r="H21" s="10">
        <f t="shared" ref="H21:H46" si="6">F21*2425.27/1000</f>
        <v>0.43654859999999995</v>
      </c>
      <c r="I21" s="10">
        <f t="shared" ref="I21:I46" si="7">SUM(3002.27*G21/1000)</f>
        <v>0</v>
      </c>
      <c r="J21" s="3"/>
      <c r="K21" s="85"/>
      <c r="L21" s="85"/>
      <c r="M21" s="85"/>
      <c r="N21" s="11"/>
      <c r="O21" s="85">
        <f t="shared" ref="O21:O24" si="8">ABS(N21*L21*1.05*1.088*1.02)</f>
        <v>0</v>
      </c>
      <c r="P21" s="85">
        <f>H21+I21+O21</f>
        <v>0.43654859999999995</v>
      </c>
      <c r="Q21" s="85">
        <f>ABS(P21*E21)</f>
        <v>7.988839379999999</v>
      </c>
    </row>
    <row r="22" spans="1:17" s="6" customFormat="1" ht="23.25" customHeight="1" x14ac:dyDescent="0.2">
      <c r="A22" s="4">
        <v>17</v>
      </c>
      <c r="B22" s="4" t="s">
        <v>145</v>
      </c>
      <c r="C22" s="5" t="s">
        <v>137</v>
      </c>
      <c r="D22" s="4" t="s">
        <v>87</v>
      </c>
      <c r="E22" s="11">
        <v>18.3</v>
      </c>
      <c r="F22" s="4">
        <v>0</v>
      </c>
      <c r="G22" s="85">
        <v>0.85</v>
      </c>
      <c r="H22" s="10">
        <f t="shared" si="6"/>
        <v>0</v>
      </c>
      <c r="I22" s="10">
        <f t="shared" si="7"/>
        <v>2.5519294999999995</v>
      </c>
      <c r="J22" s="3"/>
      <c r="K22" s="85"/>
      <c r="L22" s="85"/>
      <c r="M22" s="85"/>
      <c r="N22" s="11"/>
      <c r="O22" s="85">
        <f t="shared" si="8"/>
        <v>0</v>
      </c>
      <c r="P22" s="85">
        <f>H22+I22+O22</f>
        <v>2.5519294999999995</v>
      </c>
      <c r="Q22" s="85">
        <f>ABS(P22*E22)</f>
        <v>46.700309849999996</v>
      </c>
    </row>
    <row r="23" spans="1:17" s="6" customFormat="1" ht="32.25" customHeight="1" x14ac:dyDescent="0.2">
      <c r="A23" s="4">
        <v>18</v>
      </c>
      <c r="B23" s="86" t="s">
        <v>42</v>
      </c>
      <c r="C23" s="9" t="s">
        <v>147</v>
      </c>
      <c r="D23" s="12" t="s">
        <v>138</v>
      </c>
      <c r="E23" s="11">
        <v>8.83</v>
      </c>
      <c r="F23" s="86">
        <v>46</v>
      </c>
      <c r="G23" s="86">
        <v>0</v>
      </c>
      <c r="H23" s="10">
        <f t="shared" si="6"/>
        <v>111.56242</v>
      </c>
      <c r="I23" s="10">
        <f t="shared" si="7"/>
        <v>0</v>
      </c>
      <c r="J23" s="3"/>
      <c r="K23" s="85"/>
      <c r="L23" s="85"/>
      <c r="M23" s="85"/>
      <c r="N23" s="11"/>
      <c r="O23" s="85">
        <f t="shared" si="8"/>
        <v>0</v>
      </c>
      <c r="P23" s="85">
        <f>H23+I23+O23</f>
        <v>111.56242</v>
      </c>
      <c r="Q23" s="85">
        <f>ABS(P23*E23)</f>
        <v>985.09616860000006</v>
      </c>
    </row>
    <row r="24" spans="1:17" s="6" customFormat="1" ht="23.25" customHeight="1" x14ac:dyDescent="0.2">
      <c r="A24" s="4">
        <v>19</v>
      </c>
      <c r="B24" s="86" t="s">
        <v>52</v>
      </c>
      <c r="C24" s="9" t="s">
        <v>53</v>
      </c>
      <c r="D24" s="12" t="s">
        <v>138</v>
      </c>
      <c r="E24" s="11">
        <v>8.83</v>
      </c>
      <c r="F24" s="86">
        <v>6.2</v>
      </c>
      <c r="G24" s="86">
        <v>3.49</v>
      </c>
      <c r="H24" s="10">
        <f t="shared" si="6"/>
        <v>15.036674000000001</v>
      </c>
      <c r="I24" s="10">
        <f t="shared" si="7"/>
        <v>10.477922299999999</v>
      </c>
      <c r="J24" s="3"/>
      <c r="K24" s="85"/>
      <c r="L24" s="85"/>
      <c r="M24" s="85"/>
      <c r="N24" s="11"/>
      <c r="O24" s="85">
        <f t="shared" si="8"/>
        <v>0</v>
      </c>
      <c r="P24" s="85">
        <f>H24+I24+O24</f>
        <v>25.514596300000001</v>
      </c>
      <c r="Q24" s="85">
        <f>ABS(P24*E24)</f>
        <v>225.29388532900001</v>
      </c>
    </row>
    <row r="25" spans="1:17" s="6" customFormat="1" ht="14.25" customHeight="1" x14ac:dyDescent="0.2">
      <c r="A25" s="4">
        <v>20</v>
      </c>
      <c r="B25" s="86"/>
      <c r="C25" s="7" t="s">
        <v>54</v>
      </c>
      <c r="D25" s="86"/>
      <c r="E25" s="11"/>
      <c r="F25" s="4"/>
      <c r="G25" s="4"/>
      <c r="H25" s="10">
        <f t="shared" si="6"/>
        <v>0</v>
      </c>
      <c r="I25" s="10">
        <f t="shared" si="7"/>
        <v>0</v>
      </c>
      <c r="J25" s="3"/>
      <c r="K25" s="85"/>
      <c r="L25" s="85"/>
      <c r="M25" s="85"/>
      <c r="N25" s="11"/>
      <c r="O25" s="85"/>
      <c r="P25" s="85"/>
      <c r="Q25" s="23"/>
    </row>
    <row r="26" spans="1:17" s="6" customFormat="1" ht="49.5" customHeight="1" x14ac:dyDescent="0.2">
      <c r="A26" s="4">
        <v>21</v>
      </c>
      <c r="B26" s="31" t="s">
        <v>43</v>
      </c>
      <c r="C26" s="9" t="s">
        <v>65</v>
      </c>
      <c r="D26" s="85" t="s">
        <v>89</v>
      </c>
      <c r="E26" s="11">
        <v>0.7</v>
      </c>
      <c r="F26" s="86">
        <v>0.7</v>
      </c>
      <c r="G26" s="86">
        <v>0.28000000000000003</v>
      </c>
      <c r="H26" s="10">
        <f t="shared" si="6"/>
        <v>1.6976889999999998</v>
      </c>
      <c r="I26" s="10">
        <f t="shared" si="7"/>
        <v>0.84063560000000004</v>
      </c>
      <c r="J26" s="3" t="s">
        <v>44</v>
      </c>
      <c r="K26" s="85" t="s">
        <v>89</v>
      </c>
      <c r="L26" s="85">
        <v>1.02</v>
      </c>
      <c r="M26" s="86">
        <f>SUM(L26*E26)</f>
        <v>0.71399999999999997</v>
      </c>
      <c r="N26" s="11">
        <v>24.75</v>
      </c>
      <c r="O26" s="85">
        <f>ABS(N26*L26*1.05*1.088102)</f>
        <v>28.842591739500001</v>
      </c>
      <c r="P26" s="82">
        <f>SUM(H26+I26+O26)</f>
        <v>31.380916339500001</v>
      </c>
      <c r="Q26" s="85">
        <f>SUM(P26*E26)</f>
        <v>21.966641437650001</v>
      </c>
    </row>
    <row r="27" spans="1:17" s="6" customFormat="1" ht="22.5" x14ac:dyDescent="0.2">
      <c r="A27" s="4">
        <v>22</v>
      </c>
      <c r="B27" s="31" t="s">
        <v>62</v>
      </c>
      <c r="C27" s="26" t="s">
        <v>148</v>
      </c>
      <c r="D27" s="85" t="s">
        <v>89</v>
      </c>
      <c r="E27" s="11">
        <v>8.6999999999999993</v>
      </c>
      <c r="F27" s="86">
        <v>1.74</v>
      </c>
      <c r="G27" s="86">
        <v>0.69</v>
      </c>
      <c r="H27" s="10">
        <f t="shared" si="6"/>
        <v>4.2199697999999994</v>
      </c>
      <c r="I27" s="10">
        <f t="shared" si="7"/>
        <v>2.0715662999999997</v>
      </c>
      <c r="J27" s="3"/>
      <c r="K27" s="85"/>
      <c r="L27" s="85"/>
      <c r="M27" s="86"/>
      <c r="N27" s="11"/>
      <c r="O27" s="85">
        <f>SUM(O28+O29+O30+O31)</f>
        <v>30.717103138470002</v>
      </c>
      <c r="P27" s="82">
        <f>SUM(H27+I27+O27)</f>
        <v>37.008639238470003</v>
      </c>
      <c r="Q27" s="85">
        <f>SUM(P27*E27)</f>
        <v>321.97516137468898</v>
      </c>
    </row>
    <row r="28" spans="1:17" s="6" customFormat="1" ht="12" x14ac:dyDescent="0.2">
      <c r="A28" s="4">
        <v>23</v>
      </c>
      <c r="B28" s="31"/>
      <c r="C28" s="9"/>
      <c r="D28" s="33"/>
      <c r="E28" s="11"/>
      <c r="F28" s="86"/>
      <c r="G28" s="86"/>
      <c r="H28" s="10"/>
      <c r="I28" s="10"/>
      <c r="J28" s="3" t="s">
        <v>44</v>
      </c>
      <c r="K28" s="85" t="s">
        <v>89</v>
      </c>
      <c r="L28" s="85">
        <v>0.71</v>
      </c>
      <c r="M28" s="86">
        <f>SUM(L28*E27)</f>
        <v>6.1769999999999996</v>
      </c>
      <c r="N28" s="11">
        <v>29.5</v>
      </c>
      <c r="O28" s="85">
        <f>ABS(N28*L28*1.05*1.088102)</f>
        <v>23.929811209499999</v>
      </c>
      <c r="P28" s="82"/>
      <c r="Q28" s="85"/>
    </row>
    <row r="29" spans="1:17" s="6" customFormat="1" ht="12" x14ac:dyDescent="0.2">
      <c r="A29" s="4">
        <v>24</v>
      </c>
      <c r="B29" s="31"/>
      <c r="C29" s="9"/>
      <c r="D29" s="33"/>
      <c r="E29" s="11"/>
      <c r="F29" s="86"/>
      <c r="G29" s="86"/>
      <c r="H29" s="10"/>
      <c r="I29" s="10"/>
      <c r="J29" s="3" t="s">
        <v>45</v>
      </c>
      <c r="K29" s="85" t="s">
        <v>89</v>
      </c>
      <c r="L29" s="85">
        <v>0.91800000000000004</v>
      </c>
      <c r="M29" s="86">
        <f>SUM(L29*E27)</f>
        <v>7.9865999999999993</v>
      </c>
      <c r="N29" s="11">
        <v>3.5</v>
      </c>
      <c r="O29" s="85">
        <f t="shared" ref="O29:O34" si="9">ABS(N29*L29*1.05*1.088102)</f>
        <v>3.6708753122999997</v>
      </c>
      <c r="P29" s="82"/>
      <c r="Q29" s="85"/>
    </row>
    <row r="30" spans="1:17" s="6" customFormat="1" ht="12" x14ac:dyDescent="0.2">
      <c r="A30" s="4">
        <v>25</v>
      </c>
      <c r="B30" s="31"/>
      <c r="C30" s="9"/>
      <c r="D30" s="33"/>
      <c r="E30" s="11"/>
      <c r="F30" s="86"/>
      <c r="G30" s="86"/>
      <c r="H30" s="10"/>
      <c r="I30" s="10"/>
      <c r="J30" s="3" t="s">
        <v>85</v>
      </c>
      <c r="K30" s="85" t="s">
        <v>89</v>
      </c>
      <c r="L30" s="85">
        <v>1.01E-2</v>
      </c>
      <c r="M30" s="86">
        <f>SUM(L30*E27)</f>
        <v>8.786999999999999E-2</v>
      </c>
      <c r="N30" s="11">
        <v>125</v>
      </c>
      <c r="O30" s="85">
        <f t="shared" si="9"/>
        <v>1.4424152137499999</v>
      </c>
      <c r="P30" s="82"/>
      <c r="Q30" s="85"/>
    </row>
    <row r="31" spans="1:17" s="6" customFormat="1" ht="22.5" x14ac:dyDescent="0.2">
      <c r="A31" s="4">
        <v>26</v>
      </c>
      <c r="B31" s="31"/>
      <c r="C31" s="9"/>
      <c r="D31" s="33"/>
      <c r="E31" s="11"/>
      <c r="F31" s="86"/>
      <c r="G31" s="86"/>
      <c r="H31" s="10"/>
      <c r="I31" s="10"/>
      <c r="J31" s="3" t="s">
        <v>98</v>
      </c>
      <c r="K31" s="85" t="s">
        <v>89</v>
      </c>
      <c r="L31" s="85">
        <v>0.44</v>
      </c>
      <c r="M31" s="86">
        <f>SUM(L31*E27)</f>
        <v>3.8279999999999998</v>
      </c>
      <c r="N31" s="11">
        <v>3.33</v>
      </c>
      <c r="O31" s="85">
        <f t="shared" si="9"/>
        <v>1.6740014029200001</v>
      </c>
      <c r="P31" s="82"/>
      <c r="Q31" s="85"/>
    </row>
    <row r="32" spans="1:17" s="6" customFormat="1" ht="22.5" x14ac:dyDescent="0.2">
      <c r="A32" s="4">
        <v>27</v>
      </c>
      <c r="B32" s="31"/>
      <c r="C32" s="26" t="s">
        <v>109</v>
      </c>
      <c r="D32" s="85" t="s">
        <v>87</v>
      </c>
      <c r="E32" s="11">
        <v>2.7E-2</v>
      </c>
      <c r="F32" s="86">
        <v>0</v>
      </c>
      <c r="G32" s="86">
        <v>0</v>
      </c>
      <c r="H32" s="10">
        <f t="shared" ref="H32:H33" si="10">F32*2425.27/1000</f>
        <v>0</v>
      </c>
      <c r="I32" s="10">
        <f t="shared" ref="I32:I33" si="11">SUM(3002.27*G32/1000)</f>
        <v>0</v>
      </c>
      <c r="J32" s="3" t="s">
        <v>93</v>
      </c>
      <c r="K32" s="85" t="s">
        <v>91</v>
      </c>
      <c r="L32" s="85">
        <v>1</v>
      </c>
      <c r="M32" s="85">
        <f>ABS(L32*E32)</f>
        <v>2.7E-2</v>
      </c>
      <c r="N32" s="11">
        <v>290.83</v>
      </c>
      <c r="O32" s="85">
        <f t="shared" si="9"/>
        <v>332.27533989299991</v>
      </c>
      <c r="P32" s="85">
        <f>H32+I32+O32</f>
        <v>332.27533989299991</v>
      </c>
      <c r="Q32" s="85">
        <f>ABS(P32*E32)</f>
        <v>8.9714341771109982</v>
      </c>
    </row>
    <row r="33" spans="1:17" s="6" customFormat="1" ht="22.5" x14ac:dyDescent="0.2">
      <c r="A33" s="4">
        <v>28</v>
      </c>
      <c r="B33" s="31"/>
      <c r="C33" s="26" t="s">
        <v>149</v>
      </c>
      <c r="D33" s="85" t="s">
        <v>87</v>
      </c>
      <c r="E33" s="11">
        <v>3.5999999999999997E-2</v>
      </c>
      <c r="F33" s="86">
        <v>0</v>
      </c>
      <c r="G33" s="86">
        <v>0</v>
      </c>
      <c r="H33" s="10">
        <f t="shared" si="10"/>
        <v>0</v>
      </c>
      <c r="I33" s="10">
        <f t="shared" si="11"/>
        <v>0</v>
      </c>
      <c r="J33" s="3" t="s">
        <v>86</v>
      </c>
      <c r="K33" s="85" t="s">
        <v>91</v>
      </c>
      <c r="L33" s="85">
        <v>1</v>
      </c>
      <c r="M33" s="85">
        <f>ABS(L33*E33)</f>
        <v>3.5999999999999997E-2</v>
      </c>
      <c r="N33" s="11">
        <v>290.83</v>
      </c>
      <c r="O33" s="85">
        <f t="shared" si="9"/>
        <v>332.27533989299991</v>
      </c>
      <c r="P33" s="85">
        <f>H33+I33+O33</f>
        <v>332.27533989299991</v>
      </c>
      <c r="Q33" s="85">
        <f>ABS(P33*E33)</f>
        <v>11.961912236147995</v>
      </c>
    </row>
    <row r="34" spans="1:17" s="6" customFormat="1" ht="26.25" customHeight="1" x14ac:dyDescent="0.2">
      <c r="A34" s="4">
        <v>29</v>
      </c>
      <c r="B34" s="31" t="s">
        <v>90</v>
      </c>
      <c r="C34" s="26" t="s">
        <v>88</v>
      </c>
      <c r="D34" s="85" t="s">
        <v>89</v>
      </c>
      <c r="E34" s="11">
        <v>19.8</v>
      </c>
      <c r="F34" s="86">
        <v>0.19500000000000001</v>
      </c>
      <c r="G34" s="86">
        <v>1.4999999999999999E-2</v>
      </c>
      <c r="H34" s="10">
        <f t="shared" si="6"/>
        <v>0.47292765000000003</v>
      </c>
      <c r="I34" s="10">
        <f t="shared" si="7"/>
        <v>4.5034049999999999E-2</v>
      </c>
      <c r="J34" s="3" t="s">
        <v>75</v>
      </c>
      <c r="K34" s="85" t="s">
        <v>28</v>
      </c>
      <c r="L34" s="25">
        <v>2.3999999999999998E-3</v>
      </c>
      <c r="M34" s="85">
        <f>ABS(L34*E34)</f>
        <v>4.752E-2</v>
      </c>
      <c r="N34" s="11">
        <v>165</v>
      </c>
      <c r="O34" s="85">
        <f t="shared" si="9"/>
        <v>0.45243281159999998</v>
      </c>
      <c r="P34" s="85">
        <f>H34+I34+O34</f>
        <v>0.97039451160000012</v>
      </c>
      <c r="Q34" s="85">
        <f>ABS(P34*E34)</f>
        <v>19.213811329680002</v>
      </c>
    </row>
    <row r="35" spans="1:17" x14ac:dyDescent="0.2">
      <c r="A35" s="4">
        <v>30</v>
      </c>
      <c r="B35" s="32"/>
      <c r="C35" s="7" t="s">
        <v>55</v>
      </c>
      <c r="D35" s="86"/>
      <c r="E35" s="11"/>
      <c r="F35" s="85"/>
      <c r="G35" s="86"/>
      <c r="H35" s="10"/>
      <c r="I35" s="10"/>
      <c r="J35" s="3"/>
      <c r="K35" s="85"/>
      <c r="L35" s="85"/>
      <c r="M35" s="85"/>
      <c r="N35" s="85"/>
      <c r="O35" s="85"/>
      <c r="P35" s="85"/>
      <c r="Q35" s="23"/>
    </row>
    <row r="36" spans="1:17" ht="22.5" x14ac:dyDescent="0.2">
      <c r="A36" s="4">
        <v>31</v>
      </c>
      <c r="B36" s="8" t="s">
        <v>164</v>
      </c>
      <c r="C36" s="26" t="s">
        <v>151</v>
      </c>
      <c r="D36" s="85" t="s">
        <v>108</v>
      </c>
      <c r="E36" s="14">
        <v>8.3000000000000007</v>
      </c>
      <c r="F36" s="86">
        <v>14.2</v>
      </c>
      <c r="G36" s="14">
        <v>1.56</v>
      </c>
      <c r="H36" s="10">
        <f t="shared" si="6"/>
        <v>34.438833999999993</v>
      </c>
      <c r="I36" s="10">
        <f t="shared" si="7"/>
        <v>4.6835412000000005</v>
      </c>
      <c r="J36" s="85"/>
      <c r="K36" s="85"/>
      <c r="L36" s="85"/>
      <c r="M36" s="85"/>
      <c r="N36" s="85"/>
      <c r="O36" s="85">
        <f>SUM(O37+O38+O39+O41)</f>
        <v>65.142898574249983</v>
      </c>
      <c r="P36" s="85">
        <f>H36+I36+O36</f>
        <v>104.26527377424998</v>
      </c>
      <c r="Q36" s="85">
        <f>ABS(P36*E36)</f>
        <v>865.40177232627491</v>
      </c>
    </row>
    <row r="37" spans="1:17" ht="12" x14ac:dyDescent="0.2">
      <c r="A37" s="4">
        <v>32</v>
      </c>
      <c r="B37" s="8"/>
      <c r="C37" s="26"/>
      <c r="D37" s="85"/>
      <c r="E37" s="14"/>
      <c r="F37" s="86"/>
      <c r="G37" s="86"/>
      <c r="H37" s="10"/>
      <c r="I37" s="10"/>
      <c r="J37" s="3" t="s">
        <v>44</v>
      </c>
      <c r="K37" s="85" t="s">
        <v>89</v>
      </c>
      <c r="L37" s="11">
        <v>1.0149999999999999</v>
      </c>
      <c r="M37" s="85">
        <f>ABS(L37*E36)</f>
        <v>8.4245000000000001</v>
      </c>
      <c r="N37" s="85">
        <v>29.5</v>
      </c>
      <c r="O37" s="85">
        <f t="shared" ref="O37:O46" si="12">ABS(N37*L37*1.05*1.088102)</f>
        <v>34.20951884174999</v>
      </c>
      <c r="P37" s="85"/>
      <c r="Q37" s="85"/>
    </row>
    <row r="38" spans="1:17" ht="12" x14ac:dyDescent="0.2">
      <c r="A38" s="4">
        <v>33</v>
      </c>
      <c r="B38" s="8"/>
      <c r="C38" s="26"/>
      <c r="D38" s="85"/>
      <c r="E38" s="14"/>
      <c r="F38" s="86"/>
      <c r="G38" s="86"/>
      <c r="H38" s="10"/>
      <c r="I38" s="10"/>
      <c r="J38" s="3" t="s">
        <v>128</v>
      </c>
      <c r="K38" s="85" t="s">
        <v>92</v>
      </c>
      <c r="L38" s="11">
        <v>4.03</v>
      </c>
      <c r="M38" s="85">
        <f>ABS(L38*E36)</f>
        <v>33.449000000000005</v>
      </c>
      <c r="N38" s="85">
        <v>3.5</v>
      </c>
      <c r="O38" s="85">
        <f t="shared" si="12"/>
        <v>16.1150626455</v>
      </c>
      <c r="P38" s="85"/>
      <c r="Q38" s="85"/>
    </row>
    <row r="39" spans="1:17" ht="12" x14ac:dyDescent="0.2">
      <c r="A39" s="4">
        <v>34</v>
      </c>
      <c r="B39" s="8"/>
      <c r="C39" s="26"/>
      <c r="D39" s="85"/>
      <c r="E39" s="14"/>
      <c r="F39" s="86"/>
      <c r="G39" s="86"/>
      <c r="H39" s="10"/>
      <c r="I39" s="10"/>
      <c r="J39" s="3" t="s">
        <v>27</v>
      </c>
      <c r="K39" s="85" t="s">
        <v>89</v>
      </c>
      <c r="L39" s="11">
        <v>9.2200000000000004E-2</v>
      </c>
      <c r="M39" s="85">
        <f>ABS(L39*E36)</f>
        <v>0.76526000000000005</v>
      </c>
      <c r="N39" s="85">
        <v>125</v>
      </c>
      <c r="O39" s="85">
        <f t="shared" si="12"/>
        <v>13.167394327499998</v>
      </c>
      <c r="P39" s="85"/>
      <c r="Q39" s="85"/>
    </row>
    <row r="40" spans="1:17" x14ac:dyDescent="0.2">
      <c r="A40" s="4">
        <v>35</v>
      </c>
      <c r="B40" s="8"/>
      <c r="C40" s="26"/>
      <c r="D40" s="85"/>
      <c r="E40" s="14"/>
      <c r="F40" s="86"/>
      <c r="G40" s="86"/>
      <c r="H40" s="10"/>
      <c r="I40" s="10"/>
      <c r="J40" s="3" t="s">
        <v>152</v>
      </c>
      <c r="K40" s="85" t="s">
        <v>153</v>
      </c>
      <c r="L40" s="11">
        <v>0.49</v>
      </c>
      <c r="M40" s="85">
        <f>ABS(L40*E36)</f>
        <v>4.0670000000000002</v>
      </c>
      <c r="N40" s="85">
        <v>1</v>
      </c>
      <c r="O40" s="85">
        <f t="shared" si="12"/>
        <v>0.55982847899999988</v>
      </c>
      <c r="P40" s="85"/>
      <c r="Q40" s="85"/>
    </row>
    <row r="41" spans="1:17" x14ac:dyDescent="0.2">
      <c r="A41" s="4">
        <v>36</v>
      </c>
      <c r="B41" s="8"/>
      <c r="C41" s="26"/>
      <c r="D41" s="85"/>
      <c r="E41" s="14"/>
      <c r="F41" s="86"/>
      <c r="G41" s="86"/>
      <c r="H41" s="10"/>
      <c r="I41" s="10"/>
      <c r="J41" s="3" t="s">
        <v>46</v>
      </c>
      <c r="K41" s="85" t="s">
        <v>28</v>
      </c>
      <c r="L41" s="11">
        <v>1.6999999999999999E-3</v>
      </c>
      <c r="M41" s="85">
        <f>ABS(L41*E36)</f>
        <v>1.4110000000000001E-2</v>
      </c>
      <c r="N41" s="85">
        <v>850</v>
      </c>
      <c r="O41" s="85">
        <f t="shared" si="12"/>
        <v>1.6509227594999998</v>
      </c>
      <c r="P41" s="85"/>
      <c r="Q41" s="85"/>
    </row>
    <row r="42" spans="1:17" x14ac:dyDescent="0.2">
      <c r="A42" s="4">
        <v>37</v>
      </c>
      <c r="B42" s="8"/>
      <c r="C42" s="26" t="s">
        <v>73</v>
      </c>
      <c r="D42" s="85" t="s">
        <v>87</v>
      </c>
      <c r="E42" s="11">
        <v>3.6999999999999998E-2</v>
      </c>
      <c r="F42" s="86">
        <v>0</v>
      </c>
      <c r="G42" s="86">
        <v>0</v>
      </c>
      <c r="H42" s="10">
        <f t="shared" si="6"/>
        <v>0</v>
      </c>
      <c r="I42" s="10">
        <f t="shared" si="7"/>
        <v>0</v>
      </c>
      <c r="J42" s="3" t="s">
        <v>86</v>
      </c>
      <c r="K42" s="85" t="s">
        <v>91</v>
      </c>
      <c r="L42" s="85">
        <v>1</v>
      </c>
      <c r="M42" s="85">
        <f>ABS(L42*E42)</f>
        <v>3.6999999999999998E-2</v>
      </c>
      <c r="N42" s="11">
        <v>250</v>
      </c>
      <c r="O42" s="85">
        <f t="shared" si="12"/>
        <v>285.62677499999995</v>
      </c>
      <c r="P42" s="85">
        <f>H42+I42+O42</f>
        <v>285.62677499999995</v>
      </c>
      <c r="Q42" s="85">
        <f>ABS(P42*E42)</f>
        <v>10.568190674999999</v>
      </c>
    </row>
    <row r="43" spans="1:17" ht="22.5" x14ac:dyDescent="0.2">
      <c r="A43" s="4">
        <v>38</v>
      </c>
      <c r="B43" s="8"/>
      <c r="C43" s="26" t="s">
        <v>109</v>
      </c>
      <c r="D43" s="85" t="s">
        <v>87</v>
      </c>
      <c r="E43" s="11">
        <v>0.68100000000000005</v>
      </c>
      <c r="F43" s="86">
        <v>0</v>
      </c>
      <c r="G43" s="86">
        <v>0</v>
      </c>
      <c r="H43" s="10">
        <f t="shared" si="6"/>
        <v>0</v>
      </c>
      <c r="I43" s="10">
        <f t="shared" si="7"/>
        <v>0</v>
      </c>
      <c r="J43" s="3" t="s">
        <v>93</v>
      </c>
      <c r="K43" s="85" t="s">
        <v>91</v>
      </c>
      <c r="L43" s="85">
        <v>1</v>
      </c>
      <c r="M43" s="85">
        <f>ABS(L43*E43)</f>
        <v>0.68100000000000005</v>
      </c>
      <c r="N43" s="11">
        <v>290.83</v>
      </c>
      <c r="O43" s="85">
        <f t="shared" si="12"/>
        <v>332.27533989299991</v>
      </c>
      <c r="P43" s="85">
        <f>H43+I43+O43</f>
        <v>332.27533989299991</v>
      </c>
      <c r="Q43" s="85">
        <f>ABS(P43*E43)</f>
        <v>226.27950646713296</v>
      </c>
    </row>
    <row r="44" spans="1:17" ht="22.5" x14ac:dyDescent="0.2">
      <c r="A44" s="4">
        <v>39</v>
      </c>
      <c r="B44" s="8"/>
      <c r="C44" s="26" t="s">
        <v>149</v>
      </c>
      <c r="D44" s="85" t="s">
        <v>87</v>
      </c>
      <c r="E44" s="11">
        <v>0.99399999999999999</v>
      </c>
      <c r="F44" s="86">
        <v>0</v>
      </c>
      <c r="G44" s="86">
        <v>0</v>
      </c>
      <c r="H44" s="10">
        <f t="shared" si="6"/>
        <v>0</v>
      </c>
      <c r="I44" s="10">
        <f t="shared" si="7"/>
        <v>0</v>
      </c>
      <c r="J44" s="3" t="s">
        <v>86</v>
      </c>
      <c r="K44" s="85" t="s">
        <v>91</v>
      </c>
      <c r="L44" s="85">
        <v>1</v>
      </c>
      <c r="M44" s="85">
        <f>ABS(L44*E44)</f>
        <v>0.99399999999999999</v>
      </c>
      <c r="N44" s="11">
        <v>290.83</v>
      </c>
      <c r="O44" s="85">
        <f t="shared" si="12"/>
        <v>332.27533989299991</v>
      </c>
      <c r="P44" s="85">
        <f>H44+I44+O44</f>
        <v>332.27533989299991</v>
      </c>
      <c r="Q44" s="85">
        <f>ABS(P44*E44)</f>
        <v>330.28168785364193</v>
      </c>
    </row>
    <row r="45" spans="1:17" ht="22.5" x14ac:dyDescent="0.2">
      <c r="A45" s="4">
        <v>40</v>
      </c>
      <c r="B45" s="8" t="s">
        <v>94</v>
      </c>
      <c r="C45" s="26" t="s">
        <v>155</v>
      </c>
      <c r="D45" s="85" t="s">
        <v>72</v>
      </c>
      <c r="E45" s="14">
        <v>150</v>
      </c>
      <c r="F45" s="85">
        <v>0.27950000000000003</v>
      </c>
      <c r="G45" s="86">
        <v>0.1545</v>
      </c>
      <c r="H45" s="10">
        <f t="shared" si="6"/>
        <v>0.67786296499999998</v>
      </c>
      <c r="I45" s="10">
        <f t="shared" si="7"/>
        <v>0.46385071499999997</v>
      </c>
      <c r="J45" s="3" t="s">
        <v>96</v>
      </c>
      <c r="K45" s="85" t="s">
        <v>97</v>
      </c>
      <c r="L45" s="85">
        <v>2.5000000000000001E-2</v>
      </c>
      <c r="M45" s="85">
        <f>ABS(L45*E45)</f>
        <v>3.75</v>
      </c>
      <c r="N45" s="11">
        <v>0.8</v>
      </c>
      <c r="O45" s="85">
        <f t="shared" si="12"/>
        <v>2.2850142000000004E-2</v>
      </c>
      <c r="P45" s="85">
        <f>H45+I45+O45</f>
        <v>1.1645638220000001</v>
      </c>
      <c r="Q45" s="85">
        <f>ABS(P45*E45)</f>
        <v>174.68457330000001</v>
      </c>
    </row>
    <row r="46" spans="1:17" ht="33.75" x14ac:dyDescent="0.2">
      <c r="A46" s="4">
        <v>41</v>
      </c>
      <c r="B46" s="86" t="s">
        <v>95</v>
      </c>
      <c r="C46" s="9" t="s">
        <v>49</v>
      </c>
      <c r="D46" s="85" t="s">
        <v>89</v>
      </c>
      <c r="E46" s="11">
        <v>0.01</v>
      </c>
      <c r="F46" s="85">
        <v>10.3</v>
      </c>
      <c r="G46" s="86">
        <v>0.97</v>
      </c>
      <c r="H46" s="10">
        <f t="shared" si="6"/>
        <v>24.980281000000002</v>
      </c>
      <c r="I46" s="10">
        <f t="shared" si="7"/>
        <v>2.9122018999999999</v>
      </c>
      <c r="J46" s="3" t="s">
        <v>68</v>
      </c>
      <c r="K46" s="85" t="s">
        <v>127</v>
      </c>
      <c r="L46" s="85">
        <v>1</v>
      </c>
      <c r="M46" s="85">
        <f>ABS(L46*E46)</f>
        <v>0.01</v>
      </c>
      <c r="N46" s="85">
        <v>35</v>
      </c>
      <c r="O46" s="85">
        <f t="shared" si="12"/>
        <v>39.987748499999995</v>
      </c>
      <c r="P46" s="85">
        <f>H46+I46+O46</f>
        <v>67.8802314</v>
      </c>
      <c r="Q46" s="85">
        <f>ABS(P46*E46)</f>
        <v>0.67880231400000002</v>
      </c>
    </row>
    <row r="47" spans="1:17" ht="11.25" customHeight="1" x14ac:dyDescent="0.2">
      <c r="A47" s="4">
        <v>42</v>
      </c>
      <c r="B47" s="107" t="s">
        <v>26</v>
      </c>
      <c r="C47" s="108"/>
      <c r="D47" s="86"/>
      <c r="E47" s="11"/>
      <c r="F47" s="85"/>
      <c r="G47" s="86"/>
      <c r="H47" s="15"/>
      <c r="I47" s="15"/>
      <c r="J47" s="16"/>
      <c r="K47" s="15"/>
      <c r="L47" s="15"/>
      <c r="M47" s="15"/>
      <c r="N47" s="15"/>
      <c r="O47" s="15"/>
      <c r="P47" s="15"/>
      <c r="Q47" s="116">
        <f>SUM(Q8:Q46)</f>
        <v>4711.4359476597174</v>
      </c>
    </row>
    <row r="48" spans="1:17" x14ac:dyDescent="0.2">
      <c r="A48" s="17"/>
      <c r="B48" s="17"/>
      <c r="C48" s="28"/>
      <c r="F48" s="18"/>
      <c r="G48" s="17"/>
      <c r="H48" s="18"/>
      <c r="I48" s="18"/>
      <c r="K48" s="18"/>
      <c r="L48" s="18"/>
      <c r="M48" s="18"/>
      <c r="N48" s="18"/>
      <c r="O48" s="18"/>
      <c r="P48" s="18"/>
    </row>
    <row r="49" spans="1:17" ht="11.25" customHeight="1" x14ac:dyDescent="0.2">
      <c r="A49" s="17"/>
      <c r="B49" s="105" t="s">
        <v>47</v>
      </c>
      <c r="C49" s="106"/>
      <c r="D49" s="73"/>
      <c r="E49" s="37"/>
      <c r="F49" s="74"/>
      <c r="G49" s="73"/>
      <c r="H49" s="74"/>
      <c r="I49" s="74"/>
      <c r="J49" s="20"/>
      <c r="K49" s="74"/>
      <c r="L49" s="74"/>
      <c r="M49" s="74"/>
      <c r="N49" s="74"/>
      <c r="O49" s="74"/>
      <c r="P49" s="21"/>
      <c r="Q49" s="29">
        <f>ABS(Q47*0.133)</f>
        <v>626.62098103874246</v>
      </c>
    </row>
    <row r="50" spans="1:17" x14ac:dyDescent="0.2">
      <c r="A50" s="17"/>
      <c r="B50" s="105" t="s">
        <v>21</v>
      </c>
      <c r="C50" s="106"/>
      <c r="D50" s="73"/>
      <c r="E50" s="37"/>
      <c r="F50" s="74"/>
      <c r="G50" s="73"/>
      <c r="H50" s="74"/>
      <c r="I50" s="74"/>
      <c r="J50" s="20"/>
      <c r="K50" s="74"/>
      <c r="L50" s="74"/>
      <c r="M50" s="74"/>
      <c r="N50" s="74"/>
      <c r="O50" s="74"/>
      <c r="P50" s="21"/>
      <c r="Q50" s="29">
        <f>ABS(Q49+Q47)</f>
        <v>5338.0569286984601</v>
      </c>
    </row>
    <row r="51" spans="1:17" ht="11.25" customHeight="1" x14ac:dyDescent="0.2">
      <c r="A51" s="17"/>
      <c r="B51" s="105" t="s">
        <v>48</v>
      </c>
      <c r="C51" s="106"/>
      <c r="D51" s="73"/>
      <c r="E51" s="37"/>
      <c r="F51" s="74"/>
      <c r="G51" s="73"/>
      <c r="H51" s="74"/>
      <c r="I51" s="74"/>
      <c r="J51" s="20"/>
      <c r="K51" s="74"/>
      <c r="L51" s="74"/>
      <c r="M51" s="74"/>
      <c r="N51" s="74"/>
      <c r="O51" s="74"/>
      <c r="P51" s="21"/>
      <c r="Q51" s="29">
        <f>ABS(Q50*0.11)</f>
        <v>587.18626215683059</v>
      </c>
    </row>
    <row r="52" spans="1:17" x14ac:dyDescent="0.2">
      <c r="A52" s="17"/>
      <c r="B52" s="105" t="s">
        <v>21</v>
      </c>
      <c r="C52" s="106"/>
      <c r="D52" s="73"/>
      <c r="E52" s="37"/>
      <c r="F52" s="74"/>
      <c r="G52" s="73"/>
      <c r="H52" s="74"/>
      <c r="I52" s="74"/>
      <c r="J52" s="20"/>
      <c r="K52" s="74"/>
      <c r="L52" s="74"/>
      <c r="M52" s="74"/>
      <c r="N52" s="74"/>
      <c r="O52" s="74"/>
      <c r="P52" s="21"/>
      <c r="Q52" s="29">
        <f>ABS(Q51+Q50)</f>
        <v>5925.2431908552908</v>
      </c>
    </row>
  </sheetData>
  <mergeCells count="16">
    <mergeCell ref="A1:Q1"/>
    <mergeCell ref="H3:I3"/>
    <mergeCell ref="J3:O3"/>
    <mergeCell ref="D3:D4"/>
    <mergeCell ref="A2:Q2"/>
    <mergeCell ref="P3:Q3"/>
    <mergeCell ref="A3:A4"/>
    <mergeCell ref="F3:G3"/>
    <mergeCell ref="B50:C50"/>
    <mergeCell ref="E3:E4"/>
    <mergeCell ref="B49:C49"/>
    <mergeCell ref="B52:C52"/>
    <mergeCell ref="B47:C47"/>
    <mergeCell ref="C3:C4"/>
    <mergeCell ref="B3:B4"/>
    <mergeCell ref="B51:C51"/>
  </mergeCells>
  <phoneticPr fontId="3" type="noConversion"/>
  <printOptions horizontalCentered="1"/>
  <pageMargins left="0.31496062992125984" right="0.35433070866141736" top="0.74803149606299213" bottom="0.74803149606299213" header="0.31496062992125984" footer="0.31496062992125984"/>
  <pageSetup paperSize="9" scale="89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1"/>
  <sheetViews>
    <sheetView view="pageBreakPreview" topLeftCell="A17" zoomScaleNormal="100" zoomScaleSheetLayoutView="100" workbookViewId="0">
      <selection activeCell="A6" sqref="A6:A36"/>
    </sheetView>
  </sheetViews>
  <sheetFormatPr defaultRowHeight="11.25" x14ac:dyDescent="0.2"/>
  <cols>
    <col min="1" max="1" width="3.5703125" style="1" customWidth="1"/>
    <col min="2" max="2" width="9.5703125" style="30" customWidth="1"/>
    <col min="3" max="3" width="29.5703125" style="1" customWidth="1"/>
    <col min="4" max="4" width="6.28515625" style="17" customWidth="1"/>
    <col min="5" max="5" width="12.42578125" style="36" customWidth="1"/>
    <col min="6" max="6" width="13" style="2" customWidth="1"/>
    <col min="7" max="7" width="13.85546875" style="2" customWidth="1"/>
    <col min="8" max="8" width="15.85546875" style="1" customWidth="1"/>
    <col min="9" max="16384" width="9.140625" style="1"/>
  </cols>
  <sheetData>
    <row r="1" spans="1:10" x14ac:dyDescent="0.2">
      <c r="A1" s="99"/>
      <c r="B1" s="99"/>
      <c r="C1" s="99"/>
      <c r="D1" s="99"/>
      <c r="E1" s="99"/>
      <c r="F1" s="99"/>
      <c r="G1" s="99"/>
    </row>
    <row r="2" spans="1:10" x14ac:dyDescent="0.2">
      <c r="A2" s="109" t="s">
        <v>71</v>
      </c>
      <c r="B2" s="109"/>
      <c r="C2" s="109"/>
      <c r="D2" s="109"/>
      <c r="E2" s="109"/>
      <c r="F2" s="109"/>
      <c r="G2" s="109"/>
    </row>
    <row r="3" spans="1:10" ht="22.5" customHeight="1" x14ac:dyDescent="0.2">
      <c r="A3" s="145" t="s">
        <v>14</v>
      </c>
      <c r="B3" s="145" t="s">
        <v>22</v>
      </c>
      <c r="C3" s="110" t="s">
        <v>23</v>
      </c>
      <c r="D3" s="145" t="s">
        <v>24</v>
      </c>
      <c r="E3" s="147" t="s">
        <v>25</v>
      </c>
      <c r="F3" s="149" t="s">
        <v>15</v>
      </c>
      <c r="G3" s="150"/>
    </row>
    <row r="4" spans="1:10" s="22" customFormat="1" ht="31.5" customHeight="1" x14ac:dyDescent="0.2">
      <c r="A4" s="146"/>
      <c r="B4" s="146"/>
      <c r="C4" s="111"/>
      <c r="D4" s="146"/>
      <c r="E4" s="148"/>
      <c r="F4" s="85" t="s">
        <v>60</v>
      </c>
      <c r="G4" s="85" t="s">
        <v>21</v>
      </c>
    </row>
    <row r="5" spans="1:10" s="6" customFormat="1" ht="17.25" customHeight="1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</row>
    <row r="6" spans="1:10" s="6" customFormat="1" ht="33" customHeight="1" x14ac:dyDescent="0.2">
      <c r="A6" s="4">
        <v>1</v>
      </c>
      <c r="B6" s="78"/>
      <c r="C6" s="115" t="s">
        <v>159</v>
      </c>
      <c r="D6" s="4"/>
      <c r="E6" s="11"/>
      <c r="F6" s="4"/>
      <c r="G6" s="4"/>
    </row>
    <row r="7" spans="1:10" s="6" customFormat="1" x14ac:dyDescent="0.2">
      <c r="A7" s="4">
        <v>2</v>
      </c>
      <c r="B7" s="78"/>
      <c r="C7" s="80" t="s">
        <v>74</v>
      </c>
      <c r="D7" s="4"/>
      <c r="E7" s="85"/>
      <c r="F7" s="4"/>
      <c r="G7" s="4"/>
    </row>
    <row r="8" spans="1:10" s="6" customFormat="1" ht="45" x14ac:dyDescent="0.2">
      <c r="A8" s="4">
        <v>3</v>
      </c>
      <c r="B8" s="86" t="s">
        <v>66</v>
      </c>
      <c r="C8" s="9" t="s">
        <v>142</v>
      </c>
      <c r="D8" s="85" t="s">
        <v>113</v>
      </c>
      <c r="E8" s="11">
        <v>60.14</v>
      </c>
      <c r="F8" s="85">
        <v>22.28224342866827</v>
      </c>
      <c r="G8" s="85">
        <f>ABS(F8*E8)</f>
        <v>1340.0541198001097</v>
      </c>
      <c r="I8" s="77">
        <v>17.155181689999999</v>
      </c>
      <c r="J8" s="77">
        <f>SUM(I8*1.133*1.11*1.015*1.016*1.0015)</f>
        <v>22.28224342866827</v>
      </c>
    </row>
    <row r="9" spans="1:10" s="6" customFormat="1" ht="22.5" x14ac:dyDescent="0.2">
      <c r="A9" s="4">
        <v>4</v>
      </c>
      <c r="B9" s="86"/>
      <c r="C9" s="27" t="s">
        <v>141</v>
      </c>
      <c r="D9" s="86" t="s">
        <v>92</v>
      </c>
      <c r="E9" s="11">
        <v>60.14</v>
      </c>
      <c r="F9" s="85">
        <v>0.66593928449021833</v>
      </c>
      <c r="G9" s="85">
        <f>ABS(F9*E9)</f>
        <v>40.049588569241727</v>
      </c>
      <c r="I9" s="77">
        <v>0.51270912000000013</v>
      </c>
      <c r="J9" s="77">
        <f t="shared" ref="J9:J35" si="0">SUM(I9*1.133*1.11*1.015*1.016*1.0015)</f>
        <v>0.66593928449021833</v>
      </c>
    </row>
    <row r="10" spans="1:10" s="6" customFormat="1" ht="22.5" x14ac:dyDescent="0.2">
      <c r="A10" s="4">
        <v>5</v>
      </c>
      <c r="B10" s="86" t="s">
        <v>69</v>
      </c>
      <c r="C10" s="9" t="s">
        <v>154</v>
      </c>
      <c r="D10" s="86" t="s">
        <v>41</v>
      </c>
      <c r="E10" s="38">
        <v>20.04</v>
      </c>
      <c r="F10" s="38">
        <v>21.441365031968665</v>
      </c>
      <c r="G10" s="38">
        <f>ABS(F10*E10)</f>
        <v>429.68495524065202</v>
      </c>
      <c r="I10" s="77">
        <v>16.507786300000003</v>
      </c>
      <c r="J10" s="77">
        <f t="shared" si="0"/>
        <v>21.441365031968665</v>
      </c>
    </row>
    <row r="11" spans="1:10" s="6" customFormat="1" x14ac:dyDescent="0.2">
      <c r="A11" s="4">
        <v>6</v>
      </c>
      <c r="B11" s="8"/>
      <c r="C11" s="26" t="s">
        <v>156</v>
      </c>
      <c r="D11" s="85" t="s">
        <v>87</v>
      </c>
      <c r="E11" s="11">
        <v>1.4999999999999999E-2</v>
      </c>
      <c r="F11" s="85">
        <v>8.558833304073147</v>
      </c>
      <c r="G11" s="38">
        <f>ABS(F11*E11)</f>
        <v>0.12838249956109721</v>
      </c>
      <c r="I11" s="77">
        <v>6.5894774400000005</v>
      </c>
      <c r="J11" s="77">
        <f t="shared" si="0"/>
        <v>8.558833304073147</v>
      </c>
    </row>
    <row r="12" spans="1:10" s="6" customFormat="1" x14ac:dyDescent="0.2">
      <c r="A12" s="4">
        <v>7</v>
      </c>
      <c r="B12" s="8"/>
      <c r="C12" s="26" t="s">
        <v>157</v>
      </c>
      <c r="D12" s="85" t="s">
        <v>87</v>
      </c>
      <c r="E12" s="11">
        <v>8.9999999999999993E-3</v>
      </c>
      <c r="F12" s="85">
        <v>5.1352999824438879</v>
      </c>
      <c r="G12" s="38">
        <f>ABS(F12*E12)</f>
        <v>4.6217699841994989E-2</v>
      </c>
      <c r="I12" s="77">
        <v>3.953686464</v>
      </c>
      <c r="J12" s="77">
        <f t="shared" si="0"/>
        <v>5.1352999824438879</v>
      </c>
    </row>
    <row r="13" spans="1:10" s="6" customFormat="1" x14ac:dyDescent="0.2">
      <c r="A13" s="4">
        <v>8</v>
      </c>
      <c r="B13" s="8"/>
      <c r="C13" s="26" t="s">
        <v>158</v>
      </c>
      <c r="D13" s="85" t="s">
        <v>87</v>
      </c>
      <c r="E13" s="11">
        <v>5.9999999999999995E-4</v>
      </c>
      <c r="F13" s="85">
        <v>0.34235333216292579</v>
      </c>
      <c r="G13" s="38">
        <f>ABS(F13*E13)</f>
        <v>2.0541199929775545E-4</v>
      </c>
      <c r="I13" s="77">
        <v>0.26357909760000003</v>
      </c>
      <c r="J13" s="77">
        <f t="shared" si="0"/>
        <v>0.34235333216292579</v>
      </c>
    </row>
    <row r="14" spans="1:10" s="6" customFormat="1" ht="33.75" customHeight="1" x14ac:dyDescent="0.2">
      <c r="A14" s="4">
        <v>9</v>
      </c>
      <c r="B14" s="8"/>
      <c r="C14" s="26" t="s">
        <v>109</v>
      </c>
      <c r="D14" s="85" t="s">
        <v>87</v>
      </c>
      <c r="E14" s="11">
        <v>0.108</v>
      </c>
      <c r="F14" s="85">
        <v>47.538439062943951</v>
      </c>
      <c r="G14" s="38">
        <f>ABS(F14*E14)</f>
        <v>5.1341514187979467</v>
      </c>
      <c r="I14" s="77">
        <v>36.600020190720002</v>
      </c>
      <c r="J14" s="77">
        <f t="shared" si="0"/>
        <v>47.538439062943951</v>
      </c>
    </row>
    <row r="15" spans="1:10" s="6" customFormat="1" ht="35.25" customHeight="1" x14ac:dyDescent="0.2">
      <c r="A15" s="4">
        <v>10</v>
      </c>
      <c r="B15" s="8"/>
      <c r="C15" s="26" t="s">
        <v>110</v>
      </c>
      <c r="D15" s="85" t="s">
        <v>87</v>
      </c>
      <c r="E15" s="11">
        <v>0.13200000000000001</v>
      </c>
      <c r="F15" s="85">
        <v>61.348990644376869</v>
      </c>
      <c r="G15" s="38">
        <f>ABS(F15*E15)</f>
        <v>8.0980667650577463</v>
      </c>
      <c r="I15" s="77">
        <v>47.232814970880007</v>
      </c>
      <c r="J15" s="77">
        <f t="shared" si="0"/>
        <v>61.348990644376869</v>
      </c>
    </row>
    <row r="16" spans="1:10" s="6" customFormat="1" ht="25.5" customHeight="1" x14ac:dyDescent="0.2">
      <c r="A16" s="4">
        <v>11</v>
      </c>
      <c r="B16" s="78"/>
      <c r="C16" s="115" t="s">
        <v>160</v>
      </c>
      <c r="D16" s="4"/>
      <c r="E16" s="11"/>
      <c r="F16" s="4"/>
      <c r="G16" s="4"/>
      <c r="I16" s="77"/>
      <c r="J16" s="77">
        <f t="shared" si="0"/>
        <v>0</v>
      </c>
    </row>
    <row r="17" spans="1:10" s="6" customFormat="1" x14ac:dyDescent="0.2">
      <c r="A17" s="4">
        <v>12</v>
      </c>
      <c r="B17" s="81"/>
      <c r="C17" s="7" t="s">
        <v>50</v>
      </c>
      <c r="D17" s="86"/>
      <c r="E17" s="11"/>
      <c r="F17" s="85"/>
      <c r="G17" s="23"/>
      <c r="I17" s="77"/>
      <c r="J17" s="77">
        <f t="shared" si="0"/>
        <v>0</v>
      </c>
    </row>
    <row r="18" spans="1:10" s="6" customFormat="1" ht="22.5" x14ac:dyDescent="0.2">
      <c r="A18" s="4">
        <v>13</v>
      </c>
      <c r="B18" s="86" t="s">
        <v>67</v>
      </c>
      <c r="C18" s="9" t="s">
        <v>51</v>
      </c>
      <c r="D18" s="12" t="s">
        <v>138</v>
      </c>
      <c r="E18" s="11">
        <v>0.19</v>
      </c>
      <c r="F18" s="85">
        <v>346.51047856241576</v>
      </c>
      <c r="G18" s="85">
        <f>ABS(F18*E18)</f>
        <v>65.836990926858988</v>
      </c>
      <c r="I18" s="77">
        <v>266.77969999999999</v>
      </c>
      <c r="J18" s="77">
        <f t="shared" si="0"/>
        <v>346.51047856241576</v>
      </c>
    </row>
    <row r="19" spans="1:10" s="6" customFormat="1" ht="22.5" x14ac:dyDescent="0.2">
      <c r="A19" s="4">
        <v>14</v>
      </c>
      <c r="B19" s="86" t="s">
        <v>146</v>
      </c>
      <c r="C19" s="9" t="s">
        <v>143</v>
      </c>
      <c r="D19" s="112" t="s">
        <v>144</v>
      </c>
      <c r="E19" s="11">
        <v>18.3</v>
      </c>
      <c r="F19" s="85">
        <v>0.56701714673849857</v>
      </c>
      <c r="G19" s="85">
        <f>ABS(F19*E19)</f>
        <v>10.376413785314524</v>
      </c>
      <c r="I19" s="77">
        <v>0.43654859999999995</v>
      </c>
      <c r="J19" s="77">
        <f t="shared" si="0"/>
        <v>0.56701714673849857</v>
      </c>
    </row>
    <row r="20" spans="1:10" s="6" customFormat="1" x14ac:dyDescent="0.2">
      <c r="A20" s="4">
        <v>15</v>
      </c>
      <c r="B20" s="4" t="s">
        <v>145</v>
      </c>
      <c r="C20" s="5" t="s">
        <v>137</v>
      </c>
      <c r="D20" s="4" t="s">
        <v>87</v>
      </c>
      <c r="E20" s="11">
        <v>18.3</v>
      </c>
      <c r="F20" s="85">
        <v>3.3146086913754917</v>
      </c>
      <c r="G20" s="85">
        <f>ABS(F20*E20)</f>
        <v>60.657339052171501</v>
      </c>
      <c r="I20" s="77">
        <v>2.5519294999999995</v>
      </c>
      <c r="J20" s="77">
        <f t="shared" si="0"/>
        <v>3.3146086913754917</v>
      </c>
    </row>
    <row r="21" spans="1:10" s="6" customFormat="1" ht="22.5" x14ac:dyDescent="0.2">
      <c r="A21" s="4">
        <v>16</v>
      </c>
      <c r="B21" s="86" t="s">
        <v>42</v>
      </c>
      <c r="C21" s="9" t="s">
        <v>147</v>
      </c>
      <c r="D21" s="12" t="s">
        <v>138</v>
      </c>
      <c r="E21" s="11">
        <v>8.83</v>
      </c>
      <c r="F21" s="85">
        <v>144.90438194428299</v>
      </c>
      <c r="G21" s="85">
        <f>ABS(F21*E21)</f>
        <v>1279.5056925680187</v>
      </c>
      <c r="I21" s="77">
        <v>111.56242</v>
      </c>
      <c r="J21" s="77">
        <f t="shared" si="0"/>
        <v>144.90438194428299</v>
      </c>
    </row>
    <row r="22" spans="1:10" s="6" customFormat="1" ht="12" x14ac:dyDescent="0.2">
      <c r="A22" s="4">
        <v>17</v>
      </c>
      <c r="B22" s="86" t="s">
        <v>52</v>
      </c>
      <c r="C22" s="9" t="s">
        <v>53</v>
      </c>
      <c r="D22" s="12" t="s">
        <v>138</v>
      </c>
      <c r="E22" s="11">
        <v>8.83</v>
      </c>
      <c r="F22" s="85">
        <v>33.139983942705697</v>
      </c>
      <c r="G22" s="85">
        <f>ABS(F22*E22)</f>
        <v>292.6260582140913</v>
      </c>
      <c r="I22" s="77">
        <v>25.514596300000001</v>
      </c>
      <c r="J22" s="77">
        <f t="shared" si="0"/>
        <v>33.139983942705697</v>
      </c>
    </row>
    <row r="23" spans="1:10" s="6" customFormat="1" x14ac:dyDescent="0.2">
      <c r="A23" s="4">
        <v>18</v>
      </c>
      <c r="B23" s="86"/>
      <c r="C23" s="7" t="s">
        <v>54</v>
      </c>
      <c r="D23" s="86"/>
      <c r="E23" s="11"/>
      <c r="F23" s="85"/>
      <c r="G23" s="23"/>
      <c r="I23" s="77"/>
      <c r="J23" s="77">
        <f t="shared" si="0"/>
        <v>0</v>
      </c>
    </row>
    <row r="24" spans="1:10" s="6" customFormat="1" ht="33" customHeight="1" x14ac:dyDescent="0.2">
      <c r="A24" s="4">
        <v>19</v>
      </c>
      <c r="B24" s="31" t="s">
        <v>43</v>
      </c>
      <c r="C24" s="9" t="s">
        <v>65</v>
      </c>
      <c r="D24" s="85" t="s">
        <v>89</v>
      </c>
      <c r="E24" s="11">
        <v>0.7</v>
      </c>
      <c r="F24" s="82">
        <v>40.75953432186661</v>
      </c>
      <c r="G24" s="85">
        <f>SUM(F24*E24)</f>
        <v>28.531674025306625</v>
      </c>
      <c r="I24" s="77">
        <v>31.380916339500001</v>
      </c>
      <c r="J24" s="77">
        <f t="shared" si="0"/>
        <v>40.75953432186661</v>
      </c>
    </row>
    <row r="25" spans="1:10" s="6" customFormat="1" ht="22.5" x14ac:dyDescent="0.2">
      <c r="A25" s="4">
        <v>20</v>
      </c>
      <c r="B25" s="31" t="s">
        <v>62</v>
      </c>
      <c r="C25" s="26" t="s">
        <v>148</v>
      </c>
      <c r="D25" s="85" t="s">
        <v>89</v>
      </c>
      <c r="E25" s="11">
        <v>8.6999999999999993</v>
      </c>
      <c r="F25" s="82">
        <v>48.069179527025639</v>
      </c>
      <c r="G25" s="85">
        <f>SUM(F25*E25)</f>
        <v>418.20186188512304</v>
      </c>
      <c r="I25" s="77">
        <v>37.008639238470003</v>
      </c>
      <c r="J25" s="77">
        <f t="shared" si="0"/>
        <v>48.069179527025639</v>
      </c>
    </row>
    <row r="26" spans="1:10" s="6" customFormat="1" x14ac:dyDescent="0.2">
      <c r="A26" s="4">
        <v>21</v>
      </c>
      <c r="B26" s="31"/>
      <c r="C26" s="26" t="s">
        <v>109</v>
      </c>
      <c r="D26" s="85" t="s">
        <v>87</v>
      </c>
      <c r="E26" s="11">
        <v>2.7E-2</v>
      </c>
      <c r="F26" s="85">
        <v>431.58039026512427</v>
      </c>
      <c r="G26" s="85">
        <f>ABS(F26*E26)</f>
        <v>11.652670537158356</v>
      </c>
      <c r="I26" s="77">
        <v>332.27533989299991</v>
      </c>
      <c r="J26" s="77">
        <f t="shared" si="0"/>
        <v>431.58039026512427</v>
      </c>
    </row>
    <row r="27" spans="1:10" s="6" customFormat="1" x14ac:dyDescent="0.2">
      <c r="A27" s="4">
        <v>22</v>
      </c>
      <c r="B27" s="31"/>
      <c r="C27" s="26" t="s">
        <v>149</v>
      </c>
      <c r="D27" s="85" t="s">
        <v>87</v>
      </c>
      <c r="E27" s="11">
        <v>3.5999999999999997E-2</v>
      </c>
      <c r="F27" s="85">
        <v>431.58039026512427</v>
      </c>
      <c r="G27" s="85">
        <f>ABS(F27*E27)</f>
        <v>15.536894049544472</v>
      </c>
      <c r="I27" s="77">
        <v>332.27533989299991</v>
      </c>
      <c r="J27" s="77">
        <f t="shared" si="0"/>
        <v>431.58039026512427</v>
      </c>
    </row>
    <row r="28" spans="1:10" s="6" customFormat="1" ht="22.5" x14ac:dyDescent="0.2">
      <c r="A28" s="4">
        <v>23</v>
      </c>
      <c r="B28" s="31" t="s">
        <v>90</v>
      </c>
      <c r="C28" s="26" t="s">
        <v>88</v>
      </c>
      <c r="D28" s="85" t="s">
        <v>89</v>
      </c>
      <c r="E28" s="11">
        <v>19.8</v>
      </c>
      <c r="F28" s="85">
        <v>1.2604102433912994</v>
      </c>
      <c r="G28" s="85">
        <f>ABS(F28*E28)</f>
        <v>24.95612281914773</v>
      </c>
      <c r="I28" s="77">
        <v>0.97039451160000012</v>
      </c>
      <c r="J28" s="77">
        <f t="shared" si="0"/>
        <v>1.2604102433912994</v>
      </c>
    </row>
    <row r="29" spans="1:10" x14ac:dyDescent="0.2">
      <c r="A29" s="4">
        <v>24</v>
      </c>
      <c r="B29" s="32"/>
      <c r="C29" s="7" t="s">
        <v>55</v>
      </c>
      <c r="D29" s="86"/>
      <c r="E29" s="11"/>
      <c r="F29" s="85"/>
      <c r="G29" s="23"/>
      <c r="I29" s="77"/>
      <c r="J29" s="77">
        <f t="shared" si="0"/>
        <v>0</v>
      </c>
    </row>
    <row r="30" spans="1:10" ht="22.5" x14ac:dyDescent="0.2">
      <c r="A30" s="4">
        <v>25</v>
      </c>
      <c r="B30" s="8" t="s">
        <v>164</v>
      </c>
      <c r="C30" s="26" t="s">
        <v>151</v>
      </c>
      <c r="D30" s="85" t="s">
        <v>108</v>
      </c>
      <c r="E30" s="14">
        <v>8.3000000000000007</v>
      </c>
      <c r="F30" s="85">
        <v>135.42638331535966</v>
      </c>
      <c r="G30" s="85">
        <f>ABS(F30*E30)</f>
        <v>1124.0389815174854</v>
      </c>
      <c r="I30" s="77">
        <v>104.26527377424998</v>
      </c>
      <c r="J30" s="77">
        <f t="shared" si="0"/>
        <v>135.42638331535966</v>
      </c>
    </row>
    <row r="31" spans="1:10" x14ac:dyDescent="0.2">
      <c r="A31" s="4">
        <v>26</v>
      </c>
      <c r="B31" s="8"/>
      <c r="C31" s="26" t="s">
        <v>73</v>
      </c>
      <c r="D31" s="85" t="s">
        <v>87</v>
      </c>
      <c r="E31" s="11">
        <v>3.6999999999999998E-2</v>
      </c>
      <c r="F31" s="85">
        <v>370.99026086126287</v>
      </c>
      <c r="G31" s="85">
        <f>ABS(F31*E31)</f>
        <v>13.726639651866725</v>
      </c>
      <c r="I31" s="77">
        <v>285.62677499999995</v>
      </c>
      <c r="J31" s="77">
        <f t="shared" si="0"/>
        <v>370.99026086126287</v>
      </c>
    </row>
    <row r="32" spans="1:10" x14ac:dyDescent="0.2">
      <c r="A32" s="4">
        <v>27</v>
      </c>
      <c r="B32" s="8"/>
      <c r="C32" s="26" t="s">
        <v>109</v>
      </c>
      <c r="D32" s="85" t="s">
        <v>87</v>
      </c>
      <c r="E32" s="11">
        <v>0.68100000000000005</v>
      </c>
      <c r="F32" s="85">
        <v>431.58039026512427</v>
      </c>
      <c r="G32" s="85">
        <f>ABS(F32*E32)</f>
        <v>293.90624577054967</v>
      </c>
      <c r="I32" s="77">
        <v>332.27533989299991</v>
      </c>
      <c r="J32" s="77">
        <f t="shared" si="0"/>
        <v>431.58039026512427</v>
      </c>
    </row>
    <row r="33" spans="1:10" x14ac:dyDescent="0.2">
      <c r="A33" s="4">
        <v>28</v>
      </c>
      <c r="B33" s="8"/>
      <c r="C33" s="26" t="s">
        <v>149</v>
      </c>
      <c r="D33" s="85" t="s">
        <v>87</v>
      </c>
      <c r="E33" s="11">
        <v>0.99399999999999999</v>
      </c>
      <c r="F33" s="85">
        <v>431.58039026512427</v>
      </c>
      <c r="G33" s="85">
        <f>ABS(F33*E33)</f>
        <v>428.99090792353354</v>
      </c>
      <c r="I33" s="77">
        <v>332.27533989299991</v>
      </c>
      <c r="J33" s="77">
        <f t="shared" si="0"/>
        <v>431.58039026512427</v>
      </c>
    </row>
    <row r="34" spans="1:10" ht="22.5" x14ac:dyDescent="0.2">
      <c r="A34" s="4">
        <v>29</v>
      </c>
      <c r="B34" s="8" t="s">
        <v>94</v>
      </c>
      <c r="C34" s="26" t="s">
        <v>155</v>
      </c>
      <c r="D34" s="85" t="s">
        <v>72</v>
      </c>
      <c r="E34" s="14">
        <v>150</v>
      </c>
      <c r="F34" s="85">
        <v>1.5116499999999999</v>
      </c>
      <c r="G34" s="85">
        <f>ABS(F34*E34)</f>
        <v>226.7475</v>
      </c>
      <c r="I34" s="77">
        <v>1.1645638220000001</v>
      </c>
      <c r="J34" s="77">
        <f t="shared" si="0"/>
        <v>1.5126097198463604</v>
      </c>
    </row>
    <row r="35" spans="1:10" ht="22.5" x14ac:dyDescent="0.2">
      <c r="A35" s="4">
        <v>30</v>
      </c>
      <c r="B35" s="86" t="s">
        <v>95</v>
      </c>
      <c r="C35" s="9" t="s">
        <v>49</v>
      </c>
      <c r="D35" s="85" t="s">
        <v>89</v>
      </c>
      <c r="E35" s="11">
        <v>0.01</v>
      </c>
      <c r="F35" s="85">
        <v>88.15</v>
      </c>
      <c r="G35" s="85">
        <f>ABS(F35*E35)</f>
        <v>0.88150000000000006</v>
      </c>
      <c r="I35" s="77">
        <v>67.8802314</v>
      </c>
      <c r="J35" s="77">
        <f t="shared" si="0"/>
        <v>88.167171142862529</v>
      </c>
    </row>
    <row r="36" spans="1:10" x14ac:dyDescent="0.2">
      <c r="A36" s="4">
        <v>31</v>
      </c>
      <c r="B36" s="107" t="s">
        <v>26</v>
      </c>
      <c r="C36" s="108"/>
      <c r="D36" s="86"/>
      <c r="E36" s="11"/>
      <c r="F36" s="15"/>
      <c r="G36" s="116">
        <f>SUM(G8:G35)</f>
        <v>6119.3691801314326</v>
      </c>
      <c r="H36" s="77">
        <f>SUM(Հավաք!H22-'Ծավալաթերթ հաշվարկ'!G36)</f>
        <v>-2.0923574538755929E-4</v>
      </c>
    </row>
    <row r="37" spans="1:10" x14ac:dyDescent="0.2">
      <c r="A37" s="17"/>
      <c r="B37" s="17"/>
      <c r="C37" s="28"/>
      <c r="F37" s="18"/>
    </row>
    <row r="38" spans="1:10" ht="19.5" customHeight="1" x14ac:dyDescent="0.2">
      <c r="A38" s="17"/>
      <c r="B38" s="152" t="s">
        <v>189</v>
      </c>
      <c r="C38" s="152"/>
      <c r="D38" s="73"/>
      <c r="E38" s="37"/>
      <c r="F38" s="21"/>
      <c r="G38" s="29">
        <f>SUM(G36*0.015)</f>
        <v>91.790537701971488</v>
      </c>
    </row>
    <row r="39" spans="1:10" x14ac:dyDescent="0.2">
      <c r="A39" s="17"/>
      <c r="B39" s="152" t="s">
        <v>21</v>
      </c>
      <c r="C39" s="152"/>
      <c r="D39" s="73"/>
      <c r="E39" s="37"/>
      <c r="F39" s="21"/>
      <c r="G39" s="29">
        <f>ABS(G38+G36)</f>
        <v>6211.1597178334041</v>
      </c>
    </row>
    <row r="40" spans="1:10" x14ac:dyDescent="0.2">
      <c r="A40" s="17"/>
      <c r="B40" s="152" t="s">
        <v>190</v>
      </c>
      <c r="C40" s="152"/>
      <c r="D40" s="73"/>
      <c r="E40" s="37"/>
      <c r="F40" s="21"/>
      <c r="G40" s="29">
        <f>ABS(G39*0.2)</f>
        <v>1242.2319435666809</v>
      </c>
    </row>
    <row r="41" spans="1:10" x14ac:dyDescent="0.2">
      <c r="A41" s="17"/>
      <c r="B41" s="152" t="s">
        <v>21</v>
      </c>
      <c r="C41" s="152"/>
      <c r="D41" s="73"/>
      <c r="E41" s="37"/>
      <c r="F41" s="21"/>
      <c r="G41" s="29">
        <f>ABS(G40+G39)</f>
        <v>7453.3916614000846</v>
      </c>
    </row>
    <row r="119" ht="36" customHeight="1" x14ac:dyDescent="0.2"/>
    <row r="498" ht="24.75" customHeight="1" x14ac:dyDescent="0.2"/>
    <row r="511" ht="19.5" customHeight="1" x14ac:dyDescent="0.2"/>
  </sheetData>
  <mergeCells count="13">
    <mergeCell ref="B41:C41"/>
    <mergeCell ref="F3:G3"/>
    <mergeCell ref="B36:C36"/>
    <mergeCell ref="B38:C38"/>
    <mergeCell ref="B39:C39"/>
    <mergeCell ref="B40:C40"/>
    <mergeCell ref="D3:D4"/>
    <mergeCell ref="E3:E4"/>
    <mergeCell ref="A1:G1"/>
    <mergeCell ref="A2:G2"/>
    <mergeCell ref="A3:A4"/>
    <mergeCell ref="B3:B4"/>
    <mergeCell ref="C3:C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1"/>
  <sheetViews>
    <sheetView topLeftCell="A18" workbookViewId="0">
      <selection activeCell="C34" sqref="C34"/>
    </sheetView>
  </sheetViews>
  <sheetFormatPr defaultRowHeight="12.75" x14ac:dyDescent="0.2"/>
  <cols>
    <col min="1" max="1" width="3.5703125" style="1" customWidth="1"/>
    <col min="2" max="2" width="9.5703125" style="30" customWidth="1"/>
    <col min="3" max="3" width="29.5703125" style="1" customWidth="1"/>
    <col min="4" max="4" width="6.28515625" style="17" customWidth="1"/>
    <col min="5" max="5" width="12.42578125" style="36" customWidth="1"/>
    <col min="6" max="6" width="13" style="2" customWidth="1"/>
    <col min="7" max="7" width="13.85546875" style="2" customWidth="1"/>
    <col min="8" max="8" width="15.85546875" style="1" customWidth="1"/>
    <col min="9" max="16384" width="9.140625" style="1"/>
  </cols>
  <sheetData>
    <row r="1" spans="1:10" ht="11.25" x14ac:dyDescent="0.2">
      <c r="A1" s="99"/>
      <c r="B1" s="99"/>
      <c r="C1" s="99"/>
      <c r="D1" s="99"/>
      <c r="E1" s="99"/>
      <c r="F1" s="99"/>
      <c r="G1" s="99"/>
    </row>
    <row r="2" spans="1:10" ht="11.25" x14ac:dyDescent="0.2">
      <c r="A2" s="109" t="s">
        <v>71</v>
      </c>
      <c r="B2" s="109"/>
      <c r="C2" s="109"/>
      <c r="D2" s="109"/>
      <c r="E2" s="109"/>
      <c r="F2" s="109"/>
      <c r="G2" s="109"/>
    </row>
    <row r="3" spans="1:10" ht="11.25" x14ac:dyDescent="0.2">
      <c r="A3" s="145" t="s">
        <v>14</v>
      </c>
      <c r="B3" s="145" t="s">
        <v>22</v>
      </c>
      <c r="C3" s="110" t="s">
        <v>23</v>
      </c>
      <c r="D3" s="145" t="s">
        <v>24</v>
      </c>
      <c r="E3" s="147" t="s">
        <v>25</v>
      </c>
      <c r="F3" s="149" t="s">
        <v>15</v>
      </c>
      <c r="G3" s="150"/>
    </row>
    <row r="4" spans="1:10" s="22" customFormat="1" ht="11.25" x14ac:dyDescent="0.2">
      <c r="A4" s="146"/>
      <c r="B4" s="146"/>
      <c r="C4" s="111"/>
      <c r="D4" s="146"/>
      <c r="E4" s="148"/>
      <c r="F4" s="85" t="s">
        <v>60</v>
      </c>
      <c r="G4" s="85" t="s">
        <v>21</v>
      </c>
    </row>
    <row r="5" spans="1:10" s="6" customFormat="1" ht="11.25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</row>
    <row r="6" spans="1:10" s="6" customFormat="1" x14ac:dyDescent="0.2">
      <c r="A6" s="4">
        <v>1</v>
      </c>
      <c r="B6" s="78"/>
      <c r="C6" s="115" t="s">
        <v>159</v>
      </c>
      <c r="D6" s="4"/>
      <c r="E6" s="11"/>
      <c r="F6" s="4"/>
      <c r="G6" s="4"/>
    </row>
    <row r="7" spans="1:10" s="6" customFormat="1" ht="11.25" x14ac:dyDescent="0.2">
      <c r="A7" s="4">
        <v>2</v>
      </c>
      <c r="B7" s="78"/>
      <c r="C7" s="80" t="s">
        <v>74</v>
      </c>
      <c r="D7" s="4"/>
      <c r="E7" s="85"/>
      <c r="F7" s="4"/>
      <c r="G7" s="4"/>
    </row>
    <row r="8" spans="1:10" s="6" customFormat="1" ht="45" x14ac:dyDescent="0.2">
      <c r="A8" s="4">
        <v>3</v>
      </c>
      <c r="B8" s="86" t="s">
        <v>66</v>
      </c>
      <c r="C8" s="9" t="s">
        <v>142</v>
      </c>
      <c r="D8" s="85" t="s">
        <v>113</v>
      </c>
      <c r="E8" s="11">
        <v>60.14</v>
      </c>
      <c r="F8" s="85"/>
      <c r="G8" s="85">
        <f>ABS(F8*E8)</f>
        <v>0</v>
      </c>
      <c r="I8" s="77"/>
      <c r="J8" s="77"/>
    </row>
    <row r="9" spans="1:10" s="6" customFormat="1" ht="22.5" x14ac:dyDescent="0.2">
      <c r="A9" s="4">
        <v>4</v>
      </c>
      <c r="B9" s="86"/>
      <c r="C9" s="27" t="s">
        <v>141</v>
      </c>
      <c r="D9" s="86" t="s">
        <v>92</v>
      </c>
      <c r="E9" s="11">
        <v>60.14</v>
      </c>
      <c r="F9" s="85"/>
      <c r="G9" s="85">
        <f>ABS(F9*E9)</f>
        <v>0</v>
      </c>
      <c r="I9" s="77"/>
      <c r="J9" s="77"/>
    </row>
    <row r="10" spans="1:10" s="6" customFormat="1" ht="22.5" x14ac:dyDescent="0.2">
      <c r="A10" s="4">
        <v>5</v>
      </c>
      <c r="B10" s="86" t="s">
        <v>69</v>
      </c>
      <c r="C10" s="9" t="s">
        <v>154</v>
      </c>
      <c r="D10" s="86" t="s">
        <v>41</v>
      </c>
      <c r="E10" s="38">
        <v>20.04</v>
      </c>
      <c r="F10" s="38"/>
      <c r="G10" s="38">
        <f>ABS(F10*E10)</f>
        <v>0</v>
      </c>
      <c r="I10" s="77"/>
      <c r="J10" s="77"/>
    </row>
    <row r="11" spans="1:10" s="6" customFormat="1" ht="11.25" x14ac:dyDescent="0.2">
      <c r="A11" s="4">
        <v>6</v>
      </c>
      <c r="B11" s="8"/>
      <c r="C11" s="26" t="s">
        <v>156</v>
      </c>
      <c r="D11" s="85" t="s">
        <v>87</v>
      </c>
      <c r="E11" s="11">
        <v>1.4999999999999999E-2</v>
      </c>
      <c r="F11" s="85"/>
      <c r="G11" s="38">
        <f>ABS(F11*E11)</f>
        <v>0</v>
      </c>
      <c r="I11" s="77"/>
      <c r="J11" s="77"/>
    </row>
    <row r="12" spans="1:10" s="6" customFormat="1" ht="11.25" x14ac:dyDescent="0.2">
      <c r="A12" s="4">
        <v>7</v>
      </c>
      <c r="B12" s="8"/>
      <c r="C12" s="26" t="s">
        <v>157</v>
      </c>
      <c r="D12" s="85" t="s">
        <v>87</v>
      </c>
      <c r="E12" s="11">
        <v>8.9999999999999993E-3</v>
      </c>
      <c r="F12" s="85"/>
      <c r="G12" s="38">
        <f>ABS(F12*E12)</f>
        <v>0</v>
      </c>
      <c r="I12" s="77"/>
      <c r="J12" s="77"/>
    </row>
    <row r="13" spans="1:10" s="6" customFormat="1" ht="11.25" x14ac:dyDescent="0.2">
      <c r="A13" s="4">
        <v>8</v>
      </c>
      <c r="B13" s="8"/>
      <c r="C13" s="26" t="s">
        <v>158</v>
      </c>
      <c r="D13" s="85" t="s">
        <v>87</v>
      </c>
      <c r="E13" s="11">
        <v>5.9999999999999995E-4</v>
      </c>
      <c r="F13" s="85"/>
      <c r="G13" s="38">
        <f>ABS(F13*E13)</f>
        <v>0</v>
      </c>
      <c r="I13" s="77"/>
      <c r="J13" s="77"/>
    </row>
    <row r="14" spans="1:10" s="6" customFormat="1" ht="11.25" x14ac:dyDescent="0.2">
      <c r="A14" s="4">
        <v>9</v>
      </c>
      <c r="B14" s="8"/>
      <c r="C14" s="26" t="s">
        <v>109</v>
      </c>
      <c r="D14" s="85" t="s">
        <v>87</v>
      </c>
      <c r="E14" s="11">
        <v>0.108</v>
      </c>
      <c r="F14" s="85"/>
      <c r="G14" s="38">
        <f>ABS(F14*E14)</f>
        <v>0</v>
      </c>
      <c r="I14" s="77"/>
      <c r="J14" s="77"/>
    </row>
    <row r="15" spans="1:10" s="6" customFormat="1" ht="11.25" x14ac:dyDescent="0.2">
      <c r="A15" s="4">
        <v>10</v>
      </c>
      <c r="B15" s="8"/>
      <c r="C15" s="26" t="s">
        <v>110</v>
      </c>
      <c r="D15" s="85" t="s">
        <v>87</v>
      </c>
      <c r="E15" s="11">
        <v>0.13200000000000001</v>
      </c>
      <c r="F15" s="85"/>
      <c r="G15" s="38">
        <f>ABS(F15*E15)</f>
        <v>0</v>
      </c>
      <c r="I15" s="77"/>
      <c r="J15" s="77"/>
    </row>
    <row r="16" spans="1:10" s="6" customFormat="1" x14ac:dyDescent="0.2">
      <c r="A16" s="4">
        <v>11</v>
      </c>
      <c r="B16" s="78"/>
      <c r="C16" s="115" t="s">
        <v>160</v>
      </c>
      <c r="D16" s="4"/>
      <c r="E16" s="11"/>
      <c r="F16" s="4"/>
      <c r="G16" s="4"/>
      <c r="I16" s="77"/>
      <c r="J16" s="77"/>
    </row>
    <row r="17" spans="1:10" s="6" customFormat="1" ht="11.25" x14ac:dyDescent="0.2">
      <c r="A17" s="4">
        <v>12</v>
      </c>
      <c r="B17" s="81"/>
      <c r="C17" s="7" t="s">
        <v>50</v>
      </c>
      <c r="D17" s="86"/>
      <c r="E17" s="11"/>
      <c r="F17" s="85"/>
      <c r="G17" s="23"/>
      <c r="I17" s="77"/>
      <c r="J17" s="77"/>
    </row>
    <row r="18" spans="1:10" s="6" customFormat="1" ht="22.5" x14ac:dyDescent="0.2">
      <c r="A18" s="4">
        <v>13</v>
      </c>
      <c r="B18" s="86" t="s">
        <v>67</v>
      </c>
      <c r="C18" s="9" t="s">
        <v>51</v>
      </c>
      <c r="D18" s="12" t="s">
        <v>138</v>
      </c>
      <c r="E18" s="11">
        <v>0.19</v>
      </c>
      <c r="F18" s="85"/>
      <c r="G18" s="85">
        <f>ABS(F18*E18)</f>
        <v>0</v>
      </c>
      <c r="I18" s="77"/>
      <c r="J18" s="77"/>
    </row>
    <row r="19" spans="1:10" s="6" customFormat="1" ht="22.5" x14ac:dyDescent="0.2">
      <c r="A19" s="4">
        <v>14</v>
      </c>
      <c r="B19" s="86" t="s">
        <v>146</v>
      </c>
      <c r="C19" s="9" t="s">
        <v>143</v>
      </c>
      <c r="D19" s="112" t="s">
        <v>144</v>
      </c>
      <c r="E19" s="11">
        <v>18.3</v>
      </c>
      <c r="F19" s="85"/>
      <c r="G19" s="85">
        <f>ABS(F19*E19)</f>
        <v>0</v>
      </c>
      <c r="I19" s="77"/>
      <c r="J19" s="77"/>
    </row>
    <row r="20" spans="1:10" s="6" customFormat="1" ht="11.25" x14ac:dyDescent="0.2">
      <c r="A20" s="4">
        <v>15</v>
      </c>
      <c r="B20" s="4" t="s">
        <v>145</v>
      </c>
      <c r="C20" s="5" t="s">
        <v>137</v>
      </c>
      <c r="D20" s="4" t="s">
        <v>87</v>
      </c>
      <c r="E20" s="11">
        <v>18.3</v>
      </c>
      <c r="F20" s="85"/>
      <c r="G20" s="85">
        <f>ABS(F20*E20)</f>
        <v>0</v>
      </c>
      <c r="I20" s="77"/>
      <c r="J20" s="77"/>
    </row>
    <row r="21" spans="1:10" s="6" customFormat="1" ht="22.5" x14ac:dyDescent="0.2">
      <c r="A21" s="4">
        <v>16</v>
      </c>
      <c r="B21" s="86" t="s">
        <v>42</v>
      </c>
      <c r="C21" s="9" t="s">
        <v>147</v>
      </c>
      <c r="D21" s="12" t="s">
        <v>138</v>
      </c>
      <c r="E21" s="11">
        <v>8.83</v>
      </c>
      <c r="F21" s="85"/>
      <c r="G21" s="85">
        <f>ABS(F21*E21)</f>
        <v>0</v>
      </c>
      <c r="I21" s="77"/>
      <c r="J21" s="77"/>
    </row>
    <row r="22" spans="1:10" s="6" customFormat="1" ht="12" x14ac:dyDescent="0.2">
      <c r="A22" s="4">
        <v>17</v>
      </c>
      <c r="B22" s="86" t="s">
        <v>52</v>
      </c>
      <c r="C22" s="9" t="s">
        <v>53</v>
      </c>
      <c r="D22" s="12" t="s">
        <v>138</v>
      </c>
      <c r="E22" s="11">
        <v>8.83</v>
      </c>
      <c r="F22" s="85"/>
      <c r="G22" s="85">
        <f>ABS(F22*E22)</f>
        <v>0</v>
      </c>
      <c r="I22" s="77"/>
      <c r="J22" s="77"/>
    </row>
    <row r="23" spans="1:10" s="6" customFormat="1" ht="11.25" x14ac:dyDescent="0.2">
      <c r="A23" s="4">
        <v>18</v>
      </c>
      <c r="B23" s="86"/>
      <c r="C23" s="7" t="s">
        <v>54</v>
      </c>
      <c r="D23" s="86"/>
      <c r="E23" s="11"/>
      <c r="F23" s="85"/>
      <c r="G23" s="23"/>
      <c r="I23" s="77"/>
      <c r="J23" s="77"/>
    </row>
    <row r="24" spans="1:10" s="6" customFormat="1" ht="33.75" x14ac:dyDescent="0.2">
      <c r="A24" s="4">
        <v>19</v>
      </c>
      <c r="B24" s="31" t="s">
        <v>43</v>
      </c>
      <c r="C24" s="9" t="s">
        <v>65</v>
      </c>
      <c r="D24" s="85" t="s">
        <v>89</v>
      </c>
      <c r="E24" s="11">
        <v>0.7</v>
      </c>
      <c r="F24" s="82"/>
      <c r="G24" s="85">
        <f>SUM(F24*E24)</f>
        <v>0</v>
      </c>
      <c r="I24" s="77"/>
      <c r="J24" s="77"/>
    </row>
    <row r="25" spans="1:10" s="6" customFormat="1" ht="22.5" x14ac:dyDescent="0.2">
      <c r="A25" s="4">
        <v>20</v>
      </c>
      <c r="B25" s="31" t="s">
        <v>62</v>
      </c>
      <c r="C25" s="26" t="s">
        <v>148</v>
      </c>
      <c r="D25" s="85" t="s">
        <v>89</v>
      </c>
      <c r="E25" s="11">
        <v>8.6999999999999993</v>
      </c>
      <c r="F25" s="82"/>
      <c r="G25" s="85">
        <f>SUM(F25*E25)</f>
        <v>0</v>
      </c>
      <c r="I25" s="77"/>
      <c r="J25" s="77"/>
    </row>
    <row r="26" spans="1:10" s="6" customFormat="1" ht="11.25" x14ac:dyDescent="0.2">
      <c r="A26" s="4">
        <v>21</v>
      </c>
      <c r="B26" s="31"/>
      <c r="C26" s="26" t="s">
        <v>109</v>
      </c>
      <c r="D26" s="85" t="s">
        <v>87</v>
      </c>
      <c r="E26" s="11">
        <v>2.7E-2</v>
      </c>
      <c r="F26" s="85"/>
      <c r="G26" s="85">
        <f>ABS(F26*E26)</f>
        <v>0</v>
      </c>
      <c r="I26" s="77"/>
      <c r="J26" s="77"/>
    </row>
    <row r="27" spans="1:10" s="6" customFormat="1" ht="11.25" x14ac:dyDescent="0.2">
      <c r="A27" s="4">
        <v>22</v>
      </c>
      <c r="B27" s="31"/>
      <c r="C27" s="26" t="s">
        <v>149</v>
      </c>
      <c r="D27" s="85" t="s">
        <v>87</v>
      </c>
      <c r="E27" s="11">
        <v>3.5999999999999997E-2</v>
      </c>
      <c r="F27" s="85"/>
      <c r="G27" s="85">
        <f>ABS(F27*E27)</f>
        <v>0</v>
      </c>
      <c r="I27" s="77"/>
      <c r="J27" s="77"/>
    </row>
    <row r="28" spans="1:10" s="6" customFormat="1" ht="22.5" x14ac:dyDescent="0.2">
      <c r="A28" s="4">
        <v>23</v>
      </c>
      <c r="B28" s="31" t="s">
        <v>90</v>
      </c>
      <c r="C28" s="26" t="s">
        <v>88</v>
      </c>
      <c r="D28" s="85" t="s">
        <v>89</v>
      </c>
      <c r="E28" s="11">
        <v>19.8</v>
      </c>
      <c r="F28" s="85"/>
      <c r="G28" s="85">
        <f>ABS(F28*E28)</f>
        <v>0</v>
      </c>
      <c r="I28" s="77"/>
      <c r="J28" s="77"/>
    </row>
    <row r="29" spans="1:10" ht="11.25" x14ac:dyDescent="0.2">
      <c r="A29" s="4">
        <v>24</v>
      </c>
      <c r="B29" s="32"/>
      <c r="C29" s="7" t="s">
        <v>55</v>
      </c>
      <c r="D29" s="86"/>
      <c r="E29" s="11"/>
      <c r="F29" s="85"/>
      <c r="G29" s="23"/>
      <c r="I29" s="77"/>
      <c r="J29" s="77"/>
    </row>
    <row r="30" spans="1:10" ht="22.5" x14ac:dyDescent="0.2">
      <c r="A30" s="4">
        <v>25</v>
      </c>
      <c r="B30" s="8" t="s">
        <v>164</v>
      </c>
      <c r="C30" s="26" t="s">
        <v>151</v>
      </c>
      <c r="D30" s="85" t="s">
        <v>108</v>
      </c>
      <c r="E30" s="14">
        <v>8.3000000000000007</v>
      </c>
      <c r="F30" s="85"/>
      <c r="G30" s="85">
        <f>ABS(F30*E30)</f>
        <v>0</v>
      </c>
      <c r="I30" s="77"/>
      <c r="J30" s="77"/>
    </row>
    <row r="31" spans="1:10" ht="11.25" x14ac:dyDescent="0.2">
      <c r="A31" s="4">
        <v>26</v>
      </c>
      <c r="B31" s="8"/>
      <c r="C31" s="26" t="s">
        <v>73</v>
      </c>
      <c r="D31" s="85" t="s">
        <v>87</v>
      </c>
      <c r="E31" s="11">
        <v>3.6999999999999998E-2</v>
      </c>
      <c r="F31" s="85"/>
      <c r="G31" s="85">
        <f>ABS(F31*E31)</f>
        <v>0</v>
      </c>
      <c r="I31" s="77"/>
      <c r="J31" s="77"/>
    </row>
    <row r="32" spans="1:10" ht="11.25" x14ac:dyDescent="0.2">
      <c r="A32" s="4">
        <v>27</v>
      </c>
      <c r="B32" s="8"/>
      <c r="C32" s="26" t="s">
        <v>109</v>
      </c>
      <c r="D32" s="85" t="s">
        <v>87</v>
      </c>
      <c r="E32" s="11">
        <v>0.68100000000000005</v>
      </c>
      <c r="F32" s="85"/>
      <c r="G32" s="85">
        <f>ABS(F32*E32)</f>
        <v>0</v>
      </c>
      <c r="I32" s="77"/>
      <c r="J32" s="77"/>
    </row>
    <row r="33" spans="1:10" ht="11.25" x14ac:dyDescent="0.2">
      <c r="A33" s="4">
        <v>28</v>
      </c>
      <c r="B33" s="8"/>
      <c r="C33" s="26" t="s">
        <v>149</v>
      </c>
      <c r="D33" s="85" t="s">
        <v>87</v>
      </c>
      <c r="E33" s="11">
        <v>0.99399999999999999</v>
      </c>
      <c r="F33" s="85"/>
      <c r="G33" s="85">
        <f>ABS(F33*E33)</f>
        <v>0</v>
      </c>
      <c r="I33" s="77"/>
      <c r="J33" s="77"/>
    </row>
    <row r="34" spans="1:10" ht="22.5" x14ac:dyDescent="0.2">
      <c r="A34" s="4">
        <v>29</v>
      </c>
      <c r="B34" s="8" t="s">
        <v>94</v>
      </c>
      <c r="C34" s="26" t="s">
        <v>155</v>
      </c>
      <c r="D34" s="85" t="s">
        <v>72</v>
      </c>
      <c r="E34" s="14">
        <v>150</v>
      </c>
      <c r="F34" s="85"/>
      <c r="G34" s="85">
        <f>ABS(F34*E34)</f>
        <v>0</v>
      </c>
      <c r="I34" s="77"/>
      <c r="J34" s="77"/>
    </row>
    <row r="35" spans="1:10" ht="22.5" x14ac:dyDescent="0.2">
      <c r="A35" s="4">
        <v>30</v>
      </c>
      <c r="B35" s="86" t="s">
        <v>95</v>
      </c>
      <c r="C35" s="9" t="s">
        <v>49</v>
      </c>
      <c r="D35" s="85" t="s">
        <v>89</v>
      </c>
      <c r="E35" s="11">
        <v>0.01</v>
      </c>
      <c r="F35" s="85"/>
      <c r="G35" s="85">
        <f>ABS(F35*E35)</f>
        <v>0</v>
      </c>
      <c r="I35" s="77"/>
      <c r="J35" s="77"/>
    </row>
    <row r="36" spans="1:10" ht="11.25" x14ac:dyDescent="0.2">
      <c r="A36" s="4">
        <v>31</v>
      </c>
      <c r="B36" s="107" t="s">
        <v>26</v>
      </c>
      <c r="C36" s="108"/>
      <c r="D36" s="86"/>
      <c r="E36" s="11"/>
      <c r="F36" s="15"/>
      <c r="G36" s="116">
        <f>SUM(G8:G35)</f>
        <v>0</v>
      </c>
      <c r="H36" s="77">
        <f>SUM(Հավաք!H22-'Ծավալաթերթ հաշվարկ'!G36)</f>
        <v>-2.0923574538755929E-4</v>
      </c>
    </row>
    <row r="37" spans="1:10" ht="11.25" x14ac:dyDescent="0.2">
      <c r="A37" s="17"/>
      <c r="B37" s="17"/>
      <c r="C37" s="28"/>
      <c r="F37" s="18"/>
    </row>
    <row r="38" spans="1:10" ht="11.25" x14ac:dyDescent="0.2">
      <c r="A38" s="17"/>
      <c r="B38" s="152" t="s">
        <v>189</v>
      </c>
      <c r="C38" s="152"/>
      <c r="D38" s="73"/>
      <c r="E38" s="37"/>
      <c r="F38" s="21"/>
      <c r="G38" s="29">
        <f>SUM(G36*0.015)</f>
        <v>0</v>
      </c>
    </row>
    <row r="39" spans="1:10" ht="11.25" x14ac:dyDescent="0.2">
      <c r="A39" s="17"/>
      <c r="B39" s="152" t="s">
        <v>21</v>
      </c>
      <c r="C39" s="152"/>
      <c r="D39" s="73"/>
      <c r="E39" s="37"/>
      <c r="F39" s="21"/>
      <c r="G39" s="29">
        <f>ABS(G38+G36)</f>
        <v>0</v>
      </c>
    </row>
    <row r="40" spans="1:10" ht="11.25" x14ac:dyDescent="0.2">
      <c r="A40" s="17"/>
      <c r="B40" s="152" t="s">
        <v>190</v>
      </c>
      <c r="C40" s="152"/>
      <c r="D40" s="73"/>
      <c r="E40" s="37"/>
      <c r="F40" s="21"/>
      <c r="G40" s="29">
        <f>ABS(G39*0.2)</f>
        <v>0</v>
      </c>
    </row>
    <row r="41" spans="1:10" ht="11.25" x14ac:dyDescent="0.2">
      <c r="A41" s="17"/>
      <c r="B41" s="152" t="s">
        <v>21</v>
      </c>
      <c r="C41" s="152"/>
      <c r="D41" s="73"/>
      <c r="E41" s="37"/>
      <c r="F41" s="21"/>
      <c r="G41" s="29">
        <f>ABS(G40+G39)</f>
        <v>0</v>
      </c>
    </row>
    <row r="42" spans="1:10" ht="11.25" x14ac:dyDescent="0.2"/>
    <row r="43" spans="1:10" ht="11.25" x14ac:dyDescent="0.2"/>
    <row r="44" spans="1:10" ht="11.25" x14ac:dyDescent="0.2"/>
    <row r="45" spans="1:10" ht="11.25" x14ac:dyDescent="0.2"/>
    <row r="46" spans="1:10" ht="11.25" x14ac:dyDescent="0.2"/>
    <row r="47" spans="1:10" ht="11.25" x14ac:dyDescent="0.2"/>
    <row r="48" spans="1:10" ht="11.25" x14ac:dyDescent="0.2"/>
    <row r="54" ht="11.25" x14ac:dyDescent="0.2"/>
    <row r="55" ht="11.25" x14ac:dyDescent="0.2"/>
    <row r="56" ht="11.25" x14ac:dyDescent="0.2"/>
    <row r="57" ht="11.25" x14ac:dyDescent="0.2"/>
    <row r="119" ht="11.25" x14ac:dyDescent="0.2"/>
    <row r="135" ht="11.25" x14ac:dyDescent="0.2"/>
    <row r="498" ht="11.25" x14ac:dyDescent="0.2"/>
    <row r="511" ht="11.25" x14ac:dyDescent="0.2"/>
    <row r="521" ht="11.25" x14ac:dyDescent="0.2"/>
  </sheetData>
  <mergeCells count="13">
    <mergeCell ref="B36:C36"/>
    <mergeCell ref="B38:C38"/>
    <mergeCell ref="B39:C39"/>
    <mergeCell ref="B40:C40"/>
    <mergeCell ref="B41:C41"/>
    <mergeCell ref="A1:G1"/>
    <mergeCell ref="A2:G2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Лист3</vt:lpstr>
      <vt:lpstr>Poyasnit</vt:lpstr>
      <vt:lpstr>svodn</vt:lpstr>
      <vt:lpstr>բացատրագիր</vt:lpstr>
      <vt:lpstr>Հավաք</vt:lpstr>
      <vt:lpstr>նախահաշիվ</vt:lpstr>
      <vt:lpstr>Ծավալաթերթ հաշվարկ</vt:lpstr>
      <vt:lpstr>0 ծավալաթերթ</vt:lpstr>
      <vt:lpstr>svodn!Область_печати</vt:lpstr>
      <vt:lpstr>'Ծավալաթերթ հաշվարկ'!Область_печати</vt:lpstr>
      <vt:lpstr>նախահաշիվ!Область_печати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COMP3</cp:lastModifiedBy>
  <cp:lastPrinted>2024-10-23T13:13:45Z</cp:lastPrinted>
  <dcterms:created xsi:type="dcterms:W3CDTF">1996-10-14T23:33:28Z</dcterms:created>
  <dcterms:modified xsi:type="dcterms:W3CDTF">2025-07-16T11:00:46Z</dcterms:modified>
</cp:coreProperties>
</file>