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29040" windowHeight="15840" firstSheet="4" activeTab="4"/>
  </bookViews>
  <sheets>
    <sheet name="Bac " sheetId="4" state="hidden" r:id="rId1"/>
    <sheet name="ԱՄՓՈՓ " sheetId="18" state="hidden" r:id="rId2"/>
    <sheet name="մաս1" sheetId="6" state="hidden" r:id="rId3"/>
    <sheet name="2. փոխհատուցում" sheetId="25" state="hidden" r:id="rId4"/>
    <sheet name="ծավալաթերթ հայ." sheetId="16" r:id="rId5"/>
    <sheet name="ծավալաթերթ ռուս." sheetId="23" r:id="rId6"/>
  </sheets>
  <definedNames>
    <definedName name="A" localSheetId="3">#REF!</definedName>
    <definedName name="A" localSheetId="5">#REF!</definedName>
    <definedName name="A">#REF!</definedName>
    <definedName name="AAA" localSheetId="3">#REF!</definedName>
    <definedName name="AAA" localSheetId="1">#REF!</definedName>
    <definedName name="AAA" localSheetId="4">#REF!</definedName>
    <definedName name="AAA" localSheetId="5">#REF!</definedName>
    <definedName name="AAA">#REF!</definedName>
    <definedName name="dfjgjkbkl5653" localSheetId="3">#REF!</definedName>
    <definedName name="dfjgjkbkl5653">#REF!</definedName>
    <definedName name="dfkgherhiopbgtro" localSheetId="3">#REF!</definedName>
    <definedName name="dfkgherhiopbgtro">#REF!</definedName>
    <definedName name="f0" localSheetId="3">#REF!</definedName>
    <definedName name="f0" localSheetId="1">#REF!</definedName>
    <definedName name="f0" localSheetId="4">#REF!</definedName>
    <definedName name="f0" localSheetId="5">#REF!</definedName>
    <definedName name="f0">#REF!</definedName>
    <definedName name="f00" localSheetId="3">#REF!</definedName>
    <definedName name="f00" localSheetId="1">#REF!</definedName>
    <definedName name="f00" localSheetId="4">#REF!</definedName>
    <definedName name="f00" localSheetId="5">#REF!</definedName>
    <definedName name="f00">#REF!</definedName>
    <definedName name="jhfjuyf6654646" localSheetId="3">#REF!</definedName>
    <definedName name="jhfjuyf6654646">#REF!</definedName>
    <definedName name="jhsdhfj136" localSheetId="3">#REF!</definedName>
    <definedName name="jhsdhfj136">#REF!</definedName>
    <definedName name="k" localSheetId="3">#REF!</definedName>
    <definedName name="k">#REF!</definedName>
    <definedName name="khkjkklk445" localSheetId="3">#REF!</definedName>
    <definedName name="khkjkklk445">#REF!</definedName>
    <definedName name="kkgfdikg122" localSheetId="3">#REF!</definedName>
    <definedName name="kkgfdikg122">#REF!</definedName>
    <definedName name="LN" localSheetId="3">#REF!</definedName>
    <definedName name="LN">#REF!</definedName>
    <definedName name="LNfibviobroe" localSheetId="3">#REF!</definedName>
    <definedName name="LNfibviobroe">#REF!</definedName>
    <definedName name="mexan" localSheetId="3">#REF!</definedName>
    <definedName name="mexan" localSheetId="1">#REF!</definedName>
    <definedName name="mexan" localSheetId="4">#REF!</definedName>
    <definedName name="mexan" localSheetId="5">#REF!</definedName>
    <definedName name="mexan">#REF!</definedName>
    <definedName name="mmm" localSheetId="3">#REF!</definedName>
    <definedName name="mmm" localSheetId="4">#REF!</definedName>
    <definedName name="mmm" localSheetId="5">#REF!</definedName>
    <definedName name="mmm">#REF!</definedName>
    <definedName name="nyu" localSheetId="3">#REF!</definedName>
    <definedName name="nyu">#REF!</definedName>
    <definedName name="sjbcjkcdlajskl" localSheetId="3">#REF!</definedName>
    <definedName name="sjbcjkcdlajskl">#REF!</definedName>
    <definedName name="sjhiglkkf2346" localSheetId="3">#REF!</definedName>
    <definedName name="sjhiglkkf2346">#REF!</definedName>
    <definedName name="sssss" localSheetId="3">#REF!</definedName>
    <definedName name="sssss">#REF!</definedName>
    <definedName name="wj.vvsrtjetykuk" localSheetId="3">#REF!</definedName>
    <definedName name="wj.vvsrtjetykuk">#REF!</definedName>
    <definedName name="ааа" localSheetId="3">#REF!</definedName>
    <definedName name="ааа" localSheetId="1">#REF!</definedName>
    <definedName name="ааа" localSheetId="4">#REF!</definedName>
    <definedName name="ааа" localSheetId="5">#REF!</definedName>
    <definedName name="ааа">#REF!</definedName>
    <definedName name="АЕР" localSheetId="3">#REF!</definedName>
    <definedName name="АЕР" localSheetId="1">#REF!</definedName>
    <definedName name="АЕР" localSheetId="4">#REF!</definedName>
    <definedName name="АЕР" localSheetId="5">#REF!</definedName>
    <definedName name="АЕР">#REF!</definedName>
    <definedName name="гфжжжж" localSheetId="3">#REF!</definedName>
    <definedName name="гфжжжж">#REF!</definedName>
    <definedName name="дкыуыук" localSheetId="3">#REF!</definedName>
    <definedName name="дкыуыук">#REF!</definedName>
    <definedName name="дфдсн" localSheetId="3">#REF!</definedName>
    <definedName name="дфдсн">#REF!</definedName>
    <definedName name="_xlnm.Print_Titles" localSheetId="3">'2. փոխհատուցում'!$20:$20</definedName>
    <definedName name="_xlnm.Print_Titles" localSheetId="4">'ծավալաթերթ հայ.'!$20:$20</definedName>
    <definedName name="_xlnm.Print_Titles" localSheetId="5">'ծավալաթերթ ռուս.'!$20:$20</definedName>
    <definedName name="_xlnm.Print_Titles" localSheetId="2">մաս1!$20:$20</definedName>
    <definedName name="кжгхоырыр45" localSheetId="3">#REF!</definedName>
    <definedName name="кжгхоырыр45">#REF!</definedName>
    <definedName name="лвхйиоеррхбгио" localSheetId="3">#REF!</definedName>
    <definedName name="лвхйиоеррхбгио">#REF!</definedName>
    <definedName name="лн1" localSheetId="3">#REF!</definedName>
    <definedName name="лн1">#REF!</definedName>
    <definedName name="лн2" localSheetId="3">#REF!</definedName>
    <definedName name="лн2">#REF!</definedName>
    <definedName name="мм" localSheetId="3">#REF!</definedName>
    <definedName name="мм" localSheetId="1">#REF!</definedName>
    <definedName name="мм" localSheetId="4">#REF!</definedName>
    <definedName name="мм" localSheetId="5">#REF!</definedName>
    <definedName name="мм">#REF!</definedName>
    <definedName name="ммм" localSheetId="3">#REF!</definedName>
    <definedName name="ммм" localSheetId="1">#REF!</definedName>
    <definedName name="ммм" localSheetId="4">#REF!</definedName>
    <definedName name="ммм" localSheetId="5">#REF!</definedName>
    <definedName name="ммм">#REF!</definedName>
    <definedName name="_xlnm.Print_Area" localSheetId="3">'2. փոխհատուցում'!$A$1:$U$26</definedName>
    <definedName name="_xlnm.Print_Area" localSheetId="0">'Bac '!$A$1:$L$31</definedName>
    <definedName name="_xlnm.Print_Area" localSheetId="1">'ԱՄՓՈՓ '!$A$1:$H$55</definedName>
    <definedName name="_xlnm.Print_Area" localSheetId="4">'ծավալաթերթ հայ.'!$A$1:$W$133</definedName>
    <definedName name="_xlnm.Print_Area" localSheetId="5">'ծավալաթերթ ռուս.'!$A$1:$W$121</definedName>
    <definedName name="_xlnm.Print_Area" localSheetId="2">մաս1!$A$1:$U$120</definedName>
    <definedName name="склжхилсхснхе0111" localSheetId="3">#REF!</definedName>
    <definedName name="склжхилсхснхе0111">#REF!</definedName>
    <definedName name="сссс" localSheetId="3">#REF!</definedName>
    <definedName name="сссс">#REF!</definedName>
    <definedName name="тит76и67о7" localSheetId="3">#REF!</definedName>
    <definedName name="тит76и67о7">#REF!</definedName>
    <definedName name="флкбфл1225д" localSheetId="3">#REF!</definedName>
    <definedName name="флкбфл1225д">#REF!</definedName>
    <definedName name="фмнмцхйфйгк1" localSheetId="3">#REF!</definedName>
    <definedName name="фмнмцхйфйгк1">#REF!</definedName>
    <definedName name="хйфйдкфклгл" localSheetId="3">#REF!</definedName>
    <definedName name="хйфйдкфклгл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110" i="23" l="1"/>
  <c r="O109" i="23"/>
  <c r="O108" i="23"/>
  <c r="O106" i="23"/>
  <c r="I105" i="23"/>
  <c r="F105" i="23"/>
  <c r="O104" i="23"/>
  <c r="E101" i="23"/>
  <c r="P97" i="23"/>
  <c r="I96" i="23"/>
  <c r="F96" i="23"/>
  <c r="E96" i="23"/>
  <c r="O97" i="23" s="1"/>
  <c r="P93" i="23"/>
  <c r="O93" i="23"/>
  <c r="P91" i="23"/>
  <c r="O91" i="23"/>
  <c r="I90" i="23"/>
  <c r="O89" i="23"/>
  <c r="P86" i="23"/>
  <c r="O86" i="23"/>
  <c r="I85" i="23"/>
  <c r="F85" i="23"/>
  <c r="P83" i="23"/>
  <c r="O83" i="23"/>
  <c r="I82" i="23"/>
  <c r="F82" i="23"/>
  <c r="P80" i="23"/>
  <c r="O80" i="23"/>
  <c r="P78" i="23"/>
  <c r="O78" i="23"/>
  <c r="P76" i="23"/>
  <c r="O76" i="23"/>
  <c r="O74" i="23"/>
  <c r="O73" i="23"/>
  <c r="O72" i="23"/>
  <c r="I71" i="23"/>
  <c r="F71" i="23"/>
  <c r="O70" i="23"/>
  <c r="O69" i="23"/>
  <c r="O68" i="23"/>
  <c r="I67" i="23"/>
  <c r="F67" i="23"/>
  <c r="O64" i="23"/>
  <c r="I63" i="23"/>
  <c r="F63" i="23"/>
  <c r="P62" i="23"/>
  <c r="O62" i="23"/>
  <c r="P60" i="23"/>
  <c r="O60" i="23"/>
  <c r="O58" i="23"/>
  <c r="O56" i="23"/>
  <c r="O54" i="23"/>
  <c r="N52" i="23"/>
  <c r="O52" i="23" s="1"/>
  <c r="I51" i="23"/>
  <c r="F51" i="23"/>
  <c r="E51" i="23"/>
  <c r="P50" i="23"/>
  <c r="N50" i="23"/>
  <c r="O50" i="23" s="1"/>
  <c r="P49" i="23"/>
  <c r="O49" i="23"/>
  <c r="I48" i="23"/>
  <c r="F48" i="23"/>
  <c r="O47" i="23"/>
  <c r="I46" i="23"/>
  <c r="P45" i="23"/>
  <c r="O45" i="23"/>
  <c r="O43" i="23"/>
  <c r="O42" i="23"/>
  <c r="I41" i="23"/>
  <c r="F41" i="23"/>
  <c r="O40" i="23"/>
  <c r="I39" i="23"/>
  <c r="F39" i="23"/>
  <c r="O38" i="23"/>
  <c r="O37" i="23"/>
  <c r="O36" i="23"/>
  <c r="I35" i="23"/>
  <c r="F35" i="23"/>
  <c r="P33" i="23"/>
  <c r="I32" i="23"/>
  <c r="F32" i="23"/>
  <c r="E32" i="23"/>
  <c r="O31" i="23"/>
  <c r="P30" i="23"/>
  <c r="O30" i="23"/>
  <c r="I29" i="23"/>
  <c r="F29" i="23"/>
  <c r="O28" i="23"/>
  <c r="O27" i="23"/>
  <c r="O26" i="23"/>
  <c r="A23" i="23"/>
  <c r="A25" i="23" s="1"/>
  <c r="A29" i="23" s="1"/>
  <c r="A32" i="23" s="1"/>
  <c r="A35" i="23" s="1"/>
  <c r="A39" i="23" s="1"/>
  <c r="A41" i="23" s="1"/>
  <c r="A44" i="23" s="1"/>
  <c r="A46" i="23" s="1"/>
  <c r="A48" i="23" s="1"/>
  <c r="A51" i="23" s="1"/>
  <c r="A53" i="23" s="1"/>
  <c r="A55" i="23" s="1"/>
  <c r="A57" i="23" s="1"/>
  <c r="A59" i="23" s="1"/>
  <c r="V88" i="16"/>
  <c r="V87" i="16"/>
  <c r="V85" i="16"/>
  <c r="V84" i="16"/>
  <c r="V82" i="16"/>
  <c r="V81" i="16"/>
  <c r="V79" i="16"/>
  <c r="V77" i="16"/>
  <c r="O111" i="16"/>
  <c r="O110" i="16"/>
  <c r="O109" i="16"/>
  <c r="O107" i="16"/>
  <c r="I106" i="16"/>
  <c r="F106" i="16"/>
  <c r="O105" i="16"/>
  <c r="E102" i="16"/>
  <c r="P98" i="16"/>
  <c r="I97" i="16"/>
  <c r="F97" i="16"/>
  <c r="E97" i="16"/>
  <c r="O98" i="16" s="1"/>
  <c r="P94" i="16"/>
  <c r="O94" i="16"/>
  <c r="P92" i="16"/>
  <c r="O92" i="16"/>
  <c r="I91" i="16"/>
  <c r="O90" i="16"/>
  <c r="P87" i="16"/>
  <c r="O87" i="16"/>
  <c r="I86" i="16"/>
  <c r="F86" i="16"/>
  <c r="P84" i="16"/>
  <c r="O84" i="16"/>
  <c r="I83" i="16"/>
  <c r="F83" i="16"/>
  <c r="P81" i="16"/>
  <c r="O81" i="16"/>
  <c r="P79" i="16"/>
  <c r="O79" i="16"/>
  <c r="P77" i="16"/>
  <c r="O77" i="16"/>
  <c r="O75" i="16"/>
  <c r="O74" i="16"/>
  <c r="O73" i="16"/>
  <c r="I72" i="16"/>
  <c r="F72" i="16"/>
  <c r="O71" i="16"/>
  <c r="O70" i="16"/>
  <c r="O69" i="16"/>
  <c r="I68" i="16"/>
  <c r="F68" i="16"/>
  <c r="O65" i="16"/>
  <c r="I64" i="16"/>
  <c r="F64" i="16"/>
  <c r="P63" i="16"/>
  <c r="O63" i="16"/>
  <c r="P61" i="16"/>
  <c r="O61" i="16"/>
  <c r="O59" i="16"/>
  <c r="O57" i="16"/>
  <c r="O55" i="16"/>
  <c r="N53" i="16"/>
  <c r="O53" i="16" s="1"/>
  <c r="I52" i="16"/>
  <c r="F52" i="16"/>
  <c r="E52" i="16"/>
  <c r="P51" i="16"/>
  <c r="N51" i="16"/>
  <c r="P50" i="16"/>
  <c r="O50" i="16"/>
  <c r="I49" i="16"/>
  <c r="F49" i="16"/>
  <c r="O48" i="16"/>
  <c r="I47" i="16"/>
  <c r="P46" i="16"/>
  <c r="O46" i="16"/>
  <c r="O44" i="16"/>
  <c r="O43" i="16"/>
  <c r="I42" i="16"/>
  <c r="F42" i="16"/>
  <c r="O41" i="16"/>
  <c r="I40" i="16"/>
  <c r="F40" i="16"/>
  <c r="O39" i="16"/>
  <c r="O38" i="16"/>
  <c r="O37" i="16"/>
  <c r="I36" i="16"/>
  <c r="F36" i="16"/>
  <c r="P34" i="16"/>
  <c r="I33" i="16"/>
  <c r="F33" i="16"/>
  <c r="E33" i="16"/>
  <c r="O34" i="16" s="1"/>
  <c r="O32" i="16"/>
  <c r="P31" i="16"/>
  <c r="O31" i="16"/>
  <c r="I30" i="16"/>
  <c r="F30" i="16"/>
  <c r="O29" i="16"/>
  <c r="O28" i="16"/>
  <c r="O27" i="16"/>
  <c r="A24" i="16"/>
  <c r="A26" i="16" s="1"/>
  <c r="A30" i="16" s="1"/>
  <c r="A33" i="16" s="1"/>
  <c r="A36" i="16" s="1"/>
  <c r="A40" i="16" s="1"/>
  <c r="A42" i="16" s="1"/>
  <c r="A45" i="16" s="1"/>
  <c r="A47" i="16" s="1"/>
  <c r="A49" i="16" s="1"/>
  <c r="A52" i="16" s="1"/>
  <c r="A54" i="16" s="1"/>
  <c r="A56" i="16" s="1"/>
  <c r="A58" i="16" s="1"/>
  <c r="A60" i="16" s="1"/>
  <c r="B27" i="18"/>
  <c r="B23" i="18"/>
  <c r="Q110" i="6"/>
  <c r="O110" i="6"/>
  <c r="Q109" i="6"/>
  <c r="O109" i="6"/>
  <c r="Q108" i="6"/>
  <c r="R108" i="6" s="1"/>
  <c r="O108" i="6"/>
  <c r="I108" i="6"/>
  <c r="F108" i="6"/>
  <c r="U107" i="6"/>
  <c r="Q106" i="6"/>
  <c r="U105" i="6" s="1"/>
  <c r="O106" i="6"/>
  <c r="I105" i="6"/>
  <c r="I106" i="6" s="1"/>
  <c r="F105" i="6"/>
  <c r="F106" i="6" s="1"/>
  <c r="Q104" i="6"/>
  <c r="R104" i="6" s="1"/>
  <c r="O104" i="6"/>
  <c r="I104" i="6"/>
  <c r="F104" i="6"/>
  <c r="I102" i="6"/>
  <c r="F102" i="6"/>
  <c r="R101" i="6" s="1"/>
  <c r="S101" i="6" s="1"/>
  <c r="E101" i="6"/>
  <c r="I100" i="6"/>
  <c r="R99" i="6" s="1"/>
  <c r="S99" i="6" s="1"/>
  <c r="T99" i="6" s="1"/>
  <c r="F100" i="6"/>
  <c r="E96" i="6"/>
  <c r="I95" i="6"/>
  <c r="F95" i="6"/>
  <c r="P93" i="6"/>
  <c r="Q93" i="6" s="1"/>
  <c r="R93" i="6" s="1"/>
  <c r="U92" i="6" s="1"/>
  <c r="O93" i="6"/>
  <c r="I93" i="6"/>
  <c r="F93" i="6"/>
  <c r="P91" i="6"/>
  <c r="Q91" i="6" s="1"/>
  <c r="R91" i="6" s="1"/>
  <c r="U90" i="6" s="1"/>
  <c r="O91" i="6"/>
  <c r="F91" i="6"/>
  <c r="I90" i="6"/>
  <c r="I91" i="6" s="1"/>
  <c r="P86" i="6"/>
  <c r="Q86" i="6" s="1"/>
  <c r="R86" i="6" s="1"/>
  <c r="U85" i="6" s="1"/>
  <c r="O86" i="6"/>
  <c r="I85" i="6"/>
  <c r="I86" i="6" s="1"/>
  <c r="F85" i="6"/>
  <c r="F86" i="6" s="1"/>
  <c r="P83" i="6"/>
  <c r="Q83" i="6" s="1"/>
  <c r="R83" i="6" s="1"/>
  <c r="U82" i="6" s="1"/>
  <c r="O83" i="6"/>
  <c r="I82" i="6"/>
  <c r="I83" i="6" s="1"/>
  <c r="F82" i="6"/>
  <c r="F83" i="6" s="1"/>
  <c r="P80" i="6"/>
  <c r="Q80" i="6" s="1"/>
  <c r="R80" i="6" s="1"/>
  <c r="U79" i="6" s="1"/>
  <c r="O80" i="6"/>
  <c r="I80" i="6"/>
  <c r="F80" i="6"/>
  <c r="Q89" i="6"/>
  <c r="R89" i="6" s="1"/>
  <c r="U88" i="6" s="1"/>
  <c r="O89" i="6"/>
  <c r="I89" i="6"/>
  <c r="F89" i="6"/>
  <c r="P78" i="6"/>
  <c r="Q78" i="6" s="1"/>
  <c r="R78" i="6" s="1"/>
  <c r="U77" i="6" s="1"/>
  <c r="O78" i="6"/>
  <c r="I78" i="6"/>
  <c r="F78" i="6"/>
  <c r="P76" i="6"/>
  <c r="Q76" i="6" s="1"/>
  <c r="R76" i="6" s="1"/>
  <c r="U75" i="6" s="1"/>
  <c r="O76" i="6"/>
  <c r="I76" i="6"/>
  <c r="F76" i="6"/>
  <c r="I66" i="6"/>
  <c r="F66" i="6"/>
  <c r="Q38" i="6"/>
  <c r="O38" i="6"/>
  <c r="Q37" i="6"/>
  <c r="O37" i="6"/>
  <c r="Q36" i="6"/>
  <c r="O36" i="6"/>
  <c r="I35" i="6"/>
  <c r="I36" i="6" s="1"/>
  <c r="F35" i="6"/>
  <c r="F36" i="6" s="1"/>
  <c r="P60" i="6"/>
  <c r="Q60" i="6" s="1"/>
  <c r="R60" i="6" s="1"/>
  <c r="U59" i="6" s="1"/>
  <c r="O60" i="6"/>
  <c r="I60" i="6"/>
  <c r="F60" i="6"/>
  <c r="Q56" i="6"/>
  <c r="R56" i="6" s="1"/>
  <c r="U55" i="6" s="1"/>
  <c r="O56" i="6"/>
  <c r="I56" i="6"/>
  <c r="F56" i="6"/>
  <c r="O40" i="6"/>
  <c r="Q40" i="6"/>
  <c r="R40" i="6" s="1"/>
  <c r="U39" i="6" s="1"/>
  <c r="I39" i="6"/>
  <c r="I40" i="6" s="1"/>
  <c r="F39" i="6"/>
  <c r="F40" i="6" s="1"/>
  <c r="E32" i="6"/>
  <c r="Q31" i="6"/>
  <c r="O31" i="6"/>
  <c r="P30" i="6"/>
  <c r="Q30" i="6" s="1"/>
  <c r="O30" i="6"/>
  <c r="I29" i="6"/>
  <c r="I30" i="6" s="1"/>
  <c r="F29" i="6"/>
  <c r="F30" i="6" s="1"/>
  <c r="I24" i="6"/>
  <c r="F24" i="6"/>
  <c r="A23" i="6"/>
  <c r="A25" i="6" s="1"/>
  <c r="A29" i="6" s="1"/>
  <c r="A32" i="6" s="1"/>
  <c r="A35" i="6" s="1"/>
  <c r="A39" i="6" s="1"/>
  <c r="A41" i="6" s="1"/>
  <c r="R85" i="6" l="1"/>
  <c r="R107" i="6"/>
  <c r="S107" i="6" s="1"/>
  <c r="T107" i="6" s="1"/>
  <c r="R105" i="6"/>
  <c r="R94" i="6"/>
  <c r="S94" i="6" s="1"/>
  <c r="T94" i="6" s="1"/>
  <c r="U103" i="6"/>
  <c r="R103" i="6"/>
  <c r="A61" i="23"/>
  <c r="A63" i="23" s="1"/>
  <c r="A65" i="23"/>
  <c r="A67" i="23" s="1"/>
  <c r="A71" i="23" s="1"/>
  <c r="A75" i="23" s="1"/>
  <c r="A77" i="23" s="1"/>
  <c r="A79" i="23" s="1"/>
  <c r="A82" i="23" s="1"/>
  <c r="A85" i="23" s="1"/>
  <c r="A88" i="23" s="1"/>
  <c r="A90" i="23" s="1"/>
  <c r="A92" i="23" s="1"/>
  <c r="A94" i="23" s="1"/>
  <c r="A96" i="23" s="1"/>
  <c r="A99" i="23" s="1"/>
  <c r="A101" i="23" s="1"/>
  <c r="A103" i="23" s="1"/>
  <c r="A105" i="23" s="1"/>
  <c r="A107" i="23" s="1"/>
  <c r="O34" i="23"/>
  <c r="O33" i="23"/>
  <c r="O35" i="16"/>
  <c r="A62" i="16"/>
  <c r="A64" i="16" s="1"/>
  <c r="A66" i="16"/>
  <c r="A68" i="16" s="1"/>
  <c r="A72" i="16" s="1"/>
  <c r="A76" i="16" s="1"/>
  <c r="A78" i="16" s="1"/>
  <c r="A80" i="16" s="1"/>
  <c r="A83" i="16" s="1"/>
  <c r="A86" i="16" s="1"/>
  <c r="A89" i="16" s="1"/>
  <c r="A91" i="16" s="1"/>
  <c r="A93" i="16" s="1"/>
  <c r="A95" i="16" s="1"/>
  <c r="A97" i="16" s="1"/>
  <c r="A100" i="16" s="1"/>
  <c r="A102" i="16" s="1"/>
  <c r="A104" i="16" s="1"/>
  <c r="A106" i="16" s="1"/>
  <c r="A108" i="16" s="1"/>
  <c r="O51" i="16"/>
  <c r="T101" i="6"/>
  <c r="S103" i="6"/>
  <c r="T103" i="6" s="1"/>
  <c r="R106" i="6"/>
  <c r="T116" i="6"/>
  <c r="R92" i="6"/>
  <c r="S92" i="6" s="1"/>
  <c r="T92" i="6" s="1"/>
  <c r="R82" i="6"/>
  <c r="S82" i="6" s="1"/>
  <c r="T82" i="6" s="1"/>
  <c r="R79" i="6"/>
  <c r="S79" i="6" s="1"/>
  <c r="T79" i="6" s="1"/>
  <c r="R90" i="6"/>
  <c r="S90" i="6" s="1"/>
  <c r="T90" i="6" s="1"/>
  <c r="S85" i="6"/>
  <c r="T85" i="6" s="1"/>
  <c r="R77" i="6"/>
  <c r="S77" i="6" s="1"/>
  <c r="T77" i="6" s="1"/>
  <c r="R88" i="6"/>
  <c r="S88" i="6" s="1"/>
  <c r="T88" i="6" s="1"/>
  <c r="R75" i="6"/>
  <c r="S75" i="6" s="1"/>
  <c r="T75" i="6" s="1"/>
  <c r="R65" i="6"/>
  <c r="S65" i="6" s="1"/>
  <c r="T65" i="6" s="1"/>
  <c r="R39" i="6"/>
  <c r="S39" i="6" s="1"/>
  <c r="T39" i="6" s="1"/>
  <c r="R59" i="6"/>
  <c r="S59" i="6" s="1"/>
  <c r="T59" i="6" s="1"/>
  <c r="R23" i="6"/>
  <c r="S23" i="6" s="1"/>
  <c r="T23" i="6" s="1"/>
  <c r="R36" i="6"/>
  <c r="U35" i="6" s="1"/>
  <c r="R55" i="6"/>
  <c r="S55" i="6" s="1"/>
  <c r="T55" i="6" s="1"/>
  <c r="R35" i="6"/>
  <c r="R29" i="6"/>
  <c r="R30" i="6"/>
  <c r="U29" i="6" s="1"/>
  <c r="S105" i="6" l="1"/>
  <c r="T105" i="6" s="1"/>
  <c r="S35" i="6"/>
  <c r="T35" i="6" s="1"/>
  <c r="S29" i="6"/>
  <c r="Y37" i="6" l="1"/>
  <c r="T29" i="6"/>
  <c r="Y30" i="6"/>
  <c r="Q70" i="6" l="1"/>
  <c r="O70" i="6"/>
  <c r="Q69" i="6"/>
  <c r="O69" i="6"/>
  <c r="Q68" i="6"/>
  <c r="O68" i="6"/>
  <c r="I67" i="6"/>
  <c r="I68" i="6" s="1"/>
  <c r="F67" i="6"/>
  <c r="F68" i="6" s="1"/>
  <c r="F71" i="6"/>
  <c r="I71" i="6"/>
  <c r="O72" i="6"/>
  <c r="Q72" i="6"/>
  <c r="P62" i="6"/>
  <c r="Q62" i="6" s="1"/>
  <c r="R62" i="6" s="1"/>
  <c r="U61" i="6" s="1"/>
  <c r="O62" i="6"/>
  <c r="I62" i="6"/>
  <c r="F62" i="6"/>
  <c r="Q58" i="6"/>
  <c r="R58" i="6" s="1"/>
  <c r="U57" i="6" s="1"/>
  <c r="O58" i="6"/>
  <c r="I58" i="6"/>
  <c r="F58" i="6"/>
  <c r="Q54" i="6"/>
  <c r="R54" i="6" s="1"/>
  <c r="U53" i="6" s="1"/>
  <c r="O54" i="6"/>
  <c r="I54" i="6"/>
  <c r="F54" i="6"/>
  <c r="O34" i="6"/>
  <c r="Q34" i="6"/>
  <c r="P33" i="6"/>
  <c r="Q33" i="6" s="1"/>
  <c r="I32" i="6"/>
  <c r="I33" i="6" s="1"/>
  <c r="F32" i="6"/>
  <c r="F33" i="6" s="1"/>
  <c r="I22" i="6"/>
  <c r="F22" i="6"/>
  <c r="R68" i="6" l="1"/>
  <c r="U67" i="6" s="1"/>
  <c r="R67" i="6"/>
  <c r="R61" i="6"/>
  <c r="S61" i="6" s="1"/>
  <c r="T61" i="6" s="1"/>
  <c r="R57" i="6"/>
  <c r="S57" i="6" s="1"/>
  <c r="T57" i="6" s="1"/>
  <c r="R53" i="6"/>
  <c r="S53" i="6" s="1"/>
  <c r="T53" i="6" s="1"/>
  <c r="R33" i="6"/>
  <c r="U32" i="6" s="1"/>
  <c r="R21" i="6"/>
  <c r="S21" i="6" s="1"/>
  <c r="T21" i="6" s="1"/>
  <c r="O33" i="6"/>
  <c r="R32" i="6"/>
  <c r="S67" i="6" l="1"/>
  <c r="T67" i="6" s="1"/>
  <c r="S32" i="6"/>
  <c r="T32" i="6" s="1"/>
  <c r="I45" i="18" l="1"/>
  <c r="E51" i="6"/>
  <c r="AI21" i="16"/>
  <c r="P97" i="6" l="1"/>
  <c r="Q97" i="6" s="1"/>
  <c r="R97" i="6" s="1"/>
  <c r="I96" i="6"/>
  <c r="I97" i="6" s="1"/>
  <c r="F96" i="6"/>
  <c r="F97" i="6" s="1"/>
  <c r="O97" i="6"/>
  <c r="Q74" i="6"/>
  <c r="O74" i="6"/>
  <c r="Q73" i="6"/>
  <c r="O73" i="6"/>
  <c r="I72" i="6"/>
  <c r="F72" i="6"/>
  <c r="Q64" i="6"/>
  <c r="R64" i="6" s="1"/>
  <c r="I63" i="6"/>
  <c r="I64" i="6" s="1"/>
  <c r="F63" i="6"/>
  <c r="F64" i="6" s="1"/>
  <c r="N52" i="6"/>
  <c r="Q52" i="6" s="1"/>
  <c r="R52" i="6" s="1"/>
  <c r="I51" i="6"/>
  <c r="I52" i="6" s="1"/>
  <c r="F51" i="6"/>
  <c r="F52" i="6" s="1"/>
  <c r="P50" i="6"/>
  <c r="N50" i="6"/>
  <c r="P49" i="6"/>
  <c r="Q49" i="6" s="1"/>
  <c r="O49" i="6"/>
  <c r="I48" i="6"/>
  <c r="I49" i="6" s="1"/>
  <c r="F48" i="6"/>
  <c r="F49" i="6" s="1"/>
  <c r="Q47" i="6"/>
  <c r="R47" i="6" s="1"/>
  <c r="U46" i="6" s="1"/>
  <c r="O47" i="6"/>
  <c r="F47" i="6"/>
  <c r="I46" i="6"/>
  <c r="I47" i="6" s="1"/>
  <c r="P45" i="6"/>
  <c r="Q45" i="6" s="1"/>
  <c r="R45" i="6" s="1"/>
  <c r="O45" i="6"/>
  <c r="Q43" i="6"/>
  <c r="O43" i="6"/>
  <c r="Q42" i="6"/>
  <c r="O42" i="6"/>
  <c r="I41" i="6"/>
  <c r="I42" i="6" s="1"/>
  <c r="F41" i="6"/>
  <c r="F42" i="6" s="1"/>
  <c r="Q28" i="6"/>
  <c r="O28" i="6"/>
  <c r="Q27" i="6"/>
  <c r="O27" i="6"/>
  <c r="Q26" i="6"/>
  <c r="O26" i="6"/>
  <c r="I26" i="6"/>
  <c r="F26" i="6"/>
  <c r="R71" i="6" l="1"/>
  <c r="Q50" i="6"/>
  <c r="R49" i="6" s="1"/>
  <c r="U48" i="6" s="1"/>
  <c r="R25" i="6"/>
  <c r="R46" i="6"/>
  <c r="S46" i="6" s="1"/>
  <c r="T46" i="6" s="1"/>
  <c r="R51" i="6"/>
  <c r="S51" i="6" s="1"/>
  <c r="T51" i="6" s="1"/>
  <c r="R72" i="6"/>
  <c r="U71" i="6" s="1"/>
  <c r="R63" i="6"/>
  <c r="S63" i="6" s="1"/>
  <c r="T63" i="6" s="1"/>
  <c r="R96" i="6"/>
  <c r="S96" i="6" s="1"/>
  <c r="T96" i="6" s="1"/>
  <c r="R26" i="6"/>
  <c r="U96" i="6"/>
  <c r="R42" i="6"/>
  <c r="U41" i="6" s="1"/>
  <c r="R41" i="6"/>
  <c r="U63" i="6"/>
  <c r="S44" i="6"/>
  <c r="T44" i="6" s="1"/>
  <c r="U44" i="6"/>
  <c r="U51" i="6"/>
  <c r="O52" i="6"/>
  <c r="R48" i="6"/>
  <c r="O50" i="6"/>
  <c r="O64" i="6"/>
  <c r="S25" i="6" l="1"/>
  <c r="Y26" i="6" s="1"/>
  <c r="U25" i="6"/>
  <c r="U111" i="6" s="1"/>
  <c r="S41" i="6"/>
  <c r="T41" i="6" s="1"/>
  <c r="S48" i="6"/>
  <c r="T48" i="6" s="1"/>
  <c r="S71" i="6"/>
  <c r="T71" i="6" s="1"/>
  <c r="T25" i="6" l="1"/>
  <c r="T111" i="6" s="1"/>
  <c r="U14" i="6" l="1"/>
  <c r="F19" i="18" l="1"/>
  <c r="U14" i="23" l="1"/>
  <c r="U14" i="16" l="1"/>
  <c r="C15" i="18" l="1"/>
  <c r="Q13" i="25"/>
  <c r="N11" i="25"/>
  <c r="J13" i="25"/>
  <c r="D11" i="25"/>
  <c r="U14" i="25" s="1"/>
  <c r="D1" i="25"/>
  <c r="U23" i="25"/>
  <c r="U24" i="25" s="1"/>
  <c r="S21" i="25"/>
  <c r="T21" i="25" s="1"/>
  <c r="T23" i="25" s="1"/>
  <c r="A21" i="25"/>
  <c r="AF20" i="25"/>
  <c r="AB20" i="25"/>
  <c r="Y20" i="25"/>
  <c r="AB19" i="25"/>
  <c r="Y19" i="25"/>
  <c r="Y16" i="25"/>
  <c r="AD16" i="25" s="1"/>
  <c r="AH6" i="25"/>
  <c r="AG6" i="25"/>
  <c r="AF6" i="25"/>
  <c r="AE6" i="25"/>
  <c r="AD6" i="25"/>
  <c r="AC6" i="25"/>
  <c r="AB6" i="25"/>
  <c r="AA6" i="25"/>
  <c r="Z6" i="25"/>
  <c r="Y6" i="25"/>
  <c r="X6" i="25"/>
  <c r="T24" i="25" l="1"/>
  <c r="P9" i="25" s="1"/>
  <c r="G15" i="18"/>
  <c r="AC19" i="23" l="1"/>
  <c r="AD19" i="23" s="1"/>
  <c r="AB19" i="23" s="1"/>
  <c r="AC18" i="23"/>
  <c r="AD18" i="23" s="1"/>
  <c r="AB18" i="23" s="1"/>
  <c r="AD15" i="23"/>
  <c r="AB15" i="23" s="1"/>
  <c r="Q13" i="23"/>
  <c r="J13" i="23"/>
  <c r="N11" i="23"/>
  <c r="D11" i="23"/>
  <c r="P9" i="23"/>
  <c r="C9" i="23"/>
  <c r="V4" i="23" s="1"/>
  <c r="F95" i="23" l="1"/>
  <c r="F102" i="23"/>
  <c r="F76" i="23"/>
  <c r="F60" i="23"/>
  <c r="F22" i="23"/>
  <c r="F100" i="23"/>
  <c r="F78" i="23"/>
  <c r="F62" i="23"/>
  <c r="F47" i="23"/>
  <c r="F24" i="23"/>
  <c r="F80" i="23"/>
  <c r="F54" i="23"/>
  <c r="F104" i="23"/>
  <c r="F89" i="23"/>
  <c r="F66" i="23"/>
  <c r="F26" i="23"/>
  <c r="F91" i="23"/>
  <c r="F56" i="23"/>
  <c r="F108" i="23"/>
  <c r="F93" i="23"/>
  <c r="F58" i="23"/>
  <c r="F52" i="23"/>
  <c r="F72" i="23"/>
  <c r="F42" i="23"/>
  <c r="F106" i="23"/>
  <c r="F33" i="23"/>
  <c r="F36" i="23"/>
  <c r="F30" i="23"/>
  <c r="F64" i="23"/>
  <c r="F86" i="23"/>
  <c r="F49" i="23"/>
  <c r="F40" i="23"/>
  <c r="F68" i="23"/>
  <c r="F83" i="23"/>
  <c r="F97" i="23"/>
  <c r="Q54" i="23"/>
  <c r="R54" i="23" s="1"/>
  <c r="U53" i="23" s="1"/>
  <c r="Q28" i="23"/>
  <c r="Q106" i="23"/>
  <c r="Q104" i="23"/>
  <c r="Q89" i="23"/>
  <c r="R89" i="23" s="1"/>
  <c r="U88" i="23" s="1"/>
  <c r="Q43" i="23"/>
  <c r="Q37" i="23"/>
  <c r="Q26" i="23"/>
  <c r="Q110" i="23"/>
  <c r="Q56" i="23"/>
  <c r="R56" i="23" s="1"/>
  <c r="U55" i="23" s="1"/>
  <c r="Q33" i="23"/>
  <c r="Q73" i="23"/>
  <c r="Q108" i="23"/>
  <c r="Q74" i="23"/>
  <c r="Q70" i="23"/>
  <c r="Q31" i="23"/>
  <c r="Q47" i="23"/>
  <c r="R47" i="23" s="1"/>
  <c r="U46" i="23" s="1"/>
  <c r="Q72" i="23"/>
  <c r="Q68" i="23"/>
  <c r="R68" i="23" s="1"/>
  <c r="U67" i="23" s="1"/>
  <c r="Q58" i="23"/>
  <c r="R58" i="23" s="1"/>
  <c r="U57" i="23" s="1"/>
  <c r="Q27" i="23"/>
  <c r="Q38" i="23"/>
  <c r="Q34" i="23"/>
  <c r="Q109" i="23"/>
  <c r="Q64" i="23"/>
  <c r="R64" i="23" s="1"/>
  <c r="U63" i="23" s="1"/>
  <c r="Q52" i="23"/>
  <c r="R52" i="23" s="1"/>
  <c r="U51" i="23" s="1"/>
  <c r="Q42" i="23"/>
  <c r="R42" i="23" s="1"/>
  <c r="U41" i="23" s="1"/>
  <c r="Q40" i="23"/>
  <c r="R40" i="23" s="1"/>
  <c r="U39" i="23" s="1"/>
  <c r="Q36" i="23"/>
  <c r="R36" i="23" s="1"/>
  <c r="U35" i="23" s="1"/>
  <c r="Q80" i="23"/>
  <c r="R80" i="23" s="1"/>
  <c r="U79" i="23" s="1"/>
  <c r="Q69" i="23"/>
  <c r="Q50" i="23"/>
  <c r="Q30" i="23"/>
  <c r="R30" i="23" s="1"/>
  <c r="U29" i="23" s="1"/>
  <c r="Q49" i="23"/>
  <c r="Q62" i="23"/>
  <c r="R62" i="23" s="1"/>
  <c r="U61" i="23" s="1"/>
  <c r="Q78" i="23"/>
  <c r="R78" i="23" s="1"/>
  <c r="U77" i="23" s="1"/>
  <c r="Q45" i="23"/>
  <c r="R45" i="23" s="1"/>
  <c r="Q91" i="23"/>
  <c r="R91" i="23" s="1"/>
  <c r="U90" i="23" s="1"/>
  <c r="Q93" i="23"/>
  <c r="R93" i="23" s="1"/>
  <c r="U92" i="23" s="1"/>
  <c r="Q86" i="23"/>
  <c r="R86" i="23" s="1"/>
  <c r="U85" i="23" s="1"/>
  <c r="Q60" i="23"/>
  <c r="R60" i="23" s="1"/>
  <c r="U59" i="23" s="1"/>
  <c r="Q76" i="23"/>
  <c r="R76" i="23" s="1"/>
  <c r="U75" i="23" s="1"/>
  <c r="Q97" i="23"/>
  <c r="R97" i="23" s="1"/>
  <c r="U96" i="23" s="1"/>
  <c r="Q83" i="23"/>
  <c r="R83" i="23" s="1"/>
  <c r="U82" i="23" s="1"/>
  <c r="I76" i="23"/>
  <c r="I60" i="23"/>
  <c r="I22" i="23"/>
  <c r="I100" i="23"/>
  <c r="I78" i="23"/>
  <c r="I62" i="23"/>
  <c r="I80" i="23"/>
  <c r="I54" i="23"/>
  <c r="I104" i="23"/>
  <c r="I89" i="23"/>
  <c r="I66" i="23"/>
  <c r="I26" i="23"/>
  <c r="I56" i="23"/>
  <c r="I83" i="23"/>
  <c r="I108" i="23"/>
  <c r="I93" i="23"/>
  <c r="I102" i="23"/>
  <c r="I58" i="23"/>
  <c r="I24" i="23"/>
  <c r="I95" i="23"/>
  <c r="I72" i="23"/>
  <c r="I36" i="23"/>
  <c r="I91" i="23"/>
  <c r="I64" i="23"/>
  <c r="I42" i="23"/>
  <c r="I30" i="23"/>
  <c r="I33" i="23"/>
  <c r="I52" i="23"/>
  <c r="I47" i="23"/>
  <c r="I97" i="23"/>
  <c r="I49" i="23"/>
  <c r="I86" i="23"/>
  <c r="I40" i="23"/>
  <c r="I68" i="23"/>
  <c r="I106" i="23"/>
  <c r="R33" i="23" l="1"/>
  <c r="U32" i="23" s="1"/>
  <c r="R25" i="23"/>
  <c r="R61" i="23"/>
  <c r="S61" i="23" s="1"/>
  <c r="T61" i="23" s="1"/>
  <c r="U107" i="23"/>
  <c r="R108" i="23"/>
  <c r="R39" i="23"/>
  <c r="S39" i="23" s="1"/>
  <c r="T39" i="23" s="1"/>
  <c r="R41" i="23"/>
  <c r="S41" i="23" s="1"/>
  <c r="T41" i="23" s="1"/>
  <c r="U44" i="23"/>
  <c r="S44" i="23"/>
  <c r="T44" i="23" s="1"/>
  <c r="R104" i="23"/>
  <c r="U103" i="23"/>
  <c r="R48" i="23"/>
  <c r="R71" i="23"/>
  <c r="R65" i="23"/>
  <c r="S65" i="23" s="1"/>
  <c r="T65" i="23" s="1"/>
  <c r="R77" i="23"/>
  <c r="S77" i="23" s="1"/>
  <c r="T77" i="23" s="1"/>
  <c r="R106" i="23"/>
  <c r="U105" i="23"/>
  <c r="R85" i="23"/>
  <c r="S85" i="23" s="1"/>
  <c r="T85" i="23" s="1"/>
  <c r="R51" i="23"/>
  <c r="S51" i="23" s="1"/>
  <c r="T51" i="23" s="1"/>
  <c r="R88" i="23"/>
  <c r="S88" i="23" s="1"/>
  <c r="T88" i="23" s="1"/>
  <c r="R99" i="23"/>
  <c r="S99" i="23" s="1"/>
  <c r="T99" i="23" s="1"/>
  <c r="R49" i="23"/>
  <c r="U48" i="23" s="1"/>
  <c r="R72" i="23"/>
  <c r="U71" i="23" s="1"/>
  <c r="R63" i="23"/>
  <c r="S63" i="23" s="1"/>
  <c r="T63" i="23" s="1"/>
  <c r="R57" i="23"/>
  <c r="S57" i="23" s="1"/>
  <c r="T57" i="23" s="1"/>
  <c r="R103" i="23"/>
  <c r="S103" i="23" s="1"/>
  <c r="T103" i="23" s="1"/>
  <c r="R21" i="23"/>
  <c r="S21" i="23" s="1"/>
  <c r="T21" i="23" s="1"/>
  <c r="R29" i="23"/>
  <c r="S29" i="23" s="1"/>
  <c r="T29" i="23" s="1"/>
  <c r="R92" i="23"/>
  <c r="S92" i="23" s="1"/>
  <c r="T92" i="23" s="1"/>
  <c r="R53" i="23"/>
  <c r="S53" i="23" s="1"/>
  <c r="T53" i="23" s="1"/>
  <c r="R59" i="23"/>
  <c r="S59" i="23" s="1"/>
  <c r="T59" i="23" s="1"/>
  <c r="R26" i="23"/>
  <c r="U25" i="23" s="1"/>
  <c r="R96" i="23"/>
  <c r="S96" i="23" s="1"/>
  <c r="T96" i="23" s="1"/>
  <c r="R35" i="23"/>
  <c r="S35" i="23" s="1"/>
  <c r="T35" i="23" s="1"/>
  <c r="R107" i="23"/>
  <c r="S107" i="23" s="1"/>
  <c r="T107" i="23" s="1"/>
  <c r="R79" i="23"/>
  <c r="S79" i="23" s="1"/>
  <c r="T79" i="23" s="1"/>
  <c r="R75" i="23"/>
  <c r="S75" i="23" s="1"/>
  <c r="T75" i="23" s="1"/>
  <c r="R82" i="23"/>
  <c r="S82" i="23" s="1"/>
  <c r="T82" i="23" s="1"/>
  <c r="R32" i="23"/>
  <c r="S32" i="23" s="1"/>
  <c r="T32" i="23" s="1"/>
  <c r="R55" i="23"/>
  <c r="S55" i="23" s="1"/>
  <c r="T55" i="23" s="1"/>
  <c r="R23" i="23"/>
  <c r="S23" i="23" s="1"/>
  <c r="T23" i="23" s="1"/>
  <c r="R101" i="23"/>
  <c r="S101" i="23" s="1"/>
  <c r="T101" i="23" s="1"/>
  <c r="R67" i="23"/>
  <c r="S67" i="23" s="1"/>
  <c r="T67" i="23" s="1"/>
  <c r="R105" i="23"/>
  <c r="R90" i="23"/>
  <c r="S90" i="23" s="1"/>
  <c r="T90" i="23" s="1"/>
  <c r="R46" i="23"/>
  <c r="S46" i="23" s="1"/>
  <c r="T46" i="23" s="1"/>
  <c r="R94" i="23"/>
  <c r="S94" i="23" s="1"/>
  <c r="T94" i="23" s="1"/>
  <c r="S105" i="23" l="1"/>
  <c r="T105" i="23" s="1"/>
  <c r="S25" i="23"/>
  <c r="T25" i="23" s="1"/>
  <c r="S71" i="23"/>
  <c r="T71" i="23" s="1"/>
  <c r="S48" i="23"/>
  <c r="T48" i="23" s="1"/>
  <c r="U111" i="23"/>
  <c r="T111" i="23" l="1"/>
  <c r="AC17" i="23"/>
  <c r="AD17" i="23" s="1"/>
  <c r="AB17" i="23" s="1"/>
  <c r="AI20" i="6" l="1"/>
  <c r="AC16" i="23" l="1"/>
  <c r="AD16" i="23" s="1"/>
  <c r="AB16" i="23" s="1"/>
  <c r="V14" i="23" s="1"/>
  <c r="V107" i="23" l="1"/>
  <c r="W107" i="23" s="1"/>
  <c r="V100" i="23"/>
  <c r="W100" i="23" s="1"/>
  <c r="V93" i="23"/>
  <c r="W93" i="23" s="1"/>
  <c r="V92" i="23"/>
  <c r="W92" i="23" s="1"/>
  <c r="V84" i="23"/>
  <c r="W84" i="23" s="1"/>
  <c r="V56" i="23"/>
  <c r="W56" i="23" s="1"/>
  <c r="V43" i="23"/>
  <c r="W43" i="23" s="1"/>
  <c r="V37" i="23"/>
  <c r="W37" i="23" s="1"/>
  <c r="V33" i="23"/>
  <c r="W33" i="23" s="1"/>
  <c r="V32" i="23"/>
  <c r="W32" i="23" s="1"/>
  <c r="V85" i="23"/>
  <c r="W85" i="23" s="1"/>
  <c r="V110" i="23"/>
  <c r="W110" i="23" s="1"/>
  <c r="V108" i="23"/>
  <c r="W108" i="23" s="1"/>
  <c r="V101" i="23"/>
  <c r="W101" i="23" s="1"/>
  <c r="V71" i="23"/>
  <c r="W71" i="23" s="1"/>
  <c r="V67" i="23"/>
  <c r="W67" i="23" s="1"/>
  <c r="V57" i="23"/>
  <c r="W57" i="23" s="1"/>
  <c r="V23" i="23"/>
  <c r="W23" i="23" s="1"/>
  <c r="V86" i="23"/>
  <c r="W86" i="23" s="1"/>
  <c r="V98" i="23"/>
  <c r="W98" i="23" s="1"/>
  <c r="V94" i="23"/>
  <c r="W94" i="23" s="1"/>
  <c r="V83" i="23"/>
  <c r="W83" i="23" s="1"/>
  <c r="V82" i="23"/>
  <c r="W82" i="23" s="1"/>
  <c r="V74" i="23"/>
  <c r="W74" i="23" s="1"/>
  <c r="V72" i="23"/>
  <c r="W72" i="23" s="1"/>
  <c r="V70" i="23"/>
  <c r="W70" i="23" s="1"/>
  <c r="V68" i="23"/>
  <c r="W68" i="23" s="1"/>
  <c r="V66" i="23"/>
  <c r="W66" i="23" s="1"/>
  <c r="V58" i="23"/>
  <c r="W58" i="23" s="1"/>
  <c r="V44" i="23"/>
  <c r="W44" i="23" s="1"/>
  <c r="V31" i="23"/>
  <c r="W31" i="23" s="1"/>
  <c r="V91" i="23"/>
  <c r="W91" i="23" s="1"/>
  <c r="V55" i="23"/>
  <c r="W55" i="23" s="1"/>
  <c r="V28" i="23"/>
  <c r="W28" i="23" s="1"/>
  <c r="V81" i="23"/>
  <c r="W81" i="23" s="1"/>
  <c r="V76" i="23"/>
  <c r="W76" i="23" s="1"/>
  <c r="V75" i="23"/>
  <c r="W75" i="23" s="1"/>
  <c r="V63" i="23"/>
  <c r="W63" i="23" s="1"/>
  <c r="V60" i="23"/>
  <c r="W60" i="23" s="1"/>
  <c r="V59" i="23"/>
  <c r="W59" i="23" s="1"/>
  <c r="V41" i="23"/>
  <c r="W41" i="23" s="1"/>
  <c r="V39" i="23"/>
  <c r="W39" i="23" s="1"/>
  <c r="V35" i="23"/>
  <c r="W35" i="23" s="1"/>
  <c r="V27" i="23"/>
  <c r="W27" i="23" s="1"/>
  <c r="V21" i="23"/>
  <c r="W21" i="23" s="1"/>
  <c r="V104" i="23"/>
  <c r="W104" i="23" s="1"/>
  <c r="V90" i="23"/>
  <c r="W90" i="23" s="1"/>
  <c r="V22" i="23"/>
  <c r="W22" i="23" s="1"/>
  <c r="V99" i="23"/>
  <c r="W99" i="23" s="1"/>
  <c r="V97" i="23"/>
  <c r="W97" i="23" s="1"/>
  <c r="V96" i="23"/>
  <c r="W96" i="23" s="1"/>
  <c r="V78" i="23"/>
  <c r="W78" i="23" s="1"/>
  <c r="V77" i="23"/>
  <c r="W77" i="23" s="1"/>
  <c r="V64" i="23"/>
  <c r="W64" i="23" s="1"/>
  <c r="V62" i="23"/>
  <c r="W62" i="23" s="1"/>
  <c r="V61" i="23"/>
  <c r="W61" i="23" s="1"/>
  <c r="V52" i="23"/>
  <c r="W52" i="23" s="1"/>
  <c r="V51" i="23"/>
  <c r="W51" i="23" s="1"/>
  <c r="V49" i="23"/>
  <c r="W49" i="23" s="1"/>
  <c r="V48" i="23"/>
  <c r="W48" i="23" s="1"/>
  <c r="V46" i="23"/>
  <c r="W46" i="23" s="1"/>
  <c r="V45" i="23"/>
  <c r="W45" i="23" s="1"/>
  <c r="V42" i="23"/>
  <c r="W42" i="23" s="1"/>
  <c r="V40" i="23"/>
  <c r="W40" i="23" s="1"/>
  <c r="V38" i="23"/>
  <c r="W38" i="23" s="1"/>
  <c r="V36" i="23"/>
  <c r="W36" i="23" s="1"/>
  <c r="V34" i="23"/>
  <c r="W34" i="23" s="1"/>
  <c r="V106" i="23"/>
  <c r="W106" i="23" s="1"/>
  <c r="V109" i="23"/>
  <c r="W109" i="23" s="1"/>
  <c r="V102" i="23"/>
  <c r="W102" i="23" s="1"/>
  <c r="V87" i="23"/>
  <c r="W87" i="23" s="1"/>
  <c r="V80" i="23"/>
  <c r="W80" i="23" s="1"/>
  <c r="V79" i="23"/>
  <c r="W79" i="23" s="1"/>
  <c r="V53" i="23"/>
  <c r="W53" i="23" s="1"/>
  <c r="V47" i="23"/>
  <c r="W47" i="23" s="1"/>
  <c r="V24" i="23"/>
  <c r="W24" i="23" s="1"/>
  <c r="V105" i="23"/>
  <c r="W105" i="23" s="1"/>
  <c r="V103" i="23"/>
  <c r="W103" i="23" s="1"/>
  <c r="V95" i="23"/>
  <c r="W95" i="23" s="1"/>
  <c r="V88" i="23"/>
  <c r="W88" i="23" s="1"/>
  <c r="V73" i="23"/>
  <c r="W73" i="23" s="1"/>
  <c r="V69" i="23"/>
  <c r="W69" i="23" s="1"/>
  <c r="V65" i="23"/>
  <c r="W65" i="23" s="1"/>
  <c r="V54" i="23"/>
  <c r="W54" i="23" s="1"/>
  <c r="V50" i="23"/>
  <c r="W50" i="23" s="1"/>
  <c r="V30" i="23"/>
  <c r="W30" i="23" s="1"/>
  <c r="V29" i="23"/>
  <c r="W29" i="23" s="1"/>
  <c r="V25" i="23"/>
  <c r="W25" i="23" s="1"/>
  <c r="V89" i="23"/>
  <c r="W89" i="23" s="1"/>
  <c r="V26" i="23"/>
  <c r="W26" i="23" s="1"/>
  <c r="W111" i="23" l="1"/>
  <c r="C9" i="16"/>
  <c r="V4" i="16" s="1"/>
  <c r="Q13" i="16"/>
  <c r="N11" i="16"/>
  <c r="J13" i="16"/>
  <c r="D11" i="16"/>
  <c r="A1" i="16"/>
  <c r="AC19" i="16"/>
  <c r="AD19" i="16" s="1"/>
  <c r="AB19" i="16" s="1"/>
  <c r="AC18" i="16"/>
  <c r="AC17" i="16"/>
  <c r="AC16" i="16"/>
  <c r="C19" i="18"/>
  <c r="C8" i="18"/>
  <c r="H1" i="18"/>
  <c r="H49" i="18"/>
  <c r="H46" i="18"/>
  <c r="A27" i="18"/>
  <c r="A29" i="18" s="1"/>
  <c r="G20" i="18"/>
  <c r="F20" i="18"/>
  <c r="F21" i="18" s="1"/>
  <c r="G17" i="18"/>
  <c r="W118" i="23" s="1"/>
  <c r="F17" i="18"/>
  <c r="E17" i="18"/>
  <c r="D17" i="18"/>
  <c r="H16" i="18"/>
  <c r="A16" i="18"/>
  <c r="H15" i="18"/>
  <c r="F73" i="16" l="1"/>
  <c r="F69" i="16"/>
  <c r="F55" i="16"/>
  <c r="F94" i="16"/>
  <c r="F67" i="16"/>
  <c r="F48" i="16"/>
  <c r="F23" i="16"/>
  <c r="F101" i="16"/>
  <c r="F53" i="16"/>
  <c r="F37" i="16"/>
  <c r="F31" i="16"/>
  <c r="F25" i="16"/>
  <c r="F77" i="16"/>
  <c r="F61" i="16"/>
  <c r="F103" i="16"/>
  <c r="F92" i="16"/>
  <c r="F81" i="16"/>
  <c r="F59" i="16"/>
  <c r="F105" i="16"/>
  <c r="F57" i="16"/>
  <c r="F109" i="16"/>
  <c r="F27" i="16"/>
  <c r="F63" i="16"/>
  <c r="F96" i="16"/>
  <c r="F84" i="16"/>
  <c r="F90" i="16"/>
  <c r="F79" i="16"/>
  <c r="F65" i="16"/>
  <c r="F107" i="16"/>
  <c r="F98" i="16"/>
  <c r="F34" i="16"/>
  <c r="F41" i="16"/>
  <c r="F43" i="16"/>
  <c r="F87" i="16"/>
  <c r="F50" i="16"/>
  <c r="Q92" i="16"/>
  <c r="R92" i="16" s="1"/>
  <c r="U91" i="16" s="1"/>
  <c r="Q81" i="16"/>
  <c r="R81" i="16" s="1"/>
  <c r="U80" i="16" s="1"/>
  <c r="Q75" i="16"/>
  <c r="Q71" i="16"/>
  <c r="Q44" i="16"/>
  <c r="Q110" i="16"/>
  <c r="Q59" i="16"/>
  <c r="R59" i="16" s="1"/>
  <c r="U58" i="16" s="1"/>
  <c r="Q27" i="16"/>
  <c r="Q57" i="16"/>
  <c r="R57" i="16" s="1"/>
  <c r="U56" i="16" s="1"/>
  <c r="Q43" i="16"/>
  <c r="Q35" i="16"/>
  <c r="Q32" i="16"/>
  <c r="Q29" i="16"/>
  <c r="Q105" i="16"/>
  <c r="Q74" i="16"/>
  <c r="Q70" i="16"/>
  <c r="Q39" i="16"/>
  <c r="Q109" i="16"/>
  <c r="Q90" i="16"/>
  <c r="R90" i="16" s="1"/>
  <c r="U89" i="16" s="1"/>
  <c r="Q73" i="16"/>
  <c r="R73" i="16" s="1"/>
  <c r="U72" i="16" s="1"/>
  <c r="Q69" i="16"/>
  <c r="Q55" i="16"/>
  <c r="R55" i="16" s="1"/>
  <c r="U54" i="16" s="1"/>
  <c r="Q38" i="16"/>
  <c r="Q28" i="16"/>
  <c r="Q107" i="16"/>
  <c r="Q48" i="16"/>
  <c r="R48" i="16" s="1"/>
  <c r="U47" i="16" s="1"/>
  <c r="Q111" i="16"/>
  <c r="Q65" i="16"/>
  <c r="R65" i="16" s="1"/>
  <c r="U64" i="16" s="1"/>
  <c r="Q53" i="16"/>
  <c r="R53" i="16" s="1"/>
  <c r="U52" i="16" s="1"/>
  <c r="Q37" i="16"/>
  <c r="Q41" i="16"/>
  <c r="R41" i="16" s="1"/>
  <c r="U40" i="16" s="1"/>
  <c r="Q34" i="16"/>
  <c r="Q51" i="16"/>
  <c r="Q84" i="16"/>
  <c r="R84" i="16" s="1"/>
  <c r="U83" i="16" s="1"/>
  <c r="Q46" i="16"/>
  <c r="R46" i="16" s="1"/>
  <c r="Q63" i="16"/>
  <c r="R63" i="16" s="1"/>
  <c r="U62" i="16" s="1"/>
  <c r="Q31" i="16"/>
  <c r="Q79" i="16"/>
  <c r="R79" i="16" s="1"/>
  <c r="U78" i="16" s="1"/>
  <c r="Q98" i="16"/>
  <c r="R98" i="16" s="1"/>
  <c r="U97" i="16" s="1"/>
  <c r="Q61" i="16"/>
  <c r="R61" i="16" s="1"/>
  <c r="U60" i="16" s="1"/>
  <c r="Q94" i="16"/>
  <c r="R94" i="16" s="1"/>
  <c r="U93" i="16" s="1"/>
  <c r="Q77" i="16"/>
  <c r="R77" i="16" s="1"/>
  <c r="U76" i="16" s="1"/>
  <c r="Q50" i="16"/>
  <c r="R50" i="16" s="1"/>
  <c r="U49" i="16" s="1"/>
  <c r="Q87" i="16"/>
  <c r="R87" i="16" s="1"/>
  <c r="U86" i="16" s="1"/>
  <c r="I107" i="16"/>
  <c r="I94" i="16"/>
  <c r="I67" i="16"/>
  <c r="I48" i="16"/>
  <c r="I77" i="16"/>
  <c r="I61" i="16"/>
  <c r="I103" i="16"/>
  <c r="I92" i="16"/>
  <c r="I81" i="16"/>
  <c r="I59" i="16"/>
  <c r="I27" i="16"/>
  <c r="I50" i="16"/>
  <c r="I101" i="16"/>
  <c r="I25" i="16"/>
  <c r="I105" i="16"/>
  <c r="I98" i="16"/>
  <c r="I57" i="16"/>
  <c r="I109" i="16"/>
  <c r="I96" i="16"/>
  <c r="I90" i="16"/>
  <c r="I79" i="16"/>
  <c r="I63" i="16"/>
  <c r="I55" i="16"/>
  <c r="I69" i="16"/>
  <c r="I23" i="16"/>
  <c r="I73" i="16"/>
  <c r="I87" i="16"/>
  <c r="I84" i="16"/>
  <c r="I34" i="16"/>
  <c r="I31" i="16"/>
  <c r="I53" i="16"/>
  <c r="I43" i="16"/>
  <c r="I65" i="16"/>
  <c r="I37" i="16"/>
  <c r="I41" i="16"/>
  <c r="W119" i="16"/>
  <c r="G21" i="18"/>
  <c r="G25" i="18" s="1"/>
  <c r="G31" i="18" s="1"/>
  <c r="W114" i="23"/>
  <c r="F25" i="18"/>
  <c r="F31" i="18" s="1"/>
  <c r="F36" i="18" s="1"/>
  <c r="F38" i="18" s="1"/>
  <c r="F39" i="18" s="1"/>
  <c r="F41" i="18" s="1"/>
  <c r="F42" i="18" s="1"/>
  <c r="F50" i="18" s="1"/>
  <c r="H17" i="18"/>
  <c r="W112" i="23"/>
  <c r="W113" i="23" s="1"/>
  <c r="A33" i="18"/>
  <c r="A34" i="18" s="1"/>
  <c r="A38" i="18" s="1"/>
  <c r="A45" i="18" s="1"/>
  <c r="A47" i="18" s="1"/>
  <c r="W115" i="16"/>
  <c r="AD18" i="16"/>
  <c r="AB18" i="16" s="1"/>
  <c r="AD17" i="16"/>
  <c r="AB17" i="16" s="1"/>
  <c r="AD16" i="16"/>
  <c r="AB16" i="16" s="1"/>
  <c r="AD15" i="16"/>
  <c r="AB15" i="16" s="1"/>
  <c r="R33" i="16" l="1"/>
  <c r="R62" i="16"/>
  <c r="R102" i="16"/>
  <c r="S102" i="16" s="1"/>
  <c r="T102" i="16" s="1"/>
  <c r="R22" i="16"/>
  <c r="S22" i="16" s="1"/>
  <c r="T22" i="16" s="1"/>
  <c r="S62" i="16"/>
  <c r="T62" i="16" s="1"/>
  <c r="R34" i="16"/>
  <c r="U33" i="16" s="1"/>
  <c r="R31" i="16"/>
  <c r="U30" i="16" s="1"/>
  <c r="R69" i="16"/>
  <c r="U68" i="16" s="1"/>
  <c r="R40" i="16"/>
  <c r="S40" i="16" s="1"/>
  <c r="T40" i="16" s="1"/>
  <c r="R95" i="16"/>
  <c r="S95" i="16" s="1"/>
  <c r="T95" i="16" s="1"/>
  <c r="R91" i="16"/>
  <c r="S91" i="16" s="1"/>
  <c r="T91" i="16" s="1"/>
  <c r="R100" i="16"/>
  <c r="S100" i="16" s="1"/>
  <c r="T100" i="16" s="1"/>
  <c r="U45" i="16"/>
  <c r="S45" i="16"/>
  <c r="T45" i="16" s="1"/>
  <c r="R97" i="16"/>
  <c r="S97" i="16" s="1"/>
  <c r="T97" i="16" s="1"/>
  <c r="R26" i="16"/>
  <c r="R60" i="16"/>
  <c r="S60" i="16" s="1"/>
  <c r="T60" i="16" s="1"/>
  <c r="R47" i="16"/>
  <c r="S47" i="16" s="1"/>
  <c r="T47" i="16" s="1"/>
  <c r="U108" i="16"/>
  <c r="R109" i="16"/>
  <c r="R43" i="16"/>
  <c r="U42" i="16" s="1"/>
  <c r="R106" i="16"/>
  <c r="S106" i="16" s="1"/>
  <c r="T106" i="16" s="1"/>
  <c r="R108" i="16"/>
  <c r="R76" i="16"/>
  <c r="S76" i="16" s="1"/>
  <c r="R66" i="16"/>
  <c r="S66" i="16" s="1"/>
  <c r="T66" i="16" s="1"/>
  <c r="U106" i="16"/>
  <c r="R107" i="16"/>
  <c r="R64" i="16"/>
  <c r="S64" i="16" s="1"/>
  <c r="T64" i="16" s="1"/>
  <c r="R56" i="16"/>
  <c r="S56" i="16" s="1"/>
  <c r="T56" i="16" s="1"/>
  <c r="R24" i="16"/>
  <c r="S24" i="16" s="1"/>
  <c r="T24" i="16" s="1"/>
  <c r="R93" i="16"/>
  <c r="S93" i="16" s="1"/>
  <c r="T93" i="16" s="1"/>
  <c r="R27" i="16"/>
  <c r="U26" i="16" s="1"/>
  <c r="R49" i="16"/>
  <c r="S49" i="16" s="1"/>
  <c r="T49" i="16" s="1"/>
  <c r="R78" i="16"/>
  <c r="S78" i="16" s="1"/>
  <c r="R104" i="16"/>
  <c r="R30" i="16"/>
  <c r="R54" i="16"/>
  <c r="S54" i="16" s="1"/>
  <c r="T54" i="16" s="1"/>
  <c r="R86" i="16"/>
  <c r="S86" i="16" s="1"/>
  <c r="R89" i="16"/>
  <c r="S89" i="16" s="1"/>
  <c r="T89" i="16" s="1"/>
  <c r="R58" i="16"/>
  <c r="S58" i="16" s="1"/>
  <c r="T58" i="16" s="1"/>
  <c r="R36" i="16"/>
  <c r="R68" i="16"/>
  <c r="R37" i="16"/>
  <c r="U36" i="16" s="1"/>
  <c r="R105" i="16"/>
  <c r="U104" i="16"/>
  <c r="R42" i="16"/>
  <c r="S42" i="16" s="1"/>
  <c r="T42" i="16" s="1"/>
  <c r="R83" i="16"/>
  <c r="S83" i="16" s="1"/>
  <c r="R80" i="16"/>
  <c r="S80" i="16" s="1"/>
  <c r="R52" i="16"/>
  <c r="S52" i="16" s="1"/>
  <c r="T52" i="16" s="1"/>
  <c r="R72" i="16"/>
  <c r="S72" i="16" s="1"/>
  <c r="T72" i="16" s="1"/>
  <c r="W115" i="23"/>
  <c r="W116" i="23" s="1"/>
  <c r="W117" i="23" s="1"/>
  <c r="W119" i="23" s="1"/>
  <c r="V14" i="16"/>
  <c r="T86" i="16" l="1"/>
  <c r="V86" i="16"/>
  <c r="T80" i="16"/>
  <c r="V80" i="16"/>
  <c r="T76" i="16"/>
  <c r="V76" i="16"/>
  <c r="T83" i="16"/>
  <c r="V83" i="16"/>
  <c r="W83" i="16" s="1"/>
  <c r="T78" i="16"/>
  <c r="V78" i="16"/>
  <c r="W78" i="16" s="1"/>
  <c r="V111" i="16"/>
  <c r="W111" i="16" s="1"/>
  <c r="V103" i="16"/>
  <c r="W103" i="16" s="1"/>
  <c r="V95" i="16"/>
  <c r="W95" i="16" s="1"/>
  <c r="W87" i="16"/>
  <c r="W79" i="16"/>
  <c r="V71" i="16"/>
  <c r="W71" i="16" s="1"/>
  <c r="V63" i="16"/>
  <c r="W63" i="16" s="1"/>
  <c r="V55" i="16"/>
  <c r="W55" i="16" s="1"/>
  <c r="V47" i="16"/>
  <c r="W47" i="16" s="1"/>
  <c r="V39" i="16"/>
  <c r="W39" i="16" s="1"/>
  <c r="V31" i="16"/>
  <c r="W31" i="16" s="1"/>
  <c r="V23" i="16"/>
  <c r="W23" i="16" s="1"/>
  <c r="V110" i="16"/>
  <c r="W110" i="16" s="1"/>
  <c r="V102" i="16"/>
  <c r="W102" i="16" s="1"/>
  <c r="V94" i="16"/>
  <c r="W94" i="16" s="1"/>
  <c r="W86" i="16"/>
  <c r="V70" i="16"/>
  <c r="W70" i="16" s="1"/>
  <c r="V62" i="16"/>
  <c r="W62" i="16" s="1"/>
  <c r="V54" i="16"/>
  <c r="W54" i="16" s="1"/>
  <c r="V46" i="16"/>
  <c r="W46" i="16" s="1"/>
  <c r="V38" i="16"/>
  <c r="W38" i="16" s="1"/>
  <c r="V22" i="16"/>
  <c r="W22" i="16" s="1"/>
  <c r="V109" i="16"/>
  <c r="W109" i="16" s="1"/>
  <c r="V101" i="16"/>
  <c r="W101" i="16" s="1"/>
  <c r="V93" i="16"/>
  <c r="W93" i="16" s="1"/>
  <c r="W85" i="16"/>
  <c r="W77" i="16"/>
  <c r="V69" i="16"/>
  <c r="W69" i="16" s="1"/>
  <c r="V61" i="16"/>
  <c r="W61" i="16" s="1"/>
  <c r="V53" i="16"/>
  <c r="W53" i="16" s="1"/>
  <c r="V45" i="16"/>
  <c r="W45" i="16" s="1"/>
  <c r="V37" i="16"/>
  <c r="W37" i="16" s="1"/>
  <c r="V29" i="16"/>
  <c r="W29" i="16" s="1"/>
  <c r="V100" i="16"/>
  <c r="W100" i="16" s="1"/>
  <c r="V92" i="16"/>
  <c r="W92" i="16" s="1"/>
  <c r="W84" i="16"/>
  <c r="W76" i="16"/>
  <c r="V60" i="16"/>
  <c r="W60" i="16" s="1"/>
  <c r="V52" i="16"/>
  <c r="W52" i="16" s="1"/>
  <c r="V44" i="16"/>
  <c r="W44" i="16" s="1"/>
  <c r="V28" i="16"/>
  <c r="W28" i="16" s="1"/>
  <c r="V107" i="16"/>
  <c r="W107" i="16" s="1"/>
  <c r="V99" i="16"/>
  <c r="W99" i="16" s="1"/>
  <c r="V91" i="16"/>
  <c r="W91" i="16" s="1"/>
  <c r="V75" i="16"/>
  <c r="W75" i="16" s="1"/>
  <c r="V67" i="16"/>
  <c r="W67" i="16" s="1"/>
  <c r="V59" i="16"/>
  <c r="W59" i="16" s="1"/>
  <c r="V51" i="16"/>
  <c r="W51" i="16" s="1"/>
  <c r="V43" i="16"/>
  <c r="W43" i="16" s="1"/>
  <c r="V35" i="16"/>
  <c r="W35" i="16" s="1"/>
  <c r="V27" i="16"/>
  <c r="W27" i="16" s="1"/>
  <c r="V106" i="16"/>
  <c r="W106" i="16" s="1"/>
  <c r="V98" i="16"/>
  <c r="W98" i="16" s="1"/>
  <c r="V90" i="16"/>
  <c r="W90" i="16" s="1"/>
  <c r="W82" i="16"/>
  <c r="V74" i="16"/>
  <c r="W74" i="16" s="1"/>
  <c r="V66" i="16"/>
  <c r="W66" i="16" s="1"/>
  <c r="V58" i="16"/>
  <c r="W58" i="16" s="1"/>
  <c r="V50" i="16"/>
  <c r="W50" i="16" s="1"/>
  <c r="V42" i="16"/>
  <c r="W42" i="16" s="1"/>
  <c r="V34" i="16"/>
  <c r="W34" i="16" s="1"/>
  <c r="V105" i="16"/>
  <c r="W105" i="16" s="1"/>
  <c r="V97" i="16"/>
  <c r="W97" i="16" s="1"/>
  <c r="V89" i="16"/>
  <c r="W89" i="16" s="1"/>
  <c r="W81" i="16"/>
  <c r="V73" i="16"/>
  <c r="W73" i="16" s="1"/>
  <c r="V65" i="16"/>
  <c r="W65" i="16" s="1"/>
  <c r="V57" i="16"/>
  <c r="W57" i="16" s="1"/>
  <c r="V49" i="16"/>
  <c r="W49" i="16" s="1"/>
  <c r="V41" i="16"/>
  <c r="W41" i="16" s="1"/>
  <c r="V25" i="16"/>
  <c r="W25" i="16" s="1"/>
  <c r="V96" i="16"/>
  <c r="W96" i="16" s="1"/>
  <c r="W88" i="16"/>
  <c r="W80" i="16"/>
  <c r="V72" i="16"/>
  <c r="W72" i="16" s="1"/>
  <c r="V64" i="16"/>
  <c r="W64" i="16" s="1"/>
  <c r="V56" i="16"/>
  <c r="W56" i="16" s="1"/>
  <c r="V48" i="16"/>
  <c r="W48" i="16" s="1"/>
  <c r="V40" i="16"/>
  <c r="W40" i="16" s="1"/>
  <c r="V32" i="16"/>
  <c r="W32" i="16" s="1"/>
  <c r="V24" i="16"/>
  <c r="W24" i="16" s="1"/>
  <c r="S68" i="16"/>
  <c r="T68" i="16" s="1"/>
  <c r="S30" i="16"/>
  <c r="V30" i="16" s="1"/>
  <c r="W30" i="16" s="1"/>
  <c r="S33" i="16"/>
  <c r="T33" i="16" s="1"/>
  <c r="T30" i="16"/>
  <c r="S104" i="16"/>
  <c r="T104" i="16" s="1"/>
  <c r="S36" i="16"/>
  <c r="V36" i="16" s="1"/>
  <c r="W36" i="16" s="1"/>
  <c r="S26" i="16"/>
  <c r="V26" i="16" s="1"/>
  <c r="W26" i="16" s="1"/>
  <c r="S108" i="16"/>
  <c r="T108" i="16" s="1"/>
  <c r="V21" i="16"/>
  <c r="W21" i="16" s="1"/>
  <c r="V104" i="16" l="1"/>
  <c r="W104" i="16" s="1"/>
  <c r="V33" i="16"/>
  <c r="W33" i="16" s="1"/>
  <c r="V108" i="16"/>
  <c r="W108" i="16" s="1"/>
  <c r="V68" i="16"/>
  <c r="W68" i="16" s="1"/>
  <c r="T26" i="16"/>
  <c r="T36" i="16"/>
  <c r="U112" i="16"/>
  <c r="P9" i="16" l="1"/>
  <c r="A44" i="6" l="1"/>
  <c r="A46" i="6" s="1"/>
  <c r="A48" i="6" s="1"/>
  <c r="E19" i="18"/>
  <c r="E20" i="18" s="1"/>
  <c r="E21" i="18" s="1"/>
  <c r="A51" i="6" l="1"/>
  <c r="A53" i="6" s="1"/>
  <c r="A55" i="6" s="1"/>
  <c r="W112" i="16"/>
  <c r="W113" i="16" s="1"/>
  <c r="W114" i="16" s="1"/>
  <c r="W116" i="16" s="1"/>
  <c r="W117" i="16" s="1"/>
  <c r="W118" i="16" s="1"/>
  <c r="W120" i="16" s="1"/>
  <c r="T112" i="16"/>
  <c r="E23" i="18"/>
  <c r="E24" i="18" s="1"/>
  <c r="E25" i="18" s="1"/>
  <c r="E27" i="18" l="1"/>
  <c r="E28" i="18" s="1"/>
  <c r="E31" i="18" s="1"/>
  <c r="E36" i="18" s="1"/>
  <c r="E38" i="18" s="1"/>
  <c r="E39" i="18" s="1"/>
  <c r="E41" i="18" s="1"/>
  <c r="E42" i="18" s="1"/>
  <c r="E50" i="18" s="1"/>
  <c r="Y6" i="6"/>
  <c r="Z6" i="6"/>
  <c r="AA6" i="6"/>
  <c r="AB6" i="6"/>
  <c r="AC6" i="6"/>
  <c r="AD6" i="6"/>
  <c r="AE6" i="6"/>
  <c r="AF6" i="6"/>
  <c r="AG6" i="6"/>
  <c r="AH6" i="6"/>
  <c r="AI6" i="6"/>
  <c r="E29" i="18" l="1"/>
  <c r="E30" i="18" s="1"/>
  <c r="A57" i="6" l="1"/>
  <c r="A59" i="6" s="1"/>
  <c r="A65" i="6" s="1"/>
  <c r="A67" i="6" s="1"/>
  <c r="AE20" i="6"/>
  <c r="AB20" i="6"/>
  <c r="AE19" i="6"/>
  <c r="AB19" i="6"/>
  <c r="AB16" i="6"/>
  <c r="AG16" i="6" s="1"/>
  <c r="F23" i="4"/>
  <c r="I20" i="4"/>
  <c r="G19" i="4"/>
  <c r="G18" i="4"/>
  <c r="B3" i="4"/>
  <c r="A1" i="4"/>
  <c r="A61" i="6" l="1"/>
  <c r="A63" i="6" s="1"/>
  <c r="U112" i="6"/>
  <c r="U113" i="6" s="1"/>
  <c r="A71" i="6" l="1"/>
  <c r="U114" i="6"/>
  <c r="U115" i="6" s="1"/>
  <c r="U117" i="6" s="1"/>
  <c r="U118" i="6" s="1"/>
  <c r="A75" i="6" l="1"/>
  <c r="T112" i="6"/>
  <c r="T113" i="6" s="1"/>
  <c r="A77" i="6" l="1"/>
  <c r="A79" i="6" s="1"/>
  <c r="T114" i="6"/>
  <c r="T115" i="6" s="1"/>
  <c r="D19" i="18" s="1"/>
  <c r="A82" i="6" l="1"/>
  <c r="A85" i="6" s="1"/>
  <c r="A88" i="6" s="1"/>
  <c r="A90" i="6" s="1"/>
  <c r="A92" i="6" s="1"/>
  <c r="A94" i="6" s="1"/>
  <c r="A96" i="6" s="1"/>
  <c r="A99" i="6" s="1"/>
  <c r="A101" i="6" s="1"/>
  <c r="A103" i="6" s="1"/>
  <c r="A105" i="6" s="1"/>
  <c r="A107" i="6" s="1"/>
  <c r="D20" i="18"/>
  <c r="D21" i="18" s="1"/>
  <c r="H19" i="18"/>
  <c r="H20" i="18" s="1"/>
  <c r="T117" i="6"/>
  <c r="T118" i="6" s="1"/>
  <c r="I21" i="18" l="1"/>
  <c r="G45" i="18"/>
  <c r="D23" i="18"/>
  <c r="H21" i="18"/>
  <c r="P9" i="6"/>
  <c r="L10" i="18" l="1"/>
  <c r="G47" i="18"/>
  <c r="M10" i="18" s="1"/>
  <c r="D24" i="18"/>
  <c r="H23" i="18"/>
  <c r="G4" i="18" s="1"/>
  <c r="H45" i="18"/>
  <c r="H47" i="18" l="1"/>
  <c r="G48" i="18"/>
  <c r="H48" i="18" s="1"/>
  <c r="D25" i="18"/>
  <c r="H24" i="18"/>
  <c r="D27" i="18" l="1"/>
  <c r="H25" i="18"/>
  <c r="D28" i="18" l="1"/>
  <c r="H27" i="18"/>
  <c r="D29" i="18" l="1"/>
  <c r="H29" i="18" s="1"/>
  <c r="H28" i="18"/>
  <c r="D30" i="18" l="1"/>
  <c r="D31" i="18" s="1"/>
  <c r="G33" i="18" l="1"/>
  <c r="I31" i="18"/>
  <c r="H30" i="18"/>
  <c r="D36" i="18"/>
  <c r="G34" i="18"/>
  <c r="H34" i="18" s="1"/>
  <c r="H31" i="18"/>
  <c r="D38" i="18" l="1"/>
  <c r="G35" i="18"/>
  <c r="H33" i="18"/>
  <c r="G36" i="18" l="1"/>
  <c r="H35" i="18"/>
  <c r="D39" i="18"/>
  <c r="K10" i="18" s="1"/>
  <c r="K11" i="18" s="1"/>
  <c r="H36" i="18" l="1"/>
  <c r="G38" i="18"/>
  <c r="H38" i="18" s="1"/>
  <c r="D41" i="18"/>
  <c r="G39" i="18" l="1"/>
  <c r="G41" i="18" s="1"/>
  <c r="G42" i="18" s="1"/>
  <c r="G50" i="18" s="1"/>
  <c r="D42" i="18"/>
  <c r="H41" i="18" l="1"/>
  <c r="H39" i="18"/>
  <c r="D50" i="18"/>
  <c r="X120" i="16" s="1"/>
  <c r="H42" i="18"/>
  <c r="H50" i="18" s="1"/>
  <c r="X119" i="23" l="1"/>
  <c r="Y119" i="23" s="1"/>
  <c r="Y120" i="16"/>
  <c r="G2" i="18"/>
</calcChain>
</file>

<file path=xl/sharedStrings.xml><?xml version="1.0" encoding="utf-8"?>
<sst xmlns="http://schemas.openxmlformats.org/spreadsheetml/2006/main" count="930" uniqueCount="341">
  <si>
    <t>Բ Ա Ց Ա Տ Ր Ա Գ Ի Ր</t>
  </si>
  <si>
    <t xml:space="preserve">Նյութերի այն արժեքները, որոնք բացակայում են ինֆորմացիոն տեղեկագրքից վերցված են </t>
  </si>
  <si>
    <t xml:space="preserve"> մոնիտորինգի արդյունքով, շուկայական գներով:</t>
  </si>
  <si>
    <t xml:space="preserve">         Նախահաշիվը կազմված է հետևյալ նորմատիվային փաստաթղթերով. 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</si>
  <si>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СНuП IV-5-82,         </t>
    </r>
  </si>
  <si>
    <r>
      <t xml:space="preserve">             </t>
    </r>
    <r>
      <rPr>
        <b/>
        <sz val="11"/>
        <color theme="1"/>
        <rFont val="Sylfaen"/>
        <family val="1"/>
      </rPr>
      <t xml:space="preserve">  •  </t>
    </r>
    <r>
      <rPr>
        <sz val="11"/>
        <color theme="1"/>
        <rFont val="Sylfaen"/>
        <family val="1"/>
      </rPr>
      <t xml:space="preserve">СНuП IV-2-82 </t>
    </r>
  </si>
  <si>
    <t xml:space="preserve">                   պատրաստվածքների կողմնորոշիչ  գներ:</t>
  </si>
  <si>
    <t xml:space="preserve">         Միջին աշխատավարձի  չափը կազմում է </t>
  </si>
  <si>
    <t xml:space="preserve">         Հիմնական աշխատանքի ինդեքսը կազմում է </t>
  </si>
  <si>
    <t>:</t>
  </si>
  <si>
    <t xml:space="preserve">         Մեքենամեխանիզմների շահագործման ինդեքսը կազմում է </t>
  </si>
  <si>
    <r>
      <rPr>
        <b/>
        <sz val="11"/>
        <color theme="1"/>
        <rFont val="Sylfaen"/>
        <family val="1"/>
      </rPr>
      <t xml:space="preserve">              •  </t>
    </r>
    <r>
      <rPr>
        <sz val="11"/>
        <color theme="1"/>
        <rFont val="Sylfaen"/>
        <family val="1"/>
      </rPr>
      <t>Վերադիր ծախսերը կազմում են – 13.3%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</si>
  <si>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Շահույթը- 11%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</si>
  <si>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Տրանսպորտային ծախսեր – </t>
    </r>
  </si>
  <si>
    <t>%</t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</si>
  <si>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Պահեստավորման ծախսեր- 2%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</si>
  <si>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Այլ նյութեր- 5%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</si>
  <si>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ԱԱՀ-20%</t>
    </r>
  </si>
  <si>
    <t xml:space="preserve"> </t>
  </si>
  <si>
    <t xml:space="preserve">      Ամփոփ նախահաշվային հաշվարկի ընդհանուր գումար՝</t>
  </si>
  <si>
    <t>հազ. դրամ</t>
  </si>
  <si>
    <t>Այդ թվում վերադարձվող գումար՝</t>
  </si>
  <si>
    <t>ՇԻՆԱՐԱՐՈՒԹՅԱՆ ԱՐԺԵՔԻ ԱՄՓՈՓ ՆԱԽԱՀԱՇՎԱՅԻՆ ՀԱՇՎԱՐԿ</t>
  </si>
  <si>
    <t>(կառույցի անվանումը)</t>
  </si>
  <si>
    <t xml:space="preserve">№
Հ/Հ </t>
  </si>
  <si>
    <t>№№
Նախահաշվի և հաշվարկի համարը</t>
  </si>
  <si>
    <t>Կառույցի, մասերի, աշխատանքների և ծախսերի անվանումը</t>
  </si>
  <si>
    <t>Նախահաշվային արժեքը  (հազ. դրամ)</t>
  </si>
  <si>
    <t>Շինմոնտաժային աշխատանքներ</t>
  </si>
  <si>
    <t>Այդ թվում նյութա-տեխնիկական ռեսուրսները</t>
  </si>
  <si>
    <t>Սարքավորում</t>
  </si>
  <si>
    <t>Այլ ծախսեր</t>
  </si>
  <si>
    <t xml:space="preserve">Ընդամենը նախահաշվային արժեք  
(հազ. դրամ) </t>
  </si>
  <si>
    <t>Գլուխ 2. Շինարարության հիմնական օբյեկտներ</t>
  </si>
  <si>
    <t>ԼՆ 1</t>
  </si>
  <si>
    <t>Ընդամենը գլուխ 2:</t>
  </si>
  <si>
    <t>ԸՆԴԱՄԵՆԸ  ԳԼՈՒԽՆԵՐ 1-7:</t>
  </si>
  <si>
    <t xml:space="preserve">Գլուխ 8. Ժամանակավոր կառույցներ և շինություներ </t>
  </si>
  <si>
    <t xml:space="preserve">Ժամանակավոր կառույցներ և շինություներ </t>
  </si>
  <si>
    <t>Ընդամենը գլուխ 8:</t>
  </si>
  <si>
    <t>ԸՆԴԱՄԵՆԸ  ԳԼՈՒԽՆԵՐ 1-8:</t>
  </si>
  <si>
    <t>Գլուխ 9. Այլ աշխատանքներ և ծախսեր</t>
  </si>
  <si>
    <t>ԸՆԴԱՄԵՆԸ  ԳԼՈՒԽՆԵՐ 1-9:</t>
  </si>
  <si>
    <t>Գլուխ 10. Տեխնիկական և հեղինակային հսկողություն ծախսեր</t>
  </si>
  <si>
    <t>Տեխնիկական հսկողություն</t>
  </si>
  <si>
    <t xml:space="preserve"> Հեղինակային հսկողություն</t>
  </si>
  <si>
    <t>Ընդամենը գլուխ 10:</t>
  </si>
  <si>
    <t>ԸՆԴԱՄԵՆԸ  ԳԼՈՒԽՆԵՐ 1-10:</t>
  </si>
  <si>
    <t>Չնախատեսնված աշխատանքների ծախսեր</t>
  </si>
  <si>
    <t>Չնախատեսնված աշխատանքներ և ծախսեր</t>
  </si>
  <si>
    <t>ԸՆԴԱՄԵՆԸ:</t>
  </si>
  <si>
    <t>ԱԱՀ</t>
  </si>
  <si>
    <t>Ընդամենը ներառյալ ԱԱՀ</t>
  </si>
  <si>
    <t>Գլուխ 12. Նախագծանախահաշվային աշխատանքների և փորձաքննության ծախսեր</t>
  </si>
  <si>
    <t>Ընդամենը գլուխ 12:</t>
  </si>
  <si>
    <t xml:space="preserve">Получение технических условий на электроснабжение от ЗАО "Электрические сети Армении" </t>
  </si>
  <si>
    <t>ԸՆԴԱՄԵՆԸ ԱՄՓՈՓ ՆԱԽԱՀԱՇՎՈՎ:</t>
  </si>
  <si>
    <t>Կազմեց՝</t>
  </si>
  <si>
    <t xml:space="preserve">Շինարարության անվանումը </t>
  </si>
  <si>
    <t>Երևան</t>
  </si>
  <si>
    <t>Արմավիր</t>
  </si>
  <si>
    <t>Արարատ</t>
  </si>
  <si>
    <t>Արագածոտն</t>
  </si>
  <si>
    <t xml:space="preserve">Կոտայք </t>
  </si>
  <si>
    <t>Գեղարքունիք</t>
  </si>
  <si>
    <t>Վայոց Ձոր</t>
  </si>
  <si>
    <t>Լոռի</t>
  </si>
  <si>
    <t xml:space="preserve">Շիրակ </t>
  </si>
  <si>
    <t>Սյունիք</t>
  </si>
  <si>
    <t>Տավուշ</t>
  </si>
  <si>
    <t xml:space="preserve">Տեղային նախահաշիվ թիվ </t>
  </si>
  <si>
    <t>1</t>
  </si>
  <si>
    <t>Տրանսպորտ</t>
  </si>
  <si>
    <t>K Նյութ</t>
  </si>
  <si>
    <t xml:space="preserve">նախահաշվի անվանումը </t>
  </si>
  <si>
    <t>Հիմք</t>
  </si>
  <si>
    <t>Նախահաշվային արժեքը</t>
  </si>
  <si>
    <t xml:space="preserve">Միջին աշխատավարձը </t>
  </si>
  <si>
    <t>դրամ</t>
  </si>
  <si>
    <t>Նյութեր</t>
  </si>
  <si>
    <t>-</t>
  </si>
  <si>
    <t xml:space="preserve">Անցումային գործակիցները: 
</t>
  </si>
  <si>
    <t>աշխատավարձի -</t>
  </si>
  <si>
    <t>մեքենաների շահագործման -</t>
  </si>
  <si>
    <t xml:space="preserve">Հ/Հ
</t>
  </si>
  <si>
    <t>Շիֆր, նորմատիվի համար</t>
  </si>
  <si>
    <t xml:space="preserve">Աշխատանքների անվանումը </t>
  </si>
  <si>
    <t>Չափման միավորը</t>
  </si>
  <si>
    <t>Քանակը</t>
  </si>
  <si>
    <t>Աշխատավարձի միավորը ռուբ./հազար դրամ</t>
  </si>
  <si>
    <t xml:space="preserve">Մեքեն.շահագործման միավորը ռուբ./հազար դրամ </t>
  </si>
  <si>
    <t>Նյութեր անվանումը (հազար դրամ)</t>
  </si>
  <si>
    <t>Միավորի արժեքը հազար դրամ</t>
  </si>
  <si>
    <t>Միավորի ընդհանուր արժեքը  հազար դրամ</t>
  </si>
  <si>
    <t>Ընդհանուր արժեքը հազար դրամ</t>
  </si>
  <si>
    <t xml:space="preserve">Նյութերի ընդհանուրի արժեքը հազար դրամ </t>
  </si>
  <si>
    <t xml:space="preserve">Ասֆալտ </t>
  </si>
  <si>
    <t xml:space="preserve">Խճի քանդում </t>
  </si>
  <si>
    <t xml:space="preserve">Քանդում խրամուղի </t>
  </si>
  <si>
    <t>Քանդում փոսեր</t>
  </si>
  <si>
    <t>Ետլիցք բուլդոզեր</t>
  </si>
  <si>
    <t xml:space="preserve">Ետլիցք ձեռք </t>
  </si>
  <si>
    <t xml:space="preserve">Ավելորդ գրունտ </t>
  </si>
  <si>
    <t>բալանս</t>
  </si>
  <si>
    <t>Նյութերի անվանումը</t>
  </si>
  <si>
    <t>չափման միավորը</t>
  </si>
  <si>
    <t xml:space="preserve">Քանակը միավորի համար </t>
  </si>
  <si>
    <t xml:space="preserve">Նյութերի ընդհանուր ծախսը </t>
  </si>
  <si>
    <t>Նյութերի միավորի արժեքը  (Գ)</t>
  </si>
  <si>
    <t>Դիամետր</t>
  </si>
  <si>
    <t xml:space="preserve">երկարություն </t>
  </si>
  <si>
    <t xml:space="preserve">Խողովակի ծավալ </t>
  </si>
  <si>
    <r>
      <t>մ</t>
    </r>
    <r>
      <rPr>
        <vertAlign val="superscript"/>
        <sz val="9"/>
        <rFont val="Sylfaen"/>
        <family val="1"/>
      </rPr>
      <t>3</t>
    </r>
  </si>
  <si>
    <t>մ</t>
  </si>
  <si>
    <t>Ընդամենը</t>
  </si>
  <si>
    <t>Վերադիր ծախսեր</t>
  </si>
  <si>
    <t>Շահույթ</t>
  </si>
  <si>
    <t>*Սարքավորում</t>
  </si>
  <si>
    <t>Ընդամենը նախահաշվով</t>
  </si>
  <si>
    <r>
      <t>մ</t>
    </r>
    <r>
      <rPr>
        <vertAlign val="superscript"/>
        <sz val="9"/>
        <rFont val="Sylfaen"/>
        <family val="1"/>
      </rPr>
      <t>2</t>
    </r>
  </si>
  <si>
    <t>տն</t>
  </si>
  <si>
    <t>կգ</t>
  </si>
  <si>
    <t>ավազ</t>
  </si>
  <si>
    <r>
      <t>մ</t>
    </r>
    <r>
      <rPr>
        <vertAlign val="superscript"/>
        <sz val="8"/>
        <rFont val="Sylfaen"/>
        <family val="1"/>
      </rPr>
      <t>3</t>
    </r>
  </si>
  <si>
    <t>հատ</t>
  </si>
  <si>
    <t>Գույքային հանգուցի տեղադրում</t>
  </si>
  <si>
    <t>22-362</t>
  </si>
  <si>
    <t>Ձևավոր մասեր</t>
  </si>
  <si>
    <t>25-392</t>
  </si>
  <si>
    <t>Գազատարի փչամաքրում</t>
  </si>
  <si>
    <t>թթվածին</t>
  </si>
  <si>
    <t xml:space="preserve">   Նախահաշիվը կազմված է    նախագծի աշխատանքային ծավալների համապատասխան:</t>
  </si>
  <si>
    <r>
      <t xml:space="preserve">               </t>
    </r>
    <r>
      <rPr>
        <sz val="12"/>
        <color theme="1"/>
        <rFont val="Sylfaen"/>
        <family val="1"/>
      </rPr>
      <t xml:space="preserve">• </t>
    </r>
    <r>
      <rPr>
        <sz val="11"/>
        <color theme="1"/>
        <rFont val="Sylfaen"/>
        <family val="1"/>
      </rPr>
      <t xml:space="preserve"> &lt;&lt;ԳԱԶՊՐՈՄ ԱՐՄԵՆԻԱ&gt;&gt; ՓԲԸ  կողմից  2016թ. հաստատված  շինարարության արժեքի    հաշվարկման կարգ</t>
    </r>
  </si>
  <si>
    <t>Միջին ճնշման գազատար ՊԿ0+00÷ՊԿ11+61</t>
  </si>
  <si>
    <t>Итого</t>
  </si>
  <si>
    <t>Прибыль</t>
  </si>
  <si>
    <t>всего</t>
  </si>
  <si>
    <t>Оборудование</t>
  </si>
  <si>
    <t>Всего</t>
  </si>
  <si>
    <t>НДС</t>
  </si>
  <si>
    <t>Всего по смете</t>
  </si>
  <si>
    <t xml:space="preserve">№ п/п
</t>
  </si>
  <si>
    <t xml:space="preserve">Номер позиции норматива и шифр </t>
  </si>
  <si>
    <t>Наименование работ и затрат</t>
  </si>
  <si>
    <t>Единица измерения</t>
  </si>
  <si>
    <t>Количество</t>
  </si>
  <si>
    <t>Общая стоимость единицы, тысяча драм</t>
  </si>
  <si>
    <t>Общая стоимость, тысяча драм</t>
  </si>
  <si>
    <t>пм</t>
  </si>
  <si>
    <t>кг</t>
  </si>
  <si>
    <t>տեղադրման, տեղափոխման , պահեստավորման և այլ նյութերի արժեքը</t>
  </si>
  <si>
    <t xml:space="preserve">Վերադիիր ծախսեր </t>
  </si>
  <si>
    <t>Ժամանակավոր շինություն</t>
  </si>
  <si>
    <t>Ձմեռային ծախսեր</t>
  </si>
  <si>
    <t>Չնախատեսված ծախսեր</t>
  </si>
  <si>
    <t>Փոքր ծավալ</t>
  </si>
  <si>
    <t>Ձմեռային թանկացումներ</t>
  </si>
  <si>
    <t>Փոքր ծավալի աշխատանքներ</t>
  </si>
  <si>
    <t>ОБЪЕМНЫЙ ЛИСТ-СМЕТА</t>
  </si>
  <si>
    <r>
      <t>м</t>
    </r>
    <r>
      <rPr>
        <vertAlign val="superscript"/>
        <sz val="9"/>
        <rFont val="Times New Roman"/>
        <family val="1"/>
      </rPr>
      <t>2</t>
    </r>
  </si>
  <si>
    <r>
      <t>м</t>
    </r>
    <r>
      <rPr>
        <vertAlign val="superscript"/>
        <sz val="9"/>
        <rFont val="Sylfaen"/>
        <family val="1"/>
      </rPr>
      <t>3</t>
    </r>
  </si>
  <si>
    <t xml:space="preserve">Հ/Հ
№ 
</t>
  </si>
  <si>
    <t xml:space="preserve">Աշխատանքների անվանումը 
</t>
  </si>
  <si>
    <t xml:space="preserve">Չափման միավորը
</t>
  </si>
  <si>
    <t xml:space="preserve">Միավորի ընդհանուր արժեքը հազար դրամ
</t>
  </si>
  <si>
    <t xml:space="preserve">Ընդհանուր արժեքը հազար դրամ
</t>
  </si>
  <si>
    <t xml:space="preserve">Քանակը
</t>
  </si>
  <si>
    <t xml:space="preserve">Ընդամենը </t>
  </si>
  <si>
    <t xml:space="preserve">* Սարքավորում </t>
  </si>
  <si>
    <t xml:space="preserve">Ընդամենը նախահաշվով </t>
  </si>
  <si>
    <t>22-90</t>
  </si>
  <si>
    <t>խողովակ Ø159x4.5մմ</t>
  </si>
  <si>
    <t>շուկա</t>
  </si>
  <si>
    <t>էլեկտրոդ</t>
  </si>
  <si>
    <t>9-153</t>
  </si>
  <si>
    <t>Պողպատե խողովակներ</t>
  </si>
  <si>
    <r>
      <t>м</t>
    </r>
    <r>
      <rPr>
        <vertAlign val="superscript"/>
        <sz val="9"/>
        <rFont val="Sylfaen"/>
        <family val="1"/>
      </rPr>
      <t>2</t>
    </r>
  </si>
  <si>
    <t>լուծիչ</t>
  </si>
  <si>
    <t>15-613</t>
  </si>
  <si>
    <t>Окраска газопровода и стоек антикоррозионной масляной краской 2 раза</t>
  </si>
  <si>
    <t>յուղաներկ</t>
  </si>
  <si>
    <t>բետոն B-12.5</t>
  </si>
  <si>
    <t>վահան</t>
  </si>
  <si>
    <t>տախտակ</t>
  </si>
  <si>
    <t>Կիսախողովակների տեղադրում գազախողովակների տակ</t>
  </si>
  <si>
    <t>՝</t>
  </si>
  <si>
    <t>Установка металлических чаш под газопровод</t>
  </si>
  <si>
    <t xml:space="preserve">Պարոնիտի տեղադրում </t>
  </si>
  <si>
    <t>Паронит</t>
  </si>
  <si>
    <t>Պարոնիտ</t>
  </si>
  <si>
    <t xml:space="preserve">№ </t>
  </si>
  <si>
    <t>13-121 
գ-2</t>
  </si>
  <si>
    <t xml:space="preserve">նախաներկ ГФ - 021 </t>
  </si>
  <si>
    <t>Գլուխ  1. Տարածքի նախապատրաստում շինարարության համար</t>
  </si>
  <si>
    <t>Պատճառված վնասի փոխհատուցում</t>
  </si>
  <si>
    <t>Компенсация за убытки и упущенную выгоду при отводе земель</t>
  </si>
  <si>
    <t>հա</t>
  </si>
  <si>
    <t>Ընդամենը գլուխ 1:</t>
  </si>
  <si>
    <t>22-86</t>
  </si>
  <si>
    <t>խողովակ Ø57x3.5մմ</t>
  </si>
  <si>
    <t>22-88</t>
  </si>
  <si>
    <t>խողովակ Ø108x4մմ</t>
  </si>
  <si>
    <t xml:space="preserve"> Ծավալաթերթ-նախահաշիվ</t>
  </si>
  <si>
    <t>Նախագծանախահաշվային աշխատանքներին ծախսեր  առանց ԱԱՀ</t>
  </si>
  <si>
    <t>Կազմեց`                                                             Գ. Հովակյան</t>
  </si>
  <si>
    <t>ՆՆՓ արժեք (առանց ԱԱՀ), դրամ</t>
  </si>
  <si>
    <t>փորձաքննության արժեք (առանց ԱԱՀ), դրամ</t>
  </si>
  <si>
    <t>Շին. մոնտաժի արժեքն ըստ ՆՆՓ-ի (առանց ԱԱՀ), դրամ</t>
  </si>
  <si>
    <t>Պարտադիր փորձաքննության ծախսեր առանց ԱԱՀ</t>
  </si>
  <si>
    <t xml:space="preserve">               • ՀՀ կառավարության որոշում N1656-Ն 17 հոկտեմբերի 2024 թվական</t>
  </si>
  <si>
    <t xml:space="preserve">              • Հրաման N 19-Ն 15 փետրվարի 2008թ․ Քաղաքաշինական փաստաթղթերի (ծրագրային և ճարտարապետաշինարարական) մշակման աշխատանքների արժեքի հաշվարկման կարգը հաստատելու մասին</t>
  </si>
  <si>
    <t>2</t>
  </si>
  <si>
    <t>м</t>
  </si>
  <si>
    <t>Продувка газапровода</t>
  </si>
  <si>
    <t>тн</t>
  </si>
  <si>
    <t xml:space="preserve">Պողպատե գազատար խողովակների վերգետնյա տեղադրում փորձարկումով Ø159x4.5մմ
</t>
  </si>
  <si>
    <t>22-87</t>
  </si>
  <si>
    <t xml:space="preserve">Պողպատե գազատար խողովակների վերգետնյա տեղադրում փորձարկումով Ø57x3.5մմ
</t>
  </si>
  <si>
    <t>шт</t>
  </si>
  <si>
    <t xml:space="preserve"> (մինչև 0.7մ)</t>
  </si>
  <si>
    <t>6-13</t>
  </si>
  <si>
    <t>Բետոնե հիմքեր միաձույլ բետոնից B12.5 (M150) մետաղական հենասյունների համար</t>
  </si>
  <si>
    <t>Бетонный фундамент под опоры из бетона марки B-12.5 (M150) класса</t>
  </si>
  <si>
    <r>
      <t>մ</t>
    </r>
    <r>
      <rPr>
        <vertAlign val="superscript"/>
        <sz val="8"/>
        <rFont val="Sylfaen"/>
        <family val="1"/>
      </rPr>
      <t>2</t>
    </r>
  </si>
  <si>
    <t>6-83</t>
  </si>
  <si>
    <t>Մետաղական շինվածքների տեղադրում հենարանների հիմքերի համար (ամրան A-III դասի)</t>
  </si>
  <si>
    <t>Металл. конструкции под стоек (арматура AIII)</t>
  </si>
  <si>
    <t>ամրան</t>
  </si>
  <si>
    <t>Հենասյուների և գազատարի մակերևույթների նախաներկում ГФ -021 2 շերտով</t>
  </si>
  <si>
    <t>Грунтовка газопровода и стоек грунтовкой ГФ – 021 2 раза</t>
  </si>
  <si>
    <t>Հենասյուների և գազատարի յուղաներկում երկու անգամ</t>
  </si>
  <si>
    <t xml:space="preserve">Монтаж надземного газопровода с испытанием Ø57x3.5мм 
</t>
  </si>
  <si>
    <t>Ձևավոր մասերի տեղադրում (անկյունակ, անցում, եռաբաշխիչ, խցափակիչ Dպ≤250մմ)</t>
  </si>
  <si>
    <t>Установка фасонных частей (отвод 90°, тройник, переход, заглушка Dу≤250мм)</t>
  </si>
  <si>
    <t>22-86 ВСН 452-84  կիրառ.</t>
  </si>
  <si>
    <t>Խողովակների միացում Dպ-50մմ</t>
  </si>
  <si>
    <t>Присоединение трубопроводов Dу-50мм</t>
  </si>
  <si>
    <t>կարբիդ</t>
  </si>
  <si>
    <t>զոդման լար</t>
  </si>
  <si>
    <t>19-75</t>
  </si>
  <si>
    <t>պողպատե կցաշուրթ</t>
  </si>
  <si>
    <t>22-429</t>
  </si>
  <si>
    <t xml:space="preserve">Կցաշուրթերի մոնտաժում dպ-50մմ </t>
  </si>
  <si>
    <t xml:space="preserve">Приварка фланцев dу50мм </t>
  </si>
  <si>
    <t>22-383</t>
  </si>
  <si>
    <t xml:space="preserve">Монтаж задвижки dу50мм </t>
  </si>
  <si>
    <t xml:space="preserve">Սողնակային փական 50մմ </t>
  </si>
  <si>
    <t>Միջին ճնշման գազատար  մաս-1</t>
  </si>
  <si>
    <t>1-962</t>
  </si>
  <si>
    <t>Հենարանների տեղադրում պողպատե խողովակներից d=133x3.5մմ</t>
  </si>
  <si>
    <t>Установка металлических стоек d=133x3.5мм</t>
  </si>
  <si>
    <t>22-88 ВСН 452-84 կիրառ.</t>
  </si>
  <si>
    <t>Խողովակների միացում Dպ-100մմ</t>
  </si>
  <si>
    <t>Присоединение трубопроводов Dу-100мм</t>
  </si>
  <si>
    <t xml:space="preserve">Изготовление бетонированной площадки </t>
  </si>
  <si>
    <t>Փոսերի փորում IV կարգի գրունտում , ձեռքով</t>
  </si>
  <si>
    <t>Рытье ям вручную в грунтах IV категории</t>
  </si>
  <si>
    <t>1-970</t>
  </si>
  <si>
    <t>Գրունտի հարթեցում տեղում</t>
  </si>
  <si>
    <t>Разравнивание лишнего грунта на месте вручную</t>
  </si>
  <si>
    <r>
      <t>м</t>
    </r>
    <r>
      <rPr>
        <vertAlign val="superscript"/>
        <sz val="8"/>
        <rFont val="Sylfaen"/>
        <family val="1"/>
      </rPr>
      <t>3</t>
    </r>
  </si>
  <si>
    <t>8-10</t>
  </si>
  <si>
    <t>Ավազե նախապատրաստական շերտի պատրաստում ձեռքով</t>
  </si>
  <si>
    <t xml:space="preserve">Устройство песчаных оснований вручную
</t>
  </si>
  <si>
    <t>6-86</t>
  </si>
  <si>
    <t>Ամրանային ցանցի պատրաստում Ф8 А1</t>
  </si>
  <si>
    <t>Изготовление арматурной сетки, Ø8 AI</t>
  </si>
  <si>
    <t>Ամրան</t>
  </si>
  <si>
    <t>6-33</t>
  </si>
  <si>
    <t>Բետոնե հարթակի պատրաստում միաձույլ բետոնից B12.5 (M150)</t>
  </si>
  <si>
    <t>Изготовление бетонированной площадки из бетона B12.5 (M150)</t>
  </si>
  <si>
    <t>Բետոն B-12.5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</si>
  <si>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“Ինֆորմացիոն տեղեկագիր” 10.2025թ.  շինարարական նյութերի, </t>
    </r>
  </si>
  <si>
    <t>1-966</t>
  </si>
  <si>
    <t xml:space="preserve">Փոսերի քանդում IV կարգի գրունտներում ձեռքով մետաղական հենասյունների համար </t>
  </si>
  <si>
    <t>Рытье ям вручную для стоек в грунтах IV кат.</t>
  </si>
  <si>
    <t>Հենարանների տեղադրում պողպատե խողովակներից d=76x3մմ</t>
  </si>
  <si>
    <t>Установка металлических стоек d=76x3мм</t>
  </si>
  <si>
    <t>20-696</t>
  </si>
  <si>
    <t xml:space="preserve">Монтаж надземного газопровода с испытанием Ø159x4.5мм 
</t>
  </si>
  <si>
    <t>Պողպատե գազատար խողովակների վերգետնյա տեղադրում փորձարկումով Ø33.5x3,2մմ</t>
  </si>
  <si>
    <t xml:space="preserve">Монтаж газопровода на металлических опорах  с испытанием  Ø33.5x3.2мм   </t>
  </si>
  <si>
    <t>Dպ-25</t>
  </si>
  <si>
    <t>խողովակ Ø33.5x3,2մմ</t>
  </si>
  <si>
    <t xml:space="preserve">ՀՀ Արագածոտնի մարզի Ապարան համայնքի  Մելիքգյուղ բնակավայրի 6-րդ փողոց 1-ին նրբանցք 8 հասցեում գտնվող Մելիքգյուղի միջնակարգ դպրոցի կաթսայատան գազիֆիկացում </t>
  </si>
  <si>
    <t>ц 310-5 տ.մ.կ 29</t>
  </si>
  <si>
    <t xml:space="preserve">Ավելորդ գրունտի բարձում ինքնաթափ, ձեռքով տեղափոխում 5կմ </t>
  </si>
  <si>
    <t xml:space="preserve">Погрузка разработанного грунта вручную в автосамосвалы, перевозка на расстояние 5км </t>
  </si>
  <si>
    <t xml:space="preserve">Մետաղական շինվածքների տեղադրում մետաղական կոնստրուկցիաներին ամրացման համար </t>
  </si>
  <si>
    <t xml:space="preserve">Металл. конструкции для крепления    </t>
  </si>
  <si>
    <t>Պողպ. կոնստրուկցիաներ</t>
  </si>
  <si>
    <t xml:space="preserve">Պողպատե գազատար խողովակների վերգետնյա տեղադրում փորձարկումով Ø76x3.5մմ
</t>
  </si>
  <si>
    <t xml:space="preserve">Монтаж надземного газопровода с испытанием Ø76x3.5мм 
</t>
  </si>
  <si>
    <t>խողովակ Ø76x3.5մմ</t>
  </si>
  <si>
    <t>Պողպատե գազատար խողովակների վերգետնյա տեղադրում փորձարկումով Ø45x3.0մմ</t>
  </si>
  <si>
    <t xml:space="preserve">Монтаж надземного газопровода с испытанием Ø45x3,0мм </t>
  </si>
  <si>
    <t>Dу=42x3,0մմ</t>
  </si>
  <si>
    <t>խողովակ Ø45x3.0մմ</t>
  </si>
  <si>
    <t>Անշարժ հենարանների տեղադրում</t>
  </si>
  <si>
    <t>Монтаж неподвижных опор</t>
  </si>
  <si>
    <t>հեղյուս, մանեկ</t>
  </si>
  <si>
    <t>Գազատարի կտրում dպ-100</t>
  </si>
  <si>
    <t>Резка трубы Dу-100</t>
  </si>
  <si>
    <t>12-790-4</t>
  </si>
  <si>
    <t>Վթարային անջատիչ կափույրի տեղադրում dպ-70</t>
  </si>
  <si>
    <t>Монтаж электромагнитного клапана (нормально открытий) dу-70</t>
  </si>
  <si>
    <t>Վթար. անջատիչ կափույր</t>
  </si>
  <si>
    <t>11-597-2</t>
  </si>
  <si>
    <t>Գազի ազդանշանային սարքի տեղադրում</t>
  </si>
  <si>
    <t>Монтаж датчика загазованности, CH CO</t>
  </si>
  <si>
    <t>Ազդանշանային սարք</t>
  </si>
  <si>
    <t>Պողպատե պատյանի տեղադրում   Ø108x4մմ</t>
  </si>
  <si>
    <t>Монтаж футляра  Ø108x4мм</t>
  </si>
  <si>
    <t>комп.</t>
  </si>
  <si>
    <t>19-42</t>
  </si>
  <si>
    <t>Ճնշման կարգավորիչ</t>
  </si>
  <si>
    <t>Ճնշման առանցքային կարգավորիչ dպ -80մմ Առանցքային ճնշման, OTS -80 AF" ANSI 300 (պողպատ) 55 bar հակադարձ կցաշուրթերով</t>
  </si>
  <si>
    <t>Монтаж осевого регулятора давления газа Ду80   OTS -80 AF-3" 300  55 bar с обратными фланцами</t>
  </si>
  <si>
    <t>19-40
11-157-1
11-407-1</t>
  </si>
  <si>
    <t>Պահարանային G-25 գազահաշվիչի տեղադրում ELCOR-MU էլեկտրոնային ճշտիչով</t>
  </si>
  <si>
    <t>Установка узла измерения газа G-25 с ящиком, электронным корректором ELCOR-MU</t>
  </si>
  <si>
    <t>ԳՊ G-25 ELCOR-MU</t>
  </si>
  <si>
    <t>dպ -200 մմ</t>
  </si>
  <si>
    <t>Պահարանային G-40 գազահաշվիչի տեղադրում ELCOR-MU էլեկտրոնային ճշտիչով</t>
  </si>
  <si>
    <t>ԳՊ G-40 ELCOR-MU</t>
  </si>
  <si>
    <t>Установка узла измерения газа G-40 с ящиком, электронным корректором ELCOR-MU</t>
  </si>
  <si>
    <t>կոմպլ</t>
  </si>
  <si>
    <t xml:space="preserve">Սողնակային փականի 30с41нж1 տեղադրում dպ-50մմ </t>
  </si>
  <si>
    <t>46-50</t>
  </si>
  <si>
    <t>Пробивка отверстий в стенах</t>
  </si>
  <si>
    <t xml:space="preserve">Պատերում անցքերի բացում D-150մմ </t>
  </si>
  <si>
    <t>Բետոնե հարթակի կառուցում</t>
  </si>
  <si>
    <t>Կազմեց`                Ա. Մելքոնյան</t>
  </si>
  <si>
    <t>Կազմեց`                                               Ա. Մելքոնյան</t>
  </si>
  <si>
    <t>Ա. Մելքոնյան</t>
  </si>
  <si>
    <t xml:space="preserve">                                                             Составил:                         А. Мелконян                       </t>
  </si>
  <si>
    <t>Աշխատանքների իրականացման ժամկետը՝</t>
  </si>
  <si>
    <t>Պահանջվող լիցենզիա՝</t>
  </si>
  <si>
    <t>Մրցութային ծրարում պարտադիր կցել պահանջվող լիցենզիան</t>
  </si>
  <si>
    <t>44 աշխ․ օր</t>
  </si>
  <si>
    <t xml:space="preserve">Ջերմագազամատակարարում և օդափոխություն շինարարության իրականացում լիցենզիա 1-ին կամ 2-րդ դաս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</si>
</sst>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%"/>
    <numFmt numFmtId="167" formatCode="0.000"/>
    <numFmt numFmtId="168" formatCode=";;;"/>
    <numFmt numFmtId="169" formatCode="0.0"/>
    <numFmt numFmtId="170" formatCode="0.0000"/>
    <numFmt numFmtId="171" formatCode="0.00000"/>
    <numFmt numFmtId="172" formatCode="_-* #,##0.00_р_._-;\-* #,##0.00_р_._-;_-* &quot;-&quot;??_р_._-;_-@_-"/>
    <numFmt numFmtId="173" formatCode="_([$€]* #,##0.00_);_([$€]* \(#,##0.00\);_([$€]* &quot;-&quot;??_);_(@_)"/>
    <numFmt numFmtId="174" formatCode="#,##0.0"/>
    <numFmt numFmtId="175" formatCode="#,##0.000"/>
  </numFmts>
  <fonts count="1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4"/>
      <color theme="1"/>
      <name val="Sylfaen"/>
      <family val="1"/>
    </font>
    <font>
      <b/>
      <i/>
      <sz val="12"/>
      <color theme="1"/>
      <name val="Sylfaen"/>
      <family val="1"/>
    </font>
    <font>
      <b/>
      <sz val="11"/>
      <color theme="1"/>
      <name val="Sylfaen"/>
      <family val="1"/>
    </font>
    <font>
      <i/>
      <sz val="11"/>
      <color theme="1"/>
      <name val="Sylfaen"/>
      <family val="1"/>
    </font>
    <font>
      <sz val="10"/>
      <name val="Arial"/>
      <family val="2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4"/>
      <name val="Times New Roman"/>
      <family val="1"/>
      <charset val="204"/>
    </font>
    <font>
      <i/>
      <sz val="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family val="2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.5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0"/>
      <name val="Sylfaen"/>
      <family val="1"/>
    </font>
    <font>
      <b/>
      <i/>
      <sz val="10"/>
      <name val="Sylfaen"/>
      <family val="1"/>
    </font>
    <font>
      <sz val="8"/>
      <name val="Sylfaen"/>
      <family val="1"/>
    </font>
    <font>
      <sz val="9"/>
      <name val="Sylfaen"/>
      <family val="1"/>
    </font>
    <font>
      <sz val="10"/>
      <name val="Sylfaen"/>
      <family val="1"/>
    </font>
    <font>
      <b/>
      <i/>
      <sz val="11"/>
      <name val="Sylfaen"/>
      <family val="1"/>
    </font>
    <font>
      <b/>
      <i/>
      <sz val="8"/>
      <name val="Sylfaen"/>
      <family val="1"/>
    </font>
    <font>
      <b/>
      <sz val="12"/>
      <name val="Sylfaen"/>
      <family val="1"/>
    </font>
    <font>
      <b/>
      <sz val="9"/>
      <name val="Sylfaen"/>
      <family val="1"/>
    </font>
    <font>
      <i/>
      <sz val="8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  <font>
      <b/>
      <i/>
      <sz val="9"/>
      <name val="Sylfaen"/>
      <family val="1"/>
    </font>
    <font>
      <i/>
      <sz val="9"/>
      <name val="Sylfaen"/>
      <family val="1"/>
      <charset val="204"/>
    </font>
    <font>
      <sz val="9"/>
      <name val="Sylfaen"/>
      <family val="1"/>
      <charset val="204"/>
    </font>
    <font>
      <b/>
      <i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b/>
      <i/>
      <sz val="9"/>
      <name val="Sylfaen"/>
      <family val="1"/>
      <charset val="204"/>
    </font>
    <font>
      <sz val="8"/>
      <name val="Sylfaen"/>
      <family val="1"/>
      <charset val="204"/>
    </font>
    <font>
      <b/>
      <sz val="8"/>
      <name val="Sylfaen"/>
      <family val="1"/>
      <charset val="204"/>
    </font>
    <font>
      <b/>
      <sz val="8"/>
      <name val="Sylfaen"/>
      <family val="1"/>
    </font>
    <font>
      <vertAlign val="superscript"/>
      <sz val="9"/>
      <name val="Sylfaen"/>
      <family val="1"/>
    </font>
    <font>
      <sz val="9"/>
      <color indexed="9"/>
      <name val="Sylfaen"/>
      <family val="1"/>
    </font>
    <font>
      <sz val="11"/>
      <color indexed="8"/>
      <name val="Calibri"/>
      <family val="2"/>
    </font>
    <font>
      <sz val="9"/>
      <name val="Arial Unicode"/>
      <family val="2"/>
      <charset val="204"/>
    </font>
    <font>
      <b/>
      <sz val="9"/>
      <name val="Sylfaen"/>
      <family val="1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8"/>
      <name val="Arial Unicode"/>
      <family val="2"/>
      <charset val="204"/>
    </font>
    <font>
      <sz val="8"/>
      <color theme="1"/>
      <name val="Sylfae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</font>
    <font>
      <sz val="11"/>
      <name val="Calibri"/>
      <family val="2"/>
      <scheme val="minor"/>
    </font>
    <font>
      <sz val="11"/>
      <name val="Sylfaen"/>
      <family val="1"/>
    </font>
    <font>
      <b/>
      <i/>
      <sz val="9"/>
      <name val="Times New Roman"/>
      <family val="1"/>
    </font>
    <font>
      <i/>
      <sz val="10"/>
      <name val="Sylfaen"/>
      <family val="1"/>
      <charset val="204"/>
    </font>
    <font>
      <i/>
      <sz val="8"/>
      <name val="Sylfaen"/>
      <family val="1"/>
      <charset val="204"/>
    </font>
    <font>
      <sz val="18"/>
      <name val="Sylfaen"/>
      <family val="1"/>
    </font>
    <font>
      <vertAlign val="superscript"/>
      <sz val="8"/>
      <name val="Sylfaen"/>
      <family val="1"/>
    </font>
    <font>
      <sz val="9"/>
      <color theme="0"/>
      <name val="Sylfaen"/>
      <family val="1"/>
    </font>
    <font>
      <sz val="9"/>
      <name val="Arial Armenian"/>
      <family val="2"/>
    </font>
    <font>
      <sz val="9"/>
      <name val="Times New Roman"/>
      <family val="1"/>
    </font>
    <font>
      <sz val="10"/>
      <color theme="0"/>
      <name val="Sylfaen"/>
      <family val="1"/>
    </font>
    <font>
      <sz val="12"/>
      <color theme="1"/>
      <name val="Sylfaen"/>
      <family val="1"/>
    </font>
    <font>
      <vertAlign val="superscript"/>
      <sz val="9"/>
      <name val="Times New Roman"/>
      <family val="1"/>
    </font>
    <font>
      <i/>
      <sz val="10"/>
      <color rgb="FFFF0000"/>
      <name val="Sylfaen"/>
      <family val="1"/>
    </font>
    <font>
      <sz val="10"/>
      <name val="Arial LatArm"/>
      <family val="2"/>
      <charset val="204"/>
    </font>
    <font>
      <sz val="9"/>
      <color rgb="FFFF0000"/>
      <name val="Arial LatArm"/>
      <family val="2"/>
      <charset val="204"/>
    </font>
    <font>
      <sz val="10"/>
      <color rgb="FFFF0000"/>
      <name val="Arial LatArm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u/>
      <sz val="12"/>
      <name val="Times New Roman"/>
      <family val="1"/>
      <charset val="204"/>
    </font>
    <font>
      <sz val="9"/>
      <color theme="1"/>
      <name val="Sylfaen"/>
      <family val="1"/>
      <charset val="204"/>
    </font>
    <font>
      <sz val="9"/>
      <color indexed="9"/>
      <name val="Sylfae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.5"/>
      <name val="Sylfaen"/>
      <family val="1"/>
    </font>
    <font>
      <sz val="8"/>
      <name val="Syastro"/>
    </font>
    <font>
      <sz val="12"/>
      <name val="Sylfaen"/>
      <family val="1"/>
    </font>
    <font>
      <sz val="9"/>
      <color rgb="FFFF0000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name val="Sylfaen"/>
      <family val="1"/>
      <charset val="204"/>
    </font>
    <font>
      <sz val="9"/>
      <color indexed="8"/>
      <name val="Sylfaen"/>
      <family val="1"/>
    </font>
    <font>
      <sz val="8"/>
      <name val="Calibri"/>
      <family val="2"/>
      <scheme val="minor"/>
    </font>
    <font>
      <sz val="8"/>
      <name val="Sylfaen"/>
      <family val="1"/>
      <charset val="1"/>
    </font>
    <font>
      <sz val="10"/>
      <name val="Sylfaen"/>
      <family val="1"/>
      <charset val="1"/>
    </font>
    <font>
      <b/>
      <sz val="12"/>
      <name val="Sylfaen"/>
      <family val="1"/>
      <charset val="1"/>
    </font>
    <font>
      <b/>
      <sz val="8"/>
      <name val="Sylfaen"/>
      <family val="1"/>
      <charset val="1"/>
    </font>
    <font>
      <sz val="9"/>
      <name val="Sylfaen"/>
      <family val="1"/>
      <charset val="1"/>
    </font>
    <font>
      <b/>
      <sz val="9"/>
      <name val="Sylfaen"/>
      <family val="1"/>
      <charset val="1"/>
    </font>
    <font>
      <sz val="9"/>
      <name val="Arial Unicode"/>
      <family val="2"/>
      <charset val="1"/>
    </font>
    <font>
      <sz val="11"/>
      <name val="Sylfaen"/>
      <family val="1"/>
      <charset val="1"/>
    </font>
    <font>
      <b/>
      <sz val="14"/>
      <color rgb="FF2C2D2E"/>
      <name val="Sylfae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</fills>
  <borders count="1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56">
    <xf numFmtId="0" fontId="0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7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9" fillId="0" borderId="0"/>
    <xf numFmtId="0" fontId="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6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68" fillId="0" borderId="0"/>
    <xf numFmtId="0" fontId="9" fillId="0" borderId="0"/>
    <xf numFmtId="0" fontId="1" fillId="0" borderId="0"/>
    <xf numFmtId="0" fontId="68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18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21" borderId="0" applyNumberFormat="0" applyBorder="0" applyAlignment="0" applyProtection="0"/>
    <xf numFmtId="0" fontId="70" fillId="9" borderId="70" applyNumberFormat="0" applyAlignment="0" applyProtection="0"/>
    <xf numFmtId="0" fontId="71" fillId="22" borderId="71" applyNumberFormat="0" applyAlignment="0" applyProtection="0"/>
    <xf numFmtId="0" fontId="72" fillId="22" borderId="70" applyNumberFormat="0" applyAlignment="0" applyProtection="0"/>
    <xf numFmtId="168" fontId="1" fillId="0" borderId="0" applyFont="0" applyFill="0" applyBorder="0" applyAlignment="0" applyProtection="0"/>
    <xf numFmtId="0" fontId="73" fillId="0" borderId="72" applyNumberFormat="0" applyFill="0" applyAlignment="0" applyProtection="0"/>
    <xf numFmtId="0" fontId="74" fillId="0" borderId="73" applyNumberFormat="0" applyFill="0" applyAlignment="0" applyProtection="0"/>
    <xf numFmtId="0" fontId="75" fillId="0" borderId="74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75" applyNumberFormat="0" applyFill="0" applyAlignment="0" applyProtection="0"/>
    <xf numFmtId="0" fontId="77" fillId="23" borderId="76" applyNumberFormat="0" applyAlignment="0" applyProtection="0"/>
    <xf numFmtId="0" fontId="78" fillId="0" borderId="0" applyNumberFormat="0" applyFill="0" applyBorder="0" applyAlignment="0" applyProtection="0"/>
    <xf numFmtId="0" fontId="79" fillId="24" borderId="0" applyNumberFormat="0" applyBorder="0" applyAlignment="0" applyProtection="0"/>
    <xf numFmtId="0" fontId="1" fillId="0" borderId="0"/>
    <xf numFmtId="0" fontId="68" fillId="0" borderId="0"/>
    <xf numFmtId="0" fontId="21" fillId="0" borderId="0"/>
    <xf numFmtId="0" fontId="80" fillId="0" borderId="0"/>
    <xf numFmtId="0" fontId="68" fillId="0" borderId="0"/>
    <xf numFmtId="0" fontId="81" fillId="5" borderId="0" applyNumberFormat="0" applyBorder="0" applyAlignment="0" applyProtection="0"/>
    <xf numFmtId="0" fontId="82" fillId="0" borderId="0" applyNumberFormat="0" applyFill="0" applyBorder="0" applyAlignment="0" applyProtection="0"/>
    <xf numFmtId="0" fontId="66" fillId="25" borderId="77" applyNumberFormat="0" applyFont="0" applyAlignment="0" applyProtection="0"/>
    <xf numFmtId="0" fontId="66" fillId="25" borderId="77" applyNumberFormat="0" applyFont="0" applyAlignment="0" applyProtection="0"/>
    <xf numFmtId="0" fontId="83" fillId="0" borderId="78" applyNumberFormat="0" applyFill="0" applyAlignment="0" applyProtection="0"/>
    <xf numFmtId="0" fontId="84" fillId="0" borderId="0" applyNumberFormat="0" applyFill="0" applyBorder="0" applyAlignment="0" applyProtection="0"/>
    <xf numFmtId="172" fontId="21" fillId="0" borderId="0" applyFont="0" applyFill="0" applyBorder="0" applyAlignment="0" applyProtection="0"/>
    <xf numFmtId="0" fontId="85" fillId="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68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98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5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2" fontId="3" fillId="0" borderId="0" xfId="1" applyNumberFormat="1" applyFont="1" applyAlignment="1">
      <alignment vertical="center"/>
    </xf>
    <xf numFmtId="2" fontId="3" fillId="0" borderId="0" xfId="1" applyNumberFormat="1" applyFont="1" applyAlignment="1">
      <alignment horizontal="right" vertical="center"/>
    </xf>
    <xf numFmtId="0" fontId="10" fillId="0" borderId="0" xfId="2" applyFont="1" applyFill="1"/>
    <xf numFmtId="0" fontId="11" fillId="0" borderId="0" xfId="2" applyFont="1" applyFill="1"/>
    <xf numFmtId="0" fontId="10" fillId="0" borderId="0" xfId="2" applyFont="1"/>
    <xf numFmtId="0" fontId="13" fillId="0" borderId="0" xfId="2" applyFont="1" applyFill="1" applyAlignment="1"/>
    <xf numFmtId="0" fontId="14" fillId="0" borderId="0" xfId="2" applyFont="1" applyFill="1" applyAlignment="1"/>
    <xf numFmtId="0" fontId="15" fillId="0" borderId="0" xfId="2" applyFont="1" applyFill="1" applyAlignment="1">
      <alignment horizontal="center"/>
    </xf>
    <xf numFmtId="0" fontId="10" fillId="0" borderId="0" xfId="2" applyFont="1" applyFill="1" applyBorder="1"/>
    <xf numFmtId="4" fontId="14" fillId="0" borderId="1" xfId="2" applyNumberFormat="1" applyFont="1" applyFill="1" applyBorder="1" applyAlignment="1">
      <alignment horizontal="center" vertical="center"/>
    </xf>
    <xf numFmtId="0" fontId="12" fillId="0" borderId="0" xfId="2" applyFont="1" applyFill="1" applyAlignment="1">
      <alignment horizontal="center"/>
    </xf>
    <xf numFmtId="0" fontId="16" fillId="0" borderId="0" xfId="2" applyFont="1" applyFill="1"/>
    <xf numFmtId="0" fontId="17" fillId="0" borderId="0" xfId="2" applyFont="1" applyFill="1"/>
    <xf numFmtId="0" fontId="16" fillId="0" borderId="0" xfId="2" applyFont="1" applyFill="1" applyAlignment="1">
      <alignment horizontal="center"/>
    </xf>
    <xf numFmtId="0" fontId="12" fillId="0" borderId="0" xfId="2" applyFont="1" applyFill="1"/>
    <xf numFmtId="0" fontId="16" fillId="0" borderId="0" xfId="2" applyFont="1"/>
    <xf numFmtId="2" fontId="10" fillId="0" borderId="0" xfId="2" applyNumberFormat="1" applyFont="1" applyFill="1" applyBorder="1" applyAlignment="1">
      <alignment horizontal="center"/>
    </xf>
    <xf numFmtId="0" fontId="11" fillId="0" borderId="0" xfId="2" applyFont="1" applyFill="1" applyBorder="1"/>
    <xf numFmtId="0" fontId="19" fillId="0" borderId="0" xfId="2" applyFont="1" applyFill="1" applyAlignment="1">
      <alignment horizontal="centerContinuous" wrapText="1"/>
    </xf>
    <xf numFmtId="0" fontId="18" fillId="0" borderId="0" xfId="2" applyFont="1" applyFill="1"/>
    <xf numFmtId="0" fontId="20" fillId="0" borderId="0" xfId="2" applyFont="1" applyFill="1"/>
    <xf numFmtId="0" fontId="18" fillId="0" borderId="0" xfId="2" applyFont="1"/>
    <xf numFmtId="0" fontId="18" fillId="0" borderId="0" xfId="2" applyFont="1" applyFill="1" applyBorder="1" applyAlignment="1">
      <alignment horizontal="centerContinuous" vertical="top"/>
    </xf>
    <xf numFmtId="0" fontId="10" fillId="0" borderId="2" xfId="2" applyFont="1" applyFill="1" applyBorder="1"/>
    <xf numFmtId="0" fontId="24" fillId="0" borderId="7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18" fillId="0" borderId="7" xfId="3" applyFont="1" applyBorder="1" applyAlignment="1">
      <alignment horizontal="center" vertical="center" wrapText="1"/>
    </xf>
    <xf numFmtId="0" fontId="26" fillId="3" borderId="8" xfId="3" applyFont="1" applyFill="1" applyBorder="1" applyAlignment="1">
      <alignment horizontal="center" vertical="center" wrapText="1"/>
    </xf>
    <xf numFmtId="0" fontId="18" fillId="3" borderId="9" xfId="2" applyFont="1" applyFill="1" applyBorder="1" applyAlignment="1">
      <alignment horizontal="center"/>
    </xf>
    <xf numFmtId="0" fontId="14" fillId="0" borderId="11" xfId="2" applyFont="1" applyBorder="1" applyAlignment="1">
      <alignment horizontal="centerContinuous" vertical="center" wrapText="1"/>
    </xf>
    <xf numFmtId="0" fontId="27" fillId="0" borderId="11" xfId="2" applyFont="1" applyBorder="1" applyAlignment="1">
      <alignment horizontal="centerContinuous" vertical="center" wrapText="1"/>
    </xf>
    <xf numFmtId="0" fontId="14" fillId="3" borderId="12" xfId="2" applyFont="1" applyFill="1" applyBorder="1" applyAlignment="1">
      <alignment horizontal="centerContinuous" vertical="center" wrapText="1"/>
    </xf>
    <xf numFmtId="0" fontId="10" fillId="2" borderId="13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 wrapText="1"/>
    </xf>
    <xf numFmtId="4" fontId="10" fillId="2" borderId="14" xfId="2" applyNumberFormat="1" applyFont="1" applyFill="1" applyBorder="1" applyAlignment="1">
      <alignment vertical="center"/>
    </xf>
    <xf numFmtId="4" fontId="11" fillId="2" borderId="14" xfId="2" applyNumberFormat="1" applyFont="1" applyFill="1" applyBorder="1" applyAlignment="1">
      <alignment vertical="center"/>
    </xf>
    <xf numFmtId="4" fontId="28" fillId="2" borderId="14" xfId="2" applyNumberFormat="1" applyFont="1" applyFill="1" applyBorder="1" applyAlignment="1">
      <alignment vertical="center"/>
    </xf>
    <xf numFmtId="4" fontId="10" fillId="3" borderId="15" xfId="2" applyNumberFormat="1" applyFont="1" applyFill="1" applyBorder="1" applyAlignment="1">
      <alignment vertical="center"/>
    </xf>
    <xf numFmtId="0" fontId="10" fillId="2" borderId="0" xfId="2" applyFont="1" applyFill="1"/>
    <xf numFmtId="2" fontId="10" fillId="2" borderId="14" xfId="2" applyNumberFormat="1" applyFont="1" applyFill="1" applyBorder="1" applyAlignment="1">
      <alignment vertical="center"/>
    </xf>
    <xf numFmtId="0" fontId="14" fillId="2" borderId="13" xfId="2" applyFont="1" applyFill="1" applyBorder="1" applyAlignment="1">
      <alignment horizontal="center" vertical="center"/>
    </xf>
    <xf numFmtId="166" fontId="14" fillId="2" borderId="14" xfId="2" applyNumberFormat="1" applyFont="1" applyFill="1" applyBorder="1" applyAlignment="1">
      <alignment horizontal="center" vertical="center"/>
    </xf>
    <xf numFmtId="0" fontId="14" fillId="2" borderId="14" xfId="2" applyFont="1" applyFill="1" applyBorder="1" applyAlignment="1">
      <alignment horizontal="center" vertical="center" wrapText="1"/>
    </xf>
    <xf numFmtId="4" fontId="14" fillId="2" borderId="14" xfId="2" applyNumberFormat="1" applyFont="1" applyFill="1" applyBorder="1" applyAlignment="1">
      <alignment vertical="center"/>
    </xf>
    <xf numFmtId="4" fontId="29" fillId="2" borderId="14" xfId="2" applyNumberFormat="1" applyFont="1" applyFill="1" applyBorder="1" applyAlignment="1">
      <alignment vertical="center"/>
    </xf>
    <xf numFmtId="4" fontId="30" fillId="2" borderId="14" xfId="2" applyNumberFormat="1" applyFont="1" applyFill="1" applyBorder="1" applyAlignment="1">
      <alignment vertical="center"/>
    </xf>
    <xf numFmtId="4" fontId="14" fillId="3" borderId="15" xfId="2" applyNumberFormat="1" applyFont="1" applyFill="1" applyBorder="1" applyAlignment="1">
      <alignment vertical="center"/>
    </xf>
    <xf numFmtId="2" fontId="14" fillId="2" borderId="0" xfId="2" applyNumberFormat="1" applyFont="1" applyFill="1"/>
    <xf numFmtId="0" fontId="14" fillId="2" borderId="0" xfId="2" applyFont="1" applyFill="1"/>
    <xf numFmtId="0" fontId="14" fillId="0" borderId="13" xfId="2" applyFont="1" applyBorder="1" applyAlignment="1">
      <alignment horizontal="centerContinuous" vertical="center" wrapText="1"/>
    </xf>
    <xf numFmtId="0" fontId="14" fillId="0" borderId="14" xfId="2" applyFont="1" applyBorder="1" applyAlignment="1">
      <alignment horizontal="centerContinuous" vertical="center" wrapText="1"/>
    </xf>
    <xf numFmtId="4" fontId="14" fillId="0" borderId="14" xfId="2" applyNumberFormat="1" applyFont="1" applyBorder="1" applyAlignment="1">
      <alignment horizontal="centerContinuous" vertical="center" wrapText="1"/>
    </xf>
    <xf numFmtId="4" fontId="27" fillId="0" borderId="14" xfId="2" applyNumberFormat="1" applyFont="1" applyBorder="1" applyAlignment="1">
      <alignment horizontal="centerContinuous" vertical="center" wrapText="1"/>
    </xf>
    <xf numFmtId="4" fontId="14" fillId="3" borderId="15" xfId="2" applyNumberFormat="1" applyFont="1" applyFill="1" applyBorder="1" applyAlignment="1">
      <alignment horizontal="centerContinuous" vertical="center" wrapText="1"/>
    </xf>
    <xf numFmtId="4" fontId="31" fillId="2" borderId="14" xfId="2" applyNumberFormat="1" applyFont="1" applyFill="1" applyBorder="1" applyAlignment="1">
      <alignment vertical="center"/>
    </xf>
    <xf numFmtId="166" fontId="10" fillId="2" borderId="14" xfId="2" applyNumberFormat="1" applyFont="1" applyFill="1" applyBorder="1" applyAlignment="1">
      <alignment horizontal="center" vertical="center"/>
    </xf>
    <xf numFmtId="2" fontId="10" fillId="2" borderId="0" xfId="2" applyNumberFormat="1" applyFont="1" applyFill="1"/>
    <xf numFmtId="0" fontId="14" fillId="2" borderId="13" xfId="2" applyFont="1" applyFill="1" applyBorder="1" applyAlignment="1">
      <alignment horizontal="centerContinuous" vertical="center" wrapText="1"/>
    </xf>
    <xf numFmtId="0" fontId="14" fillId="2" borderId="14" xfId="2" applyFont="1" applyFill="1" applyBorder="1" applyAlignment="1">
      <alignment horizontal="centerContinuous" vertical="center" wrapText="1"/>
    </xf>
    <xf numFmtId="4" fontId="14" fillId="2" borderId="14" xfId="2" applyNumberFormat="1" applyFont="1" applyFill="1" applyBorder="1" applyAlignment="1">
      <alignment horizontal="centerContinuous" vertical="center" wrapText="1"/>
    </xf>
    <xf numFmtId="4" fontId="27" fillId="2" borderId="14" xfId="2" applyNumberFormat="1" applyFont="1" applyFill="1" applyBorder="1" applyAlignment="1">
      <alignment horizontal="centerContinuous" vertical="center" wrapText="1"/>
    </xf>
    <xf numFmtId="10" fontId="10" fillId="2" borderId="14" xfId="2" applyNumberFormat="1" applyFont="1" applyFill="1" applyBorder="1" applyAlignment="1">
      <alignment horizontal="center" vertical="center"/>
    </xf>
    <xf numFmtId="0" fontId="10" fillId="2" borderId="14" xfId="3" applyFont="1" applyFill="1" applyBorder="1" applyAlignment="1">
      <alignment horizontal="center"/>
    </xf>
    <xf numFmtId="4" fontId="10" fillId="2" borderId="0" xfId="2" applyNumberFormat="1" applyFont="1" applyFill="1"/>
    <xf numFmtId="9" fontId="10" fillId="2" borderId="14" xfId="2" applyNumberFormat="1" applyFont="1" applyFill="1" applyBorder="1" applyAlignment="1">
      <alignment horizontal="center" vertical="center"/>
    </xf>
    <xf numFmtId="9" fontId="14" fillId="0" borderId="14" xfId="2" applyNumberFormat="1" applyFont="1" applyBorder="1" applyAlignment="1">
      <alignment horizontal="center" vertical="center"/>
    </xf>
    <xf numFmtId="0" fontId="14" fillId="0" borderId="14" xfId="2" applyFont="1" applyBorder="1" applyAlignment="1">
      <alignment horizontal="center" vertical="center"/>
    </xf>
    <xf numFmtId="4" fontId="14" fillId="0" borderId="14" xfId="2" applyNumberFormat="1" applyFont="1" applyBorder="1" applyAlignment="1">
      <alignment horizontal="right" vertical="center"/>
    </xf>
    <xf numFmtId="0" fontId="14" fillId="0" borderId="0" xfId="2" applyFont="1"/>
    <xf numFmtId="0" fontId="14" fillId="3" borderId="13" xfId="2" applyFont="1" applyFill="1" applyBorder="1" applyAlignment="1">
      <alignment horizontal="center" vertical="center"/>
    </xf>
    <xf numFmtId="0" fontId="14" fillId="3" borderId="14" xfId="2" applyFont="1" applyFill="1" applyBorder="1" applyAlignment="1">
      <alignment horizontal="center" vertical="center" wrapText="1"/>
    </xf>
    <xf numFmtId="4" fontId="14" fillId="3" borderId="14" xfId="2" applyNumberFormat="1" applyFont="1" applyFill="1" applyBorder="1" applyAlignment="1">
      <alignment vertical="center"/>
    </xf>
    <xf numFmtId="0" fontId="10" fillId="2" borderId="16" xfId="2" applyFont="1" applyFill="1" applyBorder="1" applyAlignment="1">
      <alignment horizontal="center" vertical="center"/>
    </xf>
    <xf numFmtId="4" fontId="10" fillId="2" borderId="7" xfId="2" applyNumberFormat="1" applyFont="1" applyFill="1" applyBorder="1" applyAlignment="1">
      <alignment vertical="center"/>
    </xf>
    <xf numFmtId="4" fontId="11" fillId="2" borderId="7" xfId="2" applyNumberFormat="1" applyFont="1" applyFill="1" applyBorder="1" applyAlignment="1">
      <alignment vertical="center"/>
    </xf>
    <xf numFmtId="0" fontId="10" fillId="2" borderId="17" xfId="2" applyFont="1" applyFill="1" applyBorder="1" applyAlignment="1">
      <alignment horizontal="center" vertical="center"/>
    </xf>
    <xf numFmtId="9" fontId="10" fillId="2" borderId="18" xfId="2" applyNumberFormat="1" applyFont="1" applyFill="1" applyBorder="1" applyAlignment="1">
      <alignment horizontal="center" vertical="center"/>
    </xf>
    <xf numFmtId="0" fontId="10" fillId="2" borderId="19" xfId="2" applyFont="1" applyFill="1" applyBorder="1" applyAlignment="1">
      <alignment horizontal="center" vertical="center" wrapText="1"/>
    </xf>
    <xf numFmtId="4" fontId="10" fillId="2" borderId="20" xfId="2" applyNumberFormat="1" applyFont="1" applyFill="1" applyBorder="1" applyAlignment="1">
      <alignment vertical="center"/>
    </xf>
    <xf numFmtId="4" fontId="11" fillId="2" borderId="20" xfId="2" applyNumberFormat="1" applyFont="1" applyFill="1" applyBorder="1" applyAlignment="1">
      <alignment vertical="center"/>
    </xf>
    <xf numFmtId="4" fontId="31" fillId="2" borderId="20" xfId="2" applyNumberFormat="1" applyFont="1" applyFill="1" applyBorder="1" applyAlignment="1">
      <alignment vertical="center"/>
    </xf>
    <xf numFmtId="4" fontId="10" fillId="3" borderId="21" xfId="4" applyNumberFormat="1" applyFont="1" applyFill="1" applyBorder="1"/>
    <xf numFmtId="0" fontId="10" fillId="3" borderId="22" xfId="2" applyFont="1" applyFill="1" applyBorder="1" applyAlignment="1">
      <alignment horizontal="center" vertical="center"/>
    </xf>
    <xf numFmtId="4" fontId="14" fillId="3" borderId="9" xfId="2" applyNumberFormat="1" applyFont="1" applyFill="1" applyBorder="1" applyAlignment="1">
      <alignment vertical="center"/>
    </xf>
    <xf numFmtId="4" fontId="11" fillId="3" borderId="9" xfId="2" applyNumberFormat="1" applyFont="1" applyFill="1" applyBorder="1" applyAlignment="1">
      <alignment vertical="center"/>
    </xf>
    <xf numFmtId="4" fontId="32" fillId="3" borderId="9" xfId="2" applyNumberFormat="1" applyFont="1" applyFill="1" applyBorder="1" applyAlignment="1">
      <alignment vertical="center"/>
    </xf>
    <xf numFmtId="2" fontId="10" fillId="0" borderId="0" xfId="2" applyNumberFormat="1" applyFont="1"/>
    <xf numFmtId="0" fontId="11" fillId="0" borderId="0" xfId="2" applyFont="1" applyFill="1" applyBorder="1" applyAlignment="1">
      <alignment horizontal="center" vertical="center"/>
    </xf>
    <xf numFmtId="0" fontId="27" fillId="0" borderId="0" xfId="2" applyFont="1" applyFill="1" applyBorder="1" applyAlignment="1">
      <alignment horizontal="center" vertical="center"/>
    </xf>
    <xf numFmtId="2" fontId="27" fillId="0" borderId="0" xfId="2" applyNumberFormat="1" applyFont="1" applyFill="1" applyBorder="1" applyAlignment="1">
      <alignment vertical="center"/>
    </xf>
    <xf numFmtId="167" fontId="27" fillId="0" borderId="0" xfId="2" applyNumberFormat="1" applyFont="1" applyFill="1" applyBorder="1" applyAlignment="1">
      <alignment vertical="center"/>
    </xf>
    <xf numFmtId="0" fontId="10" fillId="0" borderId="0" xfId="2" applyFont="1" applyBorder="1"/>
    <xf numFmtId="0" fontId="10" fillId="0" borderId="0" xfId="2" applyFont="1" applyFill="1" applyAlignment="1">
      <alignment horizontal="right"/>
    </xf>
    <xf numFmtId="0" fontId="10" fillId="0" borderId="1" xfId="2" applyFont="1" applyBorder="1"/>
    <xf numFmtId="0" fontId="10" fillId="0" borderId="1" xfId="2" applyFont="1" applyFill="1" applyBorder="1" applyAlignment="1">
      <alignment horizontal="center"/>
    </xf>
    <xf numFmtId="0" fontId="33" fillId="0" borderId="0" xfId="2" applyFont="1" applyBorder="1"/>
    <xf numFmtId="2" fontId="33" fillId="0" borderId="0" xfId="2" applyNumberFormat="1" applyFont="1" applyBorder="1" applyAlignment="1">
      <alignment horizontal="center" vertical="center"/>
    </xf>
    <xf numFmtId="0" fontId="10" fillId="0" borderId="0" xfId="2" applyFont="1" applyFill="1" applyAlignment="1"/>
    <xf numFmtId="0" fontId="10" fillId="0" borderId="0" xfId="2" applyFont="1" applyAlignment="1">
      <alignment horizontal="right"/>
    </xf>
    <xf numFmtId="0" fontId="11" fillId="0" borderId="0" xfId="2" applyFont="1" applyAlignment="1">
      <alignment horizontal="right"/>
    </xf>
    <xf numFmtId="0" fontId="11" fillId="0" borderId="0" xfId="2" applyFont="1"/>
    <xf numFmtId="2" fontId="37" fillId="2" borderId="0" xfId="2" applyNumberFormat="1" applyFont="1" applyFill="1" applyBorder="1" applyAlignment="1">
      <alignment horizontal="left"/>
    </xf>
    <xf numFmtId="168" fontId="38" fillId="2" borderId="0" xfId="2" applyNumberFormat="1" applyFont="1" applyFill="1"/>
    <xf numFmtId="0" fontId="38" fillId="2" borderId="0" xfId="2" applyFont="1" applyFill="1"/>
    <xf numFmtId="0" fontId="0" fillId="2" borderId="25" xfId="0" applyFill="1" applyBorder="1" applyAlignment="1"/>
    <xf numFmtId="0" fontId="39" fillId="2" borderId="0" xfId="2" applyFont="1" applyFill="1" applyBorder="1" applyAlignment="1">
      <alignment horizontal="center" vertical="center"/>
    </xf>
    <xf numFmtId="0" fontId="39" fillId="2" borderId="0" xfId="2" applyFont="1" applyFill="1" applyBorder="1" applyAlignment="1"/>
    <xf numFmtId="0" fontId="38" fillId="2" borderId="0" xfId="2" applyFont="1" applyFill="1" applyBorder="1"/>
    <xf numFmtId="0" fontId="38" fillId="2" borderId="25" xfId="2" applyFont="1" applyFill="1" applyBorder="1"/>
    <xf numFmtId="0" fontId="37" fillId="2" borderId="0" xfId="2" applyFont="1" applyFill="1" applyBorder="1"/>
    <xf numFmtId="0" fontId="37" fillId="2" borderId="0" xfId="2" applyFont="1" applyFill="1" applyBorder="1" applyAlignment="1">
      <alignment horizontal="left" vertical="center"/>
    </xf>
    <xf numFmtId="0" fontId="38" fillId="2" borderId="0" xfId="2" applyFont="1" applyFill="1" applyBorder="1" applyAlignment="1">
      <alignment horizontal="center" vertical="center"/>
    </xf>
    <xf numFmtId="2" fontId="37" fillId="2" borderId="0" xfId="2" applyNumberFormat="1" applyFont="1" applyFill="1" applyBorder="1"/>
    <xf numFmtId="0" fontId="41" fillId="2" borderId="0" xfId="2" applyFont="1" applyFill="1" applyBorder="1" applyAlignment="1"/>
    <xf numFmtId="0" fontId="42" fillId="2" borderId="0" xfId="2" applyFont="1" applyFill="1" applyBorder="1" applyAlignment="1"/>
    <xf numFmtId="0" fontId="43" fillId="2" borderId="0" xfId="2" applyFont="1" applyFill="1" applyBorder="1" applyAlignment="1">
      <alignment vertical="center"/>
    </xf>
    <xf numFmtId="49" fontId="44" fillId="2" borderId="0" xfId="2" applyNumberFormat="1" applyFont="1" applyFill="1" applyBorder="1" applyAlignment="1">
      <alignment horizontal="right"/>
    </xf>
    <xf numFmtId="49" fontId="41" fillId="2" borderId="0" xfId="2" applyNumberFormat="1" applyFont="1" applyFill="1" applyBorder="1" applyAlignment="1"/>
    <xf numFmtId="2" fontId="42" fillId="2" borderId="0" xfId="2" applyNumberFormat="1" applyFont="1" applyFill="1" applyBorder="1" applyAlignment="1"/>
    <xf numFmtId="168" fontId="41" fillId="2" borderId="0" xfId="2" applyNumberFormat="1" applyFont="1" applyFill="1" applyAlignment="1"/>
    <xf numFmtId="0" fontId="36" fillId="2" borderId="25" xfId="2" applyFont="1" applyFill="1" applyBorder="1" applyAlignment="1"/>
    <xf numFmtId="0" fontId="0" fillId="2" borderId="25" xfId="0" applyFill="1" applyBorder="1"/>
    <xf numFmtId="169" fontId="0" fillId="2" borderId="25" xfId="0" applyNumberFormat="1" applyFill="1" applyBorder="1"/>
    <xf numFmtId="0" fontId="41" fillId="2" borderId="0" xfId="2" applyFont="1" applyFill="1" applyAlignment="1"/>
    <xf numFmtId="0" fontId="38" fillId="2" borderId="0" xfId="2" applyFont="1" applyFill="1" applyBorder="1" applyAlignment="1"/>
    <xf numFmtId="0" fontId="37" fillId="2" borderId="0" xfId="2" applyFont="1" applyFill="1" applyBorder="1" applyAlignment="1"/>
    <xf numFmtId="2" fontId="37" fillId="2" borderId="0" xfId="2" applyNumberFormat="1" applyFont="1" applyFill="1" applyBorder="1" applyAlignment="1"/>
    <xf numFmtId="168" fontId="38" fillId="2" borderId="0" xfId="2" applyNumberFormat="1" applyFont="1" applyFill="1" applyAlignment="1"/>
    <xf numFmtId="0" fontId="38" fillId="2" borderId="25" xfId="2" applyFont="1" applyFill="1" applyBorder="1" applyAlignment="1"/>
    <xf numFmtId="0" fontId="38" fillId="2" borderId="0" xfId="2" applyFont="1" applyFill="1" applyAlignment="1"/>
    <xf numFmtId="170" fontId="0" fillId="2" borderId="25" xfId="0" applyNumberFormat="1" applyFill="1" applyBorder="1"/>
    <xf numFmtId="0" fontId="45" fillId="2" borderId="0" xfId="2" applyFont="1" applyFill="1" applyBorder="1" applyAlignment="1">
      <alignment horizontal="left"/>
    </xf>
    <xf numFmtId="0" fontId="38" fillId="2" borderId="0" xfId="2" applyFont="1" applyFill="1" applyBorder="1" applyAlignment="1">
      <alignment horizontal="center"/>
    </xf>
    <xf numFmtId="0" fontId="45" fillId="2" borderId="0" xfId="2" applyFont="1" applyFill="1" applyBorder="1" applyAlignment="1"/>
    <xf numFmtId="0" fontId="38" fillId="2" borderId="0" xfId="2" applyFont="1" applyFill="1" applyBorder="1" applyAlignment="1">
      <alignment horizontal="left" vertical="center"/>
    </xf>
    <xf numFmtId="0" fontId="46" fillId="2" borderId="0" xfId="2" applyFont="1" applyFill="1" applyBorder="1" applyAlignment="1">
      <alignment horizontal="left"/>
    </xf>
    <xf numFmtId="14" fontId="37" fillId="2" borderId="0" xfId="2" applyNumberFormat="1" applyFont="1" applyFill="1" applyBorder="1" applyAlignment="1">
      <alignment horizontal="left" vertical="center"/>
    </xf>
    <xf numFmtId="14" fontId="45" fillId="2" borderId="0" xfId="2" applyNumberFormat="1" applyFont="1" applyFill="1" applyBorder="1" applyAlignment="1">
      <alignment horizontal="left"/>
    </xf>
    <xf numFmtId="2" fontId="37" fillId="2" borderId="0" xfId="2" applyNumberFormat="1" applyFont="1" applyFill="1" applyBorder="1" applyAlignment="1">
      <alignment horizontal="left" vertical="center"/>
    </xf>
    <xf numFmtId="0" fontId="48" fillId="2" borderId="0" xfId="2" applyFont="1" applyFill="1" applyBorder="1" applyAlignment="1">
      <alignment horizontal="left"/>
    </xf>
    <xf numFmtId="0" fontId="49" fillId="2" borderId="0" xfId="2" applyFont="1" applyFill="1" applyBorder="1" applyAlignment="1">
      <alignment horizontal="left"/>
    </xf>
    <xf numFmtId="0" fontId="51" fillId="2" borderId="0" xfId="2" applyFont="1" applyFill="1" applyBorder="1" applyAlignment="1">
      <alignment horizontal="center"/>
    </xf>
    <xf numFmtId="2" fontId="49" fillId="2" borderId="0" xfId="2" applyNumberFormat="1" applyFont="1" applyFill="1" applyBorder="1" applyAlignment="1"/>
    <xf numFmtId="0" fontId="51" fillId="2" borderId="0" xfId="2" applyFont="1" applyFill="1" applyAlignment="1"/>
    <xf numFmtId="0" fontId="49" fillId="2" borderId="0" xfId="2" applyFont="1" applyFill="1" applyBorder="1" applyAlignment="1">
      <alignment horizontal="left" vertical="center"/>
    </xf>
    <xf numFmtId="0" fontId="36" fillId="2" borderId="0" xfId="2" applyFont="1" applyFill="1"/>
    <xf numFmtId="0" fontId="36" fillId="2" borderId="0" xfId="2" applyFont="1" applyFill="1" applyAlignment="1">
      <alignment horizontal="center" vertical="center"/>
    </xf>
    <xf numFmtId="0" fontId="37" fillId="2" borderId="0" xfId="0" applyFont="1" applyFill="1"/>
    <xf numFmtId="0" fontId="37" fillId="2" borderId="0" xfId="0" applyNumberFormat="1" applyFont="1" applyFill="1" applyAlignment="1">
      <alignment vertical="top"/>
    </xf>
    <xf numFmtId="0" fontId="60" fillId="2" borderId="0" xfId="0" applyNumberFormat="1" applyFont="1" applyFill="1" applyAlignment="1">
      <alignment vertical="top"/>
    </xf>
    <xf numFmtId="0" fontId="36" fillId="2" borderId="0" xfId="2" applyFont="1" applyFill="1" applyBorder="1" applyAlignment="1">
      <alignment horizontal="center" vertical="center"/>
    </xf>
    <xf numFmtId="0" fontId="3" fillId="2" borderId="0" xfId="2" applyFont="1" applyFill="1" applyBorder="1"/>
    <xf numFmtId="0" fontId="3" fillId="2" borderId="0" xfId="2" applyFont="1" applyFill="1"/>
    <xf numFmtId="0" fontId="60" fillId="2" borderId="0" xfId="2" applyNumberFormat="1" applyFont="1" applyFill="1" applyBorder="1" applyAlignment="1">
      <alignment horizontal="center" vertical="top"/>
    </xf>
    <xf numFmtId="0" fontId="60" fillId="2" borderId="0" xfId="2" applyNumberFormat="1" applyFont="1" applyFill="1" applyBorder="1" applyAlignment="1">
      <alignment vertical="top"/>
    </xf>
    <xf numFmtId="0" fontId="37" fillId="2" borderId="0" xfId="2" applyNumberFormat="1" applyFont="1" applyFill="1" applyBorder="1" applyAlignment="1">
      <alignment vertical="top"/>
    </xf>
    <xf numFmtId="0" fontId="60" fillId="2" borderId="0" xfId="2" applyNumberFormat="1" applyFont="1" applyFill="1" applyBorder="1" applyAlignment="1">
      <alignment horizontal="center" vertical="center"/>
    </xf>
    <xf numFmtId="2" fontId="60" fillId="2" borderId="0" xfId="2" applyNumberFormat="1" applyFont="1" applyFill="1" applyBorder="1" applyAlignment="1">
      <alignment horizontal="center" vertical="center" shrinkToFit="1"/>
    </xf>
    <xf numFmtId="0" fontId="60" fillId="2" borderId="0" xfId="2" applyNumberFormat="1" applyFont="1" applyFill="1" applyBorder="1" applyAlignment="1">
      <alignment horizontal="center" vertical="center" shrinkToFit="1"/>
    </xf>
    <xf numFmtId="2" fontId="60" fillId="2" borderId="0" xfId="2" applyNumberFormat="1" applyFont="1" applyFill="1" applyBorder="1" applyAlignment="1">
      <alignment horizontal="center" vertical="center"/>
    </xf>
    <xf numFmtId="2" fontId="60" fillId="2" borderId="0" xfId="2" applyNumberFormat="1" applyFont="1" applyFill="1" applyBorder="1" applyAlignment="1">
      <alignment vertical="center" shrinkToFit="1"/>
    </xf>
    <xf numFmtId="0" fontId="2" fillId="2" borderId="0" xfId="2" applyFont="1" applyFill="1"/>
    <xf numFmtId="0" fontId="2" fillId="2" borderId="0" xfId="2" applyFont="1" applyFill="1" applyAlignment="1">
      <alignment horizontal="left"/>
    </xf>
    <xf numFmtId="0" fontId="3" fillId="2" borderId="0" xfId="2" applyFont="1" applyFill="1" applyAlignment="1">
      <alignment horizontal="center" vertical="center"/>
    </xf>
    <xf numFmtId="2" fontId="2" fillId="2" borderId="0" xfId="2" applyNumberFormat="1" applyFont="1" applyFill="1"/>
    <xf numFmtId="0" fontId="88" fillId="2" borderId="0" xfId="2" applyFont="1" applyFill="1"/>
    <xf numFmtId="0" fontId="10" fillId="2" borderId="0" xfId="2" applyFont="1" applyFill="1" applyAlignment="1">
      <alignment horizontal="center"/>
    </xf>
    <xf numFmtId="2" fontId="60" fillId="2" borderId="0" xfId="2" applyNumberFormat="1" applyFont="1" applyFill="1" applyBorder="1" applyAlignment="1">
      <alignment horizontal="center" vertical="top"/>
    </xf>
    <xf numFmtId="2" fontId="60" fillId="2" borderId="0" xfId="2" applyNumberFormat="1" applyFont="1" applyFill="1" applyBorder="1" applyAlignment="1">
      <alignment horizontal="center" vertical="top" shrinkToFit="1"/>
    </xf>
    <xf numFmtId="49" fontId="36" fillId="2" borderId="0" xfId="2" applyNumberFormat="1" applyFont="1" applyFill="1" applyBorder="1" applyAlignment="1">
      <alignment horizontal="center"/>
    </xf>
    <xf numFmtId="0" fontId="41" fillId="2" borderId="0" xfId="2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35" fillId="2" borderId="0" xfId="2" applyFont="1" applyFill="1" applyBorder="1" applyAlignment="1">
      <alignment vertical="center"/>
    </xf>
    <xf numFmtId="0" fontId="35" fillId="2" borderId="0" xfId="2" applyFont="1" applyFill="1" applyBorder="1" applyAlignment="1"/>
    <xf numFmtId="2" fontId="50" fillId="2" borderId="0" xfId="2" applyNumberFormat="1" applyFont="1" applyFill="1" applyBorder="1" applyAlignment="1">
      <alignment horizontal="center" vertical="center"/>
    </xf>
    <xf numFmtId="2" fontId="53" fillId="2" borderId="0" xfId="2" applyNumberFormat="1" applyFont="1" applyFill="1" applyBorder="1" applyAlignment="1">
      <alignment horizontal="left" vertical="center"/>
    </xf>
    <xf numFmtId="0" fontId="49" fillId="2" borderId="0" xfId="2" applyFont="1" applyFill="1" applyBorder="1"/>
    <xf numFmtId="0" fontId="45" fillId="2" borderId="0" xfId="2" applyFont="1" applyFill="1" applyBorder="1"/>
    <xf numFmtId="2" fontId="49" fillId="2" borderId="0" xfId="2" applyNumberFormat="1" applyFont="1" applyFill="1" applyBorder="1"/>
    <xf numFmtId="168" fontId="51" fillId="2" borderId="0" xfId="2" applyNumberFormat="1" applyFont="1" applyFill="1"/>
    <xf numFmtId="170" fontId="50" fillId="2" borderId="0" xfId="2" applyNumberFormat="1" applyFont="1" applyFill="1" applyBorder="1" applyAlignment="1">
      <alignment vertical="center"/>
    </xf>
    <xf numFmtId="0" fontId="51" fillId="2" borderId="0" xfId="2" applyFont="1" applyFill="1" applyAlignment="1">
      <alignment vertical="center" shrinkToFit="1"/>
    </xf>
    <xf numFmtId="0" fontId="54" fillId="2" borderId="0" xfId="2" applyFont="1" applyFill="1"/>
    <xf numFmtId="0" fontId="38" fillId="2" borderId="0" xfId="4" applyFont="1" applyFill="1"/>
    <xf numFmtId="0" fontId="42" fillId="2" borderId="52" xfId="2" applyFont="1" applyFill="1" applyBorder="1" applyAlignment="1">
      <alignment horizontal="center" vertical="center" wrapText="1"/>
    </xf>
    <xf numFmtId="0" fontId="56" fillId="2" borderId="25" xfId="2" applyFont="1" applyFill="1" applyBorder="1" applyAlignment="1">
      <alignment horizontal="center" vertical="center" wrapText="1"/>
    </xf>
    <xf numFmtId="0" fontId="56" fillId="2" borderId="25" xfId="2" applyFont="1" applyFill="1" applyBorder="1" applyAlignment="1">
      <alignment horizontal="center" vertical="center"/>
    </xf>
    <xf numFmtId="1" fontId="56" fillId="2" borderId="57" xfId="2" applyNumberFormat="1" applyFont="1" applyFill="1" applyBorder="1" applyAlignment="1">
      <alignment horizontal="center" vertical="center"/>
    </xf>
    <xf numFmtId="0" fontId="54" fillId="2" borderId="0" xfId="2" applyFont="1" applyFill="1" applyAlignment="1">
      <alignment horizontal="center" vertical="center"/>
    </xf>
    <xf numFmtId="0" fontId="87" fillId="2" borderId="0" xfId="0" applyFont="1" applyFill="1"/>
    <xf numFmtId="0" fontId="38" fillId="2" borderId="0" xfId="0" applyFont="1" applyFill="1"/>
    <xf numFmtId="0" fontId="63" fillId="2" borderId="0" xfId="2" applyFont="1" applyFill="1" applyBorder="1"/>
    <xf numFmtId="0" fontId="61" fillId="2" borderId="1" xfId="2" applyNumberFormat="1" applyFont="1" applyFill="1" applyBorder="1" applyAlignment="1">
      <alignment horizontal="center" vertical="center" shrinkToFit="1"/>
    </xf>
    <xf numFmtId="2" fontId="61" fillId="2" borderId="1" xfId="2" applyNumberFormat="1" applyFont="1" applyFill="1" applyBorder="1" applyAlignment="1">
      <alignment horizontal="center" vertical="center"/>
    </xf>
    <xf numFmtId="2" fontId="61" fillId="2" borderId="1" xfId="2" applyNumberFormat="1" applyFont="1" applyFill="1" applyBorder="1" applyAlignment="1">
      <alignment horizontal="center" vertical="center" shrinkToFit="1"/>
    </xf>
    <xf numFmtId="2" fontId="61" fillId="2" borderId="1" xfId="2" applyNumberFormat="1" applyFont="1" applyFill="1" applyBorder="1" applyAlignment="1">
      <alignment horizontal="center" vertical="top"/>
    </xf>
    <xf numFmtId="2" fontId="61" fillId="2" borderId="1" xfId="2" applyNumberFormat="1" applyFont="1" applyFill="1" applyBorder="1" applyAlignment="1">
      <alignment horizontal="center" vertical="top" shrinkToFit="1"/>
    </xf>
    <xf numFmtId="0" fontId="90" fillId="2" borderId="0" xfId="2" applyFont="1" applyFill="1" applyBorder="1" applyAlignment="1">
      <alignment horizontal="center"/>
    </xf>
    <xf numFmtId="0" fontId="52" fillId="2" borderId="0" xfId="2" applyFont="1" applyFill="1" applyBorder="1" applyAlignment="1">
      <alignment horizontal="right"/>
    </xf>
    <xf numFmtId="0" fontId="52" fillId="2" borderId="0" xfId="2" applyFont="1" applyFill="1" applyBorder="1" applyAlignment="1"/>
    <xf numFmtId="0" fontId="51" fillId="2" borderId="0" xfId="2" applyFont="1" applyFill="1" applyBorder="1" applyAlignment="1"/>
    <xf numFmtId="0" fontId="90" fillId="2" borderId="0" xfId="2" applyFont="1" applyFill="1" applyBorder="1" applyAlignment="1">
      <alignment horizontal="left"/>
    </xf>
    <xf numFmtId="0" fontId="52" fillId="2" borderId="0" xfId="2" applyFont="1" applyFill="1" applyBorder="1" applyAlignment="1">
      <alignment horizontal="center"/>
    </xf>
    <xf numFmtId="0" fontId="52" fillId="2" borderId="0" xfId="2" applyFont="1" applyFill="1" applyBorder="1" applyAlignment="1">
      <alignment horizontal="center" vertical="center"/>
    </xf>
    <xf numFmtId="0" fontId="90" fillId="2" borderId="0" xfId="2" applyFont="1" applyFill="1" applyBorder="1" applyAlignment="1">
      <alignment horizontal="center" vertical="center"/>
    </xf>
    <xf numFmtId="0" fontId="51" fillId="2" borderId="0" xfId="2" applyFont="1" applyFill="1" applyBorder="1" applyAlignment="1">
      <alignment horizontal="center" vertical="center"/>
    </xf>
    <xf numFmtId="170" fontId="51" fillId="2" borderId="0" xfId="2" applyNumberFormat="1" applyFont="1" applyFill="1" applyBorder="1" applyAlignment="1"/>
    <xf numFmtId="0" fontId="90" fillId="2" borderId="0" xfId="5" applyFont="1" applyFill="1" applyBorder="1" applyAlignment="1">
      <alignment horizontal="left"/>
    </xf>
    <xf numFmtId="0" fontId="61" fillId="2" borderId="1" xfId="2" applyNumberFormat="1" applyFont="1" applyFill="1" applyBorder="1" applyAlignment="1">
      <alignment vertical="top"/>
    </xf>
    <xf numFmtId="0" fontId="61" fillId="2" borderId="51" xfId="2" applyNumberFormat="1" applyFont="1" applyFill="1" applyBorder="1" applyAlignment="1">
      <alignment vertical="top"/>
    </xf>
    <xf numFmtId="0" fontId="61" fillId="2" borderId="1" xfId="2" applyNumberFormat="1" applyFont="1" applyFill="1" applyBorder="1" applyAlignment="1">
      <alignment horizontal="center" vertical="center"/>
    </xf>
    <xf numFmtId="2" fontId="61" fillId="2" borderId="50" xfId="2" applyNumberFormat="1" applyFont="1" applyFill="1" applyBorder="1" applyAlignment="1">
      <alignment horizontal="center" vertical="center" shrinkToFit="1"/>
    </xf>
    <xf numFmtId="0" fontId="88" fillId="2" borderId="0" xfId="2" applyFont="1" applyFill="1" applyAlignment="1">
      <alignment horizontal="center"/>
    </xf>
    <xf numFmtId="0" fontId="37" fillId="2" borderId="0" xfId="0" applyNumberFormat="1" applyFont="1" applyFill="1" applyAlignment="1">
      <alignment horizontal="center" vertical="top"/>
    </xf>
    <xf numFmtId="0" fontId="38" fillId="2" borderId="0" xfId="6" applyNumberFormat="1" applyFont="1" applyFill="1" applyAlignment="1">
      <alignment vertical="top"/>
    </xf>
    <xf numFmtId="0" fontId="37" fillId="2" borderId="0" xfId="7" applyNumberFormat="1" applyFont="1" applyFill="1" applyAlignment="1">
      <alignment vertical="top"/>
    </xf>
    <xf numFmtId="0" fontId="3" fillId="2" borderId="0" xfId="2" applyFont="1" applyFill="1" applyBorder="1" applyAlignment="1">
      <alignment horizontal="center"/>
    </xf>
    <xf numFmtId="168" fontId="60" fillId="2" borderId="0" xfId="0" applyNumberFormat="1" applyFont="1" applyFill="1" applyAlignment="1">
      <alignment vertical="top"/>
    </xf>
    <xf numFmtId="168" fontId="38" fillId="2" borderId="0" xfId="6" applyNumberFormat="1" applyFont="1" applyFill="1" applyAlignment="1">
      <alignment vertical="top"/>
    </xf>
    <xf numFmtId="0" fontId="0" fillId="2" borderId="0" xfId="0" applyFill="1" applyAlignment="1">
      <alignment horizontal="center"/>
    </xf>
    <xf numFmtId="0" fontId="0" fillId="2" borderId="0" xfId="0" applyFill="1"/>
    <xf numFmtId="0" fontId="38" fillId="2" borderId="0" xfId="7" applyNumberFormat="1" applyFont="1" applyFill="1" applyAlignment="1">
      <alignment vertical="top"/>
    </xf>
    <xf numFmtId="0" fontId="92" fillId="2" borderId="0" xfId="7" applyNumberFormat="1" applyFont="1" applyFill="1" applyAlignment="1">
      <alignment horizontal="center" vertical="center" textRotation="90"/>
    </xf>
    <xf numFmtId="0" fontId="38" fillId="2" borderId="0" xfId="7" applyNumberFormat="1" applyFont="1" applyFill="1" applyAlignment="1">
      <alignment horizontal="center" vertical="top"/>
    </xf>
    <xf numFmtId="168" fontId="37" fillId="2" borderId="0" xfId="7" applyNumberFormat="1" applyFont="1" applyFill="1" applyAlignment="1">
      <alignment horizontal="center" vertical="top"/>
    </xf>
    <xf numFmtId="2" fontId="62" fillId="2" borderId="51" xfId="2" applyNumberFormat="1" applyFont="1" applyFill="1" applyBorder="1" applyAlignment="1">
      <alignment horizontal="center" vertical="center" shrinkToFit="1"/>
    </xf>
    <xf numFmtId="0" fontId="61" fillId="2" borderId="96" xfId="2" applyNumberFormat="1" applyFont="1" applyFill="1" applyBorder="1" applyAlignment="1">
      <alignment horizontal="center" vertical="top"/>
    </xf>
    <xf numFmtId="2" fontId="62" fillId="2" borderId="51" xfId="2" applyNumberFormat="1" applyFont="1" applyFill="1" applyBorder="1" applyAlignment="1">
      <alignment vertical="center" shrinkToFit="1"/>
    </xf>
    <xf numFmtId="0" fontId="97" fillId="2" borderId="0" xfId="166" applyFont="1" applyFill="1"/>
    <xf numFmtId="2" fontId="37" fillId="2" borderId="25" xfId="166" applyNumberFormat="1" applyFont="1" applyFill="1" applyBorder="1" applyAlignment="1">
      <alignment horizontal="center" vertical="center"/>
    </xf>
    <xf numFmtId="2" fontId="37" fillId="2" borderId="53" xfId="166" applyNumberFormat="1" applyFont="1" applyFill="1" applyBorder="1" applyAlignment="1">
      <alignment horizontal="center" vertical="center"/>
    </xf>
    <xf numFmtId="0" fontId="36" fillId="2" borderId="0" xfId="75" applyFont="1" applyFill="1" applyAlignment="1">
      <alignment horizontal="center" vertical="center"/>
    </xf>
    <xf numFmtId="0" fontId="37" fillId="2" borderId="47" xfId="75" applyNumberFormat="1" applyFont="1" applyFill="1" applyBorder="1" applyAlignment="1">
      <alignment horizontal="center" vertical="top"/>
    </xf>
    <xf numFmtId="0" fontId="37" fillId="2" borderId="0" xfId="75" applyNumberFormat="1" applyFont="1" applyFill="1" applyBorder="1" applyAlignment="1">
      <alignment vertical="top"/>
    </xf>
    <xf numFmtId="9" fontId="37" fillId="2" borderId="25" xfId="166" applyNumberFormat="1" applyFont="1" applyFill="1" applyBorder="1" applyAlignment="1">
      <alignment horizontal="center" vertical="center"/>
    </xf>
    <xf numFmtId="2" fontId="37" fillId="2" borderId="80" xfId="75" applyNumberFormat="1" applyFont="1" applyFill="1" applyBorder="1" applyAlignment="1">
      <alignment horizontal="center" vertical="center" shrinkToFit="1"/>
    </xf>
    <xf numFmtId="2" fontId="37" fillId="2" borderId="0" xfId="75" applyNumberFormat="1" applyFont="1" applyFill="1" applyBorder="1" applyAlignment="1">
      <alignment vertical="top"/>
    </xf>
    <xf numFmtId="2" fontId="37" fillId="2" borderId="0" xfId="75" applyNumberFormat="1" applyFont="1" applyFill="1" applyBorder="1" applyAlignment="1">
      <alignment vertical="top" shrinkToFit="1"/>
    </xf>
    <xf numFmtId="2" fontId="36" fillId="2" borderId="0" xfId="75" applyNumberFormat="1" applyFont="1" applyFill="1" applyBorder="1" applyAlignment="1">
      <alignment vertical="top"/>
    </xf>
    <xf numFmtId="0" fontId="37" fillId="2" borderId="0" xfId="75" applyNumberFormat="1" applyFont="1" applyFill="1" applyBorder="1" applyAlignment="1">
      <alignment horizontal="center" vertical="center" shrinkToFit="1"/>
    </xf>
    <xf numFmtId="2" fontId="37" fillId="2" borderId="0" xfId="75" applyNumberFormat="1" applyFont="1" applyFill="1" applyBorder="1" applyAlignment="1">
      <alignment horizontal="center" vertical="center"/>
    </xf>
    <xf numFmtId="2" fontId="37" fillId="2" borderId="0" xfId="75" applyNumberFormat="1" applyFont="1" applyFill="1" applyBorder="1" applyAlignment="1">
      <alignment horizontal="center" vertical="center" shrinkToFit="1"/>
    </xf>
    <xf numFmtId="169" fontId="37" fillId="2" borderId="21" xfId="75" applyNumberFormat="1" applyFont="1" applyFill="1" applyBorder="1" applyAlignment="1">
      <alignment vertical="center" shrinkToFit="1"/>
    </xf>
    <xf numFmtId="2" fontId="37" fillId="2" borderId="0" xfId="75" applyNumberFormat="1" applyFont="1" applyFill="1" applyBorder="1" applyAlignment="1">
      <alignment vertical="center" shrinkToFit="1"/>
    </xf>
    <xf numFmtId="0" fontId="3" fillId="2" borderId="59" xfId="75" applyFont="1" applyFill="1" applyBorder="1"/>
    <xf numFmtId="2" fontId="38" fillId="2" borderId="57" xfId="166" applyNumberFormat="1" applyFont="1" applyFill="1" applyBorder="1" applyAlignment="1">
      <alignment horizontal="right"/>
    </xf>
    <xf numFmtId="0" fontId="3" fillId="2" borderId="42" xfId="75" applyFont="1" applyFill="1" applyBorder="1"/>
    <xf numFmtId="0" fontId="37" fillId="2" borderId="25" xfId="166" applyNumberFormat="1" applyFont="1" applyFill="1" applyBorder="1" applyAlignment="1">
      <alignment horizontal="center" vertical="center"/>
    </xf>
    <xf numFmtId="2" fontId="38" fillId="2" borderId="82" xfId="166" applyNumberFormat="1" applyFont="1" applyFill="1" applyBorder="1" applyAlignment="1">
      <alignment horizontal="right" vertical="top"/>
    </xf>
    <xf numFmtId="0" fontId="37" fillId="2" borderId="102" xfId="75" applyNumberFormat="1" applyFont="1" applyFill="1" applyBorder="1" applyAlignment="1">
      <alignment horizontal="center" vertical="top"/>
    </xf>
    <xf numFmtId="0" fontId="37" fillId="2" borderId="2" xfId="75" applyNumberFormat="1" applyFont="1" applyFill="1" applyBorder="1" applyAlignment="1">
      <alignment vertical="top"/>
    </xf>
    <xf numFmtId="0" fontId="45" fillId="2" borderId="55" xfId="166" applyNumberFormat="1" applyFont="1" applyFill="1" applyBorder="1" applyAlignment="1">
      <alignment horizontal="right" vertical="center"/>
    </xf>
    <xf numFmtId="2" fontId="45" fillId="2" borderId="55" xfId="75" applyNumberFormat="1" applyFont="1" applyFill="1" applyBorder="1" applyAlignment="1">
      <alignment horizontal="right" vertical="center" shrinkToFit="1"/>
    </xf>
    <xf numFmtId="2" fontId="45" fillId="2" borderId="54" xfId="75" applyNumberFormat="1" applyFont="1" applyFill="1" applyBorder="1" applyAlignment="1">
      <alignment horizontal="right" vertical="center"/>
    </xf>
    <xf numFmtId="2" fontId="45" fillId="2" borderId="54" xfId="75" applyNumberFormat="1" applyFont="1" applyFill="1" applyBorder="1" applyAlignment="1">
      <alignment horizontal="right" vertical="center" shrinkToFit="1"/>
    </xf>
    <xf numFmtId="2" fontId="56" fillId="2" borderId="54" xfId="75" applyNumberFormat="1" applyFont="1" applyFill="1" applyBorder="1" applyAlignment="1">
      <alignment vertical="center"/>
    </xf>
    <xf numFmtId="0" fontId="42" fillId="2" borderId="54" xfId="75" applyNumberFormat="1" applyFont="1" applyFill="1" applyBorder="1" applyAlignment="1">
      <alignment horizontal="right" vertical="center" shrinkToFit="1"/>
    </xf>
    <xf numFmtId="2" fontId="42" fillId="2" borderId="54" xfId="75" applyNumberFormat="1" applyFont="1" applyFill="1" applyBorder="1" applyAlignment="1">
      <alignment horizontal="right" vertical="center"/>
    </xf>
    <xf numFmtId="2" fontId="42" fillId="2" borderId="54" xfId="75" applyNumberFormat="1" applyFont="1" applyFill="1" applyBorder="1" applyAlignment="1">
      <alignment horizontal="right" vertical="center" shrinkToFit="1"/>
    </xf>
    <xf numFmtId="169" fontId="42" fillId="2" borderId="54" xfId="75" applyNumberFormat="1" applyFont="1" applyFill="1" applyBorder="1" applyAlignment="1">
      <alignment horizontal="right" vertical="center" shrinkToFit="1"/>
    </xf>
    <xf numFmtId="0" fontId="3" fillId="2" borderId="56" xfId="75" applyFont="1" applyFill="1" applyBorder="1"/>
    <xf numFmtId="2" fontId="44" fillId="2" borderId="56" xfId="166" applyNumberFormat="1" applyFont="1" applyFill="1" applyBorder="1" applyAlignment="1">
      <alignment horizontal="right"/>
    </xf>
    <xf numFmtId="2" fontId="36" fillId="2" borderId="0" xfId="75" applyNumberFormat="1" applyFont="1" applyFill="1" applyAlignment="1">
      <alignment horizontal="center" vertical="center"/>
    </xf>
    <xf numFmtId="0" fontId="60" fillId="2" borderId="0" xfId="75" applyNumberFormat="1" applyFont="1" applyFill="1" applyBorder="1" applyAlignment="1">
      <alignment horizontal="center" vertical="top"/>
    </xf>
    <xf numFmtId="0" fontId="60" fillId="2" borderId="0" xfId="75" applyNumberFormat="1" applyFont="1" applyFill="1" applyBorder="1" applyAlignment="1">
      <alignment vertical="top"/>
    </xf>
    <xf numFmtId="0" fontId="60" fillId="2" borderId="0" xfId="75" applyNumberFormat="1" applyFont="1" applyFill="1" applyBorder="1" applyAlignment="1">
      <alignment horizontal="center" vertical="center"/>
    </xf>
    <xf numFmtId="2" fontId="60" fillId="2" borderId="0" xfId="75" applyNumberFormat="1" applyFont="1" applyFill="1" applyBorder="1" applyAlignment="1">
      <alignment horizontal="center" vertical="center" shrinkToFit="1"/>
    </xf>
    <xf numFmtId="2" fontId="60" fillId="2" borderId="0" xfId="75" applyNumberFormat="1" applyFont="1" applyFill="1" applyBorder="1" applyAlignment="1">
      <alignment vertical="top"/>
    </xf>
    <xf numFmtId="2" fontId="60" fillId="2" borderId="0" xfId="75" applyNumberFormat="1" applyFont="1" applyFill="1" applyBorder="1" applyAlignment="1">
      <alignment vertical="top" shrinkToFit="1"/>
    </xf>
    <xf numFmtId="2" fontId="64" fillId="2" borderId="0" xfId="75" applyNumberFormat="1" applyFont="1" applyFill="1" applyBorder="1" applyAlignment="1">
      <alignment vertical="top"/>
    </xf>
    <xf numFmtId="0" fontId="60" fillId="2" borderId="0" xfId="75" applyNumberFormat="1" applyFont="1" applyFill="1" applyBorder="1" applyAlignment="1">
      <alignment horizontal="center" vertical="center" shrinkToFit="1"/>
    </xf>
    <xf numFmtId="2" fontId="60" fillId="2" borderId="0" xfId="75" applyNumberFormat="1" applyFont="1" applyFill="1" applyBorder="1" applyAlignment="1">
      <alignment horizontal="center" vertical="center"/>
    </xf>
    <xf numFmtId="2" fontId="60" fillId="2" borderId="0" xfId="75" applyNumberFormat="1" applyFont="1" applyFill="1" applyBorder="1" applyAlignment="1">
      <alignment vertical="center" shrinkToFit="1"/>
    </xf>
    <xf numFmtId="0" fontId="3" fillId="2" borderId="0" xfId="75" applyFont="1" applyFill="1" applyBorder="1"/>
    <xf numFmtId="0" fontId="36" fillId="2" borderId="0" xfId="75" applyFont="1" applyFill="1" applyBorder="1" applyAlignment="1">
      <alignment horizontal="center" vertical="center"/>
    </xf>
    <xf numFmtId="0" fontId="38" fillId="2" borderId="25" xfId="166" applyNumberFormat="1" applyFont="1" applyFill="1" applyBorder="1" applyAlignment="1">
      <alignment horizontal="left" vertical="center"/>
    </xf>
    <xf numFmtId="0" fontId="45" fillId="2" borderId="25" xfId="166" applyNumberFormat="1" applyFont="1" applyFill="1" applyBorder="1" applyAlignment="1">
      <alignment horizontal="left" vertical="center"/>
    </xf>
    <xf numFmtId="0" fontId="38" fillId="2" borderId="0" xfId="109" applyNumberFormat="1" applyFont="1" applyFill="1" applyAlignment="1">
      <alignment vertical="top"/>
    </xf>
    <xf numFmtId="0" fontId="40" fillId="2" borderId="0" xfId="2" applyFont="1" applyFill="1" applyBorder="1" applyAlignment="1">
      <alignment vertical="center"/>
    </xf>
    <xf numFmtId="0" fontId="36" fillId="2" borderId="0" xfId="2" applyFont="1" applyFill="1" applyBorder="1" applyAlignment="1">
      <alignment vertical="center"/>
    </xf>
    <xf numFmtId="0" fontId="91" fillId="2" borderId="0" xfId="2" applyFont="1" applyFill="1" applyBorder="1" applyAlignment="1">
      <alignment vertical="center"/>
    </xf>
    <xf numFmtId="2" fontId="55" fillId="2" borderId="1" xfId="2" applyNumberFormat="1" applyFont="1" applyFill="1" applyBorder="1" applyAlignment="1">
      <alignment vertical="center"/>
    </xf>
    <xf numFmtId="2" fontId="64" fillId="2" borderId="0" xfId="2" applyNumberFormat="1" applyFont="1" applyFill="1" applyBorder="1" applyAlignment="1">
      <alignment vertical="center"/>
    </xf>
    <xf numFmtId="0" fontId="65" fillId="2" borderId="0" xfId="2" applyFont="1" applyFill="1" applyAlignment="1">
      <alignment vertical="center"/>
    </xf>
    <xf numFmtId="0" fontId="38" fillId="26" borderId="0" xfId="7" applyNumberFormat="1" applyFont="1" applyFill="1" applyAlignment="1">
      <alignment vertical="top"/>
    </xf>
    <xf numFmtId="0" fontId="38" fillId="26" borderId="0" xfId="7" applyFont="1" applyFill="1"/>
    <xf numFmtId="0" fontId="37" fillId="2" borderId="0" xfId="75" applyNumberFormat="1" applyFont="1" applyFill="1" applyBorder="1" applyAlignment="1">
      <alignment horizontal="left" vertical="center"/>
    </xf>
    <xf numFmtId="2" fontId="35" fillId="2" borderId="0" xfId="77" applyNumberFormat="1" applyFont="1" applyFill="1" applyAlignment="1">
      <alignment horizontal="left" vertical="center" shrinkToFit="1"/>
    </xf>
    <xf numFmtId="0" fontId="34" fillId="2" borderId="0" xfId="2" applyFont="1" applyFill="1" applyBorder="1" applyAlignment="1">
      <alignment horizontal="right"/>
    </xf>
    <xf numFmtId="0" fontId="56" fillId="2" borderId="55" xfId="2" applyFont="1" applyFill="1" applyBorder="1" applyAlignment="1">
      <alignment horizontal="center" vertical="center" wrapText="1"/>
    </xf>
    <xf numFmtId="0" fontId="56" fillId="2" borderId="54" xfId="2" applyFont="1" applyFill="1" applyBorder="1" applyAlignment="1">
      <alignment horizontal="center" vertical="center" wrapText="1"/>
    </xf>
    <xf numFmtId="2" fontId="64" fillId="2" borderId="0" xfId="75" applyNumberFormat="1" applyFont="1" applyFill="1" applyBorder="1" applyAlignment="1">
      <alignment horizontal="center" vertical="top"/>
    </xf>
    <xf numFmtId="0" fontId="56" fillId="2" borderId="53" xfId="2" applyFont="1" applyFill="1" applyBorder="1" applyAlignment="1">
      <alignment horizontal="center" vertical="center" wrapText="1"/>
    </xf>
    <xf numFmtId="2" fontId="61" fillId="2" borderId="83" xfId="2" applyNumberFormat="1" applyFont="1" applyFill="1" applyBorder="1" applyAlignment="1">
      <alignment horizontal="center" vertical="center" shrinkToFit="1"/>
    </xf>
    <xf numFmtId="0" fontId="10" fillId="0" borderId="0" xfId="2" applyFont="1" applyFill="1" applyAlignment="1">
      <alignment horizontal="center"/>
    </xf>
    <xf numFmtId="0" fontId="101" fillId="0" borderId="0" xfId="75" applyFont="1" applyFill="1" applyAlignment="1"/>
    <xf numFmtId="0" fontId="103" fillId="0" borderId="0" xfId="258" applyFont="1" applyFill="1"/>
    <xf numFmtId="10" fontId="103" fillId="0" borderId="0" xfId="0" applyNumberFormat="1" applyFont="1"/>
    <xf numFmtId="0" fontId="103" fillId="0" borderId="0" xfId="0" applyFont="1"/>
    <xf numFmtId="0" fontId="19" fillId="0" borderId="0" xfId="2" applyFont="1" applyFill="1" applyAlignment="1">
      <alignment vertical="center" wrapText="1"/>
    </xf>
    <xf numFmtId="0" fontId="14" fillId="2" borderId="106" xfId="2" applyFont="1" applyFill="1" applyBorder="1" applyAlignment="1">
      <alignment horizontal="center" vertical="center" wrapText="1"/>
    </xf>
    <xf numFmtId="4" fontId="28" fillId="2" borderId="103" xfId="2" applyNumberFormat="1" applyFont="1" applyFill="1" applyBorder="1" applyAlignment="1">
      <alignment vertical="center"/>
    </xf>
    <xf numFmtId="4" fontId="10" fillId="2" borderId="11" xfId="2" applyNumberFormat="1" applyFont="1" applyFill="1" applyBorder="1" applyAlignment="1">
      <alignment vertical="center"/>
    </xf>
    <xf numFmtId="4" fontId="31" fillId="2" borderId="11" xfId="2" applyNumberFormat="1" applyFont="1" applyFill="1" applyBorder="1" applyAlignment="1">
      <alignment vertical="center"/>
    </xf>
    <xf numFmtId="4" fontId="10" fillId="2" borderId="14" xfId="2" applyNumberFormat="1" applyFont="1" applyFill="1" applyBorder="1" applyAlignment="1">
      <alignment horizontal="centerContinuous" vertical="center" wrapText="1"/>
    </xf>
    <xf numFmtId="4" fontId="31" fillId="2" borderId="14" xfId="2" applyNumberFormat="1" applyFont="1" applyFill="1" applyBorder="1" applyAlignment="1">
      <alignment horizontal="centerContinuous" vertical="center" wrapText="1"/>
    </xf>
    <xf numFmtId="4" fontId="10" fillId="3" borderId="8" xfId="2" applyNumberFormat="1" applyFont="1" applyFill="1" applyBorder="1" applyAlignment="1">
      <alignment vertical="center"/>
    </xf>
    <xf numFmtId="4" fontId="10" fillId="3" borderId="103" xfId="2" applyNumberFormat="1" applyFont="1" applyFill="1" applyBorder="1" applyAlignment="1">
      <alignment vertical="center"/>
    </xf>
    <xf numFmtId="4" fontId="10" fillId="3" borderId="42" xfId="2" applyNumberFormat="1" applyFont="1" applyFill="1" applyBorder="1" applyAlignment="1">
      <alignment vertical="center"/>
    </xf>
    <xf numFmtId="2" fontId="10" fillId="2" borderId="14" xfId="3" applyNumberFormat="1" applyFont="1" applyFill="1" applyBorder="1" applyAlignment="1">
      <alignment horizontal="right"/>
    </xf>
    <xf numFmtId="4" fontId="86" fillId="3" borderId="12" xfId="2" applyNumberFormat="1" applyFont="1" applyFill="1" applyBorder="1" applyAlignment="1">
      <alignment horizontal="right" vertical="center" wrapText="1"/>
    </xf>
    <xf numFmtId="0" fontId="14" fillId="2" borderId="10" xfId="2" applyFont="1" applyFill="1" applyBorder="1" applyAlignment="1">
      <alignment horizontal="centerContinuous" vertical="center" wrapText="1"/>
    </xf>
    <xf numFmtId="0" fontId="14" fillId="2" borderId="11" xfId="2" applyFont="1" applyFill="1" applyBorder="1" applyAlignment="1">
      <alignment horizontal="centerContinuous" vertical="center" wrapText="1"/>
    </xf>
    <xf numFmtId="4" fontId="14" fillId="2" borderId="11" xfId="2" applyNumberFormat="1" applyFont="1" applyFill="1" applyBorder="1" applyAlignment="1">
      <alignment horizontal="centerContinuous" vertical="center" wrapText="1"/>
    </xf>
    <xf numFmtId="4" fontId="10" fillId="2" borderId="11" xfId="2" applyNumberFormat="1" applyFont="1" applyFill="1" applyBorder="1" applyAlignment="1">
      <alignment horizontal="centerContinuous" vertical="center" wrapText="1"/>
    </xf>
    <xf numFmtId="4" fontId="28" fillId="2" borderId="11" xfId="2" applyNumberFormat="1" applyFont="1" applyFill="1" applyBorder="1" applyAlignment="1">
      <alignment horizontal="centerContinuous" vertical="center" wrapText="1"/>
    </xf>
    <xf numFmtId="4" fontId="14" fillId="3" borderId="12" xfId="2" applyNumberFormat="1" applyFont="1" applyFill="1" applyBorder="1" applyAlignment="1">
      <alignment horizontal="centerContinuous" vertical="center" wrapText="1"/>
    </xf>
    <xf numFmtId="0" fontId="14" fillId="0" borderId="13" xfId="2" applyFont="1" applyBorder="1" applyAlignment="1">
      <alignment horizontal="center" vertical="center"/>
    </xf>
    <xf numFmtId="4" fontId="10" fillId="0" borderId="14" xfId="2" applyNumberFormat="1" applyFont="1" applyBorder="1" applyAlignment="1">
      <alignment horizontal="right" vertical="center"/>
    </xf>
    <xf numFmtId="4" fontId="31" fillId="0" borderId="14" xfId="2" applyNumberFormat="1" applyFont="1" applyBorder="1" applyAlignment="1">
      <alignment horizontal="right" vertical="center"/>
    </xf>
    <xf numFmtId="166" fontId="14" fillId="3" borderId="7" xfId="2" applyNumberFormat="1" applyFont="1" applyFill="1" applyBorder="1" applyAlignment="1">
      <alignment horizontal="center" vertical="center"/>
    </xf>
    <xf numFmtId="4" fontId="10" fillId="3" borderId="14" xfId="2" applyNumberFormat="1" applyFont="1" applyFill="1" applyBorder="1" applyAlignment="1">
      <alignment vertical="center"/>
    </xf>
    <xf numFmtId="4" fontId="31" fillId="3" borderId="14" xfId="2" applyNumberFormat="1" applyFont="1" applyFill="1" applyBorder="1" applyAlignment="1">
      <alignment vertical="center"/>
    </xf>
    <xf numFmtId="4" fontId="14" fillId="3" borderId="7" xfId="2" applyNumberFormat="1" applyFont="1" applyFill="1" applyBorder="1" applyAlignment="1">
      <alignment vertical="center"/>
    </xf>
    <xf numFmtId="0" fontId="14" fillId="2" borderId="107" xfId="2" applyFont="1" applyFill="1" applyBorder="1" applyAlignment="1">
      <alignment horizontal="centerContinuous" vertical="center" wrapText="1"/>
    </xf>
    <xf numFmtId="0" fontId="14" fillId="2" borderId="103" xfId="2" applyFont="1" applyFill="1" applyBorder="1" applyAlignment="1">
      <alignment horizontal="centerContinuous" vertical="center" wrapText="1"/>
    </xf>
    <xf numFmtId="4" fontId="31" fillId="2" borderId="106" xfId="2" applyNumberFormat="1" applyFont="1" applyFill="1" applyBorder="1" applyAlignment="1">
      <alignment horizontal="centerContinuous" vertical="center" wrapText="1"/>
    </xf>
    <xf numFmtId="4" fontId="31" fillId="2" borderId="106" xfId="2" applyNumberFormat="1" applyFont="1" applyFill="1" applyBorder="1" applyAlignment="1">
      <alignment vertical="center"/>
    </xf>
    <xf numFmtId="4" fontId="14" fillId="3" borderId="108" xfId="2" applyNumberFormat="1" applyFont="1" applyFill="1" applyBorder="1" applyAlignment="1">
      <alignment horizontal="centerContinuous" vertical="center" wrapText="1"/>
    </xf>
    <xf numFmtId="0" fontId="14" fillId="2" borderId="40" xfId="2" applyFont="1" applyFill="1" applyBorder="1" applyAlignment="1">
      <alignment horizontal="centerContinuous" vertical="center" wrapText="1"/>
    </xf>
    <xf numFmtId="4" fontId="104" fillId="2" borderId="106" xfId="2" applyNumberFormat="1" applyFont="1" applyFill="1" applyBorder="1" applyAlignment="1">
      <alignment horizontal="centerContinuous" vertical="center" wrapText="1"/>
    </xf>
    <xf numFmtId="0" fontId="10" fillId="2" borderId="16" xfId="2" applyFont="1" applyFill="1" applyBorder="1" applyAlignment="1">
      <alignment horizontal="center" vertical="center" wrapText="1"/>
    </xf>
    <xf numFmtId="0" fontId="10" fillId="2" borderId="109" xfId="2" applyFont="1" applyFill="1" applyBorder="1" applyAlignment="1">
      <alignment horizontal="center" vertical="center" wrapText="1"/>
    </xf>
    <xf numFmtId="174" fontId="31" fillId="2" borderId="106" xfId="2" applyNumberFormat="1" applyFont="1" applyFill="1" applyBorder="1" applyAlignment="1">
      <alignment vertical="center"/>
    </xf>
    <xf numFmtId="4" fontId="10" fillId="3" borderId="108" xfId="4" applyNumberFormat="1" applyFont="1" applyFill="1" applyBorder="1"/>
    <xf numFmtId="4" fontId="31" fillId="2" borderId="110" xfId="2" applyNumberFormat="1" applyFont="1" applyFill="1" applyBorder="1" applyAlignment="1">
      <alignment vertical="center"/>
    </xf>
    <xf numFmtId="4" fontId="10" fillId="3" borderId="111" xfId="4" applyNumberFormat="1" applyFont="1" applyFill="1" applyBorder="1"/>
    <xf numFmtId="4" fontId="10" fillId="3" borderId="108" xfId="2" applyNumberFormat="1" applyFont="1" applyFill="1" applyBorder="1" applyAlignment="1">
      <alignment vertical="center"/>
    </xf>
    <xf numFmtId="4" fontId="10" fillId="2" borderId="112" xfId="4" applyNumberFormat="1" applyFont="1" applyFill="1" applyBorder="1"/>
    <xf numFmtId="4" fontId="105" fillId="3" borderId="9" xfId="2" applyNumberFormat="1" applyFont="1" applyFill="1" applyBorder="1" applyAlignment="1">
      <alignment vertical="center"/>
    </xf>
    <xf numFmtId="0" fontId="106" fillId="0" borderId="1" xfId="2" applyFont="1" applyBorder="1"/>
    <xf numFmtId="0" fontId="106" fillId="0" borderId="1" xfId="2" applyFont="1" applyFill="1" applyBorder="1" applyAlignment="1">
      <alignment horizontal="center"/>
    </xf>
    <xf numFmtId="0" fontId="101" fillId="0" borderId="0" xfId="75" applyFont="1" applyFill="1" applyAlignment="1">
      <alignment vertical="center"/>
    </xf>
    <xf numFmtId="0" fontId="102" fillId="0" borderId="0" xfId="258" applyFont="1" applyFill="1" applyAlignment="1"/>
    <xf numFmtId="0" fontId="47" fillId="2" borderId="0" xfId="2" applyFont="1" applyFill="1" applyBorder="1" applyAlignment="1">
      <alignment horizontal="right" vertical="center"/>
    </xf>
    <xf numFmtId="2" fontId="3" fillId="2" borderId="0" xfId="2" applyNumberFormat="1" applyFont="1" applyFill="1"/>
    <xf numFmtId="0" fontId="37" fillId="2" borderId="0" xfId="2" applyFont="1" applyFill="1" applyAlignment="1">
      <alignment horizontal="left"/>
    </xf>
    <xf numFmtId="166" fontId="10" fillId="2" borderId="109" xfId="2" applyNumberFormat="1" applyFont="1" applyFill="1" applyBorder="1" applyAlignment="1">
      <alignment horizontal="center" vertical="center" wrapText="1"/>
    </xf>
    <xf numFmtId="9" fontId="10" fillId="2" borderId="109" xfId="2" applyNumberFormat="1" applyFont="1" applyFill="1" applyBorder="1" applyAlignment="1">
      <alignment horizontal="center" vertical="center" wrapText="1"/>
    </xf>
    <xf numFmtId="0" fontId="35" fillId="2" borderId="0" xfId="2" applyFont="1" applyFill="1" applyBorder="1" applyAlignment="1">
      <alignment horizontal="center" vertical="center"/>
    </xf>
    <xf numFmtId="2" fontId="35" fillId="2" borderId="0" xfId="77" applyNumberFormat="1" applyFont="1" applyFill="1" applyAlignment="1">
      <alignment horizontal="left" vertical="center" shrinkToFit="1"/>
    </xf>
    <xf numFmtId="2" fontId="64" fillId="2" borderId="0" xfId="75" applyNumberFormat="1" applyFont="1" applyFill="1" applyBorder="1" applyAlignment="1">
      <alignment horizontal="center" vertical="top"/>
    </xf>
    <xf numFmtId="0" fontId="34" fillId="2" borderId="0" xfId="2" applyFont="1" applyFill="1" applyBorder="1" applyAlignment="1">
      <alignment horizontal="center" vertical="center"/>
    </xf>
    <xf numFmtId="0" fontId="34" fillId="2" borderId="0" xfId="2" applyFont="1" applyFill="1" applyBorder="1" applyAlignment="1">
      <alignment horizontal="right"/>
    </xf>
    <xf numFmtId="0" fontId="49" fillId="0" borderId="42" xfId="2" applyNumberFormat="1" applyFont="1" applyFill="1" applyBorder="1" applyAlignment="1">
      <alignment vertical="top"/>
    </xf>
    <xf numFmtId="0" fontId="61" fillId="0" borderId="67" xfId="2" applyNumberFormat="1" applyFont="1" applyFill="1" applyBorder="1" applyAlignment="1">
      <alignment horizontal="right" vertical="center"/>
    </xf>
    <xf numFmtId="49" fontId="36" fillId="2" borderId="61" xfId="0" applyNumberFormat="1" applyFont="1" applyFill="1" applyBorder="1" applyAlignment="1">
      <alignment horizontal="left" vertical="center" wrapText="1"/>
    </xf>
    <xf numFmtId="2" fontId="37" fillId="2" borderId="62" xfId="0" applyNumberFormat="1" applyFont="1" applyFill="1" applyBorder="1" applyAlignment="1">
      <alignment horizontal="center" vertical="center" shrinkToFit="1"/>
    </xf>
    <xf numFmtId="2" fontId="37" fillId="2" borderId="62" xfId="0" applyNumberFormat="1" applyFont="1" applyFill="1" applyBorder="1" applyAlignment="1">
      <alignment horizontal="center" vertical="center"/>
    </xf>
    <xf numFmtId="2" fontId="37" fillId="2" borderId="84" xfId="0" applyNumberFormat="1" applyFont="1" applyFill="1" applyBorder="1" applyAlignment="1">
      <alignment horizontal="center" vertical="center" shrinkToFit="1"/>
    </xf>
    <xf numFmtId="2" fontId="37" fillId="2" borderId="104" xfId="7" applyNumberFormat="1" applyFont="1" applyFill="1" applyBorder="1" applyAlignment="1">
      <alignment horizontal="center" vertical="top"/>
    </xf>
    <xf numFmtId="2" fontId="37" fillId="2" borderId="50" xfId="7" applyNumberFormat="1" applyFont="1" applyFill="1" applyBorder="1" applyAlignment="1">
      <alignment vertical="top"/>
    </xf>
    <xf numFmtId="2" fontId="37" fillId="2" borderId="1" xfId="7" applyNumberFormat="1" applyFont="1" applyFill="1" applyBorder="1" applyAlignment="1">
      <alignment horizontal="center" vertical="center"/>
    </xf>
    <xf numFmtId="2" fontId="37" fillId="2" borderId="1" xfId="7" applyNumberFormat="1" applyFont="1" applyFill="1" applyBorder="1" applyAlignment="1">
      <alignment horizontal="center" vertical="top"/>
    </xf>
    <xf numFmtId="2" fontId="37" fillId="2" borderId="41" xfId="7" applyNumberFormat="1" applyFont="1" applyFill="1" applyBorder="1" applyAlignment="1">
      <alignment vertical="top"/>
    </xf>
    <xf numFmtId="2" fontId="37" fillId="2" borderId="51" xfId="7" applyNumberFormat="1" applyFont="1" applyFill="1" applyBorder="1" applyAlignment="1">
      <alignment horizontal="center" vertical="center" shrinkToFit="1"/>
    </xf>
    <xf numFmtId="0" fontId="14" fillId="0" borderId="11" xfId="2" applyFont="1" applyBorder="1" applyAlignment="1">
      <alignment horizontal="left" vertical="center" wrapText="1"/>
    </xf>
    <xf numFmtId="0" fontId="14" fillId="0" borderId="10" xfId="2" applyFont="1" applyBorder="1" applyAlignment="1">
      <alignment horizontal="left" vertical="center" indent="29"/>
    </xf>
    <xf numFmtId="2" fontId="23" fillId="2" borderId="58" xfId="99" applyNumberFormat="1" applyFont="1" applyFill="1" applyBorder="1" applyAlignment="1">
      <alignment vertical="top"/>
    </xf>
    <xf numFmtId="0" fontId="23" fillId="2" borderId="104" xfId="99" applyNumberFormat="1" applyFont="1" applyFill="1" applyBorder="1" applyAlignment="1">
      <alignment horizontal="center" vertical="center" shrinkToFit="1"/>
    </xf>
    <xf numFmtId="2" fontId="23" fillId="2" borderId="104" xfId="99" applyNumberFormat="1" applyFont="1" applyFill="1" applyBorder="1" applyAlignment="1">
      <alignment horizontal="center" vertical="center"/>
    </xf>
    <xf numFmtId="2" fontId="23" fillId="2" borderId="104" xfId="99" applyNumberFormat="1" applyFont="1" applyFill="1" applyBorder="1" applyAlignment="1">
      <alignment vertical="top"/>
    </xf>
    <xf numFmtId="2" fontId="23" fillId="2" borderId="59" xfId="99" applyNumberFormat="1" applyFont="1" applyFill="1" applyBorder="1" applyAlignment="1">
      <alignment vertical="top" shrinkToFit="1"/>
    </xf>
    <xf numFmtId="0" fontId="18" fillId="2" borderId="0" xfId="99" applyFont="1" applyFill="1"/>
    <xf numFmtId="2" fontId="23" fillId="2" borderId="50" xfId="99" applyNumberFormat="1" applyFont="1" applyFill="1" applyBorder="1" applyAlignment="1">
      <alignment vertical="top"/>
    </xf>
    <xf numFmtId="0" fontId="23" fillId="2" borderId="1" xfId="99" applyNumberFormat="1" applyFont="1" applyFill="1" applyBorder="1" applyAlignment="1">
      <alignment horizontal="center" vertical="center" shrinkToFit="1"/>
    </xf>
    <xf numFmtId="2" fontId="23" fillId="2" borderId="1" xfId="99" applyNumberFormat="1" applyFont="1" applyFill="1" applyBorder="1" applyAlignment="1">
      <alignment horizontal="center" vertical="center"/>
    </xf>
    <xf numFmtId="2" fontId="23" fillId="2" borderId="1" xfId="99" applyNumberFormat="1" applyFont="1" applyFill="1" applyBorder="1" applyAlignment="1">
      <alignment vertical="top"/>
    </xf>
    <xf numFmtId="2" fontId="23" fillId="2" borderId="51" xfId="99" applyNumberFormat="1" applyFont="1" applyFill="1" applyBorder="1" applyAlignment="1">
      <alignment vertical="top" shrinkToFit="1"/>
    </xf>
    <xf numFmtId="0" fontId="26" fillId="27" borderId="117" xfId="12" applyNumberFormat="1" applyFont="1" applyFill="1" applyBorder="1" applyAlignment="1">
      <alignment horizontal="center" vertical="top"/>
    </xf>
    <xf numFmtId="0" fontId="26" fillId="27" borderId="54" xfId="12" applyNumberFormat="1" applyFont="1" applyFill="1" applyBorder="1" applyAlignment="1">
      <alignment vertical="top"/>
    </xf>
    <xf numFmtId="0" fontId="110" fillId="27" borderId="54" xfId="12" applyNumberFormat="1" applyFont="1" applyFill="1" applyBorder="1" applyAlignment="1">
      <alignment horizontal="center" vertical="center"/>
    </xf>
    <xf numFmtId="2" fontId="110" fillId="27" borderId="55" xfId="12" applyNumberFormat="1" applyFont="1" applyFill="1" applyBorder="1" applyAlignment="1">
      <alignment horizontal="center" vertical="center" shrinkToFit="1"/>
    </xf>
    <xf numFmtId="2" fontId="26" fillId="27" borderId="54" xfId="12" applyNumberFormat="1" applyFont="1" applyFill="1" applyBorder="1" applyAlignment="1">
      <alignment vertical="top"/>
    </xf>
    <xf numFmtId="2" fontId="110" fillId="27" borderId="54" xfId="12" applyNumberFormat="1" applyFont="1" applyFill="1" applyBorder="1" applyAlignment="1">
      <alignment vertical="top" shrinkToFit="1"/>
    </xf>
    <xf numFmtId="2" fontId="110" fillId="27" borderId="54" xfId="12" applyNumberFormat="1" applyFont="1" applyFill="1" applyBorder="1" applyAlignment="1">
      <alignment vertical="top"/>
    </xf>
    <xf numFmtId="0" fontId="110" fillId="27" borderId="54" xfId="12" applyNumberFormat="1" applyFont="1" applyFill="1" applyBorder="1" applyAlignment="1">
      <alignment horizontal="center" vertical="center" shrinkToFit="1"/>
    </xf>
    <xf numFmtId="2" fontId="110" fillId="27" borderId="54" xfId="12" applyNumberFormat="1" applyFont="1" applyFill="1" applyBorder="1" applyAlignment="1">
      <alignment horizontal="center" vertical="center"/>
    </xf>
    <xf numFmtId="2" fontId="110" fillId="27" borderId="54" xfId="12" applyNumberFormat="1" applyFont="1" applyFill="1" applyBorder="1" applyAlignment="1">
      <alignment horizontal="center" vertical="center" shrinkToFit="1"/>
    </xf>
    <xf numFmtId="2" fontId="26" fillId="27" borderId="54" xfId="12" applyNumberFormat="1" applyFont="1" applyFill="1" applyBorder="1" applyAlignment="1">
      <alignment horizontal="center" vertical="center" shrinkToFit="1"/>
    </xf>
    <xf numFmtId="2" fontId="26" fillId="27" borderId="57" xfId="12" applyNumberFormat="1" applyFont="1" applyFill="1" applyBorder="1" applyAlignment="1">
      <alignment vertical="center" shrinkToFit="1"/>
    </xf>
    <xf numFmtId="0" fontId="23" fillId="27" borderId="0" xfId="12" applyNumberFormat="1" applyFont="1" applyFill="1" applyAlignment="1">
      <alignment vertical="top"/>
    </xf>
    <xf numFmtId="0" fontId="23" fillId="2" borderId="102" xfId="0" applyNumberFormat="1" applyFont="1" applyFill="1" applyBorder="1" applyAlignment="1">
      <alignment horizontal="center" vertical="top"/>
    </xf>
    <xf numFmtId="0" fontId="23" fillId="2" borderId="2" xfId="0" applyNumberFormat="1" applyFont="1" applyFill="1" applyBorder="1" applyAlignment="1">
      <alignment vertical="top"/>
    </xf>
    <xf numFmtId="0" fontId="109" fillId="2" borderId="2" xfId="0" applyNumberFormat="1" applyFont="1" applyFill="1" applyBorder="1" applyAlignment="1">
      <alignment horizontal="center" vertical="center"/>
    </xf>
    <xf numFmtId="0" fontId="109" fillId="2" borderId="118" xfId="0" applyNumberFormat="1" applyFont="1" applyFill="1" applyBorder="1" applyAlignment="1">
      <alignment horizontal="center" vertical="center" shrinkToFit="1"/>
    </xf>
    <xf numFmtId="2" fontId="23" fillId="2" borderId="2" xfId="0" applyNumberFormat="1" applyFont="1" applyFill="1" applyBorder="1" applyAlignment="1">
      <alignment vertical="top"/>
    </xf>
    <xf numFmtId="2" fontId="109" fillId="2" borderId="2" xfId="0" applyNumberFormat="1" applyFont="1" applyFill="1" applyBorder="1" applyAlignment="1">
      <alignment vertical="top" shrinkToFit="1"/>
    </xf>
    <xf numFmtId="2" fontId="109" fillId="2" borderId="2" xfId="0" applyNumberFormat="1" applyFont="1" applyFill="1" applyBorder="1" applyAlignment="1">
      <alignment vertical="top"/>
    </xf>
    <xf numFmtId="0" fontId="109" fillId="2" borderId="2" xfId="0" applyNumberFormat="1" applyFont="1" applyFill="1" applyBorder="1" applyAlignment="1">
      <alignment horizontal="center" vertical="center" shrinkToFit="1"/>
    </xf>
    <xf numFmtId="2" fontId="109" fillId="2" borderId="2" xfId="0" applyNumberFormat="1" applyFont="1" applyFill="1" applyBorder="1" applyAlignment="1">
      <alignment horizontal="center" vertical="center"/>
    </xf>
    <xf numFmtId="2" fontId="23" fillId="2" borderId="2" xfId="0" applyNumberFormat="1" applyFont="1" applyFill="1" applyBorder="1" applyAlignment="1">
      <alignment horizontal="center" vertical="center" shrinkToFit="1"/>
    </xf>
    <xf numFmtId="2" fontId="26" fillId="2" borderId="119" xfId="0" applyNumberFormat="1" applyFont="1" applyFill="1" applyBorder="1" applyAlignment="1">
      <alignment vertical="center" shrinkToFit="1"/>
    </xf>
    <xf numFmtId="168" fontId="23" fillId="2" borderId="0" xfId="75" applyNumberFormat="1" applyFont="1" applyFill="1" applyAlignment="1">
      <alignment vertical="top"/>
    </xf>
    <xf numFmtId="0" fontId="111" fillId="2" borderId="0" xfId="75" applyFont="1" applyFill="1"/>
    <xf numFmtId="0" fontId="23" fillId="2" borderId="0" xfId="75" applyNumberFormat="1" applyFont="1" applyFill="1" applyAlignment="1">
      <alignment vertical="top"/>
    </xf>
    <xf numFmtId="0" fontId="38" fillId="2" borderId="26" xfId="2" applyFont="1" applyFill="1" applyBorder="1"/>
    <xf numFmtId="0" fontId="38" fillId="2" borderId="27" xfId="2" applyFont="1" applyFill="1" applyBorder="1"/>
    <xf numFmtId="0" fontId="38" fillId="2" borderId="28" xfId="2" applyFont="1" applyFill="1" applyBorder="1"/>
    <xf numFmtId="0" fontId="87" fillId="2" borderId="36" xfId="0" applyFont="1" applyFill="1" applyBorder="1"/>
    <xf numFmtId="0" fontId="87" fillId="2" borderId="37" xfId="0" applyFont="1" applyFill="1" applyBorder="1"/>
    <xf numFmtId="0" fontId="87" fillId="2" borderId="38" xfId="0" applyFont="1" applyFill="1" applyBorder="1"/>
    <xf numFmtId="0" fontId="87" fillId="2" borderId="44" xfId="0" applyFont="1" applyFill="1" applyBorder="1"/>
    <xf numFmtId="0" fontId="87" fillId="2" borderId="45" xfId="0" applyFont="1" applyFill="1" applyBorder="1"/>
    <xf numFmtId="0" fontId="87" fillId="2" borderId="46" xfId="0" applyFont="1" applyFill="1" applyBorder="1"/>
    <xf numFmtId="0" fontId="87" fillId="2" borderId="47" xfId="0" applyFont="1" applyFill="1" applyBorder="1"/>
    <xf numFmtId="0" fontId="87" fillId="2" borderId="0" xfId="0" applyFont="1" applyFill="1" applyBorder="1"/>
    <xf numFmtId="0" fontId="87" fillId="2" borderId="21" xfId="0" applyFont="1" applyFill="1" applyBorder="1"/>
    <xf numFmtId="0" fontId="87" fillId="2" borderId="52" xfId="0" applyFont="1" applyFill="1" applyBorder="1"/>
    <xf numFmtId="0" fontId="87" fillId="2" borderId="25" xfId="0" applyFont="1" applyFill="1" applyBorder="1"/>
    <xf numFmtId="2" fontId="87" fillId="2" borderId="25" xfId="0" applyNumberFormat="1" applyFont="1" applyFill="1" applyBorder="1"/>
    <xf numFmtId="2" fontId="87" fillId="2" borderId="53" xfId="0" applyNumberFormat="1" applyFont="1" applyFill="1" applyBorder="1"/>
    <xf numFmtId="0" fontId="42" fillId="2" borderId="60" xfId="2" applyFont="1" applyFill="1" applyBorder="1" applyAlignment="1">
      <alignment horizontal="center" vertical="center" wrapText="1"/>
    </xf>
    <xf numFmtId="0" fontId="56" fillId="2" borderId="104" xfId="2" applyFont="1" applyFill="1" applyBorder="1" applyAlignment="1">
      <alignment horizontal="center" vertical="center" wrapText="1"/>
    </xf>
    <xf numFmtId="0" fontId="56" fillId="2" borderId="43" xfId="2" applyFont="1" applyFill="1" applyBorder="1" applyAlignment="1">
      <alignment horizontal="center" vertical="center" wrapText="1"/>
    </xf>
    <xf numFmtId="0" fontId="56" fillId="2" borderId="43" xfId="2" applyFont="1" applyFill="1" applyBorder="1" applyAlignment="1">
      <alignment horizontal="center" vertical="center"/>
    </xf>
    <xf numFmtId="0" fontId="56" fillId="2" borderId="58" xfId="2" applyFont="1" applyFill="1" applyBorder="1" applyAlignment="1">
      <alignment horizontal="center" vertical="center" wrapText="1"/>
    </xf>
    <xf numFmtId="1" fontId="56" fillId="2" borderId="82" xfId="2" applyNumberFormat="1" applyFont="1" applyFill="1" applyBorder="1" applyAlignment="1">
      <alignment horizontal="center" vertical="center"/>
    </xf>
    <xf numFmtId="2" fontId="37" fillId="2" borderId="1" xfId="79" applyNumberFormat="1" applyFont="1" applyFill="1" applyBorder="1" applyAlignment="1">
      <alignment horizontal="center" vertical="center"/>
    </xf>
    <xf numFmtId="0" fontId="49" fillId="2" borderId="47" xfId="2" applyNumberFormat="1" applyFont="1" applyFill="1" applyBorder="1" applyAlignment="1">
      <alignment horizontal="center" vertical="top"/>
    </xf>
    <xf numFmtId="0" fontId="49" fillId="2" borderId="0" xfId="2" applyNumberFormat="1" applyFont="1" applyFill="1" applyBorder="1" applyAlignment="1">
      <alignment vertical="top"/>
    </xf>
    <xf numFmtId="0" fontId="49" fillId="2" borderId="42" xfId="2" applyNumberFormat="1" applyFont="1" applyFill="1" applyBorder="1" applyAlignment="1">
      <alignment vertical="top"/>
    </xf>
    <xf numFmtId="166" fontId="49" fillId="2" borderId="0" xfId="2" applyNumberFormat="1" applyFont="1" applyFill="1" applyBorder="1" applyAlignment="1">
      <alignment horizontal="center" vertical="center"/>
    </xf>
    <xf numFmtId="2" fontId="49" fillId="2" borderId="41" xfId="2" applyNumberFormat="1" applyFont="1" applyFill="1" applyBorder="1" applyAlignment="1">
      <alignment horizontal="center" vertical="center" shrinkToFit="1"/>
    </xf>
    <xf numFmtId="2" fontId="49" fillId="2" borderId="0" xfId="2" applyNumberFormat="1" applyFont="1" applyFill="1" applyBorder="1" applyAlignment="1">
      <alignment horizontal="center" vertical="top"/>
    </xf>
    <xf numFmtId="2" fontId="49" fillId="2" borderId="0" xfId="2" applyNumberFormat="1" applyFont="1" applyFill="1" applyBorder="1" applyAlignment="1">
      <alignment horizontal="center" vertical="top" shrinkToFit="1"/>
    </xf>
    <xf numFmtId="2" fontId="54" fillId="2" borderId="0" xfId="2" applyNumberFormat="1" applyFont="1" applyFill="1" applyBorder="1" applyAlignment="1">
      <alignment vertical="center"/>
    </xf>
    <xf numFmtId="0" fontId="49" fillId="2" borderId="0" xfId="2" applyNumberFormat="1" applyFont="1" applyFill="1" applyBorder="1" applyAlignment="1">
      <alignment horizontal="center" vertical="center" shrinkToFit="1"/>
    </xf>
    <xf numFmtId="2" fontId="49" fillId="2" borderId="0" xfId="2" applyNumberFormat="1" applyFont="1" applyFill="1" applyBorder="1" applyAlignment="1">
      <alignment horizontal="center" vertical="center"/>
    </xf>
    <xf numFmtId="2" fontId="49" fillId="2" borderId="0" xfId="2" applyNumberFormat="1" applyFont="1" applyFill="1" applyBorder="1" applyAlignment="1">
      <alignment horizontal="center" vertical="center" shrinkToFit="1"/>
    </xf>
    <xf numFmtId="2" fontId="63" fillId="2" borderId="42" xfId="2" applyNumberFormat="1" applyFont="1" applyFill="1" applyBorder="1" applyAlignment="1">
      <alignment horizontal="center" vertical="center" shrinkToFit="1"/>
    </xf>
    <xf numFmtId="2" fontId="63" fillId="2" borderId="21" xfId="2" applyNumberFormat="1" applyFont="1" applyFill="1" applyBorder="1" applyAlignment="1">
      <alignment vertical="center" shrinkToFit="1"/>
    </xf>
    <xf numFmtId="9" fontId="49" fillId="2" borderId="0" xfId="2" applyNumberFormat="1" applyFont="1" applyFill="1" applyBorder="1" applyAlignment="1">
      <alignment horizontal="center" vertical="center"/>
    </xf>
    <xf numFmtId="0" fontId="49" fillId="2" borderId="0" xfId="2" applyNumberFormat="1" applyFont="1" applyFill="1" applyBorder="1" applyAlignment="1">
      <alignment horizontal="center" vertical="center"/>
    </xf>
    <xf numFmtId="0" fontId="61" fillId="2" borderId="65" xfId="2" applyNumberFormat="1" applyFont="1" applyFill="1" applyBorder="1" applyAlignment="1">
      <alignment horizontal="right" vertical="center"/>
    </xf>
    <xf numFmtId="0" fontId="61" fillId="2" borderId="66" xfId="2" applyNumberFormat="1" applyFont="1" applyFill="1" applyBorder="1" applyAlignment="1">
      <alignment horizontal="right" vertical="center"/>
    </xf>
    <xf numFmtId="0" fontId="61" fillId="2" borderId="67" xfId="2" applyNumberFormat="1" applyFont="1" applyFill="1" applyBorder="1" applyAlignment="1">
      <alignment horizontal="right" vertical="center"/>
    </xf>
    <xf numFmtId="0" fontId="52" fillId="2" borderId="66" xfId="2" applyNumberFormat="1" applyFont="1" applyFill="1" applyBorder="1" applyAlignment="1">
      <alignment horizontal="right" vertical="center"/>
    </xf>
    <xf numFmtId="2" fontId="52" fillId="2" borderId="68" xfId="2" applyNumberFormat="1" applyFont="1" applyFill="1" applyBorder="1" applyAlignment="1">
      <alignment horizontal="right" vertical="center" shrinkToFit="1"/>
    </xf>
    <xf numFmtId="2" fontId="52" fillId="2" borderId="66" xfId="2" applyNumberFormat="1" applyFont="1" applyFill="1" applyBorder="1" applyAlignment="1">
      <alignment horizontal="center" vertical="center"/>
    </xf>
    <xf numFmtId="2" fontId="52" fillId="2" borderId="66" xfId="2" applyNumberFormat="1" applyFont="1" applyFill="1" applyBorder="1" applyAlignment="1">
      <alignment horizontal="center" vertical="center" shrinkToFit="1"/>
    </xf>
    <xf numFmtId="2" fontId="55" fillId="2" borderId="66" xfId="2" applyNumberFormat="1" applyFont="1" applyFill="1" applyBorder="1" applyAlignment="1">
      <alignment vertical="center"/>
    </xf>
    <xf numFmtId="0" fontId="61" fillId="2" borderId="66" xfId="2" applyNumberFormat="1" applyFont="1" applyFill="1" applyBorder="1" applyAlignment="1">
      <alignment horizontal="right" vertical="center" shrinkToFit="1"/>
    </xf>
    <xf numFmtId="2" fontId="61" fillId="2" borderId="66" xfId="2" applyNumberFormat="1" applyFont="1" applyFill="1" applyBorder="1" applyAlignment="1">
      <alignment horizontal="right" vertical="center"/>
    </xf>
    <xf numFmtId="2" fontId="61" fillId="2" borderId="66" xfId="2" applyNumberFormat="1" applyFont="1" applyFill="1" applyBorder="1" applyAlignment="1">
      <alignment horizontal="right" vertical="center" shrinkToFit="1"/>
    </xf>
    <xf numFmtId="2" fontId="61" fillId="2" borderId="66" xfId="2" applyNumberFormat="1" applyFont="1" applyFill="1" applyBorder="1" applyAlignment="1">
      <alignment horizontal="center" vertical="center" shrinkToFit="1"/>
    </xf>
    <xf numFmtId="2" fontId="62" fillId="2" borderId="67" xfId="2" applyNumberFormat="1" applyFont="1" applyFill="1" applyBorder="1" applyAlignment="1">
      <alignment horizontal="center" vertical="center" shrinkToFit="1"/>
    </xf>
    <xf numFmtId="2" fontId="62" fillId="2" borderId="69" xfId="2" applyNumberFormat="1" applyFont="1" applyFill="1" applyBorder="1" applyAlignment="1">
      <alignment horizontal="right" vertical="center" shrinkToFit="1"/>
    </xf>
    <xf numFmtId="167" fontId="37" fillId="2" borderId="63" xfId="0" applyNumberFormat="1" applyFont="1" applyFill="1" applyBorder="1" applyAlignment="1">
      <alignment horizontal="center" vertical="center"/>
    </xf>
    <xf numFmtId="2" fontId="54" fillId="2" borderId="55" xfId="8" applyNumberFormat="1" applyFont="1" applyFill="1" applyBorder="1" applyAlignment="1">
      <alignment vertical="center"/>
    </xf>
    <xf numFmtId="2" fontId="54" fillId="2" borderId="54" xfId="8" applyNumberFormat="1" applyFont="1" applyFill="1" applyBorder="1" applyAlignment="1">
      <alignment vertical="top"/>
    </xf>
    <xf numFmtId="2" fontId="54" fillId="2" borderId="56" xfId="8" applyNumberFormat="1" applyFont="1" applyFill="1" applyBorder="1" applyAlignment="1">
      <alignment vertical="top"/>
    </xf>
    <xf numFmtId="167" fontId="37" fillId="2" borderId="62" xfId="0" applyNumberFormat="1" applyFont="1" applyFill="1" applyBorder="1" applyAlignment="1">
      <alignment horizontal="center" vertical="center" shrinkToFit="1"/>
    </xf>
    <xf numFmtId="2" fontId="36" fillId="2" borderId="54" xfId="0" applyNumberFormat="1" applyFont="1" applyFill="1" applyBorder="1" applyAlignment="1">
      <alignment horizontal="left" vertical="center"/>
    </xf>
    <xf numFmtId="2" fontId="36" fillId="2" borderId="1" xfId="0" applyNumberFormat="1" applyFont="1" applyFill="1" applyBorder="1" applyAlignment="1">
      <alignment horizontal="left" vertical="top"/>
    </xf>
    <xf numFmtId="49" fontId="36" fillId="2" borderId="55" xfId="0" applyNumberFormat="1" applyFont="1" applyFill="1" applyBorder="1" applyAlignment="1">
      <alignment horizontal="left" vertical="center" wrapText="1"/>
    </xf>
    <xf numFmtId="0" fontId="14" fillId="2" borderId="13" xfId="2" applyFont="1" applyFill="1" applyBorder="1" applyAlignment="1">
      <alignment horizontal="centerContinuous" vertical="center"/>
    </xf>
    <xf numFmtId="0" fontId="14" fillId="2" borderId="14" xfId="2" applyFont="1" applyFill="1" applyBorder="1" applyAlignment="1">
      <alignment horizontal="centerContinuous" vertical="center"/>
    </xf>
    <xf numFmtId="4" fontId="10" fillId="3" borderId="108" xfId="4" applyNumberFormat="1" applyFont="1" applyFill="1" applyBorder="1" applyAlignment="1">
      <alignment vertical="center"/>
    </xf>
    <xf numFmtId="2" fontId="10" fillId="2" borderId="0" xfId="2" applyNumberFormat="1" applyFont="1" applyFill="1" applyAlignment="1">
      <alignment vertical="center"/>
    </xf>
    <xf numFmtId="0" fontId="10" fillId="2" borderId="0" xfId="2" applyFont="1" applyFill="1" applyAlignment="1">
      <alignment vertical="center"/>
    </xf>
    <xf numFmtId="9" fontId="60" fillId="2" borderId="43" xfId="166" applyNumberFormat="1" applyFont="1" applyFill="1" applyBorder="1" applyAlignment="1">
      <alignment horizontal="center" vertical="center"/>
    </xf>
    <xf numFmtId="169" fontId="60" fillId="2" borderId="0" xfId="75" applyNumberFormat="1" applyFont="1" applyFill="1" applyBorder="1" applyAlignment="1">
      <alignment vertical="center" shrinkToFit="1"/>
    </xf>
    <xf numFmtId="2" fontId="38" fillId="2" borderId="43" xfId="166" applyNumberFormat="1" applyFont="1" applyFill="1" applyBorder="1" applyAlignment="1">
      <alignment horizontal="center" vertical="center"/>
    </xf>
    <xf numFmtId="0" fontId="36" fillId="2" borderId="0" xfId="75" applyFont="1" applyFill="1" applyAlignment="1">
      <alignment horizontal="center" vertical="center" wrapText="1"/>
    </xf>
    <xf numFmtId="0" fontId="88" fillId="2" borderId="0" xfId="75" applyFont="1" applyFill="1"/>
    <xf numFmtId="0" fontId="45" fillId="2" borderId="105" xfId="166" applyNumberFormat="1" applyFont="1" applyFill="1" applyBorder="1" applyAlignment="1">
      <alignment horizontal="left" vertical="center"/>
    </xf>
    <xf numFmtId="0" fontId="37" fillId="2" borderId="25" xfId="166" applyNumberFormat="1" applyFont="1" applyFill="1" applyBorder="1" applyAlignment="1">
      <alignment horizontal="left" vertical="center" wrapText="1"/>
    </xf>
    <xf numFmtId="0" fontId="38" fillId="0" borderId="0" xfId="0" applyFont="1"/>
    <xf numFmtId="167" fontId="37" fillId="2" borderId="64" xfId="79" applyNumberFormat="1" applyFont="1" applyFill="1" applyBorder="1" applyAlignment="1">
      <alignment horizontal="center" vertical="center" shrinkToFit="1"/>
    </xf>
    <xf numFmtId="0" fontId="114" fillId="0" borderId="0" xfId="2" applyFont="1" applyFill="1" applyAlignment="1">
      <alignment horizontal="center"/>
    </xf>
    <xf numFmtId="2" fontId="37" fillId="28" borderId="25" xfId="166" applyNumberFormat="1" applyFont="1" applyFill="1" applyBorder="1" applyAlignment="1">
      <alignment horizontal="center" vertical="center"/>
    </xf>
    <xf numFmtId="2" fontId="115" fillId="2" borderId="0" xfId="2" applyNumberFormat="1" applyFont="1" applyFill="1" applyBorder="1"/>
    <xf numFmtId="175" fontId="10" fillId="0" borderId="44" xfId="2" applyNumberFormat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114" fillId="2" borderId="0" xfId="2" applyFont="1" applyFill="1"/>
    <xf numFmtId="2" fontId="37" fillId="2" borderId="54" xfId="0" applyNumberFormat="1" applyFont="1" applyFill="1" applyBorder="1" applyAlignment="1">
      <alignment horizontal="center" vertical="center"/>
    </xf>
    <xf numFmtId="0" fontId="38" fillId="2" borderId="0" xfId="6" applyFont="1" applyFill="1" applyAlignment="1">
      <alignment vertical="top"/>
    </xf>
    <xf numFmtId="167" fontId="37" fillId="2" borderId="62" xfId="154" applyNumberFormat="1" applyFont="1" applyFill="1" applyBorder="1" applyAlignment="1">
      <alignment horizontal="center" vertical="center" shrinkToFit="1"/>
    </xf>
    <xf numFmtId="0" fontId="38" fillId="2" borderId="0" xfId="7" applyFont="1" applyFill="1" applyAlignment="1">
      <alignment vertical="top"/>
    </xf>
    <xf numFmtId="0" fontId="37" fillId="2" borderId="1" xfId="7" applyFont="1" applyFill="1" applyBorder="1" applyAlignment="1">
      <alignment horizontal="center" vertical="center" shrinkToFit="1"/>
    </xf>
    <xf numFmtId="0" fontId="37" fillId="2" borderId="0" xfId="7" applyFont="1" applyFill="1" applyAlignment="1">
      <alignment vertical="top"/>
    </xf>
    <xf numFmtId="0" fontId="37" fillId="2" borderId="54" xfId="154" applyFont="1" applyFill="1" applyBorder="1" applyAlignment="1">
      <alignment horizontal="center" vertical="center" shrinkToFit="1"/>
    </xf>
    <xf numFmtId="2" fontId="37" fillId="2" borderId="54" xfId="154" applyNumberFormat="1" applyFont="1" applyFill="1" applyBorder="1" applyAlignment="1">
      <alignment horizontal="center" vertical="center"/>
    </xf>
    <xf numFmtId="0" fontId="37" fillId="2" borderId="62" xfId="154" applyFont="1" applyFill="1" applyBorder="1" applyAlignment="1">
      <alignment horizontal="center" vertical="center" shrinkToFit="1"/>
    </xf>
    <xf numFmtId="2" fontId="37" fillId="2" borderId="62" xfId="154" applyNumberFormat="1" applyFont="1" applyFill="1" applyBorder="1" applyAlignment="1">
      <alignment horizontal="center" vertical="center"/>
    </xf>
    <xf numFmtId="2" fontId="37" fillId="2" borderId="84" xfId="154" applyNumberFormat="1" applyFont="1" applyFill="1" applyBorder="1" applyAlignment="1">
      <alignment horizontal="center" vertical="center" shrinkToFit="1"/>
    </xf>
    <xf numFmtId="0" fontId="37" fillId="2" borderId="0" xfId="154" applyFont="1" applyFill="1"/>
    <xf numFmtId="49" fontId="36" fillId="2" borderId="61" xfId="154" applyNumberFormat="1" applyFont="1" applyFill="1" applyBorder="1" applyAlignment="1">
      <alignment horizontal="left" vertical="center" wrapText="1"/>
    </xf>
    <xf numFmtId="0" fontId="37" fillId="2" borderId="54" xfId="155" applyFont="1" applyFill="1" applyBorder="1" applyAlignment="1">
      <alignment horizontal="center" vertical="center" shrinkToFit="1"/>
    </xf>
    <xf numFmtId="2" fontId="37" fillId="2" borderId="54" xfId="155" applyNumberFormat="1" applyFont="1" applyFill="1" applyBorder="1" applyAlignment="1">
      <alignment horizontal="center" vertical="center"/>
    </xf>
    <xf numFmtId="0" fontId="37" fillId="2" borderId="54" xfId="0" applyFont="1" applyFill="1" applyBorder="1" applyAlignment="1">
      <alignment horizontal="center" vertical="center" shrinkToFit="1"/>
    </xf>
    <xf numFmtId="0" fontId="37" fillId="2" borderId="0" xfId="0" applyFont="1" applyFill="1" applyAlignment="1">
      <alignment vertical="top"/>
    </xf>
    <xf numFmtId="0" fontId="37" fillId="2" borderId="62" xfId="0" applyFont="1" applyFill="1" applyBorder="1" applyAlignment="1">
      <alignment horizontal="center" vertical="center" shrinkToFit="1"/>
    </xf>
    <xf numFmtId="0" fontId="37" fillId="0" borderId="54" xfId="0" applyFont="1" applyBorder="1" applyAlignment="1">
      <alignment horizontal="center" vertical="center" shrinkToFit="1"/>
    </xf>
    <xf numFmtId="2" fontId="37" fillId="0" borderId="54" xfId="0" applyNumberFormat="1" applyFont="1" applyBorder="1" applyAlignment="1">
      <alignment horizontal="center" vertical="center"/>
    </xf>
    <xf numFmtId="2" fontId="36" fillId="2" borderId="54" xfId="154" applyNumberFormat="1" applyFont="1" applyFill="1" applyBorder="1" applyAlignment="1">
      <alignment vertical="center"/>
    </xf>
    <xf numFmtId="0" fontId="95" fillId="2" borderId="0" xfId="0" applyFont="1" applyFill="1" applyAlignment="1">
      <alignment vertical="top"/>
    </xf>
    <xf numFmtId="2" fontId="37" fillId="2" borderId="49" xfId="154" applyNumberFormat="1" applyFont="1" applyFill="1" applyBorder="1" applyAlignment="1">
      <alignment horizontal="center" vertical="center" shrinkToFit="1"/>
    </xf>
    <xf numFmtId="2" fontId="37" fillId="2" borderId="56" xfId="154" applyNumberFormat="1" applyFont="1" applyFill="1" applyBorder="1" applyAlignment="1">
      <alignment horizontal="center" vertical="center" shrinkToFit="1"/>
    </xf>
    <xf numFmtId="2" fontId="37" fillId="2" borderId="25" xfId="154" applyNumberFormat="1" applyFont="1" applyFill="1" applyBorder="1" applyAlignment="1">
      <alignment horizontal="center" vertical="center" shrinkToFit="1"/>
    </xf>
    <xf numFmtId="0" fontId="37" fillId="2" borderId="54" xfId="77" applyFont="1" applyFill="1" applyBorder="1" applyAlignment="1">
      <alignment horizontal="center" vertical="center" shrinkToFit="1"/>
    </xf>
    <xf numFmtId="2" fontId="37" fillId="2" borderId="54" xfId="77" applyNumberFormat="1" applyFont="1" applyFill="1" applyBorder="1" applyAlignment="1">
      <alignment horizontal="center" vertical="center"/>
    </xf>
    <xf numFmtId="2" fontId="37" fillId="2" borderId="25" xfId="77" applyNumberFormat="1" applyFont="1" applyFill="1" applyBorder="1" applyAlignment="1">
      <alignment horizontal="center" vertical="center" shrinkToFit="1"/>
    </xf>
    <xf numFmtId="170" fontId="37" fillId="2" borderId="64" xfId="0" applyNumberFormat="1" applyFont="1" applyFill="1" applyBorder="1" applyAlignment="1">
      <alignment horizontal="center" vertical="center" shrinkToFit="1"/>
    </xf>
    <xf numFmtId="171" fontId="37" fillId="2" borderId="54" xfId="0" applyNumberFormat="1" applyFont="1" applyFill="1" applyBorder="1" applyAlignment="1">
      <alignment horizontal="center" vertical="center"/>
    </xf>
    <xf numFmtId="49" fontId="36" fillId="2" borderId="89" xfId="0" applyNumberFormat="1" applyFont="1" applyFill="1" applyBorder="1" applyAlignment="1">
      <alignment horizontal="left" vertical="center" wrapText="1"/>
    </xf>
    <xf numFmtId="0" fontId="37" fillId="2" borderId="63" xfId="0" applyFont="1" applyFill="1" applyBorder="1" applyAlignment="1">
      <alignment horizontal="center" vertical="center" shrinkToFit="1"/>
    </xf>
    <xf numFmtId="2" fontId="37" fillId="2" borderId="81" xfId="0" applyNumberFormat="1" applyFont="1" applyFill="1" applyBorder="1" applyAlignment="1">
      <alignment horizontal="center" vertical="center"/>
    </xf>
    <xf numFmtId="2" fontId="37" fillId="2" borderId="90" xfId="0" applyNumberFormat="1" applyFont="1" applyFill="1" applyBorder="1" applyAlignment="1">
      <alignment horizontal="center" vertical="center" shrinkToFit="1"/>
    </xf>
    <xf numFmtId="49" fontId="36" fillId="2" borderId="91" xfId="0" applyNumberFormat="1" applyFont="1" applyFill="1" applyBorder="1" applyAlignment="1">
      <alignment horizontal="left" vertical="center" wrapText="1"/>
    </xf>
    <xf numFmtId="0" fontId="37" fillId="2" borderId="14" xfId="0" applyFont="1" applyFill="1" applyBorder="1" applyAlignment="1">
      <alignment horizontal="center" vertical="center" shrinkToFit="1"/>
    </xf>
    <xf numFmtId="167" fontId="37" fillId="2" borderId="14" xfId="0" applyNumberFormat="1" applyFont="1" applyFill="1" applyBorder="1" applyAlignment="1">
      <alignment horizontal="center" vertical="center" shrinkToFit="1"/>
    </xf>
    <xf numFmtId="2" fontId="37" fillId="2" borderId="14" xfId="0" applyNumberFormat="1" applyFont="1" applyFill="1" applyBorder="1" applyAlignment="1">
      <alignment horizontal="center" vertical="center"/>
    </xf>
    <xf numFmtId="167" fontId="37" fillId="2" borderId="14" xfId="0" applyNumberFormat="1" applyFont="1" applyFill="1" applyBorder="1" applyAlignment="1">
      <alignment horizontal="center" vertical="center"/>
    </xf>
    <xf numFmtId="2" fontId="37" fillId="2" borderId="92" xfId="0" applyNumberFormat="1" applyFont="1" applyFill="1" applyBorder="1" applyAlignment="1">
      <alignment horizontal="center" vertical="center" shrinkToFit="1"/>
    </xf>
    <xf numFmtId="49" fontId="36" fillId="2" borderId="93" xfId="0" applyNumberFormat="1" applyFont="1" applyFill="1" applyBorder="1" applyAlignment="1">
      <alignment horizontal="left" vertical="center" wrapText="1"/>
    </xf>
    <xf numFmtId="0" fontId="37" fillId="2" borderId="64" xfId="0" applyFont="1" applyFill="1" applyBorder="1" applyAlignment="1">
      <alignment horizontal="center" vertical="center" shrinkToFit="1"/>
    </xf>
    <xf numFmtId="167" fontId="37" fillId="2" borderId="88" xfId="0" applyNumberFormat="1" applyFont="1" applyFill="1" applyBorder="1" applyAlignment="1">
      <alignment horizontal="center" vertical="center" shrinkToFit="1"/>
    </xf>
    <xf numFmtId="2" fontId="37" fillId="2" borderId="88" xfId="0" applyNumberFormat="1" applyFont="1" applyFill="1" applyBorder="1" applyAlignment="1">
      <alignment horizontal="center" vertical="center"/>
    </xf>
    <xf numFmtId="2" fontId="37" fillId="2" borderId="94" xfId="0" applyNumberFormat="1" applyFont="1" applyFill="1" applyBorder="1" applyAlignment="1">
      <alignment horizontal="center" vertical="center" shrinkToFit="1"/>
    </xf>
    <xf numFmtId="0" fontId="37" fillId="2" borderId="0" xfId="7" applyFont="1" applyFill="1" applyAlignment="1">
      <alignment horizontal="center" vertical="center" shrinkToFit="1"/>
    </xf>
    <xf numFmtId="2" fontId="37" fillId="2" borderId="0" xfId="7" applyNumberFormat="1" applyFont="1" applyFill="1" applyAlignment="1">
      <alignment horizontal="center" vertical="center"/>
    </xf>
    <xf numFmtId="2" fontId="37" fillId="2" borderId="51" xfId="7" applyNumberFormat="1" applyFont="1" applyFill="1" applyBorder="1" applyAlignment="1">
      <alignment horizontal="center" vertical="top"/>
    </xf>
    <xf numFmtId="2" fontId="36" fillId="2" borderId="54" xfId="0" applyNumberFormat="1" applyFont="1" applyFill="1" applyBorder="1" applyAlignment="1">
      <alignment vertical="top"/>
    </xf>
    <xf numFmtId="0" fontId="37" fillId="2" borderId="62" xfId="155" applyFont="1" applyFill="1" applyBorder="1" applyAlignment="1">
      <alignment horizontal="center" vertical="center" shrinkToFit="1"/>
    </xf>
    <xf numFmtId="2" fontId="37" fillId="2" borderId="62" xfId="155" applyNumberFormat="1" applyFont="1" applyFill="1" applyBorder="1" applyAlignment="1">
      <alignment horizontal="center" vertical="center" shrinkToFit="1"/>
    </xf>
    <xf numFmtId="2" fontId="37" fillId="0" borderId="25" xfId="0" applyNumberFormat="1" applyFont="1" applyBorder="1" applyAlignment="1">
      <alignment horizontal="center" vertical="center" shrinkToFit="1"/>
    </xf>
    <xf numFmtId="0" fontId="37" fillId="0" borderId="62" xfId="0" applyFont="1" applyBorder="1" applyAlignment="1">
      <alignment horizontal="center" vertical="center" shrinkToFit="1"/>
    </xf>
    <xf numFmtId="2" fontId="37" fillId="0" borderId="62" xfId="0" applyNumberFormat="1" applyFont="1" applyBorder="1" applyAlignment="1">
      <alignment horizontal="center" vertical="center" shrinkToFit="1"/>
    </xf>
    <xf numFmtId="2" fontId="37" fillId="0" borderId="84" xfId="0" applyNumberFormat="1" applyFont="1" applyBorder="1" applyAlignment="1">
      <alignment horizontal="center" vertical="center" shrinkToFit="1"/>
    </xf>
    <xf numFmtId="167" fontId="96" fillId="2" borderId="81" xfId="0" applyNumberFormat="1" applyFont="1" applyFill="1" applyBorder="1" applyAlignment="1">
      <alignment horizontal="center" vertical="center" shrinkToFit="1"/>
    </xf>
    <xf numFmtId="167" fontId="96" fillId="2" borderId="14" xfId="0" applyNumberFormat="1" applyFont="1" applyFill="1" applyBorder="1" applyAlignment="1">
      <alignment horizontal="center" vertical="center" shrinkToFit="1"/>
    </xf>
    <xf numFmtId="0" fontId="37" fillId="2" borderId="88" xfId="0" applyFont="1" applyFill="1" applyBorder="1" applyAlignment="1">
      <alignment horizontal="center" vertical="center" shrinkToFit="1"/>
    </xf>
    <xf numFmtId="167" fontId="96" fillId="2" borderId="88" xfId="0" applyNumberFormat="1" applyFont="1" applyFill="1" applyBorder="1" applyAlignment="1">
      <alignment horizontal="center" vertical="center" shrinkToFit="1"/>
    </xf>
    <xf numFmtId="0" fontId="37" fillId="2" borderId="1" xfId="0" applyFont="1" applyFill="1" applyBorder="1" applyAlignment="1">
      <alignment horizontal="center" vertical="center" shrinkToFit="1"/>
    </xf>
    <xf numFmtId="2" fontId="37" fillId="2" borderId="1" xfId="0" applyNumberFormat="1" applyFont="1" applyFill="1" applyBorder="1" applyAlignment="1">
      <alignment horizontal="center" vertical="center"/>
    </xf>
    <xf numFmtId="0" fontId="60" fillId="2" borderId="0" xfId="0" applyFont="1" applyFill="1" applyAlignment="1">
      <alignment vertical="top"/>
    </xf>
    <xf numFmtId="49" fontId="36" fillId="2" borderId="85" xfId="0" applyNumberFormat="1" applyFont="1" applyFill="1" applyBorder="1" applyAlignment="1">
      <alignment horizontal="left" vertical="center" wrapText="1"/>
    </xf>
    <xf numFmtId="1" fontId="37" fillId="2" borderId="62" xfId="0" applyNumberFormat="1" applyFont="1" applyFill="1" applyBorder="1" applyAlignment="1">
      <alignment horizontal="center" vertical="center" shrinkToFit="1"/>
    </xf>
    <xf numFmtId="2" fontId="36" fillId="0" borderId="1" xfId="0" applyNumberFormat="1" applyFont="1" applyBorder="1" applyAlignment="1">
      <alignment horizontal="left" vertical="top"/>
    </xf>
    <xf numFmtId="2" fontId="37" fillId="0" borderId="56" xfId="0" applyNumberFormat="1" applyFont="1" applyBorder="1" applyAlignment="1">
      <alignment horizontal="center" vertical="top" shrinkToFit="1"/>
    </xf>
    <xf numFmtId="0" fontId="60" fillId="30" borderId="0" xfId="0" applyFont="1" applyFill="1" applyAlignment="1">
      <alignment vertical="top"/>
    </xf>
    <xf numFmtId="49" fontId="36" fillId="0" borderId="55" xfId="0" applyNumberFormat="1" applyFont="1" applyBorder="1" applyAlignment="1">
      <alignment horizontal="left" vertical="center" wrapText="1"/>
    </xf>
    <xf numFmtId="2" fontId="37" fillId="0" borderId="62" xfId="0" applyNumberFormat="1" applyFont="1" applyBorder="1" applyAlignment="1">
      <alignment horizontal="center" vertical="center"/>
    </xf>
    <xf numFmtId="168" fontId="37" fillId="2" borderId="0" xfId="0" applyNumberFormat="1" applyFont="1" applyFill="1" applyAlignment="1">
      <alignment vertical="top"/>
    </xf>
    <xf numFmtId="168" fontId="60" fillId="30" borderId="0" xfId="0" applyNumberFormat="1" applyFont="1" applyFill="1" applyAlignment="1">
      <alignment vertical="top"/>
    </xf>
    <xf numFmtId="49" fontId="36" fillId="2" borderId="114" xfId="0" applyNumberFormat="1" applyFont="1" applyFill="1" applyBorder="1" applyAlignment="1">
      <alignment horizontal="left" vertical="center" wrapText="1"/>
    </xf>
    <xf numFmtId="2" fontId="37" fillId="2" borderId="25" xfId="155" applyNumberFormat="1" applyFont="1" applyFill="1" applyBorder="1" applyAlignment="1">
      <alignment horizontal="center" vertical="center" shrinkToFit="1"/>
    </xf>
    <xf numFmtId="2" fontId="37" fillId="2" borderId="84" xfId="155" applyNumberFormat="1" applyFont="1" applyFill="1" applyBorder="1" applyAlignment="1">
      <alignment horizontal="center" vertical="center" shrinkToFit="1"/>
    </xf>
    <xf numFmtId="2" fontId="37" fillId="2" borderId="25" xfId="11" applyNumberFormat="1" applyFont="1" applyFill="1" applyBorder="1" applyAlignment="1">
      <alignment horizontal="center" vertical="center" shrinkToFit="1"/>
    </xf>
    <xf numFmtId="2" fontId="37" fillId="2" borderId="63" xfId="0" applyNumberFormat="1" applyFont="1" applyFill="1" applyBorder="1" applyAlignment="1">
      <alignment horizontal="center" vertical="center"/>
    </xf>
    <xf numFmtId="49" fontId="36" fillId="2" borderId="55" xfId="155" applyNumberFormat="1" applyFont="1" applyFill="1" applyBorder="1" applyAlignment="1">
      <alignment horizontal="left" vertical="center" wrapText="1"/>
    </xf>
    <xf numFmtId="2" fontId="37" fillId="2" borderId="62" xfId="155" applyNumberFormat="1" applyFont="1" applyFill="1" applyBorder="1" applyAlignment="1">
      <alignment horizontal="center" vertical="center"/>
    </xf>
    <xf numFmtId="2" fontId="37" fillId="2" borderId="58" xfId="7" applyNumberFormat="1" applyFont="1" applyFill="1" applyBorder="1" applyAlignment="1">
      <alignment vertical="center"/>
    </xf>
    <xf numFmtId="168" fontId="95" fillId="2" borderId="0" xfId="8" applyNumberFormat="1" applyFont="1" applyFill="1" applyAlignment="1">
      <alignment vertical="top"/>
    </xf>
    <xf numFmtId="2" fontId="38" fillId="2" borderId="0" xfId="7" applyNumberFormat="1" applyFont="1" applyFill="1"/>
    <xf numFmtId="168" fontId="49" fillId="2" borderId="0" xfId="8" applyNumberFormat="1" applyFont="1" applyFill="1" applyAlignment="1">
      <alignment vertical="top"/>
    </xf>
    <xf numFmtId="2" fontId="37" fillId="2" borderId="50" xfId="7" applyNumberFormat="1" applyFont="1" applyFill="1" applyBorder="1" applyAlignment="1">
      <alignment vertical="center"/>
    </xf>
    <xf numFmtId="0" fontId="49" fillId="2" borderId="0" xfId="8" applyFont="1" applyFill="1" applyAlignment="1">
      <alignment vertical="top"/>
    </xf>
    <xf numFmtId="2" fontId="36" fillId="2" borderId="55" xfId="0" applyNumberFormat="1" applyFont="1" applyFill="1" applyBorder="1" applyAlignment="1">
      <alignment vertical="center"/>
    </xf>
    <xf numFmtId="0" fontId="49" fillId="2" borderId="0" xfId="0" applyFont="1" applyFill="1" applyAlignment="1">
      <alignment vertical="top"/>
    </xf>
    <xf numFmtId="167" fontId="37" fillId="2" borderId="94" xfId="0" applyNumberFormat="1" applyFont="1" applyFill="1" applyBorder="1" applyAlignment="1">
      <alignment horizontal="center" vertical="center" shrinkToFit="1"/>
    </xf>
    <xf numFmtId="0" fontId="116" fillId="2" borderId="0" xfId="0" applyFont="1" applyFill="1"/>
    <xf numFmtId="169" fontId="37" fillId="2" borderId="62" xfId="0" applyNumberFormat="1" applyFont="1" applyFill="1" applyBorder="1" applyAlignment="1">
      <alignment horizontal="center" vertical="center" shrinkToFit="1"/>
    </xf>
    <xf numFmtId="2" fontId="36" fillId="2" borderId="54" xfId="0" applyNumberFormat="1" applyFont="1" applyFill="1" applyBorder="1" applyAlignment="1">
      <alignment vertical="center"/>
    </xf>
    <xf numFmtId="2" fontId="37" fillId="2" borderId="55" xfId="2" applyNumberFormat="1" applyFont="1" applyFill="1" applyBorder="1" applyAlignment="1">
      <alignment vertical="top"/>
    </xf>
    <xf numFmtId="0" fontId="37" fillId="2" borderId="54" xfId="2" applyFont="1" applyFill="1" applyBorder="1" applyAlignment="1">
      <alignment horizontal="center" vertical="center" shrinkToFit="1"/>
    </xf>
    <xf numFmtId="169" fontId="37" fillId="2" borderId="56" xfId="2" applyNumberFormat="1" applyFont="1" applyFill="1" applyBorder="1" applyAlignment="1">
      <alignment horizontal="center" vertical="top" shrinkToFit="1"/>
    </xf>
    <xf numFmtId="2" fontId="38" fillId="2" borderId="54" xfId="0" applyNumberFormat="1" applyFont="1" applyFill="1" applyBorder="1" applyAlignment="1">
      <alignment horizontal="center" vertical="center"/>
    </xf>
    <xf numFmtId="2" fontId="37" fillId="2" borderId="104" xfId="0" applyNumberFormat="1" applyFont="1" applyFill="1" applyBorder="1" applyAlignment="1">
      <alignment horizontal="center" vertical="center"/>
    </xf>
    <xf numFmtId="171" fontId="37" fillId="2" borderId="0" xfId="0" applyNumberFormat="1" applyFont="1" applyFill="1" applyAlignment="1">
      <alignment vertical="top"/>
    </xf>
    <xf numFmtId="2" fontId="37" fillId="2" borderId="63" xfId="0" applyNumberFormat="1" applyFont="1" applyFill="1" applyBorder="1" applyAlignment="1">
      <alignment horizontal="center" vertical="center" shrinkToFit="1"/>
    </xf>
    <xf numFmtId="2" fontId="37" fillId="2" borderId="79" xfId="0" applyNumberFormat="1" applyFont="1" applyFill="1" applyBorder="1" applyAlignment="1">
      <alignment horizontal="center" vertical="center" shrinkToFit="1"/>
    </xf>
    <xf numFmtId="2" fontId="37" fillId="2" borderId="98" xfId="0" applyNumberFormat="1" applyFont="1" applyFill="1" applyBorder="1" applyAlignment="1">
      <alignment horizontal="center" vertical="center" shrinkToFit="1"/>
    </xf>
    <xf numFmtId="2" fontId="37" fillId="2" borderId="43" xfId="143" applyNumberFormat="1" applyFont="1" applyFill="1" applyBorder="1" applyAlignment="1">
      <alignment horizontal="center" vertical="center" shrinkToFit="1"/>
    </xf>
    <xf numFmtId="0" fontId="37" fillId="2" borderId="0" xfId="2" applyFont="1" applyFill="1" applyAlignment="1">
      <alignment vertical="top"/>
    </xf>
    <xf numFmtId="49" fontId="36" fillId="2" borderId="61" xfId="194" applyNumberFormat="1" applyFont="1" applyFill="1" applyBorder="1" applyAlignment="1">
      <alignment horizontal="left" vertical="center" wrapText="1"/>
    </xf>
    <xf numFmtId="0" fontId="37" fillId="2" borderId="62" xfId="194" applyFont="1" applyFill="1" applyBorder="1" applyAlignment="1">
      <alignment horizontal="center" vertical="center" shrinkToFit="1"/>
    </xf>
    <xf numFmtId="1" fontId="37" fillId="2" borderId="62" xfId="194" applyNumberFormat="1" applyFont="1" applyFill="1" applyBorder="1" applyAlignment="1">
      <alignment horizontal="center" vertical="center" shrinkToFit="1"/>
    </xf>
    <xf numFmtId="1" fontId="37" fillId="2" borderId="62" xfId="194" applyNumberFormat="1" applyFont="1" applyFill="1" applyBorder="1" applyAlignment="1">
      <alignment horizontal="center" vertical="center"/>
    </xf>
    <xf numFmtId="169" fontId="37" fillId="2" borderId="84" xfId="194" applyNumberFormat="1" applyFont="1" applyFill="1" applyBorder="1" applyAlignment="1">
      <alignment horizontal="center" vertical="center" shrinkToFit="1"/>
    </xf>
    <xf numFmtId="2" fontId="37" fillId="2" borderId="25" xfId="143" applyNumberFormat="1" applyFont="1" applyFill="1" applyBorder="1" applyAlignment="1">
      <alignment horizontal="center" vertical="center" shrinkToFit="1"/>
    </xf>
    <xf numFmtId="1" fontId="37" fillId="2" borderId="54" xfId="0" applyNumberFormat="1" applyFont="1" applyFill="1" applyBorder="1" applyAlignment="1">
      <alignment horizontal="center" vertical="center"/>
    </xf>
    <xf numFmtId="49" fontId="112" fillId="2" borderId="61" xfId="0" applyNumberFormat="1" applyFont="1" applyFill="1" applyBorder="1" applyAlignment="1">
      <alignment horizontal="left" vertical="top" wrapText="1"/>
    </xf>
    <xf numFmtId="1" fontId="37" fillId="2" borderId="62" xfId="0" applyNumberFormat="1" applyFont="1" applyFill="1" applyBorder="1" applyAlignment="1">
      <alignment horizontal="center" vertical="center"/>
    </xf>
    <xf numFmtId="0" fontId="37" fillId="2" borderId="54" xfId="2" applyFont="1" applyFill="1" applyBorder="1" applyAlignment="1">
      <alignment horizontal="center" vertical="center"/>
    </xf>
    <xf numFmtId="167" fontId="37" fillId="2" borderId="92" xfId="0" applyNumberFormat="1" applyFont="1" applyFill="1" applyBorder="1" applyAlignment="1">
      <alignment horizontal="center" vertical="center" shrinkToFit="1"/>
    </xf>
    <xf numFmtId="49" fontId="36" fillId="2" borderId="95" xfId="0" applyNumberFormat="1" applyFont="1" applyFill="1" applyBorder="1" applyAlignment="1">
      <alignment horizontal="left" vertical="center" wrapText="1"/>
    </xf>
    <xf numFmtId="167" fontId="37" fillId="2" borderId="63" xfId="0" applyNumberFormat="1" applyFont="1" applyFill="1" applyBorder="1" applyAlignment="1">
      <alignment horizontal="center" vertical="center" shrinkToFit="1"/>
    </xf>
    <xf numFmtId="49" fontId="36" fillId="2" borderId="97" xfId="0" applyNumberFormat="1" applyFont="1" applyFill="1" applyBorder="1" applyAlignment="1">
      <alignment horizontal="left" vertical="center" wrapText="1"/>
    </xf>
    <xf numFmtId="0" fontId="42" fillId="2" borderId="55" xfId="2" applyFont="1" applyFill="1" applyBorder="1" applyAlignment="1">
      <alignment horizontal="center" vertical="center" wrapText="1"/>
    </xf>
    <xf numFmtId="0" fontId="56" fillId="2" borderId="54" xfId="2" applyFont="1" applyFill="1" applyBorder="1" applyAlignment="1">
      <alignment horizontal="center" vertical="center"/>
    </xf>
    <xf numFmtId="1" fontId="56" fillId="2" borderId="56" xfId="2" applyNumberFormat="1" applyFont="1" applyFill="1" applyBorder="1" applyAlignment="1">
      <alignment horizontal="center" vertical="center"/>
    </xf>
    <xf numFmtId="2" fontId="37" fillId="2" borderId="121" xfId="7" applyNumberFormat="1" applyFont="1" applyFill="1" applyBorder="1" applyAlignment="1">
      <alignment horizontal="center" vertical="center" shrinkToFit="1"/>
    </xf>
    <xf numFmtId="0" fontId="37" fillId="2" borderId="1" xfId="77" applyFont="1" applyFill="1" applyBorder="1" applyAlignment="1">
      <alignment horizontal="center" vertical="center" shrinkToFit="1"/>
    </xf>
    <xf numFmtId="2" fontId="37" fillId="2" borderId="1" xfId="77" applyNumberFormat="1" applyFont="1" applyFill="1" applyBorder="1" applyAlignment="1">
      <alignment horizontal="center" vertical="center"/>
    </xf>
    <xf numFmtId="0" fontId="37" fillId="2" borderId="62" xfId="77" applyFont="1" applyFill="1" applyBorder="1" applyAlignment="1">
      <alignment horizontal="center" vertical="center" shrinkToFit="1"/>
    </xf>
    <xf numFmtId="2" fontId="37" fillId="2" borderId="62" xfId="77" applyNumberFormat="1" applyFont="1" applyFill="1" applyBorder="1" applyAlignment="1">
      <alignment horizontal="center" vertical="center"/>
    </xf>
    <xf numFmtId="0" fontId="55" fillId="2" borderId="54" xfId="2" applyFont="1" applyFill="1" applyBorder="1" applyAlignment="1">
      <alignment horizontal="center" vertical="center" wrapText="1"/>
    </xf>
    <xf numFmtId="0" fontId="49" fillId="2" borderId="54" xfId="0" applyFont="1" applyFill="1" applyBorder="1" applyAlignment="1">
      <alignment horizontal="center" vertical="center" shrinkToFit="1"/>
    </xf>
    <xf numFmtId="49" fontId="36" fillId="2" borderId="89" xfId="0" applyNumberFormat="1" applyFont="1" applyFill="1" applyBorder="1" applyAlignment="1">
      <alignment horizontal="left" vertical="top" wrapText="1"/>
    </xf>
    <xf numFmtId="49" fontId="36" fillId="2" borderId="91" xfId="0" applyNumberFormat="1" applyFont="1" applyFill="1" applyBorder="1" applyAlignment="1">
      <alignment horizontal="left" vertical="top" wrapText="1"/>
    </xf>
    <xf numFmtId="49" fontId="36" fillId="2" borderId="93" xfId="0" applyNumberFormat="1" applyFont="1" applyFill="1" applyBorder="1" applyAlignment="1">
      <alignment horizontal="left" vertical="top" wrapText="1"/>
    </xf>
    <xf numFmtId="2" fontId="37" fillId="2" borderId="121" xfId="7" applyNumberFormat="1" applyFont="1" applyFill="1" applyBorder="1" applyAlignment="1">
      <alignment horizontal="center" vertical="top"/>
    </xf>
    <xf numFmtId="0" fontId="38" fillId="2" borderId="39" xfId="0" applyFont="1" applyFill="1" applyBorder="1" applyAlignment="1">
      <alignment horizontal="center" vertical="center" shrinkToFit="1"/>
    </xf>
    <xf numFmtId="49" fontId="45" fillId="2" borderId="55" xfId="0" applyNumberFormat="1" applyFont="1" applyFill="1" applyBorder="1" applyAlignment="1">
      <alignment vertical="center"/>
    </xf>
    <xf numFmtId="49" fontId="45" fillId="2" borderId="54" xfId="0" applyNumberFormat="1" applyFont="1" applyFill="1" applyBorder="1" applyAlignment="1">
      <alignment vertical="center" wrapText="1"/>
    </xf>
    <xf numFmtId="49" fontId="45" fillId="2" borderId="54" xfId="0" applyNumberFormat="1" applyFont="1" applyFill="1" applyBorder="1" applyAlignment="1">
      <alignment horizontal="center" vertical="center" wrapText="1"/>
    </xf>
    <xf numFmtId="49" fontId="45" fillId="2" borderId="57" xfId="0" applyNumberFormat="1" applyFont="1" applyFill="1" applyBorder="1" applyAlignment="1">
      <alignment vertical="center" wrapText="1"/>
    </xf>
    <xf numFmtId="0" fontId="38" fillId="2" borderId="0" xfId="77" applyFont="1" applyFill="1" applyAlignment="1">
      <alignment vertical="top"/>
    </xf>
    <xf numFmtId="2" fontId="37" fillId="2" borderId="58" xfId="77" applyNumberFormat="1" applyFont="1" applyFill="1" applyBorder="1" applyAlignment="1">
      <alignment vertical="top"/>
    </xf>
    <xf numFmtId="2" fontId="37" fillId="2" borderId="104" xfId="77" applyNumberFormat="1" applyFont="1" applyFill="1" applyBorder="1" applyAlignment="1">
      <alignment horizontal="center" vertical="top"/>
    </xf>
    <xf numFmtId="2" fontId="37" fillId="2" borderId="121" xfId="77" applyNumberFormat="1" applyFont="1" applyFill="1" applyBorder="1" applyAlignment="1">
      <alignment horizontal="center" vertical="top"/>
    </xf>
    <xf numFmtId="2" fontId="37" fillId="2" borderId="50" xfId="77" applyNumberFormat="1" applyFont="1" applyFill="1" applyBorder="1" applyAlignment="1">
      <alignment vertical="top"/>
    </xf>
    <xf numFmtId="2" fontId="37" fillId="2" borderId="1" xfId="77" applyNumberFormat="1" applyFont="1" applyFill="1" applyBorder="1" applyAlignment="1">
      <alignment horizontal="center" vertical="top"/>
    </xf>
    <xf numFmtId="2" fontId="37" fillId="2" borderId="51" xfId="77" applyNumberFormat="1" applyFont="1" applyFill="1" applyBorder="1" applyAlignment="1">
      <alignment horizontal="center" vertical="top"/>
    </xf>
    <xf numFmtId="0" fontId="37" fillId="2" borderId="0" xfId="77" applyFont="1" applyFill="1" applyAlignment="1">
      <alignment vertical="top"/>
    </xf>
    <xf numFmtId="2" fontId="37" fillId="2" borderId="41" xfId="77" applyNumberFormat="1" applyFont="1" applyFill="1" applyBorder="1" applyAlignment="1">
      <alignment vertical="top"/>
    </xf>
    <xf numFmtId="0" fontId="37" fillId="2" borderId="0" xfId="77" applyFont="1" applyFill="1" applyAlignment="1">
      <alignment horizontal="center" vertical="center" shrinkToFit="1"/>
    </xf>
    <xf numFmtId="2" fontId="37" fillId="2" borderId="0" xfId="77" applyNumberFormat="1" applyFont="1" applyFill="1" applyAlignment="1">
      <alignment horizontal="center" vertical="center"/>
    </xf>
    <xf numFmtId="2" fontId="37" fillId="2" borderId="0" xfId="77" applyNumberFormat="1" applyFont="1" applyFill="1" applyAlignment="1">
      <alignment horizontal="center" vertical="top"/>
    </xf>
    <xf numFmtId="2" fontId="37" fillId="2" borderId="42" xfId="77" applyNumberFormat="1" applyFont="1" applyFill="1" applyBorder="1" applyAlignment="1">
      <alignment horizontal="center" vertical="top" shrinkToFit="1"/>
    </xf>
    <xf numFmtId="0" fontId="37" fillId="2" borderId="82" xfId="77" applyFont="1" applyFill="1" applyBorder="1" applyAlignment="1">
      <alignment horizontal="center" vertical="top"/>
    </xf>
    <xf numFmtId="2" fontId="37" fillId="2" borderId="51" xfId="77" applyNumberFormat="1" applyFont="1" applyFill="1" applyBorder="1" applyAlignment="1">
      <alignment horizontal="center" vertical="top" shrinkToFit="1"/>
    </xf>
    <xf numFmtId="0" fontId="37" fillId="2" borderId="83" xfId="77" applyFont="1" applyFill="1" applyBorder="1" applyAlignment="1">
      <alignment horizontal="center" vertical="top"/>
    </xf>
    <xf numFmtId="2" fontId="36" fillId="2" borderId="54" xfId="77" applyNumberFormat="1" applyFont="1" applyFill="1" applyBorder="1" applyAlignment="1">
      <alignment vertical="top"/>
    </xf>
    <xf numFmtId="2" fontId="37" fillId="2" borderId="54" xfId="77" applyNumberFormat="1" applyFont="1" applyFill="1" applyBorder="1" applyAlignment="1">
      <alignment horizontal="center" vertical="top"/>
    </xf>
    <xf numFmtId="2" fontId="37" fillId="2" borderId="56" xfId="77" applyNumberFormat="1" applyFont="1" applyFill="1" applyBorder="1" applyAlignment="1">
      <alignment horizontal="center" vertical="top" shrinkToFit="1"/>
    </xf>
    <xf numFmtId="49" fontId="36" fillId="2" borderId="61" xfId="77" applyNumberFormat="1" applyFont="1" applyFill="1" applyBorder="1" applyAlignment="1">
      <alignment horizontal="left" vertical="center" wrapText="1"/>
    </xf>
    <xf numFmtId="2" fontId="37" fillId="2" borderId="62" xfId="77" applyNumberFormat="1" applyFont="1" applyFill="1" applyBorder="1" applyAlignment="1">
      <alignment horizontal="center" vertical="center" shrinkToFit="1"/>
    </xf>
    <xf numFmtId="2" fontId="37" fillId="2" borderId="54" xfId="0" applyNumberFormat="1" applyFont="1" applyFill="1" applyBorder="1" applyAlignment="1">
      <alignment horizontal="center" vertical="top"/>
    </xf>
    <xf numFmtId="49" fontId="36" fillId="2" borderId="122" xfId="0" applyNumberFormat="1" applyFont="1" applyFill="1" applyBorder="1" applyAlignment="1">
      <alignment horizontal="left" vertical="top" wrapText="1"/>
    </xf>
    <xf numFmtId="170" fontId="37" fillId="2" borderId="14" xfId="0" applyNumberFormat="1" applyFont="1" applyFill="1" applyBorder="1" applyAlignment="1">
      <alignment horizontal="center" vertical="center" shrinkToFit="1"/>
    </xf>
    <xf numFmtId="0" fontId="36" fillId="2" borderId="1" xfId="0" applyFont="1" applyFill="1" applyBorder="1" applyAlignment="1">
      <alignment vertical="top"/>
    </xf>
    <xf numFmtId="170" fontId="37" fillId="2" borderId="64" xfId="0" applyNumberFormat="1" applyFont="1" applyFill="1" applyBorder="1" applyAlignment="1">
      <alignment horizontal="center" vertical="center"/>
    </xf>
    <xf numFmtId="0" fontId="56" fillId="2" borderId="54" xfId="2" applyFont="1" applyFill="1" applyBorder="1" applyAlignment="1">
      <alignment horizontal="center" vertical="center" wrapText="1"/>
    </xf>
    <xf numFmtId="2" fontId="37" fillId="2" borderId="25" xfId="154" applyNumberFormat="1" applyFont="1" applyFill="1" applyBorder="1" applyAlignment="1">
      <alignment horizontal="center" vertical="center" shrinkToFit="1"/>
    </xf>
    <xf numFmtId="0" fontId="90" fillId="2" borderId="0" xfId="2" applyFont="1" applyFill="1" applyBorder="1" applyAlignment="1">
      <alignment horizontal="right"/>
    </xf>
    <xf numFmtId="0" fontId="50" fillId="2" borderId="0" xfId="2" applyFont="1" applyFill="1" applyBorder="1" applyAlignment="1"/>
    <xf numFmtId="0" fontId="51" fillId="2" borderId="0" xfId="2" applyFont="1" applyFill="1" applyBorder="1"/>
    <xf numFmtId="0" fontId="117" fillId="2" borderId="0" xfId="2" applyFont="1" applyFill="1" applyBorder="1" applyAlignment="1"/>
    <xf numFmtId="0" fontId="50" fillId="2" borderId="0" xfId="2" applyFont="1" applyFill="1" applyBorder="1" applyAlignment="1">
      <alignment vertical="center"/>
    </xf>
    <xf numFmtId="0" fontId="52" fillId="2" borderId="0" xfId="2" applyFont="1" applyFill="1" applyBorder="1" applyAlignment="1">
      <alignment horizontal="left"/>
    </xf>
    <xf numFmtId="14" fontId="49" fillId="2" borderId="0" xfId="2" applyNumberFormat="1" applyFont="1" applyFill="1" applyBorder="1" applyAlignment="1">
      <alignment horizontal="left" vertical="center"/>
    </xf>
    <xf numFmtId="14" fontId="52" fillId="2" borderId="0" xfId="2" applyNumberFormat="1" applyFont="1" applyFill="1" applyBorder="1" applyAlignment="1">
      <alignment horizontal="left"/>
    </xf>
    <xf numFmtId="0" fontId="55" fillId="2" borderId="43" xfId="2" applyFont="1" applyFill="1" applyBorder="1" applyAlignment="1">
      <alignment horizontal="center" vertical="center" wrapText="1"/>
    </xf>
    <xf numFmtId="0" fontId="55" fillId="2" borderId="104" xfId="2" applyFont="1" applyFill="1" applyBorder="1" applyAlignment="1">
      <alignment horizontal="center" vertical="center" wrapText="1"/>
    </xf>
    <xf numFmtId="0" fontId="49" fillId="2" borderId="0" xfId="2" applyFont="1" applyFill="1" applyAlignment="1">
      <alignment horizontal="left"/>
    </xf>
    <xf numFmtId="0" fontId="63" fillId="2" borderId="0" xfId="2" applyFont="1" applyFill="1"/>
    <xf numFmtId="0" fontId="90" fillId="2" borderId="0" xfId="2" applyFont="1" applyFill="1" applyAlignment="1">
      <alignment horizontal="center"/>
    </xf>
    <xf numFmtId="0" fontId="51" fillId="2" borderId="0" xfId="2" applyFont="1" applyFill="1" applyAlignment="1">
      <alignment horizontal="center"/>
    </xf>
    <xf numFmtId="0" fontId="91" fillId="2" borderId="0" xfId="2" applyFont="1" applyFill="1" applyAlignment="1">
      <alignment vertical="center"/>
    </xf>
    <xf numFmtId="0" fontId="52" fillId="2" borderId="0" xfId="2" applyFont="1" applyFill="1" applyAlignment="1">
      <alignment horizontal="right"/>
    </xf>
    <xf numFmtId="0" fontId="52" fillId="2" borderId="0" xfId="2" applyFont="1" applyFill="1"/>
    <xf numFmtId="0" fontId="51" fillId="2" borderId="0" xfId="2" applyFont="1" applyFill="1"/>
    <xf numFmtId="0" fontId="90" fillId="2" borderId="0" xfId="2" applyFont="1" applyFill="1" applyAlignment="1">
      <alignment horizontal="left"/>
    </xf>
    <xf numFmtId="0" fontId="52" fillId="2" borderId="0" xfId="2" applyFont="1" applyFill="1" applyAlignment="1">
      <alignment horizontal="center"/>
    </xf>
    <xf numFmtId="0" fontId="52" fillId="2" borderId="0" xfId="2" applyFont="1" applyFill="1" applyAlignment="1">
      <alignment horizontal="center" vertical="center"/>
    </xf>
    <xf numFmtId="0" fontId="90" fillId="2" borderId="0" xfId="2" applyFont="1" applyFill="1" applyAlignment="1">
      <alignment horizontal="center" vertical="center"/>
    </xf>
    <xf numFmtId="0" fontId="51" fillId="2" borderId="0" xfId="2" applyFont="1" applyFill="1" applyAlignment="1">
      <alignment horizontal="center" vertical="center"/>
    </xf>
    <xf numFmtId="170" fontId="51" fillId="2" borderId="0" xfId="2" applyNumberFormat="1" applyFont="1" applyFill="1"/>
    <xf numFmtId="0" fontId="90" fillId="2" borderId="0" xfId="5" applyFont="1" applyFill="1" applyAlignment="1">
      <alignment horizontal="left"/>
    </xf>
    <xf numFmtId="2" fontId="49" fillId="2" borderId="25" xfId="0" applyNumberFormat="1" applyFont="1" applyFill="1" applyBorder="1" applyAlignment="1">
      <alignment horizontal="center" vertical="center" shrinkToFit="1"/>
    </xf>
    <xf numFmtId="2" fontId="37" fillId="2" borderId="54" xfId="0" applyNumberFormat="1" applyFont="1" applyFill="1" applyBorder="1" applyAlignment="1">
      <alignment horizontal="center" vertical="center" shrinkToFit="1"/>
    </xf>
    <xf numFmtId="2" fontId="37" fillId="2" borderId="56" xfId="0" applyNumberFormat="1" applyFont="1" applyFill="1" applyBorder="1" applyAlignment="1">
      <alignment horizontal="center" vertical="center" shrinkToFit="1"/>
    </xf>
    <xf numFmtId="2" fontId="37" fillId="2" borderId="49" xfId="0" applyNumberFormat="1" applyFont="1" applyFill="1" applyBorder="1" applyAlignment="1">
      <alignment horizontal="center" vertical="center" shrinkToFit="1"/>
    </xf>
    <xf numFmtId="2" fontId="37" fillId="2" borderId="56" xfId="0" applyNumberFormat="1" applyFont="1" applyFill="1" applyBorder="1" applyAlignment="1">
      <alignment horizontal="center" vertical="top" shrinkToFit="1"/>
    </xf>
    <xf numFmtId="2" fontId="37" fillId="2" borderId="25" xfId="0" applyNumberFormat="1" applyFont="1" applyFill="1" applyBorder="1" applyAlignment="1">
      <alignment horizontal="center" vertical="center" shrinkToFit="1"/>
    </xf>
    <xf numFmtId="2" fontId="37" fillId="2" borderId="25" xfId="0" applyNumberFormat="1" applyFont="1" applyFill="1" applyBorder="1" applyAlignment="1">
      <alignment horizontal="center" vertical="center" wrapText="1" shrinkToFit="1"/>
    </xf>
    <xf numFmtId="2" fontId="37" fillId="2" borderId="49" xfId="155" applyNumberFormat="1" applyFont="1" applyFill="1" applyBorder="1" applyAlignment="1">
      <alignment horizontal="center" vertical="center" shrinkToFit="1"/>
    </xf>
    <xf numFmtId="0" fontId="56" fillId="2" borderId="58" xfId="2" applyFont="1" applyFill="1" applyBorder="1" applyAlignment="1">
      <alignment horizontal="center" vertical="center" wrapText="1"/>
    </xf>
    <xf numFmtId="0" fontId="34" fillId="2" borderId="0" xfId="2" applyFont="1" applyFill="1" applyBorder="1" applyAlignment="1">
      <alignment horizontal="center" vertical="center"/>
    </xf>
    <xf numFmtId="0" fontId="37" fillId="2" borderId="0" xfId="155" applyFont="1" applyFill="1" applyAlignment="1">
      <alignment vertical="top"/>
    </xf>
    <xf numFmtId="2" fontId="36" fillId="2" borderId="1" xfId="155" applyNumberFormat="1" applyFont="1" applyFill="1" applyBorder="1" applyAlignment="1">
      <alignment horizontal="left" vertical="top"/>
    </xf>
    <xf numFmtId="2" fontId="37" fillId="2" borderId="56" xfId="155" applyNumberFormat="1" applyFont="1" applyFill="1" applyBorder="1" applyAlignment="1">
      <alignment horizontal="center" vertical="top" shrinkToFit="1"/>
    </xf>
    <xf numFmtId="0" fontId="37" fillId="2" borderId="0" xfId="155" applyFont="1" applyFill="1"/>
    <xf numFmtId="2" fontId="37" fillId="2" borderId="43" xfId="0" applyNumberFormat="1" applyFont="1" applyFill="1" applyBorder="1" applyAlignment="1">
      <alignment horizontal="center" vertical="center" shrinkToFit="1"/>
    </xf>
    <xf numFmtId="2" fontId="37" fillId="2" borderId="40" xfId="0" applyNumberFormat="1" applyFont="1" applyFill="1" applyBorder="1" applyAlignment="1">
      <alignment horizontal="center" vertical="center" shrinkToFit="1"/>
    </xf>
    <xf numFmtId="2" fontId="37" fillId="2" borderId="49" xfId="0" applyNumberFormat="1" applyFont="1" applyFill="1" applyBorder="1" applyAlignment="1">
      <alignment horizontal="center" vertical="center" shrinkToFit="1"/>
    </xf>
    <xf numFmtId="2" fontId="37" fillId="2" borderId="1" xfId="0" applyNumberFormat="1" applyFont="1" applyFill="1" applyBorder="1" applyAlignment="1">
      <alignment horizontal="center" vertical="center" shrinkToFit="1"/>
    </xf>
    <xf numFmtId="2" fontId="37" fillId="2" borderId="49" xfId="154" applyNumberFormat="1" applyFont="1" applyFill="1" applyBorder="1" applyAlignment="1">
      <alignment horizontal="center" vertical="center" shrinkToFit="1"/>
    </xf>
    <xf numFmtId="2" fontId="37" fillId="2" borderId="56" xfId="154" applyNumberFormat="1" applyFont="1" applyFill="1" applyBorder="1" applyAlignment="1">
      <alignment horizontal="center" vertical="center" shrinkToFit="1"/>
    </xf>
    <xf numFmtId="2" fontId="37" fillId="2" borderId="49" xfId="155" applyNumberFormat="1" applyFont="1" applyFill="1" applyBorder="1" applyAlignment="1">
      <alignment horizontal="center" vertical="center" shrinkToFit="1"/>
    </xf>
    <xf numFmtId="2" fontId="37" fillId="2" borderId="54" xfId="0" applyNumberFormat="1" applyFont="1" applyFill="1" applyBorder="1" applyAlignment="1">
      <alignment horizontal="center" vertical="center" shrinkToFit="1"/>
    </xf>
    <xf numFmtId="2" fontId="37" fillId="2" borderId="56" xfId="0" applyNumberFormat="1" applyFont="1" applyFill="1" applyBorder="1" applyAlignment="1">
      <alignment horizontal="center" vertical="center" shrinkToFit="1"/>
    </xf>
    <xf numFmtId="2" fontId="37" fillId="2" borderId="25" xfId="0" applyNumberFormat="1" applyFont="1" applyFill="1" applyBorder="1" applyAlignment="1">
      <alignment horizontal="center" vertical="center" wrapText="1" shrinkToFit="1"/>
    </xf>
    <xf numFmtId="2" fontId="49" fillId="2" borderId="25" xfId="0" applyNumberFormat="1" applyFont="1" applyFill="1" applyBorder="1" applyAlignment="1">
      <alignment horizontal="center" vertical="center" shrinkToFit="1"/>
    </xf>
    <xf numFmtId="2" fontId="49" fillId="2" borderId="56" xfId="0" applyNumberFormat="1" applyFont="1" applyFill="1" applyBorder="1" applyAlignment="1">
      <alignment horizontal="center" vertical="center" shrinkToFit="1"/>
    </xf>
    <xf numFmtId="2" fontId="37" fillId="0" borderId="49" xfId="0" applyNumberFormat="1" applyFont="1" applyBorder="1" applyAlignment="1">
      <alignment horizontal="center" vertical="center" shrinkToFit="1"/>
    </xf>
    <xf numFmtId="2" fontId="37" fillId="2" borderId="51" xfId="0" applyNumberFormat="1" applyFont="1" applyFill="1" applyBorder="1" applyAlignment="1">
      <alignment horizontal="center" vertical="top" shrinkToFit="1"/>
    </xf>
    <xf numFmtId="2" fontId="37" fillId="2" borderId="56" xfId="0" applyNumberFormat="1" applyFont="1" applyFill="1" applyBorder="1" applyAlignment="1">
      <alignment horizontal="center" vertical="top" shrinkToFit="1"/>
    </xf>
    <xf numFmtId="2" fontId="37" fillId="2" borderId="25" xfId="0" applyNumberFormat="1" applyFont="1" applyFill="1" applyBorder="1" applyAlignment="1">
      <alignment horizontal="center" vertical="center" shrinkToFit="1"/>
    </xf>
    <xf numFmtId="2" fontId="37" fillId="2" borderId="43" xfId="11" applyNumberFormat="1" applyFont="1" applyFill="1" applyBorder="1" applyAlignment="1">
      <alignment horizontal="center" vertical="center" shrinkToFit="1"/>
    </xf>
    <xf numFmtId="2" fontId="37" fillId="2" borderId="56" xfId="11" applyNumberFormat="1" applyFont="1" applyFill="1" applyBorder="1" applyAlignment="1">
      <alignment horizontal="center" vertical="center" shrinkToFit="1"/>
    </xf>
    <xf numFmtId="0" fontId="37" fillId="2" borderId="0" xfId="79" applyFont="1" applyFill="1" applyAlignment="1">
      <alignment vertical="top"/>
    </xf>
    <xf numFmtId="2" fontId="36" fillId="0" borderId="1" xfId="0" applyNumberFormat="1" applyFont="1" applyBorder="1" applyAlignment="1">
      <alignment horizontal="left" vertical="center"/>
    </xf>
    <xf numFmtId="2" fontId="0" fillId="29" borderId="0" xfId="0" applyNumberFormat="1" applyFill="1"/>
    <xf numFmtId="0" fontId="0" fillId="29" borderId="0" xfId="0" applyFill="1"/>
    <xf numFmtId="0" fontId="37" fillId="0" borderId="0" xfId="0" applyFont="1"/>
    <xf numFmtId="168" fontId="37" fillId="0" borderId="0" xfId="0" applyNumberFormat="1" applyFont="1" applyAlignment="1">
      <alignment vertical="top"/>
    </xf>
    <xf numFmtId="0" fontId="37" fillId="0" borderId="0" xfId="0" applyFont="1" applyAlignment="1">
      <alignment vertical="top"/>
    </xf>
    <xf numFmtId="49" fontId="36" fillId="2" borderId="50" xfId="0" applyNumberFormat="1" applyFont="1" applyFill="1" applyBorder="1" applyAlignment="1">
      <alignment horizontal="left" vertical="center" wrapText="1"/>
    </xf>
    <xf numFmtId="168" fontId="37" fillId="28" borderId="0" xfId="0" applyNumberFormat="1" applyFont="1" applyFill="1" applyAlignment="1">
      <alignment vertical="top"/>
    </xf>
    <xf numFmtId="0" fontId="37" fillId="28" borderId="0" xfId="0" applyFont="1" applyFill="1" applyAlignment="1">
      <alignment vertical="top"/>
    </xf>
    <xf numFmtId="49" fontId="36" fillId="2" borderId="95" xfId="0" applyNumberFormat="1" applyFont="1" applyFill="1" applyBorder="1" applyAlignment="1">
      <alignment vertical="center"/>
    </xf>
    <xf numFmtId="0" fontId="37" fillId="2" borderId="104" xfId="0" applyFont="1" applyFill="1" applyBorder="1" applyAlignment="1">
      <alignment horizontal="center" vertical="center" shrinkToFit="1"/>
    </xf>
    <xf numFmtId="2" fontId="36" fillId="2" borderId="54" xfId="11" applyNumberFormat="1" applyFont="1" applyFill="1" applyBorder="1" applyAlignment="1">
      <alignment vertical="center"/>
    </xf>
    <xf numFmtId="0" fontId="37" fillId="2" borderId="54" xfId="11" applyFont="1" applyFill="1" applyBorder="1" applyAlignment="1">
      <alignment horizontal="center" vertical="center" shrinkToFit="1"/>
    </xf>
    <xf numFmtId="2" fontId="37" fillId="2" borderId="54" xfId="11" applyNumberFormat="1" applyFont="1" applyFill="1" applyBorder="1" applyAlignment="1">
      <alignment horizontal="center" vertical="center"/>
    </xf>
    <xf numFmtId="168" fontId="37" fillId="29" borderId="0" xfId="11" applyNumberFormat="1" applyFont="1" applyFill="1" applyAlignment="1">
      <alignment vertical="top"/>
    </xf>
    <xf numFmtId="0" fontId="37" fillId="29" borderId="0" xfId="11" applyFont="1" applyFill="1" applyAlignment="1">
      <alignment vertical="top"/>
    </xf>
    <xf numFmtId="0" fontId="37" fillId="2" borderId="63" xfId="11" applyFont="1" applyFill="1" applyBorder="1" applyAlignment="1">
      <alignment horizontal="center" vertical="center" shrinkToFit="1"/>
    </xf>
    <xf numFmtId="2" fontId="37" fillId="2" borderId="63" xfId="11" applyNumberFormat="1" applyFont="1" applyFill="1" applyBorder="1" applyAlignment="1">
      <alignment horizontal="center" vertical="center" shrinkToFit="1"/>
    </xf>
    <xf numFmtId="2" fontId="37" fillId="2" borderId="63" xfId="11" applyNumberFormat="1" applyFont="1" applyFill="1" applyBorder="1" applyAlignment="1">
      <alignment horizontal="center" vertical="center"/>
    </xf>
    <xf numFmtId="2" fontId="37" fillId="2" borderId="79" xfId="11" applyNumberFormat="1" applyFont="1" applyFill="1" applyBorder="1" applyAlignment="1">
      <alignment horizontal="center" vertical="center" shrinkToFit="1"/>
    </xf>
    <xf numFmtId="171" fontId="60" fillId="33" borderId="0" xfId="0" applyNumberFormat="1" applyFont="1" applyFill="1" applyAlignment="1">
      <alignment vertical="top"/>
    </xf>
    <xf numFmtId="0" fontId="60" fillId="3" borderId="0" xfId="0" applyFont="1" applyFill="1" applyAlignment="1">
      <alignment vertical="top"/>
    </xf>
    <xf numFmtId="49" fontId="36" fillId="2" borderId="85" xfId="11" applyNumberFormat="1" applyFont="1" applyFill="1" applyBorder="1" applyAlignment="1">
      <alignment vertical="center" wrapText="1"/>
    </xf>
    <xf numFmtId="0" fontId="45" fillId="2" borderId="0" xfId="0" applyFont="1" applyFill="1"/>
    <xf numFmtId="49" fontId="112" fillId="2" borderId="95" xfId="0" applyNumberFormat="1" applyFont="1" applyFill="1" applyBorder="1" applyAlignment="1">
      <alignment horizontal="left" vertical="top" wrapText="1"/>
    </xf>
    <xf numFmtId="1" fontId="37" fillId="2" borderId="63" xfId="0" applyNumberFormat="1" applyFont="1" applyFill="1" applyBorder="1" applyAlignment="1">
      <alignment horizontal="center" vertical="center" shrinkToFit="1"/>
    </xf>
    <xf numFmtId="1" fontId="37" fillId="2" borderId="63" xfId="0" applyNumberFormat="1" applyFont="1" applyFill="1" applyBorder="1" applyAlignment="1">
      <alignment horizontal="center" vertical="center"/>
    </xf>
    <xf numFmtId="49" fontId="36" fillId="2" borderId="103" xfId="0" applyNumberFormat="1" applyFont="1" applyFill="1" applyBorder="1" applyAlignment="1">
      <alignment horizontal="left" vertical="top" wrapText="1"/>
    </xf>
    <xf numFmtId="1" fontId="37" fillId="2" borderId="14" xfId="0" applyNumberFormat="1" applyFont="1" applyFill="1" applyBorder="1" applyAlignment="1">
      <alignment horizontal="center" vertical="center" shrinkToFit="1"/>
    </xf>
    <xf numFmtId="1" fontId="37" fillId="2" borderId="14" xfId="0" applyNumberFormat="1" applyFont="1" applyFill="1" applyBorder="1" applyAlignment="1">
      <alignment horizontal="center" vertical="center"/>
    </xf>
    <xf numFmtId="2" fontId="54" fillId="2" borderId="55" xfId="0" applyNumberFormat="1" applyFont="1" applyFill="1" applyBorder="1" applyAlignment="1">
      <alignment vertical="top" wrapText="1"/>
    </xf>
    <xf numFmtId="1" fontId="49" fillId="2" borderId="54" xfId="0" applyNumberFormat="1" applyFont="1" applyFill="1" applyBorder="1" applyAlignment="1">
      <alignment horizontal="center" vertical="center"/>
    </xf>
    <xf numFmtId="49" fontId="36" fillId="2" borderId="95" xfId="0" applyNumberFormat="1" applyFont="1" applyFill="1" applyBorder="1" applyAlignment="1">
      <alignment vertical="center" wrapText="1"/>
    </xf>
    <xf numFmtId="2" fontId="36" fillId="2" borderId="58" xfId="0" applyNumberFormat="1" applyFont="1" applyFill="1" applyBorder="1" applyAlignment="1">
      <alignment vertical="center"/>
    </xf>
    <xf numFmtId="2" fontId="37" fillId="2" borderId="121" xfId="0" applyNumberFormat="1" applyFont="1" applyFill="1" applyBorder="1" applyAlignment="1">
      <alignment horizontal="center" vertical="top" shrinkToFit="1"/>
    </xf>
    <xf numFmtId="2" fontId="37" fillId="2" borderId="58" xfId="79" applyNumberFormat="1" applyFont="1" applyFill="1" applyBorder="1" applyAlignment="1">
      <alignment vertical="center"/>
    </xf>
    <xf numFmtId="0" fontId="37" fillId="2" borderId="0" xfId="79" applyFont="1" applyFill="1" applyAlignment="1">
      <alignment horizontal="center" vertical="center" shrinkToFit="1"/>
    </xf>
    <xf numFmtId="2" fontId="37" fillId="2" borderId="0" xfId="79" applyNumberFormat="1" applyFont="1" applyFill="1" applyAlignment="1">
      <alignment horizontal="center" vertical="center"/>
    </xf>
    <xf numFmtId="2" fontId="37" fillId="2" borderId="0" xfId="79" applyNumberFormat="1" applyFont="1" applyFill="1" applyAlignment="1">
      <alignment vertical="top" shrinkToFit="1"/>
    </xf>
    <xf numFmtId="2" fontId="37" fillId="2" borderId="50" xfId="79" applyNumberFormat="1" applyFont="1" applyFill="1" applyBorder="1" applyAlignment="1">
      <alignment vertical="center"/>
    </xf>
    <xf numFmtId="0" fontId="37" fillId="2" borderId="1" xfId="79" applyFont="1" applyFill="1" applyBorder="1" applyAlignment="1">
      <alignment horizontal="center" vertical="center" shrinkToFit="1"/>
    </xf>
    <xf numFmtId="2" fontId="37" fillId="2" borderId="1" xfId="79" applyNumberFormat="1" applyFont="1" applyFill="1" applyBorder="1" applyAlignment="1">
      <alignment vertical="top" shrinkToFit="1"/>
    </xf>
    <xf numFmtId="0" fontId="121" fillId="2" borderId="0" xfId="2" applyFont="1" applyFill="1" applyBorder="1" applyAlignment="1">
      <alignment horizontal="center"/>
    </xf>
    <xf numFmtId="0" fontId="122" fillId="2" borderId="0" xfId="2" applyFont="1" applyFill="1" applyBorder="1" applyAlignment="1">
      <alignment horizontal="center"/>
    </xf>
    <xf numFmtId="0" fontId="121" fillId="2" borderId="0" xfId="2" applyFont="1" applyFill="1" applyAlignment="1">
      <alignment horizontal="center"/>
    </xf>
    <xf numFmtId="0" fontId="123" fillId="2" borderId="43" xfId="2" applyFont="1" applyFill="1" applyBorder="1" applyAlignment="1">
      <alignment horizontal="center" vertical="center" wrapText="1"/>
    </xf>
    <xf numFmtId="2" fontId="124" fillId="2" borderId="104" xfId="7" applyNumberFormat="1" applyFont="1" applyFill="1" applyBorder="1" applyAlignment="1">
      <alignment horizontal="center" vertical="top"/>
    </xf>
    <xf numFmtId="2" fontId="124" fillId="2" borderId="1" xfId="7" applyNumberFormat="1" applyFont="1" applyFill="1" applyBorder="1" applyAlignment="1">
      <alignment horizontal="center" vertical="top"/>
    </xf>
    <xf numFmtId="2" fontId="124" fillId="2" borderId="0" xfId="79" applyNumberFormat="1" applyFont="1" applyFill="1" applyAlignment="1">
      <alignment vertical="top"/>
    </xf>
    <xf numFmtId="2" fontId="124" fillId="2" borderId="1" xfId="79" applyNumberFormat="1" applyFont="1" applyFill="1" applyBorder="1" applyAlignment="1">
      <alignment vertical="top"/>
    </xf>
    <xf numFmtId="2" fontId="124" fillId="2" borderId="54" xfId="0" applyNumberFormat="1" applyFont="1" applyFill="1" applyBorder="1" applyAlignment="1">
      <alignment horizontal="center" vertical="center"/>
    </xf>
    <xf numFmtId="167" fontId="124" fillId="2" borderId="14" xfId="0" applyNumberFormat="1" applyFont="1" applyFill="1" applyBorder="1" applyAlignment="1">
      <alignment horizontal="center" vertical="center"/>
    </xf>
    <xf numFmtId="2" fontId="124" fillId="2" borderId="1" xfId="0" applyNumberFormat="1" applyFont="1" applyFill="1" applyBorder="1" applyAlignment="1">
      <alignment horizontal="center" vertical="center"/>
    </xf>
    <xf numFmtId="167" fontId="124" fillId="2" borderId="54" xfId="0" applyNumberFormat="1" applyFont="1" applyFill="1" applyBorder="1" applyAlignment="1">
      <alignment horizontal="center" vertical="center"/>
    </xf>
    <xf numFmtId="167" fontId="124" fillId="2" borderId="63" xfId="0" applyNumberFormat="1" applyFont="1" applyFill="1" applyBorder="1" applyAlignment="1">
      <alignment horizontal="center" vertical="center"/>
    </xf>
    <xf numFmtId="167" fontId="124" fillId="2" borderId="120" xfId="0" applyNumberFormat="1" applyFont="1" applyFill="1" applyBorder="1" applyAlignment="1">
      <alignment horizontal="center" vertical="center"/>
    </xf>
    <xf numFmtId="167" fontId="124" fillId="2" borderId="88" xfId="0" applyNumberFormat="1" applyFont="1" applyFill="1" applyBorder="1" applyAlignment="1">
      <alignment horizontal="center" vertical="center"/>
    </xf>
    <xf numFmtId="2" fontId="120" fillId="2" borderId="54" xfId="8" applyNumberFormat="1" applyFont="1" applyFill="1" applyBorder="1" applyAlignment="1">
      <alignment vertical="top"/>
    </xf>
    <xf numFmtId="167" fontId="124" fillId="2" borderId="62" xfId="0" applyNumberFormat="1" applyFont="1" applyFill="1" applyBorder="1" applyAlignment="1">
      <alignment horizontal="center" vertical="center" shrinkToFit="1"/>
    </xf>
    <xf numFmtId="167" fontId="124" fillId="2" borderId="63" xfId="0" applyNumberFormat="1" applyFont="1" applyFill="1" applyBorder="1" applyAlignment="1">
      <alignment horizontal="center" vertical="center" shrinkToFit="1"/>
    </xf>
    <xf numFmtId="167" fontId="124" fillId="2" borderId="64" xfId="247" applyNumberFormat="1" applyFont="1" applyFill="1" applyBorder="1" applyAlignment="1">
      <alignment horizontal="center" vertical="center" shrinkToFit="1"/>
    </xf>
    <xf numFmtId="167" fontId="124" fillId="2" borderId="54" xfId="0" applyNumberFormat="1" applyFont="1" applyFill="1" applyBorder="1" applyAlignment="1">
      <alignment horizontal="center" vertical="top"/>
    </xf>
    <xf numFmtId="167" fontId="124" fillId="0" borderId="54" xfId="0" applyNumberFormat="1" applyFont="1" applyBorder="1" applyAlignment="1">
      <alignment horizontal="center" vertical="top"/>
    </xf>
    <xf numFmtId="167" fontId="124" fillId="0" borderId="62" xfId="0" applyNumberFormat="1" applyFont="1" applyBorder="1" applyAlignment="1">
      <alignment horizontal="center" vertical="center" shrinkToFit="1"/>
    </xf>
    <xf numFmtId="167" fontId="124" fillId="2" borderId="54" xfId="155" applyNumberFormat="1" applyFont="1" applyFill="1" applyBorder="1" applyAlignment="1">
      <alignment horizontal="center" vertical="top"/>
    </xf>
    <xf numFmtId="167" fontId="124" fillId="2" borderId="62" xfId="155" applyNumberFormat="1" applyFont="1" applyFill="1" applyBorder="1" applyAlignment="1">
      <alignment horizontal="center" vertical="center" shrinkToFit="1"/>
    </xf>
    <xf numFmtId="2" fontId="124" fillId="2" borderId="104" xfId="0" applyNumberFormat="1" applyFont="1" applyFill="1" applyBorder="1" applyAlignment="1">
      <alignment horizontal="center" vertical="center"/>
    </xf>
    <xf numFmtId="2" fontId="124" fillId="2" borderId="63" xfId="0" applyNumberFormat="1" applyFont="1" applyFill="1" applyBorder="1" applyAlignment="1">
      <alignment horizontal="center" vertical="center" shrinkToFit="1"/>
    </xf>
    <xf numFmtId="2" fontId="124" fillId="2" borderId="54" xfId="11" applyNumberFormat="1" applyFont="1" applyFill="1" applyBorder="1" applyAlignment="1">
      <alignment horizontal="center" vertical="center"/>
    </xf>
    <xf numFmtId="2" fontId="124" fillId="2" borderId="63" xfId="11" applyNumberFormat="1" applyFont="1" applyFill="1" applyBorder="1" applyAlignment="1">
      <alignment horizontal="center" vertical="center" shrinkToFit="1"/>
    </xf>
    <xf numFmtId="169" fontId="124" fillId="2" borderId="54" xfId="0" applyNumberFormat="1" applyFont="1" applyFill="1" applyBorder="1" applyAlignment="1">
      <alignment horizontal="center" vertical="center"/>
    </xf>
    <xf numFmtId="169" fontId="124" fillId="2" borderId="63" xfId="0" applyNumberFormat="1" applyFont="1" applyFill="1" applyBorder="1" applyAlignment="1">
      <alignment horizontal="center" vertical="center" shrinkToFit="1"/>
    </xf>
    <xf numFmtId="169" fontId="124" fillId="2" borderId="14" xfId="0" applyNumberFormat="1" applyFont="1" applyFill="1" applyBorder="1" applyAlignment="1">
      <alignment horizontal="center" vertical="center" shrinkToFit="1"/>
    </xf>
    <xf numFmtId="167" fontId="124" fillId="0" borderId="62" xfId="155" applyNumberFormat="1" applyFont="1" applyBorder="1" applyAlignment="1">
      <alignment horizontal="center" vertical="center" shrinkToFit="1"/>
    </xf>
    <xf numFmtId="0" fontId="124" fillId="2" borderId="54" xfId="2" applyFont="1" applyFill="1" applyBorder="1" applyAlignment="1">
      <alignment horizontal="center" vertical="top"/>
    </xf>
    <xf numFmtId="2" fontId="124" fillId="2" borderId="88" xfId="0" applyNumberFormat="1" applyFont="1" applyFill="1" applyBorder="1" applyAlignment="1">
      <alignment horizontal="center" vertical="center" shrinkToFit="1"/>
    </xf>
    <xf numFmtId="169" fontId="124" fillId="2" borderId="54" xfId="0" applyNumberFormat="1" applyFont="1" applyFill="1" applyBorder="1" applyAlignment="1">
      <alignment horizontal="center" vertical="top"/>
    </xf>
    <xf numFmtId="169" fontId="124" fillId="2" borderId="62" xfId="0" applyNumberFormat="1" applyFont="1" applyFill="1" applyBorder="1" applyAlignment="1">
      <alignment horizontal="center" vertical="center" shrinkToFit="1"/>
    </xf>
    <xf numFmtId="2" fontId="124" fillId="2" borderId="104" xfId="0" applyNumberFormat="1" applyFont="1" applyFill="1" applyBorder="1" applyAlignment="1">
      <alignment horizontal="center" vertical="top"/>
    </xf>
    <xf numFmtId="2" fontId="124" fillId="2" borderId="1" xfId="0" applyNumberFormat="1" applyFont="1" applyFill="1" applyBorder="1" applyAlignment="1">
      <alignment horizontal="center" vertical="top" shrinkToFit="1"/>
    </xf>
    <xf numFmtId="2" fontId="124" fillId="2" borderId="54" xfId="154" applyNumberFormat="1" applyFont="1" applyFill="1" applyBorder="1" applyAlignment="1">
      <alignment horizontal="center" vertical="center"/>
    </xf>
    <xf numFmtId="167" fontId="124" fillId="2" borderId="62" xfId="154" applyNumberFormat="1" applyFont="1" applyFill="1" applyBorder="1" applyAlignment="1">
      <alignment horizontal="center" vertical="center" shrinkToFit="1"/>
    </xf>
    <xf numFmtId="2" fontId="125" fillId="2" borderId="1" xfId="2" applyNumberFormat="1" applyFont="1" applyFill="1" applyBorder="1" applyAlignment="1">
      <alignment horizontal="center" vertical="top"/>
    </xf>
    <xf numFmtId="2" fontId="124" fillId="2" borderId="0" xfId="2" applyNumberFormat="1" applyFont="1" applyFill="1" applyBorder="1" applyAlignment="1">
      <alignment horizontal="center" vertical="top"/>
    </xf>
    <xf numFmtId="2" fontId="125" fillId="2" borderId="66" xfId="2" applyNumberFormat="1" applyFont="1" applyFill="1" applyBorder="1" applyAlignment="1">
      <alignment horizontal="center" vertical="center"/>
    </xf>
    <xf numFmtId="2" fontId="126" fillId="2" borderId="0" xfId="2" applyNumberFormat="1" applyFont="1" applyFill="1" applyBorder="1" applyAlignment="1">
      <alignment horizontal="center" vertical="top"/>
    </xf>
    <xf numFmtId="0" fontId="127" fillId="2" borderId="0" xfId="2" applyFont="1" applyFill="1" applyAlignment="1">
      <alignment horizontal="center"/>
    </xf>
    <xf numFmtId="49" fontId="36" fillId="2" borderId="85" xfId="0" applyNumberFormat="1" applyFont="1" applyFill="1" applyBorder="1" applyAlignment="1">
      <alignment vertical="center" wrapText="1"/>
    </xf>
    <xf numFmtId="0" fontId="34" fillId="0" borderId="0" xfId="2" applyFont="1" applyFill="1" applyBorder="1" applyAlignment="1">
      <alignment horizontal="right"/>
    </xf>
    <xf numFmtId="0" fontId="35" fillId="0" borderId="0" xfId="2" applyFont="1" applyFill="1" applyBorder="1" applyAlignment="1"/>
    <xf numFmtId="0" fontId="39" fillId="0" borderId="0" xfId="2" applyFont="1" applyFill="1" applyBorder="1" applyAlignment="1">
      <alignment horizontal="center" vertical="center"/>
    </xf>
    <xf numFmtId="0" fontId="40" fillId="0" borderId="0" xfId="2" applyFont="1" applyFill="1" applyBorder="1" applyAlignment="1">
      <alignment vertical="center"/>
    </xf>
    <xf numFmtId="0" fontId="39" fillId="0" borderId="0" xfId="2" applyFont="1" applyFill="1" applyBorder="1" applyAlignment="1"/>
    <xf numFmtId="0" fontId="38" fillId="0" borderId="0" xfId="2" applyFont="1" applyFill="1" applyBorder="1"/>
    <xf numFmtId="0" fontId="38" fillId="0" borderId="0" xfId="2" applyFont="1" applyFill="1" applyBorder="1" applyAlignment="1">
      <alignment horizontal="center"/>
    </xf>
    <xf numFmtId="49" fontId="36" fillId="0" borderId="0" xfId="2" applyNumberFormat="1" applyFont="1" applyFill="1" applyBorder="1" applyAlignment="1">
      <alignment horizontal="center"/>
    </xf>
    <xf numFmtId="2" fontId="37" fillId="0" borderId="0" xfId="2" applyNumberFormat="1" applyFont="1" applyFill="1" applyBorder="1" applyAlignment="1">
      <alignment horizontal="left"/>
    </xf>
    <xf numFmtId="0" fontId="37" fillId="0" borderId="0" xfId="2" applyFont="1" applyFill="1" applyBorder="1"/>
    <xf numFmtId="0" fontId="37" fillId="0" borderId="0" xfId="2" applyFont="1" applyFill="1" applyBorder="1" applyAlignment="1">
      <alignment horizontal="left" vertical="center"/>
    </xf>
    <xf numFmtId="0" fontId="38" fillId="0" borderId="0" xfId="2" applyFont="1" applyFill="1" applyBorder="1" applyAlignment="1">
      <alignment horizontal="center" vertical="center"/>
    </xf>
    <xf numFmtId="0" fontId="36" fillId="0" borderId="0" xfId="2" applyFont="1" applyFill="1" applyBorder="1" applyAlignment="1">
      <alignment vertical="center"/>
    </xf>
    <xf numFmtId="2" fontId="37" fillId="0" borderId="0" xfId="2" applyNumberFormat="1" applyFont="1" applyFill="1" applyBorder="1"/>
    <xf numFmtId="0" fontId="35" fillId="0" borderId="0" xfId="2" applyFont="1" applyFill="1" applyBorder="1" applyAlignment="1">
      <alignment vertical="center"/>
    </xf>
    <xf numFmtId="0" fontId="47" fillId="0" borderId="0" xfId="2" applyFont="1" applyFill="1" applyBorder="1" applyAlignment="1">
      <alignment horizontal="right" vertical="center"/>
    </xf>
    <xf numFmtId="0" fontId="37" fillId="0" borderId="0" xfId="2" applyFont="1" applyFill="1" applyBorder="1" applyAlignment="1"/>
    <xf numFmtId="0" fontId="38" fillId="0" borderId="0" xfId="2" applyFont="1" applyFill="1" applyBorder="1" applyAlignment="1"/>
    <xf numFmtId="2" fontId="37" fillId="0" borderId="0" xfId="2" applyNumberFormat="1" applyFont="1" applyFill="1" applyBorder="1" applyAlignment="1"/>
    <xf numFmtId="0" fontId="45" fillId="0" borderId="0" xfId="2" applyFont="1" applyFill="1" applyBorder="1" applyAlignment="1">
      <alignment horizontal="left"/>
    </xf>
    <xf numFmtId="0" fontId="45" fillId="0" borderId="0" xfId="2" applyFont="1" applyFill="1" applyBorder="1" applyAlignment="1"/>
    <xf numFmtId="0" fontId="38" fillId="0" borderId="0" xfId="2" applyFont="1" applyFill="1" applyBorder="1" applyAlignment="1">
      <alignment horizontal="left" vertical="center"/>
    </xf>
    <xf numFmtId="0" fontId="46" fillId="0" borderId="0" xfId="2" applyFont="1" applyFill="1" applyBorder="1" applyAlignment="1">
      <alignment horizontal="left"/>
    </xf>
    <xf numFmtId="14" fontId="37" fillId="0" borderId="0" xfId="2" applyNumberFormat="1" applyFont="1" applyFill="1" applyBorder="1" applyAlignment="1">
      <alignment horizontal="left" vertical="center"/>
    </xf>
    <xf numFmtId="14" fontId="45" fillId="0" borderId="0" xfId="2" applyNumberFormat="1" applyFont="1" applyFill="1" applyBorder="1" applyAlignment="1">
      <alignment horizontal="left"/>
    </xf>
    <xf numFmtId="2" fontId="37" fillId="0" borderId="0" xfId="2" applyNumberFormat="1" applyFont="1" applyFill="1" applyBorder="1" applyAlignment="1">
      <alignment horizontal="left" vertical="center"/>
    </xf>
    <xf numFmtId="0" fontId="48" fillId="0" borderId="0" xfId="2" applyFont="1" applyFill="1" applyBorder="1" applyAlignment="1">
      <alignment horizontal="left"/>
    </xf>
    <xf numFmtId="0" fontId="49" fillId="0" borderId="0" xfId="2" applyFont="1" applyFill="1" applyBorder="1" applyAlignment="1">
      <alignment horizontal="left"/>
    </xf>
    <xf numFmtId="0" fontId="90" fillId="0" borderId="0" xfId="2" applyFont="1" applyFill="1" applyBorder="1" applyAlignment="1">
      <alignment horizontal="center"/>
    </xf>
    <xf numFmtId="0" fontId="51" fillId="0" borderId="0" xfId="2" applyFont="1" applyFill="1" applyBorder="1" applyAlignment="1">
      <alignment horizontal="center"/>
    </xf>
    <xf numFmtId="0" fontId="91" fillId="0" borderId="0" xfId="2" applyFont="1" applyFill="1" applyBorder="1" applyAlignment="1">
      <alignment vertical="center"/>
    </xf>
    <xf numFmtId="0" fontId="52" fillId="0" borderId="0" xfId="2" applyFont="1" applyFill="1" applyBorder="1" applyAlignment="1">
      <alignment horizontal="right"/>
    </xf>
    <xf numFmtId="0" fontId="52" fillId="0" borderId="0" xfId="2" applyFont="1" applyFill="1" applyBorder="1" applyAlignment="1"/>
    <xf numFmtId="0" fontId="51" fillId="0" borderId="0" xfId="2" applyFont="1" applyFill="1" applyBorder="1" applyAlignment="1"/>
    <xf numFmtId="2" fontId="49" fillId="0" borderId="0" xfId="2" applyNumberFormat="1" applyFont="1" applyFill="1" applyBorder="1" applyAlignment="1"/>
    <xf numFmtId="0" fontId="49" fillId="0" borderId="0" xfId="2" applyFont="1" applyFill="1" applyBorder="1" applyAlignment="1">
      <alignment horizontal="left" vertical="center"/>
    </xf>
    <xf numFmtId="0" fontId="90" fillId="0" borderId="0" xfId="2" applyFont="1" applyFill="1" applyBorder="1" applyAlignment="1">
      <alignment horizontal="left"/>
    </xf>
    <xf numFmtId="0" fontId="52" fillId="0" borderId="0" xfId="2" applyFont="1" applyFill="1" applyBorder="1" applyAlignment="1">
      <alignment horizontal="center"/>
    </xf>
    <xf numFmtId="0" fontId="52" fillId="0" borderId="0" xfId="2" applyFont="1" applyFill="1" applyBorder="1" applyAlignment="1">
      <alignment horizontal="center" vertical="center"/>
    </xf>
    <xf numFmtId="0" fontId="90" fillId="0" borderId="0" xfId="2" applyFont="1" applyFill="1" applyBorder="1" applyAlignment="1">
      <alignment horizontal="center" vertical="center"/>
    </xf>
    <xf numFmtId="0" fontId="51" fillId="0" borderId="0" xfId="2" applyFont="1" applyFill="1" applyBorder="1" applyAlignment="1">
      <alignment horizontal="center" vertical="center"/>
    </xf>
    <xf numFmtId="170" fontId="51" fillId="0" borderId="0" xfId="2" applyNumberFormat="1" applyFont="1" applyFill="1" applyBorder="1" applyAlignment="1"/>
    <xf numFmtId="0" fontId="90" fillId="0" borderId="0" xfId="5" applyFont="1" applyFill="1" applyBorder="1" applyAlignment="1">
      <alignment horizontal="left"/>
    </xf>
    <xf numFmtId="2" fontId="50" fillId="0" borderId="0" xfId="2" applyNumberFormat="1" applyFont="1" applyFill="1" applyBorder="1" applyAlignment="1">
      <alignment horizontal="center" vertical="center"/>
    </xf>
    <xf numFmtId="2" fontId="53" fillId="0" borderId="0" xfId="2" applyNumberFormat="1" applyFont="1" applyFill="1" applyBorder="1" applyAlignment="1">
      <alignment horizontal="left" vertical="center"/>
    </xf>
    <xf numFmtId="2" fontId="35" fillId="0" borderId="0" xfId="77" applyNumberFormat="1" applyFont="1" applyFill="1" applyAlignment="1">
      <alignment horizontal="left" vertical="center" shrinkToFit="1"/>
    </xf>
    <xf numFmtId="0" fontId="49" fillId="0" borderId="0" xfId="2" applyFont="1" applyFill="1" applyBorder="1"/>
    <xf numFmtId="0" fontId="45" fillId="0" borderId="0" xfId="2" applyFont="1" applyFill="1" applyBorder="1"/>
    <xf numFmtId="2" fontId="49" fillId="0" borderId="0" xfId="2" applyNumberFormat="1" applyFont="1" applyFill="1" applyBorder="1"/>
    <xf numFmtId="0" fontId="97" fillId="0" borderId="0" xfId="166" applyFont="1" applyFill="1"/>
    <xf numFmtId="0" fontId="42" fillId="0" borderId="52" xfId="2" applyFont="1" applyFill="1" applyBorder="1" applyAlignment="1">
      <alignment horizontal="center" vertical="center" wrapText="1"/>
    </xf>
    <xf numFmtId="0" fontId="56" fillId="0" borderId="54" xfId="2" applyFont="1" applyFill="1" applyBorder="1" applyAlignment="1">
      <alignment horizontal="center" vertical="center" wrapText="1"/>
    </xf>
    <xf numFmtId="0" fontId="56" fillId="0" borderId="25" xfId="2" applyFont="1" applyFill="1" applyBorder="1" applyAlignment="1">
      <alignment horizontal="center" vertical="center" wrapText="1"/>
    </xf>
    <xf numFmtId="0" fontId="56" fillId="0" borderId="25" xfId="2" applyFont="1" applyFill="1" applyBorder="1" applyAlignment="1">
      <alignment horizontal="center" vertical="center"/>
    </xf>
    <xf numFmtId="0" fontId="56" fillId="0" borderId="55" xfId="2" applyFont="1" applyFill="1" applyBorder="1" applyAlignment="1">
      <alignment horizontal="center" vertical="center" wrapText="1"/>
    </xf>
    <xf numFmtId="1" fontId="56" fillId="0" borderId="57" xfId="2" applyNumberFormat="1" applyFont="1" applyFill="1" applyBorder="1" applyAlignment="1">
      <alignment horizontal="center" vertical="center"/>
    </xf>
    <xf numFmtId="2" fontId="37" fillId="0" borderId="58" xfId="7" applyNumberFormat="1" applyFont="1" applyFill="1" applyBorder="1" applyAlignment="1">
      <alignment vertical="center"/>
    </xf>
    <xf numFmtId="2" fontId="37" fillId="0" borderId="104" xfId="7" applyNumberFormat="1" applyFont="1" applyFill="1" applyBorder="1" applyAlignment="1">
      <alignment horizontal="center" vertical="top"/>
    </xf>
    <xf numFmtId="2" fontId="124" fillId="0" borderId="104" xfId="7" applyNumberFormat="1" applyFont="1" applyFill="1" applyBorder="1" applyAlignment="1">
      <alignment horizontal="center" vertical="top"/>
    </xf>
    <xf numFmtId="2" fontId="37" fillId="0" borderId="121" xfId="7" applyNumberFormat="1" applyFont="1" applyFill="1" applyBorder="1" applyAlignment="1">
      <alignment horizontal="center" vertical="top"/>
    </xf>
    <xf numFmtId="2" fontId="37" fillId="0" borderId="25" xfId="166" applyNumberFormat="1" applyFont="1" applyFill="1" applyBorder="1" applyAlignment="1">
      <alignment horizontal="center" vertical="center"/>
    </xf>
    <xf numFmtId="2" fontId="37" fillId="0" borderId="50" xfId="7" applyNumberFormat="1" applyFont="1" applyFill="1" applyBorder="1" applyAlignment="1">
      <alignment vertical="center"/>
    </xf>
    <xf numFmtId="2" fontId="37" fillId="0" borderId="1" xfId="7" applyNumberFormat="1" applyFont="1" applyFill="1" applyBorder="1" applyAlignment="1">
      <alignment horizontal="center" vertical="top"/>
    </xf>
    <xf numFmtId="2" fontId="124" fillId="0" borderId="1" xfId="7" applyNumberFormat="1" applyFont="1" applyFill="1" applyBorder="1" applyAlignment="1">
      <alignment horizontal="center" vertical="top"/>
    </xf>
    <xf numFmtId="2" fontId="37" fillId="0" borderId="51" xfId="7" applyNumberFormat="1" applyFont="1" applyFill="1" applyBorder="1" applyAlignment="1">
      <alignment horizontal="center" vertical="top"/>
    </xf>
    <xf numFmtId="2" fontId="37" fillId="0" borderId="58" xfId="79" applyNumberFormat="1" applyFont="1" applyFill="1" applyBorder="1" applyAlignment="1">
      <alignment vertical="center"/>
    </xf>
    <xf numFmtId="0" fontId="37" fillId="0" borderId="0" xfId="79" applyFont="1" applyFill="1" applyAlignment="1">
      <alignment horizontal="center" vertical="center" shrinkToFit="1"/>
    </xf>
    <xf numFmtId="2" fontId="37" fillId="0" borderId="0" xfId="79" applyNumberFormat="1" applyFont="1" applyFill="1" applyAlignment="1">
      <alignment horizontal="center" vertical="center"/>
    </xf>
    <xf numFmtId="2" fontId="124" fillId="0" borderId="0" xfId="79" applyNumberFormat="1" applyFont="1" applyFill="1" applyAlignment="1">
      <alignment vertical="top"/>
    </xf>
    <xf numFmtId="2" fontId="37" fillId="0" borderId="0" xfId="79" applyNumberFormat="1" applyFont="1" applyFill="1" applyAlignment="1">
      <alignment vertical="top" shrinkToFit="1"/>
    </xf>
    <xf numFmtId="2" fontId="37" fillId="0" borderId="50" xfId="79" applyNumberFormat="1" applyFont="1" applyFill="1" applyBorder="1" applyAlignment="1">
      <alignment vertical="center"/>
    </xf>
    <xf numFmtId="0" fontId="37" fillId="0" borderId="1" xfId="79" applyFont="1" applyFill="1" applyBorder="1" applyAlignment="1">
      <alignment horizontal="center" vertical="center" shrinkToFit="1"/>
    </xf>
    <xf numFmtId="2" fontId="37" fillId="0" borderId="1" xfId="79" applyNumberFormat="1" applyFont="1" applyFill="1" applyBorder="1" applyAlignment="1">
      <alignment horizontal="center" vertical="center"/>
    </xf>
    <xf numFmtId="2" fontId="124" fillId="0" borderId="1" xfId="79" applyNumberFormat="1" applyFont="1" applyFill="1" applyBorder="1" applyAlignment="1">
      <alignment vertical="top"/>
    </xf>
    <xf numFmtId="2" fontId="37" fillId="0" borderId="1" xfId="79" applyNumberFormat="1" applyFont="1" applyFill="1" applyBorder="1" applyAlignment="1">
      <alignment vertical="top" shrinkToFit="1"/>
    </xf>
    <xf numFmtId="2" fontId="36" fillId="0" borderId="55" xfId="0" applyNumberFormat="1" applyFont="1" applyFill="1" applyBorder="1" applyAlignment="1">
      <alignment vertical="center"/>
    </xf>
    <xf numFmtId="0" fontId="37" fillId="0" borderId="54" xfId="0" applyFont="1" applyFill="1" applyBorder="1" applyAlignment="1">
      <alignment horizontal="center" vertical="center" shrinkToFit="1"/>
    </xf>
    <xf numFmtId="171" fontId="37" fillId="0" borderId="54" xfId="0" applyNumberFormat="1" applyFont="1" applyFill="1" applyBorder="1" applyAlignment="1">
      <alignment horizontal="center" vertical="center"/>
    </xf>
    <xf numFmtId="2" fontId="37" fillId="0" borderId="54" xfId="0" applyNumberFormat="1" applyFont="1" applyFill="1" applyBorder="1" applyAlignment="1">
      <alignment horizontal="center" vertical="center"/>
    </xf>
    <xf numFmtId="2" fontId="124" fillId="0" borderId="54" xfId="0" applyNumberFormat="1" applyFont="1" applyFill="1" applyBorder="1" applyAlignment="1">
      <alignment horizontal="center" vertical="center"/>
    </xf>
    <xf numFmtId="2" fontId="37" fillId="0" borderId="56" xfId="0" applyNumberFormat="1" applyFont="1" applyFill="1" applyBorder="1" applyAlignment="1">
      <alignment horizontal="center" vertical="center" shrinkToFit="1"/>
    </xf>
    <xf numFmtId="2" fontId="37" fillId="0" borderId="25" xfId="0" applyNumberFormat="1" applyFont="1" applyFill="1" applyBorder="1" applyAlignment="1">
      <alignment horizontal="center" vertical="center" shrinkToFit="1"/>
    </xf>
    <xf numFmtId="49" fontId="36" fillId="0" borderId="89" xfId="0" applyNumberFormat="1" applyFont="1" applyFill="1" applyBorder="1" applyAlignment="1">
      <alignment horizontal="left" vertical="center" wrapText="1"/>
    </xf>
    <xf numFmtId="0" fontId="37" fillId="0" borderId="63" xfId="0" applyFont="1" applyFill="1" applyBorder="1" applyAlignment="1">
      <alignment horizontal="center" vertical="center" shrinkToFit="1"/>
    </xf>
    <xf numFmtId="167" fontId="96" fillId="0" borderId="81" xfId="0" applyNumberFormat="1" applyFont="1" applyFill="1" applyBorder="1" applyAlignment="1">
      <alignment horizontal="center" vertical="center" shrinkToFit="1"/>
    </xf>
    <xf numFmtId="2" fontId="37" fillId="0" borderId="81" xfId="0" applyNumberFormat="1" applyFont="1" applyFill="1" applyBorder="1" applyAlignment="1">
      <alignment horizontal="center" vertical="center"/>
    </xf>
    <xf numFmtId="167" fontId="124" fillId="0" borderId="14" xfId="0" applyNumberFormat="1" applyFont="1" applyFill="1" applyBorder="1" applyAlignment="1">
      <alignment horizontal="center" vertical="center"/>
    </xf>
    <xf numFmtId="2" fontId="37" fillId="0" borderId="90" xfId="0" applyNumberFormat="1" applyFont="1" applyFill="1" applyBorder="1" applyAlignment="1">
      <alignment horizontal="center" vertical="center" shrinkToFit="1"/>
    </xf>
    <xf numFmtId="49" fontId="36" fillId="0" borderId="91" xfId="0" applyNumberFormat="1" applyFont="1" applyFill="1" applyBorder="1" applyAlignment="1">
      <alignment horizontal="left" vertical="center" wrapText="1"/>
    </xf>
    <xf numFmtId="0" fontId="37" fillId="0" borderId="14" xfId="0" applyFont="1" applyFill="1" applyBorder="1" applyAlignment="1">
      <alignment horizontal="center" vertical="center" shrinkToFit="1"/>
    </xf>
    <xf numFmtId="167" fontId="96" fillId="0" borderId="14" xfId="0" applyNumberFormat="1" applyFont="1" applyFill="1" applyBorder="1" applyAlignment="1">
      <alignment horizontal="center" vertical="center" shrinkToFit="1"/>
    </xf>
    <xf numFmtId="2" fontId="37" fillId="0" borderId="14" xfId="0" applyNumberFormat="1" applyFont="1" applyFill="1" applyBorder="1" applyAlignment="1">
      <alignment horizontal="center" vertical="center"/>
    </xf>
    <xf numFmtId="2" fontId="37" fillId="0" borderId="92" xfId="0" applyNumberFormat="1" applyFont="1" applyFill="1" applyBorder="1" applyAlignment="1">
      <alignment horizontal="center" vertical="center" shrinkToFit="1"/>
    </xf>
    <xf numFmtId="49" fontId="36" fillId="0" borderId="93" xfId="0" applyNumberFormat="1" applyFont="1" applyFill="1" applyBorder="1" applyAlignment="1">
      <alignment horizontal="left" vertical="center" wrapText="1"/>
    </xf>
    <xf numFmtId="0" fontId="37" fillId="0" borderId="88" xfId="0" applyFont="1" applyFill="1" applyBorder="1" applyAlignment="1">
      <alignment horizontal="center" vertical="center" shrinkToFit="1"/>
    </xf>
    <xf numFmtId="167" fontId="96" fillId="0" borderId="88" xfId="0" applyNumberFormat="1" applyFont="1" applyFill="1" applyBorder="1" applyAlignment="1">
      <alignment horizontal="center" vertical="center" shrinkToFit="1"/>
    </xf>
    <xf numFmtId="2" fontId="37" fillId="0" borderId="88" xfId="0" applyNumberFormat="1" applyFont="1" applyFill="1" applyBorder="1" applyAlignment="1">
      <alignment horizontal="center" vertical="center"/>
    </xf>
    <xf numFmtId="2" fontId="124" fillId="0" borderId="1" xfId="0" applyNumberFormat="1" applyFont="1" applyFill="1" applyBorder="1" applyAlignment="1">
      <alignment horizontal="center" vertical="center"/>
    </xf>
    <xf numFmtId="2" fontId="37" fillId="0" borderId="94" xfId="0" applyNumberFormat="1" applyFont="1" applyFill="1" applyBorder="1" applyAlignment="1">
      <alignment horizontal="center" vertical="center" shrinkToFit="1"/>
    </xf>
    <xf numFmtId="167" fontId="124" fillId="0" borderId="54" xfId="0" applyNumberFormat="1" applyFont="1" applyFill="1" applyBorder="1" applyAlignment="1">
      <alignment horizontal="center" vertical="center"/>
    </xf>
    <xf numFmtId="2" fontId="37" fillId="0" borderId="25" xfId="0" applyNumberFormat="1" applyFont="1" applyFill="1" applyBorder="1" applyAlignment="1">
      <alignment horizontal="center" vertical="center" wrapText="1" shrinkToFit="1"/>
    </xf>
    <xf numFmtId="167" fontId="124" fillId="0" borderId="63" xfId="0" applyNumberFormat="1" applyFont="1" applyFill="1" applyBorder="1" applyAlignment="1">
      <alignment horizontal="center" vertical="center"/>
    </xf>
    <xf numFmtId="167" fontId="37" fillId="0" borderId="14" xfId="0" applyNumberFormat="1" applyFont="1" applyFill="1" applyBorder="1" applyAlignment="1">
      <alignment horizontal="center" vertical="center"/>
    </xf>
    <xf numFmtId="167" fontId="124" fillId="0" borderId="120" xfId="0" applyNumberFormat="1" applyFont="1" applyFill="1" applyBorder="1" applyAlignment="1">
      <alignment horizontal="center" vertical="center"/>
    </xf>
    <xf numFmtId="167" fontId="37" fillId="0" borderId="92" xfId="0" applyNumberFormat="1" applyFont="1" applyFill="1" applyBorder="1" applyAlignment="1">
      <alignment horizontal="center" vertical="center" shrinkToFit="1"/>
    </xf>
    <xf numFmtId="2" fontId="37" fillId="0" borderId="54" xfId="0" applyNumberFormat="1" applyFont="1" applyFill="1" applyBorder="1" applyAlignment="1">
      <alignment horizontal="center" vertical="center" shrinkToFit="1"/>
    </xf>
    <xf numFmtId="2" fontId="37" fillId="0" borderId="79" xfId="0" applyNumberFormat="1" applyFont="1" applyFill="1" applyBorder="1" applyAlignment="1">
      <alignment horizontal="center" vertical="center" shrinkToFit="1"/>
    </xf>
    <xf numFmtId="2" fontId="37" fillId="0" borderId="40" xfId="0" applyNumberFormat="1" applyFont="1" applyFill="1" applyBorder="1" applyAlignment="1">
      <alignment horizontal="center" vertical="center" shrinkToFit="1"/>
    </xf>
    <xf numFmtId="49" fontId="36" fillId="0" borderId="114" xfId="0" applyNumberFormat="1" applyFont="1" applyFill="1" applyBorder="1" applyAlignment="1">
      <alignment horizontal="left" vertical="center" wrapText="1"/>
    </xf>
    <xf numFmtId="167" fontId="124" fillId="0" borderId="88" xfId="0" applyNumberFormat="1" applyFont="1" applyFill="1" applyBorder="1" applyAlignment="1">
      <alignment horizontal="center" vertical="center"/>
    </xf>
    <xf numFmtId="167" fontId="37" fillId="0" borderId="94" xfId="0" applyNumberFormat="1" applyFont="1" applyFill="1" applyBorder="1" applyAlignment="1">
      <alignment horizontal="center" vertical="center" shrinkToFit="1"/>
    </xf>
    <xf numFmtId="2" fontId="54" fillId="0" borderId="55" xfId="8" applyNumberFormat="1" applyFont="1" applyFill="1" applyBorder="1" applyAlignment="1">
      <alignment vertical="center"/>
    </xf>
    <xf numFmtId="2" fontId="54" fillId="0" borderId="54" xfId="8" applyNumberFormat="1" applyFont="1" applyFill="1" applyBorder="1" applyAlignment="1">
      <alignment vertical="top"/>
    </xf>
    <xf numFmtId="2" fontId="120" fillId="0" borderId="54" xfId="8" applyNumberFormat="1" applyFont="1" applyFill="1" applyBorder="1" applyAlignment="1">
      <alignment vertical="top"/>
    </xf>
    <xf numFmtId="2" fontId="54" fillId="0" borderId="56" xfId="8" applyNumberFormat="1" applyFont="1" applyFill="1" applyBorder="1" applyAlignment="1">
      <alignment vertical="top"/>
    </xf>
    <xf numFmtId="2" fontId="49" fillId="0" borderId="25" xfId="0" applyNumberFormat="1" applyFont="1" applyFill="1" applyBorder="1" applyAlignment="1">
      <alignment horizontal="center" vertical="center" shrinkToFit="1"/>
    </xf>
    <xf numFmtId="49" fontId="36" fillId="0" borderId="85" xfId="0" applyNumberFormat="1" applyFont="1" applyFill="1" applyBorder="1" applyAlignment="1">
      <alignment horizontal="left" vertical="center" wrapText="1"/>
    </xf>
    <xf numFmtId="0" fontId="37" fillId="0" borderId="62" xfId="0" applyFont="1" applyFill="1" applyBorder="1" applyAlignment="1">
      <alignment horizontal="center" vertical="center" shrinkToFit="1"/>
    </xf>
    <xf numFmtId="169" fontId="37" fillId="0" borderId="62" xfId="0" applyNumberFormat="1" applyFont="1" applyFill="1" applyBorder="1" applyAlignment="1">
      <alignment horizontal="center" vertical="center" shrinkToFit="1"/>
    </xf>
    <xf numFmtId="2" fontId="37" fillId="0" borderId="62" xfId="0" applyNumberFormat="1" applyFont="1" applyFill="1" applyBorder="1" applyAlignment="1">
      <alignment horizontal="center" vertical="center" shrinkToFit="1"/>
    </xf>
    <xf numFmtId="167" fontId="124" fillId="0" borderId="62" xfId="0" applyNumberFormat="1" applyFont="1" applyFill="1" applyBorder="1" applyAlignment="1">
      <alignment horizontal="center" vertical="center" shrinkToFit="1"/>
    </xf>
    <xf numFmtId="2" fontId="37" fillId="0" borderId="84" xfId="0" applyNumberFormat="1" applyFont="1" applyFill="1" applyBorder="1" applyAlignment="1">
      <alignment horizontal="center" vertical="center" shrinkToFit="1"/>
    </xf>
    <xf numFmtId="2" fontId="37" fillId="0" borderId="49" xfId="0" applyNumberFormat="1" applyFont="1" applyFill="1" applyBorder="1" applyAlignment="1">
      <alignment horizontal="center" vertical="center" shrinkToFit="1"/>
    </xf>
    <xf numFmtId="2" fontId="36" fillId="0" borderId="54" xfId="0" applyNumberFormat="1" applyFont="1" applyFill="1" applyBorder="1" applyAlignment="1">
      <alignment horizontal="left" vertical="center"/>
    </xf>
    <xf numFmtId="49" fontId="36" fillId="0" borderId="95" xfId="0" applyNumberFormat="1" applyFont="1" applyFill="1" applyBorder="1" applyAlignment="1">
      <alignment horizontal="left" vertical="center" wrapText="1"/>
    </xf>
    <xf numFmtId="2" fontId="37" fillId="0" borderId="63" xfId="0" applyNumberFormat="1" applyFont="1" applyFill="1" applyBorder="1" applyAlignment="1">
      <alignment horizontal="center" vertical="center" shrinkToFit="1"/>
    </xf>
    <xf numFmtId="2" fontId="37" fillId="0" borderId="63" xfId="0" applyNumberFormat="1" applyFont="1" applyFill="1" applyBorder="1" applyAlignment="1">
      <alignment horizontal="center" vertical="center"/>
    </xf>
    <xf numFmtId="167" fontId="124" fillId="0" borderId="63" xfId="0" applyNumberFormat="1" applyFont="1" applyFill="1" applyBorder="1" applyAlignment="1">
      <alignment horizontal="center" vertical="center" shrinkToFit="1"/>
    </xf>
    <xf numFmtId="49" fontId="36" fillId="0" borderId="97" xfId="0" applyNumberFormat="1" applyFont="1" applyFill="1" applyBorder="1" applyAlignment="1">
      <alignment horizontal="left" vertical="center" wrapText="1"/>
    </xf>
    <xf numFmtId="167" fontId="37" fillId="0" borderId="88" xfId="0" applyNumberFormat="1" applyFont="1" applyFill="1" applyBorder="1" applyAlignment="1">
      <alignment horizontal="center" vertical="center" shrinkToFit="1"/>
    </xf>
    <xf numFmtId="167" fontId="124" fillId="0" borderId="64" xfId="247" applyNumberFormat="1" applyFont="1" applyFill="1" applyBorder="1" applyAlignment="1">
      <alignment horizontal="center" vertical="center" shrinkToFit="1"/>
    </xf>
    <xf numFmtId="2" fontId="37" fillId="0" borderId="98" xfId="0" applyNumberFormat="1" applyFont="1" applyFill="1" applyBorder="1" applyAlignment="1">
      <alignment horizontal="center" vertical="center" shrinkToFit="1"/>
    </xf>
    <xf numFmtId="49" fontId="36" fillId="0" borderId="61" xfId="0" applyNumberFormat="1" applyFont="1" applyFill="1" applyBorder="1" applyAlignment="1">
      <alignment horizontal="left" vertical="center" wrapText="1"/>
    </xf>
    <xf numFmtId="167" fontId="37" fillId="0" borderId="62" xfId="0" applyNumberFormat="1" applyFont="1" applyFill="1" applyBorder="1" applyAlignment="1">
      <alignment horizontal="center" vertical="center" shrinkToFit="1"/>
    </xf>
    <xf numFmtId="2" fontId="36" fillId="0" borderId="1" xfId="0" applyNumberFormat="1" applyFont="1" applyFill="1" applyBorder="1" applyAlignment="1">
      <alignment horizontal="left" vertical="top"/>
    </xf>
    <xf numFmtId="167" fontId="124" fillId="0" borderId="54" xfId="0" applyNumberFormat="1" applyFont="1" applyFill="1" applyBorder="1" applyAlignment="1">
      <alignment horizontal="center" vertical="top"/>
    </xf>
    <xf numFmtId="2" fontId="37" fillId="0" borderId="56" xfId="0" applyNumberFormat="1" applyFont="1" applyFill="1" applyBorder="1" applyAlignment="1">
      <alignment horizontal="center" vertical="top" shrinkToFit="1"/>
    </xf>
    <xf numFmtId="49" fontId="36" fillId="0" borderId="55" xfId="0" applyNumberFormat="1" applyFont="1" applyFill="1" applyBorder="1" applyAlignment="1">
      <alignment horizontal="left" vertical="center" wrapText="1"/>
    </xf>
    <xf numFmtId="2" fontId="37" fillId="0" borderId="62" xfId="0" applyNumberFormat="1" applyFont="1" applyFill="1" applyBorder="1" applyAlignment="1">
      <alignment horizontal="center" vertical="center"/>
    </xf>
    <xf numFmtId="2" fontId="36" fillId="0" borderId="1" xfId="0" applyNumberFormat="1" applyFont="1" applyFill="1" applyBorder="1" applyAlignment="1">
      <alignment horizontal="left" vertical="center"/>
    </xf>
    <xf numFmtId="2" fontId="36" fillId="0" borderId="1" xfId="155" applyNumberFormat="1" applyFont="1" applyFill="1" applyBorder="1" applyAlignment="1">
      <alignment horizontal="left" vertical="top"/>
    </xf>
    <xf numFmtId="0" fontId="37" fillId="0" borderId="54" xfId="155" applyFont="1" applyFill="1" applyBorder="1" applyAlignment="1">
      <alignment horizontal="center" vertical="center" shrinkToFit="1"/>
    </xf>
    <xf numFmtId="2" fontId="37" fillId="0" borderId="54" xfId="155" applyNumberFormat="1" applyFont="1" applyFill="1" applyBorder="1" applyAlignment="1">
      <alignment horizontal="center" vertical="center"/>
    </xf>
    <xf numFmtId="167" fontId="124" fillId="0" borderId="54" xfId="155" applyNumberFormat="1" applyFont="1" applyFill="1" applyBorder="1" applyAlignment="1">
      <alignment horizontal="center" vertical="top"/>
    </xf>
    <xf numFmtId="2" fontId="37" fillId="0" borderId="56" xfId="155" applyNumberFormat="1" applyFont="1" applyFill="1" applyBorder="1" applyAlignment="1">
      <alignment horizontal="center" vertical="top" shrinkToFit="1"/>
    </xf>
    <xf numFmtId="2" fontId="37" fillId="0" borderId="25" xfId="155" applyNumberFormat="1" applyFont="1" applyFill="1" applyBorder="1" applyAlignment="1">
      <alignment horizontal="center" vertical="center" shrinkToFit="1"/>
    </xf>
    <xf numFmtId="49" fontId="36" fillId="0" borderId="55" xfId="155" applyNumberFormat="1" applyFont="1" applyFill="1" applyBorder="1" applyAlignment="1">
      <alignment horizontal="left" vertical="center" wrapText="1"/>
    </xf>
    <xf numFmtId="0" fontId="37" fillId="0" borderId="62" xfId="155" applyFont="1" applyFill="1" applyBorder="1" applyAlignment="1">
      <alignment horizontal="center" vertical="center" shrinkToFit="1"/>
    </xf>
    <xf numFmtId="2" fontId="37" fillId="0" borderId="62" xfId="155" applyNumberFormat="1" applyFont="1" applyFill="1" applyBorder="1" applyAlignment="1">
      <alignment horizontal="center" vertical="center" shrinkToFit="1"/>
    </xf>
    <xf numFmtId="2" fontId="37" fillId="0" borderId="62" xfId="155" applyNumberFormat="1" applyFont="1" applyFill="1" applyBorder="1" applyAlignment="1">
      <alignment horizontal="center" vertical="center"/>
    </xf>
    <xf numFmtId="167" fontId="124" fillId="0" borderId="62" xfId="155" applyNumberFormat="1" applyFont="1" applyFill="1" applyBorder="1" applyAlignment="1">
      <alignment horizontal="center" vertical="center" shrinkToFit="1"/>
    </xf>
    <xf numFmtId="2" fontId="37" fillId="0" borderId="84" xfId="155" applyNumberFormat="1" applyFont="1" applyFill="1" applyBorder="1" applyAlignment="1">
      <alignment horizontal="center" vertical="center" shrinkToFit="1"/>
    </xf>
    <xf numFmtId="2" fontId="37" fillId="0" borderId="49" xfId="155" applyNumberFormat="1" applyFont="1" applyFill="1" applyBorder="1" applyAlignment="1">
      <alignment horizontal="center" vertical="center" shrinkToFit="1"/>
    </xf>
    <xf numFmtId="2" fontId="36" fillId="0" borderId="54" xfId="0" applyNumberFormat="1" applyFont="1" applyFill="1" applyBorder="1" applyAlignment="1">
      <alignment vertical="center"/>
    </xf>
    <xf numFmtId="2" fontId="37" fillId="0" borderId="41" xfId="7" applyNumberFormat="1" applyFont="1" applyFill="1" applyBorder="1" applyAlignment="1">
      <alignment vertical="top"/>
    </xf>
    <xf numFmtId="0" fontId="37" fillId="0" borderId="0" xfId="7" applyFont="1" applyFill="1" applyAlignment="1">
      <alignment horizontal="center" vertical="center" shrinkToFit="1"/>
    </xf>
    <xf numFmtId="2" fontId="37" fillId="0" borderId="0" xfId="7" applyNumberFormat="1" applyFont="1" applyFill="1" applyAlignment="1">
      <alignment horizontal="center" vertical="center"/>
    </xf>
    <xf numFmtId="2" fontId="37" fillId="0" borderId="121" xfId="7" applyNumberFormat="1" applyFont="1" applyFill="1" applyBorder="1" applyAlignment="1">
      <alignment horizontal="center" vertical="center" shrinkToFit="1"/>
    </xf>
    <xf numFmtId="2" fontId="37" fillId="0" borderId="50" xfId="7" applyNumberFormat="1" applyFont="1" applyFill="1" applyBorder="1" applyAlignment="1">
      <alignment vertical="top"/>
    </xf>
    <xf numFmtId="0" fontId="37" fillId="0" borderId="1" xfId="7" applyFont="1" applyFill="1" applyBorder="1" applyAlignment="1">
      <alignment horizontal="center" vertical="center" shrinkToFit="1"/>
    </xf>
    <xf numFmtId="2" fontId="37" fillId="0" borderId="1" xfId="7" applyNumberFormat="1" applyFont="1" applyFill="1" applyBorder="1" applyAlignment="1">
      <alignment horizontal="center" vertical="center"/>
    </xf>
    <xf numFmtId="2" fontId="37" fillId="0" borderId="51" xfId="7" applyNumberFormat="1" applyFont="1" applyFill="1" applyBorder="1" applyAlignment="1">
      <alignment horizontal="center" vertical="center" shrinkToFit="1"/>
    </xf>
    <xf numFmtId="2" fontId="38" fillId="0" borderId="54" xfId="0" applyNumberFormat="1" applyFont="1" applyFill="1" applyBorder="1" applyAlignment="1">
      <alignment horizontal="center" vertical="center"/>
    </xf>
    <xf numFmtId="2" fontId="124" fillId="0" borderId="104" xfId="0" applyNumberFormat="1" applyFont="1" applyFill="1" applyBorder="1" applyAlignment="1">
      <alignment horizontal="center" vertical="center"/>
    </xf>
    <xf numFmtId="49" fontId="36" fillId="0" borderId="89" xfId="0" applyNumberFormat="1" applyFont="1" applyFill="1" applyBorder="1" applyAlignment="1">
      <alignment horizontal="left" vertical="top" wrapText="1"/>
    </xf>
    <xf numFmtId="49" fontId="36" fillId="0" borderId="91" xfId="0" applyNumberFormat="1" applyFont="1" applyFill="1" applyBorder="1" applyAlignment="1">
      <alignment horizontal="left" vertical="top" wrapText="1"/>
    </xf>
    <xf numFmtId="49" fontId="36" fillId="0" borderId="93" xfId="0" applyNumberFormat="1" applyFont="1" applyFill="1" applyBorder="1" applyAlignment="1">
      <alignment horizontal="left" vertical="top" wrapText="1"/>
    </xf>
    <xf numFmtId="0" fontId="37" fillId="0" borderId="64" xfId="0" applyFont="1" applyFill="1" applyBorder="1" applyAlignment="1">
      <alignment horizontal="center" vertical="center" shrinkToFit="1"/>
    </xf>
    <xf numFmtId="49" fontId="36" fillId="0" borderId="95" xfId="0" applyNumberFormat="1" applyFont="1" applyFill="1" applyBorder="1" applyAlignment="1">
      <alignment vertical="center"/>
    </xf>
    <xf numFmtId="2" fontId="124" fillId="0" borderId="63" xfId="0" applyNumberFormat="1" applyFont="1" applyFill="1" applyBorder="1" applyAlignment="1">
      <alignment horizontal="center" vertical="center" shrinkToFit="1"/>
    </xf>
    <xf numFmtId="2" fontId="37" fillId="0" borderId="43" xfId="0" applyNumberFormat="1" applyFont="1" applyFill="1" applyBorder="1" applyAlignment="1">
      <alignment horizontal="center" vertical="center" shrinkToFit="1"/>
    </xf>
    <xf numFmtId="2" fontId="36" fillId="0" borderId="54" xfId="11" applyNumberFormat="1" applyFont="1" applyFill="1" applyBorder="1" applyAlignment="1">
      <alignment vertical="center"/>
    </xf>
    <xf numFmtId="0" fontId="37" fillId="0" borderId="54" xfId="11" applyFont="1" applyFill="1" applyBorder="1" applyAlignment="1">
      <alignment horizontal="center" vertical="center" shrinkToFit="1"/>
    </xf>
    <xf numFmtId="2" fontId="37" fillId="0" borderId="54" xfId="11" applyNumberFormat="1" applyFont="1" applyFill="1" applyBorder="1" applyAlignment="1">
      <alignment horizontal="center" vertical="center"/>
    </xf>
    <xf numFmtId="2" fontId="124" fillId="0" borderId="54" xfId="11" applyNumberFormat="1" applyFont="1" applyFill="1" applyBorder="1" applyAlignment="1">
      <alignment horizontal="center" vertical="center"/>
    </xf>
    <xf numFmtId="2" fontId="37" fillId="0" borderId="56" xfId="11" applyNumberFormat="1" applyFont="1" applyFill="1" applyBorder="1" applyAlignment="1">
      <alignment horizontal="center" vertical="center" shrinkToFit="1"/>
    </xf>
    <xf numFmtId="2" fontId="37" fillId="0" borderId="25" xfId="11" applyNumberFormat="1" applyFont="1" applyFill="1" applyBorder="1" applyAlignment="1">
      <alignment horizontal="center" vertical="center" shrinkToFit="1"/>
    </xf>
    <xf numFmtId="49" fontId="36" fillId="0" borderId="85" xfId="11" applyNumberFormat="1" applyFont="1" applyFill="1" applyBorder="1" applyAlignment="1">
      <alignment vertical="center" wrapText="1"/>
    </xf>
    <xf numFmtId="0" fontId="37" fillId="0" borderId="63" xfId="11" applyFont="1" applyFill="1" applyBorder="1" applyAlignment="1">
      <alignment horizontal="center" vertical="center" shrinkToFit="1"/>
    </xf>
    <xf numFmtId="2" fontId="37" fillId="0" borderId="63" xfId="11" applyNumberFormat="1" applyFont="1" applyFill="1" applyBorder="1" applyAlignment="1">
      <alignment horizontal="center" vertical="center" shrinkToFit="1"/>
    </xf>
    <xf numFmtId="2" fontId="37" fillId="0" borderId="63" xfId="11" applyNumberFormat="1" applyFont="1" applyFill="1" applyBorder="1" applyAlignment="1">
      <alignment horizontal="center" vertical="center"/>
    </xf>
    <xf numFmtId="2" fontId="124" fillId="0" borderId="63" xfId="11" applyNumberFormat="1" applyFont="1" applyFill="1" applyBorder="1" applyAlignment="1">
      <alignment horizontal="center" vertical="center" shrinkToFit="1"/>
    </xf>
    <xf numFmtId="2" fontId="37" fillId="0" borderId="79" xfId="11" applyNumberFormat="1" applyFont="1" applyFill="1" applyBorder="1" applyAlignment="1">
      <alignment horizontal="center" vertical="center" shrinkToFit="1"/>
    </xf>
    <xf numFmtId="2" fontId="37" fillId="0" borderId="43" xfId="11" applyNumberFormat="1" applyFont="1" applyFill="1" applyBorder="1" applyAlignment="1">
      <alignment horizontal="center" vertical="center" shrinkToFit="1"/>
    </xf>
    <xf numFmtId="2" fontId="36" fillId="0" borderId="54" xfId="0" applyNumberFormat="1" applyFont="1" applyFill="1" applyBorder="1" applyAlignment="1">
      <alignment vertical="top"/>
    </xf>
    <xf numFmtId="169" fontId="124" fillId="0" borderId="54" xfId="0" applyNumberFormat="1" applyFont="1" applyFill="1" applyBorder="1" applyAlignment="1">
      <alignment horizontal="center" vertical="center"/>
    </xf>
    <xf numFmtId="49" fontId="112" fillId="0" borderId="95" xfId="0" applyNumberFormat="1" applyFont="1" applyFill="1" applyBorder="1" applyAlignment="1">
      <alignment horizontal="left" vertical="top" wrapText="1"/>
    </xf>
    <xf numFmtId="1" fontId="37" fillId="0" borderId="63" xfId="0" applyNumberFormat="1" applyFont="1" applyFill="1" applyBorder="1" applyAlignment="1">
      <alignment horizontal="center" vertical="center" shrinkToFit="1"/>
    </xf>
    <xf numFmtId="1" fontId="37" fillId="0" borderId="63" xfId="0" applyNumberFormat="1" applyFont="1" applyFill="1" applyBorder="1" applyAlignment="1">
      <alignment horizontal="center" vertical="center"/>
    </xf>
    <xf numFmtId="169" fontId="124" fillId="0" borderId="63" xfId="0" applyNumberFormat="1" applyFont="1" applyFill="1" applyBorder="1" applyAlignment="1">
      <alignment horizontal="center" vertical="center" shrinkToFit="1"/>
    </xf>
    <xf numFmtId="49" fontId="36" fillId="0" borderId="103" xfId="0" applyNumberFormat="1" applyFont="1" applyFill="1" applyBorder="1" applyAlignment="1">
      <alignment horizontal="left" vertical="top" wrapText="1"/>
    </xf>
    <xf numFmtId="1" fontId="37" fillId="0" borderId="14" xfId="0" applyNumberFormat="1" applyFont="1" applyFill="1" applyBorder="1" applyAlignment="1">
      <alignment horizontal="center" vertical="center" shrinkToFit="1"/>
    </xf>
    <xf numFmtId="1" fontId="37" fillId="0" borderId="14" xfId="0" applyNumberFormat="1" applyFont="1" applyFill="1" applyBorder="1" applyAlignment="1">
      <alignment horizontal="center" vertical="center"/>
    </xf>
    <xf numFmtId="169" fontId="124" fillId="0" borderId="14" xfId="0" applyNumberFormat="1" applyFont="1" applyFill="1" applyBorder="1" applyAlignment="1">
      <alignment horizontal="center" vertical="center" shrinkToFit="1"/>
    </xf>
    <xf numFmtId="2" fontId="54" fillId="0" borderId="55" xfId="0" applyNumberFormat="1" applyFont="1" applyFill="1" applyBorder="1" applyAlignment="1">
      <alignment vertical="top" wrapText="1"/>
    </xf>
    <xf numFmtId="0" fontId="49" fillId="0" borderId="54" xfId="0" applyFont="1" applyFill="1" applyBorder="1" applyAlignment="1">
      <alignment horizontal="center" vertical="center" shrinkToFit="1"/>
    </xf>
    <xf numFmtId="1" fontId="49" fillId="0" borderId="54" xfId="0" applyNumberFormat="1" applyFont="1" applyFill="1" applyBorder="1" applyAlignment="1">
      <alignment horizontal="center" vertical="center"/>
    </xf>
    <xf numFmtId="2" fontId="49" fillId="0" borderId="56" xfId="0" applyNumberFormat="1" applyFont="1" applyFill="1" applyBorder="1" applyAlignment="1">
      <alignment horizontal="center" vertical="center" shrinkToFit="1"/>
    </xf>
    <xf numFmtId="49" fontId="36" fillId="0" borderId="95" xfId="0" applyNumberFormat="1" applyFont="1" applyFill="1" applyBorder="1" applyAlignment="1">
      <alignment vertical="center" wrapText="1"/>
    </xf>
    <xf numFmtId="2" fontId="37" fillId="0" borderId="55" xfId="2" applyNumberFormat="1" applyFont="1" applyFill="1" applyBorder="1" applyAlignment="1">
      <alignment vertical="top"/>
    </xf>
    <xf numFmtId="0" fontId="37" fillId="0" borderId="54" xfId="2" applyFont="1" applyFill="1" applyBorder="1" applyAlignment="1">
      <alignment horizontal="center" vertical="center" shrinkToFit="1"/>
    </xf>
    <xf numFmtId="0" fontId="37" fillId="0" borderId="54" xfId="2" applyFont="1" applyFill="1" applyBorder="1" applyAlignment="1">
      <alignment horizontal="center" vertical="center"/>
    </xf>
    <xf numFmtId="0" fontId="124" fillId="0" borderId="54" xfId="2" applyFont="1" applyFill="1" applyBorder="1" applyAlignment="1">
      <alignment horizontal="center" vertical="top"/>
    </xf>
    <xf numFmtId="169" fontId="37" fillId="0" borderId="56" xfId="2" applyNumberFormat="1" applyFont="1" applyFill="1" applyBorder="1" applyAlignment="1">
      <alignment horizontal="center" vertical="top" shrinkToFit="1"/>
    </xf>
    <xf numFmtId="2" fontId="37" fillId="0" borderId="43" xfId="143" applyNumberFormat="1" applyFont="1" applyFill="1" applyBorder="1" applyAlignment="1">
      <alignment horizontal="center" vertical="center" shrinkToFit="1"/>
    </xf>
    <xf numFmtId="49" fontId="36" fillId="0" borderId="61" xfId="194" applyNumberFormat="1" applyFont="1" applyFill="1" applyBorder="1" applyAlignment="1">
      <alignment horizontal="left" vertical="center" wrapText="1"/>
    </xf>
    <xf numFmtId="0" fontId="37" fillId="0" borderId="62" xfId="194" applyFont="1" applyFill="1" applyBorder="1" applyAlignment="1">
      <alignment horizontal="center" vertical="center" shrinkToFit="1"/>
    </xf>
    <xf numFmtId="1" fontId="37" fillId="0" borderId="62" xfId="194" applyNumberFormat="1" applyFont="1" applyFill="1" applyBorder="1" applyAlignment="1">
      <alignment horizontal="center" vertical="center" shrinkToFit="1"/>
    </xf>
    <xf numFmtId="1" fontId="37" fillId="0" borderId="62" xfId="194" applyNumberFormat="1" applyFont="1" applyFill="1" applyBorder="1" applyAlignment="1">
      <alignment horizontal="center" vertical="center"/>
    </xf>
    <xf numFmtId="2" fontId="124" fillId="0" borderId="88" xfId="0" applyNumberFormat="1" applyFont="1" applyFill="1" applyBorder="1" applyAlignment="1">
      <alignment horizontal="center" vertical="center" shrinkToFit="1"/>
    </xf>
    <xf numFmtId="169" fontId="37" fillId="0" borderId="84" xfId="194" applyNumberFormat="1" applyFont="1" applyFill="1" applyBorder="1" applyAlignment="1">
      <alignment horizontal="center" vertical="center" shrinkToFit="1"/>
    </xf>
    <xf numFmtId="2" fontId="37" fillId="0" borderId="25" xfId="143" applyNumberFormat="1" applyFont="1" applyFill="1" applyBorder="1" applyAlignment="1">
      <alignment horizontal="center" vertical="center" shrinkToFit="1"/>
    </xf>
    <xf numFmtId="1" fontId="37" fillId="0" borderId="54" xfId="0" applyNumberFormat="1" applyFont="1" applyFill="1" applyBorder="1" applyAlignment="1">
      <alignment horizontal="center" vertical="center"/>
    </xf>
    <xf numFmtId="169" fontId="124" fillId="0" borderId="54" xfId="0" applyNumberFormat="1" applyFont="1" applyFill="1" applyBorder="1" applyAlignment="1">
      <alignment horizontal="center" vertical="top"/>
    </xf>
    <xf numFmtId="49" fontId="112" fillId="0" borderId="61" xfId="0" applyNumberFormat="1" applyFont="1" applyFill="1" applyBorder="1" applyAlignment="1">
      <alignment horizontal="left" vertical="top" wrapText="1"/>
    </xf>
    <xf numFmtId="1" fontId="37" fillId="0" borderId="62" xfId="0" applyNumberFormat="1" applyFont="1" applyFill="1" applyBorder="1" applyAlignment="1">
      <alignment horizontal="center" vertical="center" shrinkToFit="1"/>
    </xf>
    <xf numFmtId="1" fontId="37" fillId="0" borderId="62" xfId="0" applyNumberFormat="1" applyFont="1" applyFill="1" applyBorder="1" applyAlignment="1">
      <alignment horizontal="center" vertical="center"/>
    </xf>
    <xf numFmtId="169" fontId="124" fillId="0" borderId="62" xfId="0" applyNumberFormat="1" applyFont="1" applyFill="1" applyBorder="1" applyAlignment="1">
      <alignment horizontal="center" vertical="center" shrinkToFit="1"/>
    </xf>
    <xf numFmtId="2" fontId="36" fillId="0" borderId="58" xfId="0" applyNumberFormat="1" applyFont="1" applyFill="1" applyBorder="1" applyAlignment="1">
      <alignment vertical="center"/>
    </xf>
    <xf numFmtId="0" fontId="37" fillId="0" borderId="104" xfId="0" applyFont="1" applyFill="1" applyBorder="1" applyAlignment="1">
      <alignment horizontal="center" vertical="center" shrinkToFit="1"/>
    </xf>
    <xf numFmtId="2" fontId="37" fillId="0" borderId="104" xfId="0" applyNumberFormat="1" applyFont="1" applyFill="1" applyBorder="1" applyAlignment="1">
      <alignment horizontal="center" vertical="center"/>
    </xf>
    <xf numFmtId="2" fontId="124" fillId="0" borderId="104" xfId="0" applyNumberFormat="1" applyFont="1" applyFill="1" applyBorder="1" applyAlignment="1">
      <alignment horizontal="center" vertical="top"/>
    </xf>
    <xf numFmtId="2" fontId="37" fillId="0" borderId="121" xfId="0" applyNumberFormat="1" applyFont="1" applyFill="1" applyBorder="1" applyAlignment="1">
      <alignment horizontal="center" vertical="top" shrinkToFit="1"/>
    </xf>
    <xf numFmtId="49" fontId="36" fillId="0" borderId="50" xfId="0" applyNumberFormat="1" applyFont="1" applyFill="1" applyBorder="1" applyAlignment="1">
      <alignment horizontal="left" vertical="center" wrapText="1"/>
    </xf>
    <xf numFmtId="0" fontId="37" fillId="0" borderId="1" xfId="0" applyFont="1" applyFill="1" applyBorder="1" applyAlignment="1">
      <alignment horizontal="center" vertical="center" shrinkToFit="1"/>
    </xf>
    <xf numFmtId="2" fontId="37" fillId="0" borderId="1" xfId="0" applyNumberFormat="1" applyFont="1" applyFill="1" applyBorder="1" applyAlignment="1">
      <alignment horizontal="center" vertical="center" shrinkToFit="1"/>
    </xf>
    <xf numFmtId="2" fontId="37" fillId="0" borderId="1" xfId="0" applyNumberFormat="1" applyFont="1" applyFill="1" applyBorder="1" applyAlignment="1">
      <alignment horizontal="center" vertical="center"/>
    </xf>
    <xf numFmtId="2" fontId="124" fillId="0" borderId="1" xfId="0" applyNumberFormat="1" applyFont="1" applyFill="1" applyBorder="1" applyAlignment="1">
      <alignment horizontal="center" vertical="top" shrinkToFit="1"/>
    </xf>
    <xf numFmtId="2" fontId="37" fillId="0" borderId="51" xfId="0" applyNumberFormat="1" applyFont="1" applyFill="1" applyBorder="1" applyAlignment="1">
      <alignment horizontal="center" vertical="top" shrinkToFit="1"/>
    </xf>
    <xf numFmtId="2" fontId="36" fillId="0" borderId="54" xfId="154" applyNumberFormat="1" applyFont="1" applyFill="1" applyBorder="1" applyAlignment="1">
      <alignment vertical="center"/>
    </xf>
    <xf numFmtId="0" fontId="37" fillId="0" borderId="54" xfId="154" applyFont="1" applyFill="1" applyBorder="1" applyAlignment="1">
      <alignment horizontal="center" vertical="center" shrinkToFit="1"/>
    </xf>
    <xf numFmtId="2" fontId="37" fillId="0" borderId="54" xfId="154" applyNumberFormat="1" applyFont="1" applyFill="1" applyBorder="1" applyAlignment="1">
      <alignment horizontal="center" vertical="center"/>
    </xf>
    <xf numFmtId="2" fontId="124" fillId="0" borderId="54" xfId="154" applyNumberFormat="1" applyFont="1" applyFill="1" applyBorder="1" applyAlignment="1">
      <alignment horizontal="center" vertical="center"/>
    </xf>
    <xf numFmtId="2" fontId="37" fillId="0" borderId="56" xfId="154" applyNumberFormat="1" applyFont="1" applyFill="1" applyBorder="1" applyAlignment="1">
      <alignment horizontal="center" vertical="center" shrinkToFit="1"/>
    </xf>
    <xf numFmtId="2" fontId="37" fillId="0" borderId="25" xfId="154" applyNumberFormat="1" applyFont="1" applyFill="1" applyBorder="1" applyAlignment="1">
      <alignment horizontal="center" vertical="center" shrinkToFit="1"/>
    </xf>
    <xf numFmtId="49" fontId="36" fillId="0" borderId="61" xfId="154" applyNumberFormat="1" applyFont="1" applyFill="1" applyBorder="1" applyAlignment="1">
      <alignment horizontal="left" vertical="center" wrapText="1"/>
    </xf>
    <xf numFmtId="0" fontId="37" fillId="0" borderId="62" xfId="154" applyFont="1" applyFill="1" applyBorder="1" applyAlignment="1">
      <alignment horizontal="center" vertical="center" shrinkToFit="1"/>
    </xf>
    <xf numFmtId="167" fontId="37" fillId="0" borderId="62" xfId="154" applyNumberFormat="1" applyFont="1" applyFill="1" applyBorder="1" applyAlignment="1">
      <alignment horizontal="center" vertical="center" shrinkToFit="1"/>
    </xf>
    <xf numFmtId="2" fontId="37" fillId="0" borderId="62" xfId="154" applyNumberFormat="1" applyFont="1" applyFill="1" applyBorder="1" applyAlignment="1">
      <alignment horizontal="center" vertical="center"/>
    </xf>
    <xf numFmtId="167" fontId="124" fillId="0" borderId="62" xfId="154" applyNumberFormat="1" applyFont="1" applyFill="1" applyBorder="1" applyAlignment="1">
      <alignment horizontal="center" vertical="center" shrinkToFit="1"/>
    </xf>
    <xf numFmtId="2" fontId="37" fillId="0" borderId="84" xfId="154" applyNumberFormat="1" applyFont="1" applyFill="1" applyBorder="1" applyAlignment="1">
      <alignment horizontal="center" vertical="center" shrinkToFit="1"/>
    </xf>
    <xf numFmtId="2" fontId="37" fillId="0" borderId="49" xfId="154" applyNumberFormat="1" applyFont="1" applyFill="1" applyBorder="1" applyAlignment="1">
      <alignment horizontal="center" vertical="center" shrinkToFit="1"/>
    </xf>
    <xf numFmtId="0" fontId="38" fillId="0" borderId="39" xfId="0" applyFont="1" applyFill="1" applyBorder="1" applyAlignment="1">
      <alignment horizontal="center" vertical="center" shrinkToFit="1"/>
    </xf>
    <xf numFmtId="0" fontId="38" fillId="0" borderId="0" xfId="0" applyFont="1" applyFill="1"/>
    <xf numFmtId="49" fontId="45" fillId="0" borderId="55" xfId="0" applyNumberFormat="1" applyFont="1" applyFill="1" applyBorder="1" applyAlignment="1">
      <alignment vertical="center"/>
    </xf>
    <xf numFmtId="49" fontId="45" fillId="0" borderId="54" xfId="0" applyNumberFormat="1" applyFont="1" applyFill="1" applyBorder="1" applyAlignment="1">
      <alignment vertical="center" wrapText="1"/>
    </xf>
    <xf numFmtId="49" fontId="45" fillId="0" borderId="54" xfId="0" applyNumberFormat="1" applyFont="1" applyFill="1" applyBorder="1" applyAlignment="1">
      <alignment horizontal="center" vertical="center" wrapText="1"/>
    </xf>
    <xf numFmtId="49" fontId="45" fillId="0" borderId="57" xfId="0" applyNumberFormat="1" applyFont="1" applyFill="1" applyBorder="1" applyAlignment="1">
      <alignment vertical="center" wrapText="1"/>
    </xf>
    <xf numFmtId="2" fontId="37" fillId="0" borderId="58" xfId="77" applyNumberFormat="1" applyFont="1" applyFill="1" applyBorder="1" applyAlignment="1">
      <alignment vertical="top"/>
    </xf>
    <xf numFmtId="2" fontId="37" fillId="0" borderId="104" xfId="77" applyNumberFormat="1" applyFont="1" applyFill="1" applyBorder="1" applyAlignment="1">
      <alignment horizontal="center" vertical="top"/>
    </xf>
    <xf numFmtId="2" fontId="37" fillId="0" borderId="121" xfId="77" applyNumberFormat="1" applyFont="1" applyFill="1" applyBorder="1" applyAlignment="1">
      <alignment horizontal="center" vertical="top"/>
    </xf>
    <xf numFmtId="2" fontId="37" fillId="0" borderId="50" xfId="77" applyNumberFormat="1" applyFont="1" applyFill="1" applyBorder="1" applyAlignment="1">
      <alignment vertical="top"/>
    </xf>
    <xf numFmtId="2" fontId="37" fillId="0" borderId="1" xfId="77" applyNumberFormat="1" applyFont="1" applyFill="1" applyBorder="1" applyAlignment="1">
      <alignment horizontal="center" vertical="top"/>
    </xf>
    <xf numFmtId="2" fontId="37" fillId="0" borderId="51" xfId="77" applyNumberFormat="1" applyFont="1" applyFill="1" applyBorder="1" applyAlignment="1">
      <alignment horizontal="center" vertical="top"/>
    </xf>
    <xf numFmtId="2" fontId="37" fillId="0" borderId="41" xfId="77" applyNumberFormat="1" applyFont="1" applyFill="1" applyBorder="1" applyAlignment="1">
      <alignment vertical="top"/>
    </xf>
    <xf numFmtId="0" fontId="37" fillId="0" borderId="0" xfId="77" applyFont="1" applyFill="1" applyAlignment="1">
      <alignment horizontal="center" vertical="center" shrinkToFit="1"/>
    </xf>
    <xf numFmtId="2" fontId="37" fillId="0" borderId="0" xfId="77" applyNumberFormat="1" applyFont="1" applyFill="1" applyAlignment="1">
      <alignment horizontal="center" vertical="center"/>
    </xf>
    <xf numFmtId="2" fontId="37" fillId="0" borderId="0" xfId="77" applyNumberFormat="1" applyFont="1" applyFill="1" applyAlignment="1">
      <alignment horizontal="center" vertical="top"/>
    </xf>
    <xf numFmtId="2" fontId="37" fillId="0" borderId="42" xfId="77" applyNumberFormat="1" applyFont="1" applyFill="1" applyBorder="1" applyAlignment="1">
      <alignment horizontal="center" vertical="top" shrinkToFit="1"/>
    </xf>
    <xf numFmtId="0" fontId="37" fillId="0" borderId="82" xfId="77" applyFont="1" applyFill="1" applyBorder="1" applyAlignment="1">
      <alignment horizontal="center" vertical="top"/>
    </xf>
    <xf numFmtId="0" fontId="37" fillId="0" borderId="1" xfId="77" applyFont="1" applyFill="1" applyBorder="1" applyAlignment="1">
      <alignment horizontal="center" vertical="center" shrinkToFit="1"/>
    </xf>
    <xf numFmtId="2" fontId="37" fillId="0" borderId="1" xfId="77" applyNumberFormat="1" applyFont="1" applyFill="1" applyBorder="1" applyAlignment="1">
      <alignment horizontal="center" vertical="center"/>
    </xf>
    <xf numFmtId="2" fontId="37" fillId="0" borderId="51" xfId="77" applyNumberFormat="1" applyFont="1" applyFill="1" applyBorder="1" applyAlignment="1">
      <alignment horizontal="center" vertical="top" shrinkToFit="1"/>
    </xf>
    <xf numFmtId="0" fontId="37" fillId="0" borderId="83" xfId="77" applyFont="1" applyFill="1" applyBorder="1" applyAlignment="1">
      <alignment horizontal="center" vertical="top"/>
    </xf>
    <xf numFmtId="2" fontId="36" fillId="0" borderId="54" xfId="77" applyNumberFormat="1" applyFont="1" applyFill="1" applyBorder="1" applyAlignment="1">
      <alignment vertical="top"/>
    </xf>
    <xf numFmtId="0" fontId="37" fillId="0" borderId="54" xfId="77" applyFont="1" applyFill="1" applyBorder="1" applyAlignment="1">
      <alignment horizontal="center" vertical="center" shrinkToFit="1"/>
    </xf>
    <xf numFmtId="2" fontId="37" fillId="0" borderId="54" xfId="77" applyNumberFormat="1" applyFont="1" applyFill="1" applyBorder="1" applyAlignment="1">
      <alignment horizontal="center" vertical="center"/>
    </xf>
    <xf numFmtId="2" fontId="37" fillId="0" borderId="54" xfId="77" applyNumberFormat="1" applyFont="1" applyFill="1" applyBorder="1" applyAlignment="1">
      <alignment horizontal="center" vertical="top"/>
    </xf>
    <xf numFmtId="2" fontId="37" fillId="0" borderId="56" xfId="77" applyNumberFormat="1" applyFont="1" applyFill="1" applyBorder="1" applyAlignment="1">
      <alignment horizontal="center" vertical="top" shrinkToFit="1"/>
    </xf>
    <xf numFmtId="2" fontId="37" fillId="0" borderId="25" xfId="77" applyNumberFormat="1" applyFont="1" applyFill="1" applyBorder="1" applyAlignment="1">
      <alignment horizontal="center" vertical="center" shrinkToFit="1"/>
    </xf>
    <xf numFmtId="49" fontId="36" fillId="0" borderId="61" xfId="77" applyNumberFormat="1" applyFont="1" applyFill="1" applyBorder="1" applyAlignment="1">
      <alignment horizontal="left" vertical="center" wrapText="1"/>
    </xf>
    <xf numFmtId="0" fontId="37" fillId="0" borderId="62" xfId="77" applyFont="1" applyFill="1" applyBorder="1" applyAlignment="1">
      <alignment horizontal="center" vertical="center" shrinkToFit="1"/>
    </xf>
    <xf numFmtId="2" fontId="37" fillId="0" borderId="62" xfId="77" applyNumberFormat="1" applyFont="1" applyFill="1" applyBorder="1" applyAlignment="1">
      <alignment horizontal="center" vertical="center" shrinkToFit="1"/>
    </xf>
    <xf numFmtId="2" fontId="37" fillId="0" borderId="62" xfId="77" applyNumberFormat="1" applyFont="1" applyFill="1" applyBorder="1" applyAlignment="1">
      <alignment horizontal="center" vertical="center"/>
    </xf>
    <xf numFmtId="167" fontId="37" fillId="0" borderId="64" xfId="79" applyNumberFormat="1" applyFont="1" applyFill="1" applyBorder="1" applyAlignment="1">
      <alignment horizontal="center" vertical="center" shrinkToFit="1"/>
    </xf>
    <xf numFmtId="2" fontId="37" fillId="0" borderId="54" xfId="0" applyNumberFormat="1" applyFont="1" applyFill="1" applyBorder="1" applyAlignment="1">
      <alignment horizontal="center" vertical="top"/>
    </xf>
    <xf numFmtId="167" fontId="37" fillId="0" borderId="63" xfId="0" applyNumberFormat="1" applyFont="1" applyFill="1" applyBorder="1" applyAlignment="1">
      <alignment horizontal="center" vertical="center" shrinkToFit="1"/>
    </xf>
    <xf numFmtId="167" fontId="37" fillId="0" borderId="63" xfId="0" applyNumberFormat="1" applyFont="1" applyFill="1" applyBorder="1" applyAlignment="1">
      <alignment horizontal="center" vertical="center"/>
    </xf>
    <xf numFmtId="49" fontId="36" fillId="0" borderId="122" xfId="0" applyNumberFormat="1" applyFont="1" applyFill="1" applyBorder="1" applyAlignment="1">
      <alignment horizontal="left" vertical="top" wrapText="1"/>
    </xf>
    <xf numFmtId="170" fontId="37" fillId="0" borderId="14" xfId="0" applyNumberFormat="1" applyFont="1" applyFill="1" applyBorder="1" applyAlignment="1">
      <alignment horizontal="center" vertical="center" shrinkToFit="1"/>
    </xf>
    <xf numFmtId="167" fontId="37" fillId="0" borderId="14" xfId="0" applyNumberFormat="1" applyFont="1" applyFill="1" applyBorder="1" applyAlignment="1">
      <alignment horizontal="center" vertical="center" shrinkToFit="1"/>
    </xf>
    <xf numFmtId="0" fontId="36" fillId="0" borderId="1" xfId="0" applyFont="1" applyFill="1" applyBorder="1" applyAlignment="1">
      <alignment vertical="top"/>
    </xf>
    <xf numFmtId="170" fontId="37" fillId="0" borderId="64" xfId="0" applyNumberFormat="1" applyFont="1" applyFill="1" applyBorder="1" applyAlignment="1">
      <alignment horizontal="center" vertical="center" shrinkToFit="1"/>
    </xf>
    <xf numFmtId="170" fontId="37" fillId="0" borderId="64" xfId="0" applyNumberFormat="1" applyFont="1" applyFill="1" applyBorder="1" applyAlignment="1">
      <alignment horizontal="center" vertical="center"/>
    </xf>
    <xf numFmtId="0" fontId="61" fillId="0" borderId="96" xfId="2" applyNumberFormat="1" applyFont="1" applyFill="1" applyBorder="1" applyAlignment="1">
      <alignment horizontal="center" vertical="top"/>
    </xf>
    <xf numFmtId="0" fontId="61" fillId="0" borderId="1" xfId="2" applyNumberFormat="1" applyFont="1" applyFill="1" applyBorder="1" applyAlignment="1">
      <alignment vertical="top"/>
    </xf>
    <xf numFmtId="0" fontId="61" fillId="0" borderId="1" xfId="2" applyNumberFormat="1" applyFont="1" applyFill="1" applyBorder="1" applyAlignment="1">
      <alignment horizontal="left" vertical="center"/>
    </xf>
    <xf numFmtId="0" fontId="61" fillId="0" borderId="1" xfId="2" applyNumberFormat="1" applyFont="1" applyFill="1" applyBorder="1" applyAlignment="1">
      <alignment horizontal="center" vertical="center"/>
    </xf>
    <xf numFmtId="2" fontId="61" fillId="0" borderId="50" xfId="2" applyNumberFormat="1" applyFont="1" applyFill="1" applyBorder="1" applyAlignment="1">
      <alignment horizontal="center" vertical="center" shrinkToFit="1"/>
    </xf>
    <xf numFmtId="2" fontId="61" fillId="0" borderId="1" xfId="2" applyNumberFormat="1" applyFont="1" applyFill="1" applyBorder="1" applyAlignment="1">
      <alignment horizontal="center" vertical="top"/>
    </xf>
    <xf numFmtId="2" fontId="61" fillId="0" borderId="1" xfId="2" applyNumberFormat="1" applyFont="1" applyFill="1" applyBorder="1" applyAlignment="1">
      <alignment horizontal="center" vertical="top" shrinkToFit="1"/>
    </xf>
    <xf numFmtId="2" fontId="55" fillId="0" borderId="1" xfId="2" applyNumberFormat="1" applyFont="1" applyFill="1" applyBorder="1" applyAlignment="1">
      <alignment vertical="center"/>
    </xf>
    <xf numFmtId="0" fontId="61" fillId="0" borderId="1" xfId="2" applyNumberFormat="1" applyFont="1" applyFill="1" applyBorder="1" applyAlignment="1">
      <alignment horizontal="center" vertical="center" shrinkToFit="1"/>
    </xf>
    <xf numFmtId="2" fontId="61" fillId="0" borderId="1" xfId="2" applyNumberFormat="1" applyFont="1" applyFill="1" applyBorder="1" applyAlignment="1">
      <alignment horizontal="center" vertical="center"/>
    </xf>
    <xf numFmtId="2" fontId="61" fillId="0" borderId="1" xfId="2" applyNumberFormat="1" applyFont="1" applyFill="1" applyBorder="1" applyAlignment="1">
      <alignment horizontal="center" vertical="center" shrinkToFit="1"/>
    </xf>
    <xf numFmtId="2" fontId="62" fillId="0" borderId="51" xfId="2" applyNumberFormat="1" applyFont="1" applyFill="1" applyBorder="1" applyAlignment="1">
      <alignment horizontal="center" vertical="center" shrinkToFit="1"/>
    </xf>
    <xf numFmtId="2" fontId="62" fillId="0" borderId="51" xfId="2" applyNumberFormat="1" applyFont="1" applyFill="1" applyBorder="1" applyAlignment="1">
      <alignment vertical="center" shrinkToFit="1"/>
    </xf>
    <xf numFmtId="0" fontId="37" fillId="0" borderId="47" xfId="75" applyNumberFormat="1" applyFont="1" applyFill="1" applyBorder="1" applyAlignment="1">
      <alignment horizontal="center" vertical="top"/>
    </xf>
    <xf numFmtId="0" fontId="37" fillId="0" borderId="0" xfId="75" applyNumberFormat="1" applyFont="1" applyFill="1" applyBorder="1" applyAlignment="1">
      <alignment vertical="top"/>
    </xf>
    <xf numFmtId="0" fontId="38" fillId="0" borderId="25" xfId="166" applyNumberFormat="1" applyFont="1" applyFill="1" applyBorder="1" applyAlignment="1">
      <alignment horizontal="left" vertical="center"/>
    </xf>
    <xf numFmtId="9" fontId="37" fillId="0" borderId="25" xfId="166" applyNumberFormat="1" applyFont="1" applyFill="1" applyBorder="1" applyAlignment="1">
      <alignment horizontal="center" vertical="center"/>
    </xf>
    <xf numFmtId="2" fontId="37" fillId="0" borderId="80" xfId="75" applyNumberFormat="1" applyFont="1" applyFill="1" applyBorder="1" applyAlignment="1">
      <alignment horizontal="center" vertical="center" shrinkToFit="1"/>
    </xf>
    <xf numFmtId="2" fontId="37" fillId="0" borderId="0" xfId="75" applyNumberFormat="1" applyFont="1" applyFill="1" applyBorder="1" applyAlignment="1">
      <alignment vertical="top"/>
    </xf>
    <xf numFmtId="2" fontId="37" fillId="0" borderId="0" xfId="75" applyNumberFormat="1" applyFont="1" applyFill="1" applyBorder="1" applyAlignment="1">
      <alignment vertical="top" shrinkToFit="1"/>
    </xf>
    <xf numFmtId="2" fontId="36" fillId="0" borderId="0" xfId="75" applyNumberFormat="1" applyFont="1" applyFill="1" applyBorder="1" applyAlignment="1">
      <alignment vertical="top"/>
    </xf>
    <xf numFmtId="0" fontId="37" fillId="0" borderId="0" xfId="75" applyNumberFormat="1" applyFont="1" applyFill="1" applyBorder="1" applyAlignment="1">
      <alignment horizontal="center" vertical="center" shrinkToFit="1"/>
    </xf>
    <xf numFmtId="2" fontId="37" fillId="0" borderId="0" xfId="75" applyNumberFormat="1" applyFont="1" applyFill="1" applyBorder="1" applyAlignment="1">
      <alignment horizontal="center" vertical="center"/>
    </xf>
    <xf numFmtId="2" fontId="37" fillId="0" borderId="0" xfId="75" applyNumberFormat="1" applyFont="1" applyFill="1" applyBorder="1" applyAlignment="1">
      <alignment horizontal="center" vertical="center" shrinkToFit="1"/>
    </xf>
    <xf numFmtId="169" fontId="37" fillId="0" borderId="21" xfId="75" applyNumberFormat="1" applyFont="1" applyFill="1" applyBorder="1" applyAlignment="1">
      <alignment vertical="center" shrinkToFit="1"/>
    </xf>
    <xf numFmtId="2" fontId="37" fillId="0" borderId="0" xfId="75" applyNumberFormat="1" applyFont="1" applyFill="1" applyBorder="1" applyAlignment="1">
      <alignment vertical="center" shrinkToFit="1"/>
    </xf>
    <xf numFmtId="0" fontId="3" fillId="0" borderId="59" xfId="75" applyFont="1" applyFill="1" applyBorder="1"/>
    <xf numFmtId="0" fontId="3" fillId="0" borderId="42" xfId="75" applyFont="1" applyFill="1" applyBorder="1"/>
    <xf numFmtId="0" fontId="38" fillId="0" borderId="25" xfId="166" applyNumberFormat="1" applyFont="1" applyFill="1" applyBorder="1" applyAlignment="1">
      <alignment horizontal="left" vertical="top" wrapText="1"/>
    </xf>
    <xf numFmtId="0" fontId="18" fillId="0" borderId="25" xfId="166" applyNumberFormat="1" applyFont="1" applyFill="1" applyBorder="1" applyAlignment="1">
      <alignment vertical="center"/>
    </xf>
    <xf numFmtId="0" fontId="45" fillId="0" borderId="25" xfId="166" applyNumberFormat="1" applyFont="1" applyFill="1" applyBorder="1" applyAlignment="1">
      <alignment horizontal="left" vertical="top"/>
    </xf>
    <xf numFmtId="0" fontId="37" fillId="0" borderId="25" xfId="166" applyNumberFormat="1" applyFont="1" applyFill="1" applyBorder="1" applyAlignment="1">
      <alignment horizontal="center" vertical="center"/>
    </xf>
    <xf numFmtId="0" fontId="37" fillId="0" borderId="43" xfId="166" applyNumberFormat="1" applyFont="1" applyFill="1" applyBorder="1" applyAlignment="1">
      <alignment horizontal="left" vertical="top" wrapText="1"/>
    </xf>
    <xf numFmtId="9" fontId="60" fillId="0" borderId="43" xfId="166" applyNumberFormat="1" applyFont="1" applyFill="1" applyBorder="1" applyAlignment="1">
      <alignment horizontal="center" vertical="center"/>
    </xf>
    <xf numFmtId="2" fontId="60" fillId="0" borderId="0" xfId="75" applyNumberFormat="1" applyFont="1" applyFill="1" applyBorder="1" applyAlignment="1">
      <alignment horizontal="center" vertical="center" shrinkToFit="1"/>
    </xf>
    <xf numFmtId="2" fontId="60" fillId="0" borderId="0" xfId="75" applyNumberFormat="1" applyFont="1" applyFill="1" applyBorder="1" applyAlignment="1">
      <alignment vertical="top"/>
    </xf>
    <xf numFmtId="2" fontId="60" fillId="0" borderId="0" xfId="75" applyNumberFormat="1" applyFont="1" applyFill="1" applyBorder="1" applyAlignment="1">
      <alignment vertical="top" shrinkToFit="1"/>
    </xf>
    <xf numFmtId="2" fontId="64" fillId="0" borderId="0" xfId="75" applyNumberFormat="1" applyFont="1" applyFill="1" applyBorder="1" applyAlignment="1">
      <alignment vertical="top"/>
    </xf>
    <xf numFmtId="0" fontId="60" fillId="0" borderId="0" xfId="75" applyNumberFormat="1" applyFont="1" applyFill="1" applyBorder="1" applyAlignment="1">
      <alignment horizontal="center" vertical="center" shrinkToFit="1"/>
    </xf>
    <xf numFmtId="2" fontId="60" fillId="0" borderId="0" xfId="75" applyNumberFormat="1" applyFont="1" applyFill="1" applyBorder="1" applyAlignment="1">
      <alignment horizontal="center" vertical="center"/>
    </xf>
    <xf numFmtId="169" fontId="60" fillId="0" borderId="0" xfId="75" applyNumberFormat="1" applyFont="1" applyFill="1" applyBorder="1" applyAlignment="1">
      <alignment vertical="center" shrinkToFit="1"/>
    </xf>
    <xf numFmtId="2" fontId="60" fillId="0" borderId="0" xfId="75" applyNumberFormat="1" applyFont="1" applyFill="1" applyBorder="1" applyAlignment="1">
      <alignment vertical="center" shrinkToFit="1"/>
    </xf>
    <xf numFmtId="0" fontId="3" fillId="0" borderId="0" xfId="75" applyFont="1" applyFill="1" applyBorder="1"/>
    <xf numFmtId="0" fontId="37" fillId="0" borderId="102" xfId="75" applyNumberFormat="1" applyFont="1" applyFill="1" applyBorder="1" applyAlignment="1">
      <alignment horizontal="center" vertical="top"/>
    </xf>
    <xf numFmtId="0" fontId="37" fillId="0" borderId="2" xfId="75" applyNumberFormat="1" applyFont="1" applyFill="1" applyBorder="1" applyAlignment="1">
      <alignment vertical="top"/>
    </xf>
    <xf numFmtId="0" fontId="12" fillId="0" borderId="45" xfId="166" applyNumberFormat="1" applyFont="1" applyFill="1" applyBorder="1" applyAlignment="1">
      <alignment vertical="center"/>
    </xf>
    <xf numFmtId="0" fontId="45" fillId="0" borderId="55" xfId="166" applyNumberFormat="1" applyFont="1" applyFill="1" applyBorder="1" applyAlignment="1">
      <alignment horizontal="right" vertical="center"/>
    </xf>
    <xf numFmtId="2" fontId="45" fillId="0" borderId="55" xfId="75" applyNumberFormat="1" applyFont="1" applyFill="1" applyBorder="1" applyAlignment="1">
      <alignment horizontal="right" vertical="center" shrinkToFit="1"/>
    </xf>
    <xf numFmtId="2" fontId="45" fillId="0" borderId="54" xfId="75" applyNumberFormat="1" applyFont="1" applyFill="1" applyBorder="1" applyAlignment="1">
      <alignment horizontal="right" vertical="center"/>
    </xf>
    <xf numFmtId="2" fontId="45" fillId="0" borderId="54" xfId="75" applyNumberFormat="1" applyFont="1" applyFill="1" applyBorder="1" applyAlignment="1">
      <alignment horizontal="right" vertical="center" shrinkToFit="1"/>
    </xf>
    <xf numFmtId="2" fontId="56" fillId="0" borderId="54" xfId="75" applyNumberFormat="1" applyFont="1" applyFill="1" applyBorder="1" applyAlignment="1">
      <alignment vertical="center"/>
    </xf>
    <xf numFmtId="0" fontId="42" fillId="0" borderId="54" xfId="75" applyNumberFormat="1" applyFont="1" applyFill="1" applyBorder="1" applyAlignment="1">
      <alignment horizontal="right" vertical="center" shrinkToFit="1"/>
    </xf>
    <xf numFmtId="2" fontId="42" fillId="0" borderId="54" xfId="75" applyNumberFormat="1" applyFont="1" applyFill="1" applyBorder="1" applyAlignment="1">
      <alignment horizontal="right" vertical="center"/>
    </xf>
    <xf numFmtId="2" fontId="42" fillId="0" borderId="54" xfId="75" applyNumberFormat="1" applyFont="1" applyFill="1" applyBorder="1" applyAlignment="1">
      <alignment horizontal="right" vertical="center" shrinkToFit="1"/>
    </xf>
    <xf numFmtId="169" fontId="42" fillId="0" borderId="54" xfId="75" applyNumberFormat="1" applyFont="1" applyFill="1" applyBorder="1" applyAlignment="1">
      <alignment horizontal="right" vertical="center" shrinkToFit="1"/>
    </xf>
    <xf numFmtId="0" fontId="3" fillId="0" borderId="56" xfId="75" applyFont="1" applyFill="1" applyBorder="1"/>
    <xf numFmtId="2" fontId="64" fillId="0" borderId="0" xfId="75" applyNumberFormat="1" applyFont="1" applyFill="1" applyBorder="1" applyAlignment="1">
      <alignment horizontal="center" vertical="top"/>
    </xf>
    <xf numFmtId="0" fontId="2" fillId="0" borderId="0" xfId="2" applyFont="1" applyFill="1"/>
    <xf numFmtId="0" fontId="37" fillId="0" borderId="0" xfId="2" applyFont="1" applyFill="1" applyAlignment="1">
      <alignment horizontal="left"/>
    </xf>
    <xf numFmtId="0" fontId="3" fillId="0" borderId="0" xfId="2" applyFont="1" applyFill="1"/>
    <xf numFmtId="0" fontId="88" fillId="0" borderId="0" xfId="2" applyFont="1" applyFill="1"/>
    <xf numFmtId="0" fontId="3" fillId="0" borderId="0" xfId="2" applyFont="1" applyFill="1" applyAlignment="1">
      <alignment horizontal="center" vertical="center"/>
    </xf>
    <xf numFmtId="0" fontId="65" fillId="0" borderId="0" xfId="2" applyFont="1" applyFill="1" applyAlignment="1">
      <alignment vertical="center"/>
    </xf>
    <xf numFmtId="0" fontId="88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2" fontId="2" fillId="0" borderId="0" xfId="2" applyNumberFormat="1" applyFont="1" applyFill="1"/>
    <xf numFmtId="0" fontId="62" fillId="34" borderId="25" xfId="2" applyFont="1" applyFill="1" applyBorder="1" applyAlignment="1">
      <alignment horizontal="left" vertical="center" wrapText="1"/>
    </xf>
    <xf numFmtId="0" fontId="62" fillId="34" borderId="25" xfId="2" applyFont="1" applyFill="1" applyBorder="1" applyAlignment="1">
      <alignment horizontal="left" vertical="center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3" fillId="0" borderId="0" xfId="1" applyFont="1" applyAlignment="1">
      <alignment horizontal="left" vertical="center"/>
    </xf>
    <xf numFmtId="0" fontId="88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 wrapText="1"/>
    </xf>
    <xf numFmtId="0" fontId="3" fillId="2" borderId="0" xfId="1" applyFont="1" applyFill="1" applyAlignment="1">
      <alignment horizontal="left" vertical="center"/>
    </xf>
    <xf numFmtId="0" fontId="3" fillId="0" borderId="0" xfId="1" applyFont="1" applyAlignment="1">
      <alignment horizontal="left"/>
    </xf>
    <xf numFmtId="0" fontId="8" fillId="0" borderId="0" xfId="1" applyFont="1" applyAlignment="1">
      <alignment horizontal="center"/>
    </xf>
    <xf numFmtId="0" fontId="22" fillId="0" borderId="3" xfId="3" applyFont="1" applyBorder="1" applyAlignment="1">
      <alignment horizontal="center" vertical="center" wrapText="1"/>
    </xf>
    <xf numFmtId="0" fontId="22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 wrapText="1"/>
    </xf>
    <xf numFmtId="0" fontId="23" fillId="0" borderId="7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/>
    </xf>
    <xf numFmtId="0" fontId="14" fillId="3" borderId="4" xfId="3" applyFont="1" applyFill="1" applyBorder="1" applyAlignment="1">
      <alignment horizontal="center"/>
    </xf>
    <xf numFmtId="0" fontId="14" fillId="3" borderId="5" xfId="3" applyFont="1" applyFill="1" applyBorder="1" applyAlignment="1">
      <alignment horizontal="center"/>
    </xf>
    <xf numFmtId="0" fontId="14" fillId="3" borderId="23" xfId="2" applyFont="1" applyFill="1" applyBorder="1" applyAlignment="1">
      <alignment horizontal="right" vertical="center"/>
    </xf>
    <xf numFmtId="0" fontId="14" fillId="3" borderId="24" xfId="2" applyFont="1" applyFill="1" applyBorder="1" applyAlignment="1">
      <alignment horizontal="right" vertical="center"/>
    </xf>
    <xf numFmtId="2" fontId="56" fillId="0" borderId="30" xfId="0" applyNumberFormat="1" applyFont="1" applyBorder="1" applyAlignment="1">
      <alignment horizontal="center" vertical="center" wrapText="1"/>
    </xf>
    <xf numFmtId="2" fontId="56" fillId="0" borderId="49" xfId="0" applyNumberFormat="1" applyFont="1" applyBorder="1" applyAlignment="1">
      <alignment horizontal="center" vertical="center" wrapText="1"/>
    </xf>
    <xf numFmtId="2" fontId="56" fillId="0" borderId="38" xfId="0" applyNumberFormat="1" applyFont="1" applyBorder="1" applyAlignment="1">
      <alignment horizontal="center" vertical="center" wrapText="1"/>
    </xf>
    <xf numFmtId="2" fontId="56" fillId="0" borderId="53" xfId="0" applyNumberFormat="1" applyFont="1" applyBorder="1" applyAlignment="1">
      <alignment horizontal="center" vertical="center" wrapText="1"/>
    </xf>
    <xf numFmtId="0" fontId="12" fillId="0" borderId="0" xfId="2" applyFont="1" applyFill="1" applyAlignment="1">
      <alignment horizontal="right"/>
    </xf>
    <xf numFmtId="0" fontId="10" fillId="0" borderId="0" xfId="2" applyFont="1" applyFill="1" applyAlignment="1">
      <alignment horizontal="center"/>
    </xf>
    <xf numFmtId="0" fontId="18" fillId="0" borderId="0" xfId="2" applyFont="1" applyFill="1" applyAlignment="1">
      <alignment horizontal="right" wrapText="1"/>
    </xf>
    <xf numFmtId="0" fontId="19" fillId="0" borderId="0" xfId="2" applyFont="1" applyFill="1" applyAlignment="1">
      <alignment horizontal="center" vertical="center" wrapText="1"/>
    </xf>
    <xf numFmtId="2" fontId="56" fillId="0" borderId="36" xfId="0" applyNumberFormat="1" applyFont="1" applyBorder="1" applyAlignment="1">
      <alignment horizontal="center" vertical="center" wrapText="1"/>
    </xf>
    <xf numFmtId="2" fontId="56" fillId="0" borderId="52" xfId="0" applyNumberFormat="1" applyFont="1" applyBorder="1" applyAlignment="1">
      <alignment horizontal="center" vertical="center" wrapText="1"/>
    </xf>
    <xf numFmtId="0" fontId="37" fillId="2" borderId="60" xfId="0" applyFont="1" applyFill="1" applyBorder="1" applyAlignment="1">
      <alignment horizontal="center" vertical="center" shrinkToFit="1"/>
    </xf>
    <xf numFmtId="0" fontId="37" fillId="2" borderId="39" xfId="0" applyFont="1" applyFill="1" applyBorder="1" applyAlignment="1">
      <alignment horizontal="center" vertical="center" shrinkToFit="1"/>
    </xf>
    <xf numFmtId="0" fontId="37" fillId="2" borderId="48" xfId="0" applyFont="1" applyFill="1" applyBorder="1" applyAlignment="1">
      <alignment horizontal="center" vertical="center" shrinkToFit="1"/>
    </xf>
    <xf numFmtId="49" fontId="37" fillId="2" borderId="43" xfId="0" applyNumberFormat="1" applyFont="1" applyFill="1" applyBorder="1" applyAlignment="1">
      <alignment horizontal="center" vertical="center" wrapText="1"/>
    </xf>
    <xf numFmtId="49" fontId="37" fillId="2" borderId="40" xfId="0" applyNumberFormat="1" applyFont="1" applyFill="1" applyBorder="1" applyAlignment="1">
      <alignment horizontal="center" vertical="center" wrapText="1"/>
    </xf>
    <xf numFmtId="49" fontId="37" fillId="2" borderId="49" xfId="0" applyNumberFormat="1" applyFont="1" applyFill="1" applyBorder="1" applyAlignment="1">
      <alignment horizontal="center" vertical="center" wrapText="1"/>
    </xf>
    <xf numFmtId="49" fontId="37" fillId="2" borderId="43" xfId="0" applyNumberFormat="1" applyFont="1" applyFill="1" applyBorder="1" applyAlignment="1">
      <alignment horizontal="left" vertical="center" wrapText="1"/>
    </xf>
    <xf numFmtId="49" fontId="37" fillId="2" borderId="40" xfId="0" applyNumberFormat="1" applyFont="1" applyFill="1" applyBorder="1" applyAlignment="1">
      <alignment horizontal="left" vertical="center" wrapText="1"/>
    </xf>
    <xf numFmtId="49" fontId="37" fillId="2" borderId="49" xfId="0" applyNumberFormat="1" applyFont="1" applyFill="1" applyBorder="1" applyAlignment="1">
      <alignment horizontal="left" vertical="center" wrapText="1"/>
    </xf>
    <xf numFmtId="0" fontId="37" fillId="2" borderId="43" xfId="0" applyFont="1" applyFill="1" applyBorder="1" applyAlignment="1">
      <alignment horizontal="center" vertical="center"/>
    </xf>
    <xf numFmtId="0" fontId="37" fillId="2" borderId="40" xfId="0" applyFont="1" applyFill="1" applyBorder="1" applyAlignment="1">
      <alignment horizontal="center" vertical="center"/>
    </xf>
    <xf numFmtId="0" fontId="37" fillId="2" borderId="49" xfId="0" applyFont="1" applyFill="1" applyBorder="1" applyAlignment="1">
      <alignment horizontal="center" vertical="center"/>
    </xf>
    <xf numFmtId="0" fontId="37" fillId="2" borderId="43" xfId="77" applyFont="1" applyFill="1" applyBorder="1" applyAlignment="1">
      <alignment horizontal="center" vertical="center"/>
    </xf>
    <xf numFmtId="0" fontId="37" fillId="2" borderId="49" xfId="77" applyFont="1" applyFill="1" applyBorder="1" applyAlignment="1">
      <alignment horizontal="center" vertical="center"/>
    </xf>
    <xf numFmtId="0" fontId="37" fillId="2" borderId="60" xfId="77" applyFont="1" applyFill="1" applyBorder="1" applyAlignment="1">
      <alignment horizontal="center" vertical="center" shrinkToFit="1"/>
    </xf>
    <xf numFmtId="0" fontId="37" fillId="2" borderId="48" xfId="77" applyFont="1" applyFill="1" applyBorder="1" applyAlignment="1">
      <alignment horizontal="center" vertical="center" shrinkToFit="1"/>
    </xf>
    <xf numFmtId="49" fontId="37" fillId="2" borderId="43" xfId="77" applyNumberFormat="1" applyFont="1" applyFill="1" applyBorder="1" applyAlignment="1">
      <alignment horizontal="center" vertical="center" wrapText="1"/>
    </xf>
    <xf numFmtId="49" fontId="37" fillId="2" borderId="49" xfId="77" applyNumberFormat="1" applyFont="1" applyFill="1" applyBorder="1" applyAlignment="1">
      <alignment horizontal="center" vertical="center" wrapText="1"/>
    </xf>
    <xf numFmtId="49" fontId="37" fillId="2" borderId="43" xfId="77" applyNumberFormat="1" applyFont="1" applyFill="1" applyBorder="1" applyAlignment="1">
      <alignment vertical="center" wrapText="1"/>
    </xf>
    <xf numFmtId="49" fontId="37" fillId="2" borderId="49" xfId="77" applyNumberFormat="1" applyFont="1" applyFill="1" applyBorder="1" applyAlignment="1">
      <alignment vertical="center" wrapText="1"/>
    </xf>
    <xf numFmtId="169" fontId="37" fillId="2" borderId="43" xfId="77" applyNumberFormat="1" applyFont="1" applyFill="1" applyBorder="1" applyAlignment="1">
      <alignment horizontal="center" vertical="center" shrinkToFit="1"/>
    </xf>
    <xf numFmtId="169" fontId="37" fillId="2" borderId="49" xfId="77" applyNumberFormat="1" applyFont="1" applyFill="1" applyBorder="1" applyAlignment="1">
      <alignment horizontal="center" vertical="center" shrinkToFit="1"/>
    </xf>
    <xf numFmtId="2" fontId="37" fillId="2" borderId="43" xfId="77" applyNumberFormat="1" applyFont="1" applyFill="1" applyBorder="1" applyAlignment="1">
      <alignment horizontal="center" vertical="center" shrinkToFit="1"/>
    </xf>
    <xf numFmtId="2" fontId="37" fillId="2" borderId="49" xfId="77" applyNumberFormat="1" applyFont="1" applyFill="1" applyBorder="1" applyAlignment="1">
      <alignment horizontal="center" vertical="center" shrinkToFit="1"/>
    </xf>
    <xf numFmtId="2" fontId="37" fillId="2" borderId="43" xfId="0" applyNumberFormat="1" applyFont="1" applyFill="1" applyBorder="1" applyAlignment="1">
      <alignment horizontal="center" vertical="center" shrinkToFit="1"/>
    </xf>
    <xf numFmtId="2" fontId="37" fillId="2" borderId="40" xfId="0" applyNumberFormat="1" applyFont="1" applyFill="1" applyBorder="1" applyAlignment="1">
      <alignment horizontal="center" vertical="center" shrinkToFit="1"/>
    </xf>
    <xf numFmtId="2" fontId="118" fillId="2" borderId="58" xfId="0" applyNumberFormat="1" applyFont="1" applyFill="1" applyBorder="1" applyAlignment="1">
      <alignment horizontal="center" vertical="center" shrinkToFit="1"/>
    </xf>
    <xf numFmtId="2" fontId="118" fillId="2" borderId="104" xfId="0" applyNumberFormat="1" applyFont="1" applyFill="1" applyBorder="1" applyAlignment="1">
      <alignment horizontal="center" vertical="center" shrinkToFit="1"/>
    </xf>
    <xf numFmtId="2" fontId="118" fillId="2" borderId="121" xfId="0" applyNumberFormat="1" applyFont="1" applyFill="1" applyBorder="1" applyAlignment="1">
      <alignment horizontal="center" vertical="center" shrinkToFit="1"/>
    </xf>
    <xf numFmtId="2" fontId="118" fillId="2" borderId="41" xfId="0" applyNumberFormat="1" applyFont="1" applyFill="1" applyBorder="1" applyAlignment="1">
      <alignment horizontal="center" vertical="center" shrinkToFit="1"/>
    </xf>
    <xf numFmtId="2" fontId="118" fillId="2" borderId="0" xfId="0" applyNumberFormat="1" applyFont="1" applyFill="1" applyAlignment="1">
      <alignment horizontal="center" vertical="center" shrinkToFit="1"/>
    </xf>
    <xf numFmtId="2" fontId="118" fillId="2" borderId="42" xfId="0" applyNumberFormat="1" applyFont="1" applyFill="1" applyBorder="1" applyAlignment="1">
      <alignment horizontal="center" vertical="center" shrinkToFit="1"/>
    </xf>
    <xf numFmtId="2" fontId="118" fillId="2" borderId="50" xfId="0" applyNumberFormat="1" applyFont="1" applyFill="1" applyBorder="1" applyAlignment="1">
      <alignment horizontal="center" vertical="center" shrinkToFit="1"/>
    </xf>
    <xf numFmtId="2" fontId="118" fillId="2" borderId="1" xfId="0" applyNumberFormat="1" applyFont="1" applyFill="1" applyBorder="1" applyAlignment="1">
      <alignment horizontal="center" vertical="center" shrinkToFit="1"/>
    </xf>
    <xf numFmtId="2" fontId="118" fillId="2" borderId="51" xfId="0" applyNumberFormat="1" applyFont="1" applyFill="1" applyBorder="1" applyAlignment="1">
      <alignment horizontal="center" vertical="center" shrinkToFit="1"/>
    </xf>
    <xf numFmtId="2" fontId="37" fillId="2" borderId="58" xfId="0" applyNumberFormat="1" applyFont="1" applyFill="1" applyBorder="1" applyAlignment="1">
      <alignment horizontal="center" vertical="center" shrinkToFit="1"/>
    </xf>
    <xf numFmtId="2" fontId="37" fillId="2" borderId="104" xfId="0" applyNumberFormat="1" applyFont="1" applyFill="1" applyBorder="1" applyAlignment="1">
      <alignment horizontal="center" vertical="center" shrinkToFit="1"/>
    </xf>
    <xf numFmtId="2" fontId="37" fillId="2" borderId="121" xfId="0" applyNumberFormat="1" applyFont="1" applyFill="1" applyBorder="1" applyAlignment="1">
      <alignment horizontal="center" vertical="center" shrinkToFit="1"/>
    </xf>
    <xf numFmtId="2" fontId="37" fillId="2" borderId="41" xfId="0" applyNumberFormat="1" applyFont="1" applyFill="1" applyBorder="1" applyAlignment="1">
      <alignment horizontal="center" vertical="center" shrinkToFit="1"/>
    </xf>
    <xf numFmtId="2" fontId="37" fillId="2" borderId="0" xfId="0" applyNumberFormat="1" applyFont="1" applyFill="1" applyAlignment="1">
      <alignment horizontal="center" vertical="center" shrinkToFit="1"/>
    </xf>
    <xf numFmtId="2" fontId="37" fillId="2" borderId="42" xfId="0" applyNumberFormat="1" applyFont="1" applyFill="1" applyBorder="1" applyAlignment="1">
      <alignment horizontal="center" vertical="center" shrinkToFit="1"/>
    </xf>
    <xf numFmtId="2" fontId="37" fillId="2" borderId="50" xfId="0" applyNumberFormat="1" applyFont="1" applyFill="1" applyBorder="1" applyAlignment="1">
      <alignment horizontal="center" vertical="center" shrinkToFit="1"/>
    </xf>
    <xf numFmtId="2" fontId="37" fillId="2" borderId="1" xfId="0" applyNumberFormat="1" applyFont="1" applyFill="1" applyBorder="1" applyAlignment="1">
      <alignment horizontal="center" vertical="center" shrinkToFit="1"/>
    </xf>
    <xf numFmtId="2" fontId="37" fillId="2" borderId="51" xfId="0" applyNumberFormat="1" applyFont="1" applyFill="1" applyBorder="1" applyAlignment="1">
      <alignment horizontal="center" vertical="center" shrinkToFit="1"/>
    </xf>
    <xf numFmtId="2" fontId="37" fillId="2" borderId="49" xfId="0" applyNumberFormat="1" applyFont="1" applyFill="1" applyBorder="1" applyAlignment="1">
      <alignment horizontal="center" vertical="center" shrinkToFit="1"/>
    </xf>
    <xf numFmtId="2" fontId="58" fillId="2" borderId="82" xfId="77" applyNumberFormat="1" applyFont="1" applyFill="1" applyBorder="1" applyAlignment="1">
      <alignment horizontal="center" vertical="center" shrinkToFit="1"/>
    </xf>
    <xf numFmtId="2" fontId="58" fillId="2" borderId="83" xfId="77" applyNumberFormat="1" applyFont="1" applyFill="1" applyBorder="1" applyAlignment="1">
      <alignment horizontal="center" vertical="center" shrinkToFit="1"/>
    </xf>
    <xf numFmtId="2" fontId="37" fillId="2" borderId="82" xfId="77" applyNumberFormat="1" applyFont="1" applyFill="1" applyBorder="1" applyAlignment="1">
      <alignment horizontal="center" vertical="center" shrinkToFit="1"/>
    </xf>
    <xf numFmtId="2" fontId="37" fillId="2" borderId="83" xfId="77" applyNumberFormat="1" applyFont="1" applyFill="1" applyBorder="1" applyAlignment="1">
      <alignment horizontal="center" vertical="center" shrinkToFit="1"/>
    </xf>
    <xf numFmtId="2" fontId="37" fillId="2" borderId="82" xfId="0" applyNumberFormat="1" applyFont="1" applyFill="1" applyBorder="1" applyAlignment="1">
      <alignment horizontal="center" vertical="center" shrinkToFit="1"/>
    </xf>
    <xf numFmtId="2" fontId="37" fillId="2" borderId="21" xfId="0" applyNumberFormat="1" applyFont="1" applyFill="1" applyBorder="1" applyAlignment="1">
      <alignment horizontal="center" vertical="center" shrinkToFit="1"/>
    </xf>
    <xf numFmtId="0" fontId="107" fillId="32" borderId="60" xfId="0" applyFont="1" applyFill="1" applyBorder="1" applyAlignment="1">
      <alignment horizontal="center" vertical="center"/>
    </xf>
    <xf numFmtId="0" fontId="107" fillId="32" borderId="39" xfId="0" applyFont="1" applyFill="1" applyBorder="1" applyAlignment="1">
      <alignment horizontal="center" vertical="center"/>
    </xf>
    <xf numFmtId="0" fontId="107" fillId="32" borderId="48" xfId="0" applyFont="1" applyFill="1" applyBorder="1" applyAlignment="1">
      <alignment horizontal="center" vertical="center"/>
    </xf>
    <xf numFmtId="49" fontId="54" fillId="2" borderId="25" xfId="0" applyNumberFormat="1" applyFont="1" applyFill="1" applyBorder="1" applyAlignment="1">
      <alignment horizontal="center" vertical="center" wrapText="1"/>
    </xf>
    <xf numFmtId="49" fontId="49" fillId="2" borderId="25" xfId="0" applyNumberFormat="1" applyFont="1" applyFill="1" applyBorder="1" applyAlignment="1">
      <alignment horizontal="left" vertical="center" wrapText="1"/>
    </xf>
    <xf numFmtId="0" fontId="54" fillId="2" borderId="25" xfId="0" applyFont="1" applyFill="1" applyBorder="1" applyAlignment="1">
      <alignment horizontal="center" vertical="center"/>
    </xf>
    <xf numFmtId="1" fontId="49" fillId="2" borderId="25" xfId="0" applyNumberFormat="1" applyFont="1" applyFill="1" applyBorder="1" applyAlignment="1">
      <alignment horizontal="center" vertical="center" shrinkToFit="1"/>
    </xf>
    <xf numFmtId="2" fontId="49" fillId="2" borderId="25" xfId="0" applyNumberFormat="1" applyFont="1" applyFill="1" applyBorder="1" applyAlignment="1">
      <alignment horizontal="center" vertical="center" shrinkToFit="1"/>
    </xf>
    <xf numFmtId="2" fontId="49" fillId="2" borderId="57" xfId="0" applyNumberFormat="1" applyFont="1" applyFill="1" applyBorder="1" applyAlignment="1">
      <alignment horizontal="center" vertical="center" shrinkToFit="1"/>
    </xf>
    <xf numFmtId="2" fontId="49" fillId="2" borderId="58" xfId="247" applyNumberFormat="1" applyFont="1" applyFill="1" applyBorder="1" applyAlignment="1">
      <alignment horizontal="center" vertical="center" wrapText="1" shrinkToFit="1"/>
    </xf>
    <xf numFmtId="2" fontId="49" fillId="2" borderId="104" xfId="247" applyNumberFormat="1" applyFont="1" applyFill="1" applyBorder="1" applyAlignment="1">
      <alignment horizontal="center" vertical="center" wrapText="1" shrinkToFit="1"/>
    </xf>
    <xf numFmtId="2" fontId="49" fillId="2" borderId="121" xfId="247" applyNumberFormat="1" applyFont="1" applyFill="1" applyBorder="1" applyAlignment="1">
      <alignment horizontal="center" vertical="center" wrapText="1" shrinkToFit="1"/>
    </xf>
    <xf numFmtId="2" fontId="49" fillId="2" borderId="50" xfId="247" applyNumberFormat="1" applyFont="1" applyFill="1" applyBorder="1" applyAlignment="1">
      <alignment horizontal="center" vertical="center" wrapText="1" shrinkToFit="1"/>
    </xf>
    <xf numFmtId="2" fontId="49" fillId="2" borderId="1" xfId="247" applyNumberFormat="1" applyFont="1" applyFill="1" applyBorder="1" applyAlignment="1">
      <alignment horizontal="center" vertical="center" wrapText="1" shrinkToFit="1"/>
    </xf>
    <xf numFmtId="2" fontId="49" fillId="2" borderId="51" xfId="247" applyNumberFormat="1" applyFont="1" applyFill="1" applyBorder="1" applyAlignment="1">
      <alignment horizontal="center" vertical="center" wrapText="1" shrinkToFit="1"/>
    </xf>
    <xf numFmtId="2" fontId="49" fillId="2" borderId="58" xfId="247" applyNumberFormat="1" applyFont="1" applyFill="1" applyBorder="1" applyAlignment="1">
      <alignment horizontal="center" vertical="center" shrinkToFit="1"/>
    </xf>
    <xf numFmtId="2" fontId="49" fillId="2" borderId="104" xfId="247" applyNumberFormat="1" applyFont="1" applyFill="1" applyBorder="1" applyAlignment="1">
      <alignment horizontal="center" vertical="center" shrinkToFit="1"/>
    </xf>
    <xf numFmtId="2" fontId="49" fillId="2" borderId="121" xfId="247" applyNumberFormat="1" applyFont="1" applyFill="1" applyBorder="1" applyAlignment="1">
      <alignment horizontal="center" vertical="center" shrinkToFit="1"/>
    </xf>
    <xf numFmtId="2" fontId="49" fillId="2" borderId="50" xfId="247" applyNumberFormat="1" applyFont="1" applyFill="1" applyBorder="1" applyAlignment="1">
      <alignment horizontal="center" vertical="center" shrinkToFit="1"/>
    </xf>
    <xf numFmtId="2" fontId="49" fillId="2" borderId="1" xfId="247" applyNumberFormat="1" applyFont="1" applyFill="1" applyBorder="1" applyAlignment="1">
      <alignment horizontal="center" vertical="center" shrinkToFit="1"/>
    </xf>
    <xf numFmtId="2" fontId="49" fillId="2" borderId="51" xfId="247" applyNumberFormat="1" applyFont="1" applyFill="1" applyBorder="1" applyAlignment="1">
      <alignment horizontal="center" vertical="center" shrinkToFit="1"/>
    </xf>
    <xf numFmtId="0" fontId="37" fillId="31" borderId="60" xfId="0" applyFont="1" applyFill="1" applyBorder="1" applyAlignment="1">
      <alignment horizontal="center" vertical="center" shrinkToFit="1"/>
    </xf>
    <xf numFmtId="0" fontId="37" fillId="31" borderId="39" xfId="0" applyFont="1" applyFill="1" applyBorder="1" applyAlignment="1">
      <alignment horizontal="center" vertical="center" shrinkToFit="1"/>
    </xf>
    <xf numFmtId="1" fontId="37" fillId="2" borderId="43" xfId="0" applyNumberFormat="1" applyFont="1" applyFill="1" applyBorder="1" applyAlignment="1">
      <alignment horizontal="center" vertical="center" shrinkToFit="1"/>
    </xf>
    <xf numFmtId="1" fontId="37" fillId="2" borderId="40" xfId="0" applyNumberFormat="1" applyFont="1" applyFill="1" applyBorder="1" applyAlignment="1">
      <alignment horizontal="center" vertical="center" shrinkToFit="1"/>
    </xf>
    <xf numFmtId="2" fontId="37" fillId="2" borderId="55" xfId="0" applyNumberFormat="1" applyFont="1" applyFill="1" applyBorder="1" applyAlignment="1">
      <alignment horizontal="center" vertical="center" shrinkToFit="1"/>
    </xf>
    <xf numFmtId="2" fontId="37" fillId="2" borderId="54" xfId="0" applyNumberFormat="1" applyFont="1" applyFill="1" applyBorder="1" applyAlignment="1">
      <alignment horizontal="center" vertical="center" shrinkToFit="1"/>
    </xf>
    <xf numFmtId="2" fontId="37" fillId="2" borderId="56" xfId="0" applyNumberFormat="1" applyFont="1" applyFill="1" applyBorder="1" applyAlignment="1">
      <alignment horizontal="center" vertical="center" shrinkToFit="1"/>
    </xf>
    <xf numFmtId="49" fontId="37" fillId="2" borderId="43" xfId="11" applyNumberFormat="1" applyFont="1" applyFill="1" applyBorder="1" applyAlignment="1">
      <alignment horizontal="center" vertical="center" wrapText="1"/>
    </xf>
    <xf numFmtId="49" fontId="37" fillId="2" borderId="49" xfId="11" applyNumberFormat="1" applyFont="1" applyFill="1" applyBorder="1" applyAlignment="1">
      <alignment horizontal="center" vertical="center" wrapText="1"/>
    </xf>
    <xf numFmtId="49" fontId="37" fillId="2" borderId="43" xfId="11" applyNumberFormat="1" applyFont="1" applyFill="1" applyBorder="1" applyAlignment="1">
      <alignment horizontal="left" vertical="center" wrapText="1"/>
    </xf>
    <xf numFmtId="49" fontId="37" fillId="2" borderId="49" xfId="11" applyNumberFormat="1" applyFont="1" applyFill="1" applyBorder="1" applyAlignment="1">
      <alignment horizontal="left" vertical="center" wrapText="1"/>
    </xf>
    <xf numFmtId="0" fontId="37" fillId="2" borderId="43" xfId="11" applyFont="1" applyFill="1" applyBorder="1" applyAlignment="1">
      <alignment horizontal="center" vertical="center"/>
    </xf>
    <xf numFmtId="0" fontId="37" fillId="2" borderId="49" xfId="11" applyFont="1" applyFill="1" applyBorder="1" applyAlignment="1">
      <alignment horizontal="center" vertical="center"/>
    </xf>
    <xf numFmtId="1" fontId="37" fillId="2" borderId="43" xfId="11" applyNumberFormat="1" applyFont="1" applyFill="1" applyBorder="1" applyAlignment="1">
      <alignment horizontal="center" vertical="center" shrinkToFit="1"/>
    </xf>
    <xf numFmtId="1" fontId="37" fillId="2" borderId="40" xfId="11" applyNumberFormat="1" applyFont="1" applyFill="1" applyBorder="1" applyAlignment="1">
      <alignment horizontal="center" vertical="center" shrinkToFit="1"/>
    </xf>
    <xf numFmtId="2" fontId="37" fillId="2" borderId="43" xfId="11" applyNumberFormat="1" applyFont="1" applyFill="1" applyBorder="1" applyAlignment="1">
      <alignment horizontal="center" vertical="center" shrinkToFit="1"/>
    </xf>
    <xf numFmtId="2" fontId="37" fillId="2" borderId="40" xfId="11" applyNumberFormat="1" applyFont="1" applyFill="1" applyBorder="1" applyAlignment="1">
      <alignment horizontal="center" vertical="center" shrinkToFit="1"/>
    </xf>
    <xf numFmtId="2" fontId="37" fillId="2" borderId="82" xfId="11" applyNumberFormat="1" applyFont="1" applyFill="1" applyBorder="1" applyAlignment="1">
      <alignment horizontal="center" vertical="center" shrinkToFit="1"/>
    </xf>
    <xf numFmtId="2" fontId="37" fillId="2" borderId="21" xfId="11" applyNumberFormat="1" applyFont="1" applyFill="1" applyBorder="1" applyAlignment="1">
      <alignment horizontal="center" vertical="center" shrinkToFit="1"/>
    </xf>
    <xf numFmtId="2" fontId="37" fillId="2" borderId="41" xfId="11" applyNumberFormat="1" applyFont="1" applyFill="1" applyBorder="1" applyAlignment="1">
      <alignment horizontal="center" vertical="center" shrinkToFit="1"/>
    </xf>
    <xf numFmtId="2" fontId="37" fillId="2" borderId="0" xfId="11" applyNumberFormat="1" applyFont="1" applyFill="1" applyAlignment="1">
      <alignment horizontal="center" vertical="center" shrinkToFit="1"/>
    </xf>
    <xf numFmtId="2" fontId="37" fillId="2" borderId="42" xfId="11" applyNumberFormat="1" applyFont="1" applyFill="1" applyBorder="1" applyAlignment="1">
      <alignment horizontal="center" vertical="center" shrinkToFit="1"/>
    </xf>
    <xf numFmtId="2" fontId="37" fillId="2" borderId="25" xfId="0" applyNumberFormat="1" applyFont="1" applyFill="1" applyBorder="1" applyAlignment="1">
      <alignment horizontal="center" vertical="center" shrinkToFit="1"/>
    </xf>
    <xf numFmtId="49" fontId="37" fillId="0" borderId="43" xfId="0" applyNumberFormat="1" applyFont="1" applyBorder="1" applyAlignment="1">
      <alignment horizontal="center" vertical="center" wrapText="1"/>
    </xf>
    <xf numFmtId="49" fontId="37" fillId="0" borderId="49" xfId="0" applyNumberFormat="1" applyFont="1" applyBorder="1" applyAlignment="1">
      <alignment horizontal="center" vertical="center" wrapText="1"/>
    </xf>
    <xf numFmtId="49" fontId="37" fillId="2" borderId="43" xfId="155" applyNumberFormat="1" applyFont="1" applyFill="1" applyBorder="1" applyAlignment="1">
      <alignment horizontal="left" vertical="center" wrapText="1"/>
    </xf>
    <xf numFmtId="49" fontId="37" fillId="2" borderId="49" xfId="155" applyNumberFormat="1" applyFont="1" applyFill="1" applyBorder="1" applyAlignment="1">
      <alignment horizontal="left" vertical="center" wrapText="1"/>
    </xf>
    <xf numFmtId="0" fontId="37" fillId="0" borderId="43" xfId="0" applyFont="1" applyBorder="1" applyAlignment="1">
      <alignment horizontal="center" vertical="center"/>
    </xf>
    <xf numFmtId="0" fontId="37" fillId="0" borderId="49" xfId="0" applyFont="1" applyBorder="1" applyAlignment="1">
      <alignment horizontal="center" vertical="center"/>
    </xf>
    <xf numFmtId="169" fontId="37" fillId="0" borderId="43" xfId="0" applyNumberFormat="1" applyFont="1" applyBorder="1" applyAlignment="1">
      <alignment horizontal="center" vertical="center" shrinkToFit="1"/>
    </xf>
    <xf numFmtId="169" fontId="37" fillId="0" borderId="49" xfId="0" applyNumberFormat="1" applyFont="1" applyBorder="1" applyAlignment="1">
      <alignment horizontal="center" vertical="center" shrinkToFit="1"/>
    </xf>
    <xf numFmtId="2" fontId="37" fillId="0" borderId="43" xfId="0" applyNumberFormat="1" applyFont="1" applyBorder="1" applyAlignment="1">
      <alignment horizontal="center" vertical="center" shrinkToFit="1"/>
    </xf>
    <xf numFmtId="2" fontId="37" fillId="0" borderId="49" xfId="0" applyNumberFormat="1" applyFont="1" applyBorder="1" applyAlignment="1">
      <alignment horizontal="center" vertical="center" shrinkToFit="1"/>
    </xf>
    <xf numFmtId="2" fontId="37" fillId="0" borderId="82" xfId="0" applyNumberFormat="1" applyFont="1" applyBorder="1" applyAlignment="1">
      <alignment horizontal="center" vertical="center"/>
    </xf>
    <xf numFmtId="2" fontId="37" fillId="0" borderId="83" xfId="0" applyNumberFormat="1" applyFont="1" applyBorder="1" applyAlignment="1">
      <alignment horizontal="center" vertical="center"/>
    </xf>
    <xf numFmtId="2" fontId="37" fillId="0" borderId="55" xfId="0" applyNumberFormat="1" applyFont="1" applyBorder="1" applyAlignment="1">
      <alignment horizontal="center" vertical="center" shrinkToFit="1"/>
    </xf>
    <xf numFmtId="2" fontId="37" fillId="0" borderId="54" xfId="0" applyNumberFormat="1" applyFont="1" applyBorder="1" applyAlignment="1">
      <alignment horizontal="center" vertical="center" shrinkToFit="1"/>
    </xf>
    <xf numFmtId="2" fontId="37" fillId="0" borderId="56" xfId="0" applyNumberFormat="1" applyFont="1" applyBorder="1" applyAlignment="1">
      <alignment horizontal="center" vertical="center" shrinkToFit="1"/>
    </xf>
    <xf numFmtId="2" fontId="37" fillId="2" borderId="43" xfId="79" applyNumberFormat="1" applyFont="1" applyFill="1" applyBorder="1" applyAlignment="1">
      <alignment horizontal="center" vertical="center" shrinkToFit="1"/>
    </xf>
    <xf numFmtId="2" fontId="37" fillId="2" borderId="49" xfId="79" applyNumberFormat="1" applyFont="1" applyFill="1" applyBorder="1" applyAlignment="1">
      <alignment horizontal="center" vertical="center" shrinkToFit="1"/>
    </xf>
    <xf numFmtId="2" fontId="37" fillId="2" borderId="82" xfId="79" applyNumberFormat="1" applyFont="1" applyFill="1" applyBorder="1" applyAlignment="1">
      <alignment horizontal="center" vertical="center" shrinkToFit="1"/>
    </xf>
    <xf numFmtId="2" fontId="37" fillId="2" borderId="21" xfId="79" applyNumberFormat="1" applyFont="1" applyFill="1" applyBorder="1" applyAlignment="1">
      <alignment horizontal="center" vertical="center" shrinkToFit="1"/>
    </xf>
    <xf numFmtId="49" fontId="37" fillId="2" borderId="43" xfId="0" applyNumberFormat="1" applyFont="1" applyFill="1" applyBorder="1" applyAlignment="1">
      <alignment horizontal="left" vertical="top" wrapText="1"/>
    </xf>
    <xf numFmtId="49" fontId="37" fillId="2" borderId="49" xfId="0" applyNumberFormat="1" applyFont="1" applyFill="1" applyBorder="1" applyAlignment="1">
      <alignment horizontal="left" vertical="top" wrapText="1"/>
    </xf>
    <xf numFmtId="169" fontId="37" fillId="2" borderId="43" xfId="0" applyNumberFormat="1" applyFont="1" applyFill="1" applyBorder="1" applyAlignment="1">
      <alignment horizontal="center" vertical="center" shrinkToFit="1"/>
    </xf>
    <xf numFmtId="169" fontId="37" fillId="2" borderId="40" xfId="0" applyNumberFormat="1" applyFont="1" applyFill="1" applyBorder="1" applyAlignment="1">
      <alignment horizontal="center" vertical="center" shrinkToFit="1"/>
    </xf>
    <xf numFmtId="167" fontId="37" fillId="2" borderId="55" xfId="0" applyNumberFormat="1" applyFont="1" applyFill="1" applyBorder="1" applyAlignment="1">
      <alignment horizontal="center" vertical="center" shrinkToFit="1"/>
    </xf>
    <xf numFmtId="167" fontId="37" fillId="2" borderId="54" xfId="0" applyNumberFormat="1" applyFont="1" applyFill="1" applyBorder="1" applyAlignment="1">
      <alignment horizontal="center" vertical="center" shrinkToFit="1"/>
    </xf>
    <xf numFmtId="167" fontId="37" fillId="2" borderId="56" xfId="0" applyNumberFormat="1" applyFont="1" applyFill="1" applyBorder="1" applyAlignment="1">
      <alignment horizontal="center" vertical="center" shrinkToFit="1"/>
    </xf>
    <xf numFmtId="170" fontId="37" fillId="2" borderId="55" xfId="0" applyNumberFormat="1" applyFont="1" applyFill="1" applyBorder="1" applyAlignment="1">
      <alignment horizontal="center" vertical="center" shrinkToFit="1"/>
    </xf>
    <xf numFmtId="170" fontId="37" fillId="2" borderId="54" xfId="0" applyNumberFormat="1" applyFont="1" applyFill="1" applyBorder="1" applyAlignment="1">
      <alignment horizontal="center" vertical="center" shrinkToFit="1"/>
    </xf>
    <xf numFmtId="170" fontId="37" fillId="2" borderId="56" xfId="0" applyNumberFormat="1" applyFont="1" applyFill="1" applyBorder="1" applyAlignment="1">
      <alignment horizontal="center" vertical="center" shrinkToFit="1"/>
    </xf>
    <xf numFmtId="0" fontId="37" fillId="2" borderId="25" xfId="74" applyFont="1" applyFill="1" applyBorder="1" applyAlignment="1">
      <alignment horizontal="left" vertical="center" wrapText="1"/>
    </xf>
    <xf numFmtId="0" fontId="36" fillId="2" borderId="25" xfId="74" applyFont="1" applyFill="1" applyBorder="1" applyAlignment="1">
      <alignment horizontal="center" vertical="center"/>
    </xf>
    <xf numFmtId="0" fontId="36" fillId="2" borderId="43" xfId="74" applyFont="1" applyFill="1" applyBorder="1" applyAlignment="1">
      <alignment horizontal="center" vertical="center"/>
    </xf>
    <xf numFmtId="0" fontId="36" fillId="2" borderId="40" xfId="74" applyFont="1" applyFill="1" applyBorder="1" applyAlignment="1">
      <alignment horizontal="center" vertical="center"/>
    </xf>
    <xf numFmtId="0" fontId="36" fillId="2" borderId="49" xfId="74" applyFont="1" applyFill="1" applyBorder="1" applyAlignment="1">
      <alignment horizontal="center" vertical="center"/>
    </xf>
    <xf numFmtId="170" fontId="37" fillId="2" borderId="55" xfId="0" applyNumberFormat="1" applyFont="1" applyFill="1" applyBorder="1" applyAlignment="1">
      <alignment horizontal="center" vertical="center"/>
    </xf>
    <xf numFmtId="170" fontId="37" fillId="2" borderId="54" xfId="0" applyNumberFormat="1" applyFont="1" applyFill="1" applyBorder="1" applyAlignment="1">
      <alignment horizontal="center" vertical="center"/>
    </xf>
    <xf numFmtId="170" fontId="37" fillId="2" borderId="56" xfId="0" applyNumberFormat="1" applyFont="1" applyFill="1" applyBorder="1" applyAlignment="1">
      <alignment horizontal="center" vertical="center"/>
    </xf>
    <xf numFmtId="171" fontId="37" fillId="2" borderId="55" xfId="0" applyNumberFormat="1" applyFont="1" applyFill="1" applyBorder="1" applyAlignment="1">
      <alignment horizontal="center" vertical="center" shrinkToFit="1"/>
    </xf>
    <xf numFmtId="171" fontId="37" fillId="2" borderId="54" xfId="0" applyNumberFormat="1" applyFont="1" applyFill="1" applyBorder="1" applyAlignment="1">
      <alignment horizontal="center" vertical="center" shrinkToFit="1"/>
    </xf>
    <xf numFmtId="171" fontId="37" fillId="2" borderId="56" xfId="0" applyNumberFormat="1" applyFont="1" applyFill="1" applyBorder="1" applyAlignment="1">
      <alignment horizontal="center" vertical="center" shrinkToFit="1"/>
    </xf>
    <xf numFmtId="2" fontId="37" fillId="2" borderId="25" xfId="0" applyNumberFormat="1" applyFont="1" applyFill="1" applyBorder="1" applyAlignment="1">
      <alignment horizontal="center" vertical="center" wrapText="1" shrinkToFit="1"/>
    </xf>
    <xf numFmtId="2" fontId="37" fillId="2" borderId="53" xfId="0" applyNumberFormat="1" applyFont="1" applyFill="1" applyBorder="1" applyAlignment="1">
      <alignment horizontal="center" vertical="center" wrapText="1" shrinkToFit="1"/>
    </xf>
    <xf numFmtId="1" fontId="37" fillId="2" borderId="49" xfId="0" applyNumberFormat="1" applyFont="1" applyFill="1" applyBorder="1" applyAlignment="1">
      <alignment horizontal="center" vertical="center" shrinkToFit="1"/>
    </xf>
    <xf numFmtId="49" fontId="37" fillId="2" borderId="43" xfId="155" applyNumberFormat="1" applyFont="1" applyFill="1" applyBorder="1" applyAlignment="1">
      <alignment horizontal="center" vertical="center" wrapText="1"/>
    </xf>
    <xf numFmtId="49" fontId="37" fillId="2" borderId="49" xfId="155" applyNumberFormat="1" applyFont="1" applyFill="1" applyBorder="1" applyAlignment="1">
      <alignment horizontal="center" vertical="center" wrapText="1"/>
    </xf>
    <xf numFmtId="49" fontId="37" fillId="2" borderId="43" xfId="155" applyNumberFormat="1" applyFont="1" applyFill="1" applyBorder="1" applyAlignment="1">
      <alignment horizontal="left" vertical="top" wrapText="1"/>
    </xf>
    <xf numFmtId="49" fontId="37" fillId="2" borderId="49" xfId="155" applyNumberFormat="1" applyFont="1" applyFill="1" applyBorder="1" applyAlignment="1">
      <alignment horizontal="left" vertical="top" wrapText="1"/>
    </xf>
    <xf numFmtId="0" fontId="37" fillId="2" borderId="43" xfId="155" applyFont="1" applyFill="1" applyBorder="1" applyAlignment="1">
      <alignment horizontal="center" vertical="center"/>
    </xf>
    <xf numFmtId="0" fontId="37" fillId="2" borderId="49" xfId="155" applyFont="1" applyFill="1" applyBorder="1" applyAlignment="1">
      <alignment horizontal="center" vertical="center"/>
    </xf>
    <xf numFmtId="169" fontId="37" fillId="2" borderId="43" xfId="155" applyNumberFormat="1" applyFont="1" applyFill="1" applyBorder="1" applyAlignment="1">
      <alignment horizontal="center" vertical="center" shrinkToFit="1"/>
    </xf>
    <xf numFmtId="169" fontId="37" fillId="2" borderId="49" xfId="155" applyNumberFormat="1" applyFont="1" applyFill="1" applyBorder="1" applyAlignment="1">
      <alignment horizontal="center" vertical="center" shrinkToFit="1"/>
    </xf>
    <xf numFmtId="2" fontId="37" fillId="2" borderId="55" xfId="155" applyNumberFormat="1" applyFont="1" applyFill="1" applyBorder="1" applyAlignment="1">
      <alignment horizontal="center" vertical="center" shrinkToFit="1"/>
    </xf>
    <xf numFmtId="2" fontId="37" fillId="2" borderId="54" xfId="155" applyNumberFormat="1" applyFont="1" applyFill="1" applyBorder="1" applyAlignment="1">
      <alignment horizontal="center" vertical="center" shrinkToFit="1"/>
    </xf>
    <xf numFmtId="2" fontId="37" fillId="2" borderId="56" xfId="155" applyNumberFormat="1" applyFont="1" applyFill="1" applyBorder="1" applyAlignment="1">
      <alignment horizontal="center" vertical="center" shrinkToFit="1"/>
    </xf>
    <xf numFmtId="0" fontId="37" fillId="0" borderId="60" xfId="0" applyFont="1" applyBorder="1" applyAlignment="1">
      <alignment horizontal="center" vertical="center" shrinkToFit="1"/>
    </xf>
    <xf numFmtId="0" fontId="37" fillId="0" borderId="48" xfId="0" applyFont="1" applyBorder="1" applyAlignment="1">
      <alignment horizontal="center" vertical="center" shrinkToFit="1"/>
    </xf>
    <xf numFmtId="49" fontId="37" fillId="0" borderId="43" xfId="0" applyNumberFormat="1" applyFont="1" applyBorder="1" applyAlignment="1">
      <alignment horizontal="left" vertical="top" wrapText="1"/>
    </xf>
    <xf numFmtId="49" fontId="37" fillId="0" borderId="49" xfId="0" applyNumberFormat="1" applyFont="1" applyBorder="1" applyAlignment="1">
      <alignment horizontal="left" vertical="top" wrapText="1"/>
    </xf>
    <xf numFmtId="2" fontId="37" fillId="2" borderId="83" xfId="0" applyNumberFormat="1" applyFont="1" applyFill="1" applyBorder="1" applyAlignment="1">
      <alignment horizontal="center" vertical="center" shrinkToFit="1"/>
    </xf>
    <xf numFmtId="2" fontId="37" fillId="2" borderId="55" xfId="77" applyNumberFormat="1" applyFont="1" applyFill="1" applyBorder="1" applyAlignment="1">
      <alignment horizontal="center" vertical="center" shrinkToFit="1"/>
    </xf>
    <xf numFmtId="2" fontId="37" fillId="2" borderId="54" xfId="77" applyNumberFormat="1" applyFont="1" applyFill="1" applyBorder="1" applyAlignment="1">
      <alignment horizontal="center" vertical="center" shrinkToFit="1"/>
    </xf>
    <xf numFmtId="2" fontId="37" fillId="2" borderId="56" xfId="77" applyNumberFormat="1" applyFont="1" applyFill="1" applyBorder="1" applyAlignment="1">
      <alignment horizontal="center" vertical="center" shrinkToFit="1"/>
    </xf>
    <xf numFmtId="2" fontId="58" fillId="2" borderId="55" xfId="77" applyNumberFormat="1" applyFont="1" applyFill="1" applyBorder="1" applyAlignment="1">
      <alignment horizontal="center" vertical="center" shrinkToFit="1"/>
    </xf>
    <xf numFmtId="2" fontId="58" fillId="2" borderId="54" xfId="77" applyNumberFormat="1" applyFont="1" applyFill="1" applyBorder="1" applyAlignment="1">
      <alignment horizontal="center" vertical="center" shrinkToFit="1"/>
    </xf>
    <xf numFmtId="2" fontId="58" fillId="2" borderId="56" xfId="77" applyNumberFormat="1" applyFont="1" applyFill="1" applyBorder="1" applyAlignment="1">
      <alignment horizontal="center" vertical="center" shrinkToFit="1"/>
    </xf>
    <xf numFmtId="2" fontId="37" fillId="2" borderId="55" xfId="0" applyNumberFormat="1" applyFont="1" applyFill="1" applyBorder="1" applyAlignment="1">
      <alignment horizontal="center"/>
    </xf>
    <xf numFmtId="2" fontId="37" fillId="2" borderId="54" xfId="0" applyNumberFormat="1" applyFont="1" applyFill="1" applyBorder="1" applyAlignment="1">
      <alignment horizontal="center"/>
    </xf>
    <xf numFmtId="2" fontId="37" fillId="2" borderId="56" xfId="0" applyNumberFormat="1" applyFont="1" applyFill="1" applyBorder="1" applyAlignment="1">
      <alignment horizontal="center"/>
    </xf>
    <xf numFmtId="2" fontId="37" fillId="2" borderId="55" xfId="0" applyNumberFormat="1" applyFont="1" applyFill="1" applyBorder="1" applyAlignment="1">
      <alignment horizontal="center" shrinkToFit="1"/>
    </xf>
    <xf numFmtId="2" fontId="37" fillId="2" borderId="54" xfId="0" applyNumberFormat="1" applyFont="1" applyFill="1" applyBorder="1" applyAlignment="1">
      <alignment horizontal="center" shrinkToFit="1"/>
    </xf>
    <xf numFmtId="2" fontId="37" fillId="2" borderId="56" xfId="0" applyNumberFormat="1" applyFont="1" applyFill="1" applyBorder="1" applyAlignment="1">
      <alignment horizontal="center" shrinkToFit="1"/>
    </xf>
    <xf numFmtId="167" fontId="37" fillId="2" borderId="55" xfId="77" applyNumberFormat="1" applyFont="1" applyFill="1" applyBorder="1" applyAlignment="1">
      <alignment horizontal="center" vertical="center" shrinkToFit="1"/>
    </xf>
    <xf numFmtId="167" fontId="37" fillId="2" borderId="54" xfId="77" applyNumberFormat="1" applyFont="1" applyFill="1" applyBorder="1" applyAlignment="1">
      <alignment horizontal="center" vertical="center" shrinkToFit="1"/>
    </xf>
    <xf numFmtId="167" fontId="37" fillId="2" borderId="56" xfId="77" applyNumberFormat="1" applyFont="1" applyFill="1" applyBorder="1" applyAlignment="1">
      <alignment horizontal="center" vertical="center" shrinkToFit="1"/>
    </xf>
    <xf numFmtId="167" fontId="37" fillId="2" borderId="82" xfId="77" applyNumberFormat="1" applyFont="1" applyFill="1" applyBorder="1" applyAlignment="1">
      <alignment horizontal="center" vertical="center" shrinkToFit="1"/>
    </xf>
    <xf numFmtId="167" fontId="37" fillId="2" borderId="83" xfId="77" applyNumberFormat="1" applyFont="1" applyFill="1" applyBorder="1" applyAlignment="1">
      <alignment horizontal="center" vertical="center" shrinkToFit="1"/>
    </xf>
    <xf numFmtId="169" fontId="37" fillId="2" borderId="49" xfId="0" applyNumberFormat="1" applyFont="1" applyFill="1" applyBorder="1" applyAlignment="1">
      <alignment horizontal="center" vertical="center" shrinkToFit="1"/>
    </xf>
    <xf numFmtId="0" fontId="37" fillId="0" borderId="40" xfId="0" applyFont="1" applyBorder="1" applyAlignment="1">
      <alignment horizontal="center" vertical="center"/>
    </xf>
    <xf numFmtId="1" fontId="37" fillId="0" borderId="40" xfId="0" applyNumberFormat="1" applyFont="1" applyBorder="1" applyAlignment="1">
      <alignment horizontal="center" vertical="center" shrinkToFit="1"/>
    </xf>
    <xf numFmtId="1" fontId="37" fillId="0" borderId="49" xfId="0" applyNumberFormat="1" applyFont="1" applyBorder="1" applyAlignment="1">
      <alignment horizontal="center" vertical="center" shrinkToFit="1"/>
    </xf>
    <xf numFmtId="2" fontId="37" fillId="0" borderId="50" xfId="0" applyNumberFormat="1" applyFont="1" applyBorder="1" applyAlignment="1">
      <alignment horizontal="center" vertical="top" shrinkToFit="1"/>
    </xf>
    <xf numFmtId="2" fontId="37" fillId="0" borderId="1" xfId="0" applyNumberFormat="1" applyFont="1" applyBorder="1" applyAlignment="1">
      <alignment horizontal="center" vertical="top" shrinkToFit="1"/>
    </xf>
    <xf numFmtId="2" fontId="37" fillId="0" borderId="51" xfId="0" applyNumberFormat="1" applyFont="1" applyBorder="1" applyAlignment="1">
      <alignment horizontal="center" vertical="top" shrinkToFit="1"/>
    </xf>
    <xf numFmtId="167" fontId="94" fillId="0" borderId="50" xfId="0" applyNumberFormat="1" applyFont="1" applyBorder="1" applyAlignment="1">
      <alignment horizontal="center" vertical="top"/>
    </xf>
    <xf numFmtId="167" fontId="94" fillId="0" borderId="1" xfId="0" applyNumberFormat="1" applyFont="1" applyBorder="1" applyAlignment="1">
      <alignment horizontal="center" vertical="top"/>
    </xf>
    <xf numFmtId="167" fontId="94" fillId="0" borderId="51" xfId="0" applyNumberFormat="1" applyFont="1" applyBorder="1" applyAlignment="1">
      <alignment horizontal="center" vertical="top"/>
    </xf>
    <xf numFmtId="2" fontId="37" fillId="0" borderId="40" xfId="0" applyNumberFormat="1" applyFont="1" applyBorder="1" applyAlignment="1">
      <alignment horizontal="center" vertical="center" shrinkToFit="1"/>
    </xf>
    <xf numFmtId="2" fontId="37" fillId="0" borderId="21" xfId="0" applyNumberFormat="1" applyFont="1" applyBorder="1" applyAlignment="1">
      <alignment horizontal="center" vertical="center" shrinkToFit="1"/>
    </xf>
    <xf numFmtId="2" fontId="37" fillId="0" borderId="83" xfId="0" applyNumberFormat="1" applyFont="1" applyBorder="1" applyAlignment="1">
      <alignment horizontal="center" vertical="center" shrinkToFit="1"/>
    </xf>
    <xf numFmtId="167" fontId="37" fillId="0" borderId="55" xfId="0" applyNumberFormat="1" applyFont="1" applyBorder="1" applyAlignment="1">
      <alignment horizontal="center" vertical="center" shrinkToFit="1"/>
    </xf>
    <xf numFmtId="167" fontId="37" fillId="0" borderId="54" xfId="0" applyNumberFormat="1" applyFont="1" applyBorder="1" applyAlignment="1">
      <alignment horizontal="center" vertical="center" shrinkToFit="1"/>
    </xf>
    <xf numFmtId="167" fontId="37" fillId="0" borderId="56" xfId="0" applyNumberFormat="1" applyFont="1" applyBorder="1" applyAlignment="1">
      <alignment horizontal="center" vertical="center" shrinkToFit="1"/>
    </xf>
    <xf numFmtId="2" fontId="37" fillId="2" borderId="121" xfId="143" applyNumberFormat="1" applyFont="1" applyFill="1" applyBorder="1" applyAlignment="1">
      <alignment horizontal="center" vertical="center" shrinkToFit="1"/>
    </xf>
    <xf numFmtId="2" fontId="37" fillId="2" borderId="51" xfId="143" applyNumberFormat="1" applyFont="1" applyFill="1" applyBorder="1" applyAlignment="1">
      <alignment horizontal="center" vertical="center" shrinkToFit="1"/>
    </xf>
    <xf numFmtId="2" fontId="37" fillId="2" borderId="43" xfId="154" applyNumberFormat="1" applyFont="1" applyFill="1" applyBorder="1" applyAlignment="1">
      <alignment horizontal="center" vertical="center" shrinkToFit="1"/>
    </xf>
    <xf numFmtId="2" fontId="37" fillId="2" borderId="49" xfId="154" applyNumberFormat="1" applyFont="1" applyFill="1" applyBorder="1" applyAlignment="1">
      <alignment horizontal="center" vertical="center" shrinkToFit="1"/>
    </xf>
    <xf numFmtId="2" fontId="37" fillId="2" borderId="82" xfId="154" applyNumberFormat="1" applyFont="1" applyFill="1" applyBorder="1" applyAlignment="1">
      <alignment horizontal="center" vertical="center" shrinkToFit="1"/>
    </xf>
    <xf numFmtId="2" fontId="37" fillId="2" borderId="83" xfId="154" applyNumberFormat="1" applyFont="1" applyFill="1" applyBorder="1" applyAlignment="1">
      <alignment horizontal="center" vertical="center" shrinkToFit="1"/>
    </xf>
    <xf numFmtId="2" fontId="37" fillId="2" borderId="43" xfId="155" applyNumberFormat="1" applyFont="1" applyFill="1" applyBorder="1" applyAlignment="1">
      <alignment horizontal="center" vertical="center" shrinkToFit="1"/>
    </xf>
    <xf numFmtId="2" fontId="37" fillId="2" borderId="49" xfId="155" applyNumberFormat="1" applyFont="1" applyFill="1" applyBorder="1" applyAlignment="1">
      <alignment horizontal="center" vertical="center" shrinkToFit="1"/>
    </xf>
    <xf numFmtId="2" fontId="37" fillId="2" borderId="82" xfId="155" applyNumberFormat="1" applyFont="1" applyFill="1" applyBorder="1" applyAlignment="1">
      <alignment horizontal="center" vertical="center"/>
    </xf>
    <xf numFmtId="2" fontId="37" fillId="2" borderId="83" xfId="155" applyNumberFormat="1" applyFont="1" applyFill="1" applyBorder="1" applyAlignment="1">
      <alignment horizontal="center" vertical="center"/>
    </xf>
    <xf numFmtId="2" fontId="37" fillId="2" borderId="82" xfId="0" applyNumberFormat="1" applyFont="1" applyFill="1" applyBorder="1" applyAlignment="1">
      <alignment horizontal="center" vertical="center"/>
    </xf>
    <xf numFmtId="2" fontId="37" fillId="2" borderId="83" xfId="0" applyNumberFormat="1" applyFont="1" applyFill="1" applyBorder="1" applyAlignment="1">
      <alignment horizontal="center" vertical="center"/>
    </xf>
    <xf numFmtId="49" fontId="49" fillId="2" borderId="43" xfId="0" applyNumberFormat="1" applyFont="1" applyFill="1" applyBorder="1" applyAlignment="1">
      <alignment horizontal="left" vertical="top" wrapText="1"/>
    </xf>
    <xf numFmtId="49" fontId="49" fillId="2" borderId="49" xfId="0" applyNumberFormat="1" applyFont="1" applyFill="1" applyBorder="1" applyAlignment="1">
      <alignment horizontal="left" vertical="top" wrapText="1"/>
    </xf>
    <xf numFmtId="0" fontId="49" fillId="2" borderId="43" xfId="0" applyFont="1" applyFill="1" applyBorder="1" applyAlignment="1">
      <alignment horizontal="center" vertical="center"/>
    </xf>
    <xf numFmtId="0" fontId="49" fillId="2" borderId="49" xfId="0" applyFont="1" applyFill="1" applyBorder="1" applyAlignment="1">
      <alignment horizontal="center" vertical="center"/>
    </xf>
    <xf numFmtId="169" fontId="49" fillId="2" borderId="43" xfId="0" applyNumberFormat="1" applyFont="1" applyFill="1" applyBorder="1" applyAlignment="1">
      <alignment horizontal="center" vertical="center" shrinkToFit="1"/>
    </xf>
    <xf numFmtId="169" fontId="49" fillId="2" borderId="49" xfId="0" applyNumberFormat="1" applyFont="1" applyFill="1" applyBorder="1" applyAlignment="1">
      <alignment horizontal="center" vertical="center" shrinkToFit="1"/>
    </xf>
    <xf numFmtId="2" fontId="37" fillId="2" borderId="43" xfId="7" applyNumberFormat="1" applyFont="1" applyFill="1" applyBorder="1" applyAlignment="1">
      <alignment horizontal="center" vertical="center" shrinkToFit="1"/>
    </xf>
    <xf numFmtId="2" fontId="37" fillId="2" borderId="49" xfId="7" applyNumberFormat="1" applyFont="1" applyFill="1" applyBorder="1" applyAlignment="1">
      <alignment horizontal="center" vertical="center" shrinkToFit="1"/>
    </xf>
    <xf numFmtId="2" fontId="58" fillId="2" borderId="82" xfId="7" applyNumberFormat="1" applyFont="1" applyFill="1" applyBorder="1" applyAlignment="1">
      <alignment horizontal="center" vertical="center" shrinkToFit="1"/>
    </xf>
    <xf numFmtId="2" fontId="58" fillId="2" borderId="83" xfId="7" applyNumberFormat="1" applyFont="1" applyFill="1" applyBorder="1" applyAlignment="1">
      <alignment horizontal="center" vertical="center" shrinkToFit="1"/>
    </xf>
    <xf numFmtId="167" fontId="37" fillId="2" borderId="25" xfId="7" applyNumberFormat="1" applyFont="1" applyFill="1" applyBorder="1" applyAlignment="1">
      <alignment horizontal="center" vertical="center" shrinkToFit="1"/>
    </xf>
    <xf numFmtId="167" fontId="58" fillId="2" borderId="25" xfId="7" applyNumberFormat="1" applyFont="1" applyFill="1" applyBorder="1" applyAlignment="1">
      <alignment vertical="center" shrinkToFit="1"/>
    </xf>
    <xf numFmtId="49" fontId="49" fillId="2" borderId="25" xfId="0" applyNumberFormat="1" applyFont="1" applyFill="1" applyBorder="1" applyAlignment="1">
      <alignment horizontal="center" vertical="center" wrapText="1"/>
    </xf>
    <xf numFmtId="0" fontId="49" fillId="2" borderId="25" xfId="0" applyFont="1" applyFill="1" applyBorder="1" applyAlignment="1">
      <alignment horizontal="center" vertical="center"/>
    </xf>
    <xf numFmtId="169" fontId="49" fillId="2" borderId="25" xfId="234" applyNumberFormat="1" applyFont="1" applyFill="1" applyBorder="1" applyAlignment="1">
      <alignment horizontal="center" vertical="center" shrinkToFit="1"/>
    </xf>
    <xf numFmtId="2" fontId="108" fillId="2" borderId="25" xfId="0" applyNumberFormat="1" applyFont="1" applyFill="1" applyBorder="1" applyAlignment="1">
      <alignment horizontal="center" vertical="center" shrinkToFit="1"/>
    </xf>
    <xf numFmtId="2" fontId="108" fillId="2" borderId="25" xfId="0" applyNumberFormat="1" applyFont="1" applyFill="1" applyBorder="1" applyAlignment="1">
      <alignment horizontal="center" vertical="top" shrinkToFit="1"/>
    </xf>
    <xf numFmtId="0" fontId="37" fillId="2" borderId="43" xfId="2" applyFont="1" applyFill="1" applyBorder="1" applyAlignment="1">
      <alignment horizontal="center" vertical="center" shrinkToFit="1"/>
    </xf>
    <xf numFmtId="0" fontId="37" fillId="2" borderId="49" xfId="2" applyFont="1" applyFill="1" applyBorder="1" applyAlignment="1">
      <alignment horizontal="center" vertical="center" shrinkToFit="1"/>
    </xf>
    <xf numFmtId="49" fontId="37" fillId="2" borderId="43" xfId="2" applyNumberFormat="1" applyFont="1" applyFill="1" applyBorder="1" applyAlignment="1">
      <alignment horizontal="center" vertical="center" wrapText="1"/>
    </xf>
    <xf numFmtId="49" fontId="37" fillId="2" borderId="49" xfId="2" applyNumberFormat="1" applyFont="1" applyFill="1" applyBorder="1" applyAlignment="1">
      <alignment horizontal="center" vertical="center" wrapText="1"/>
    </xf>
    <xf numFmtId="49" fontId="37" fillId="2" borderId="43" xfId="2" applyNumberFormat="1" applyFont="1" applyFill="1" applyBorder="1" applyAlignment="1">
      <alignment vertical="center" wrapText="1"/>
    </xf>
    <xf numFmtId="49" fontId="37" fillId="2" borderId="49" xfId="2" applyNumberFormat="1" applyFont="1" applyFill="1" applyBorder="1" applyAlignment="1">
      <alignment vertical="center" wrapText="1"/>
    </xf>
    <xf numFmtId="0" fontId="37" fillId="2" borderId="43" xfId="2" applyFont="1" applyFill="1" applyBorder="1" applyAlignment="1">
      <alignment horizontal="center" vertical="center"/>
    </xf>
    <xf numFmtId="0" fontId="37" fillId="2" borderId="49" xfId="2" applyFont="1" applyFill="1" applyBorder="1" applyAlignment="1">
      <alignment horizontal="center" vertical="center"/>
    </xf>
    <xf numFmtId="1" fontId="37" fillId="2" borderId="43" xfId="2" applyNumberFormat="1" applyFont="1" applyFill="1" applyBorder="1" applyAlignment="1">
      <alignment horizontal="center" vertical="center" shrinkToFit="1"/>
    </xf>
    <xf numFmtId="1" fontId="37" fillId="2" borderId="49" xfId="2" applyNumberFormat="1" applyFont="1" applyFill="1" applyBorder="1" applyAlignment="1">
      <alignment horizontal="center" vertical="center" shrinkToFit="1"/>
    </xf>
    <xf numFmtId="2" fontId="37" fillId="2" borderId="55" xfId="2" applyNumberFormat="1" applyFont="1" applyFill="1" applyBorder="1" applyAlignment="1">
      <alignment horizontal="center" vertical="center" shrinkToFit="1"/>
    </xf>
    <xf numFmtId="2" fontId="37" fillId="2" borderId="54" xfId="2" applyNumberFormat="1" applyFont="1" applyFill="1" applyBorder="1" applyAlignment="1">
      <alignment horizontal="center" vertical="center" shrinkToFit="1"/>
    </xf>
    <xf numFmtId="2" fontId="37" fillId="2" borderId="56" xfId="2" applyNumberFormat="1" applyFont="1" applyFill="1" applyBorder="1" applyAlignment="1">
      <alignment horizontal="center" vertical="center" shrinkToFit="1"/>
    </xf>
    <xf numFmtId="2" fontId="37" fillId="2" borderId="43" xfId="2" applyNumberFormat="1" applyFont="1" applyFill="1" applyBorder="1" applyAlignment="1">
      <alignment horizontal="center" vertical="center" shrinkToFit="1"/>
    </xf>
    <xf numFmtId="2" fontId="37" fillId="2" borderId="49" xfId="2" applyNumberFormat="1" applyFont="1" applyFill="1" applyBorder="1" applyAlignment="1">
      <alignment horizontal="center" vertical="center" shrinkToFit="1"/>
    </xf>
    <xf numFmtId="0" fontId="37" fillId="2" borderId="43" xfId="0" applyFont="1" applyFill="1" applyBorder="1" applyAlignment="1">
      <alignment horizontal="center" vertical="center" shrinkToFit="1"/>
    </xf>
    <xf numFmtId="0" fontId="37" fillId="2" borderId="49" xfId="0" applyFont="1" applyFill="1" applyBorder="1" applyAlignment="1">
      <alignment horizontal="center" vertical="center" shrinkToFit="1"/>
    </xf>
    <xf numFmtId="49" fontId="37" fillId="2" borderId="43" xfId="154" applyNumberFormat="1" applyFont="1" applyFill="1" applyBorder="1" applyAlignment="1">
      <alignment horizontal="center" vertical="center" wrapText="1"/>
    </xf>
    <xf numFmtId="49" fontId="37" fillId="2" borderId="49" xfId="154" applyNumberFormat="1" applyFont="1" applyFill="1" applyBorder="1" applyAlignment="1">
      <alignment horizontal="center" vertical="center" wrapText="1"/>
    </xf>
    <xf numFmtId="49" fontId="49" fillId="2" borderId="43" xfId="154" applyNumberFormat="1" applyFont="1" applyFill="1" applyBorder="1" applyAlignment="1">
      <alignment horizontal="left" vertical="center" wrapText="1"/>
    </xf>
    <xf numFmtId="49" fontId="49" fillId="2" borderId="49" xfId="154" applyNumberFormat="1" applyFont="1" applyFill="1" applyBorder="1" applyAlignment="1">
      <alignment horizontal="left" vertical="center" wrapText="1"/>
    </xf>
    <xf numFmtId="0" fontId="49" fillId="2" borderId="43" xfId="154" applyFont="1" applyFill="1" applyBorder="1" applyAlignment="1">
      <alignment horizontal="center" vertical="center"/>
    </xf>
    <xf numFmtId="0" fontId="49" fillId="2" borderId="49" xfId="154" applyFont="1" applyFill="1" applyBorder="1" applyAlignment="1">
      <alignment horizontal="center" vertical="center"/>
    </xf>
    <xf numFmtId="169" fontId="49" fillId="2" borderId="43" xfId="154" applyNumberFormat="1" applyFont="1" applyFill="1" applyBorder="1" applyAlignment="1">
      <alignment horizontal="center" vertical="center" shrinkToFit="1"/>
    </xf>
    <xf numFmtId="169" fontId="49" fillId="2" borderId="49" xfId="154" applyNumberFormat="1" applyFont="1" applyFill="1" applyBorder="1" applyAlignment="1">
      <alignment horizontal="center" vertical="center" shrinkToFit="1"/>
    </xf>
    <xf numFmtId="167" fontId="37" fillId="2" borderId="55" xfId="154" applyNumberFormat="1" applyFont="1" applyFill="1" applyBorder="1" applyAlignment="1">
      <alignment horizontal="center" vertical="center" shrinkToFit="1"/>
    </xf>
    <xf numFmtId="167" fontId="37" fillId="2" borderId="54" xfId="154" applyNumberFormat="1" applyFont="1" applyFill="1" applyBorder="1" applyAlignment="1">
      <alignment horizontal="center" vertical="center" shrinkToFit="1"/>
    </xf>
    <xf numFmtId="167" fontId="37" fillId="2" borderId="56" xfId="154" applyNumberFormat="1" applyFont="1" applyFill="1" applyBorder="1" applyAlignment="1">
      <alignment horizontal="center" vertical="center" shrinkToFit="1"/>
    </xf>
    <xf numFmtId="2" fontId="37" fillId="2" borderId="55" xfId="154" applyNumberFormat="1" applyFont="1" applyFill="1" applyBorder="1" applyAlignment="1">
      <alignment horizontal="center" vertical="center" shrinkToFit="1"/>
    </xf>
    <xf numFmtId="2" fontId="37" fillId="2" borderId="54" xfId="154" applyNumberFormat="1" applyFont="1" applyFill="1" applyBorder="1" applyAlignment="1">
      <alignment horizontal="center" vertical="center" shrinkToFit="1"/>
    </xf>
    <xf numFmtId="2" fontId="37" fillId="2" borderId="56" xfId="154" applyNumberFormat="1" applyFont="1" applyFill="1" applyBorder="1" applyAlignment="1">
      <alignment horizontal="center" vertical="center" shrinkToFit="1"/>
    </xf>
    <xf numFmtId="0" fontId="38" fillId="2" borderId="41" xfId="154" applyFont="1" applyFill="1" applyBorder="1" applyAlignment="1">
      <alignment horizontal="left" vertical="center"/>
    </xf>
    <xf numFmtId="0" fontId="38" fillId="2" borderId="0" xfId="154" applyFont="1" applyFill="1" applyBorder="1" applyAlignment="1">
      <alignment horizontal="center" vertical="center"/>
    </xf>
    <xf numFmtId="170" fontId="37" fillId="2" borderId="55" xfId="77" applyNumberFormat="1" applyFont="1" applyFill="1" applyBorder="1" applyAlignment="1">
      <alignment horizontal="center" vertical="center" shrinkToFit="1"/>
    </xf>
    <xf numFmtId="170" fontId="37" fillId="2" borderId="54" xfId="77" applyNumberFormat="1" applyFont="1" applyFill="1" applyBorder="1" applyAlignment="1">
      <alignment horizontal="center" vertical="center" shrinkToFit="1"/>
    </xf>
    <xf numFmtId="170" fontId="37" fillId="2" borderId="56" xfId="77" applyNumberFormat="1" applyFont="1" applyFill="1" applyBorder="1" applyAlignment="1">
      <alignment horizontal="center" vertical="center" shrinkToFit="1"/>
    </xf>
    <xf numFmtId="49" fontId="37" fillId="2" borderId="43" xfId="77" applyNumberFormat="1" applyFont="1" applyFill="1" applyBorder="1" applyAlignment="1">
      <alignment horizontal="left" vertical="center" wrapText="1"/>
    </xf>
    <xf numFmtId="49" fontId="37" fillId="2" borderId="49" xfId="77" applyNumberFormat="1" applyFont="1" applyFill="1" applyBorder="1" applyAlignment="1">
      <alignment horizontal="left" vertical="center" wrapText="1"/>
    </xf>
    <xf numFmtId="2" fontId="37" fillId="2" borderId="21" xfId="0" applyNumberFormat="1" applyFont="1" applyFill="1" applyBorder="1" applyAlignment="1">
      <alignment horizontal="center" vertical="center"/>
    </xf>
    <xf numFmtId="2" fontId="37" fillId="2" borderId="59" xfId="0" applyNumberFormat="1" applyFont="1" applyFill="1" applyBorder="1" applyAlignment="1">
      <alignment horizontal="center" vertical="center" shrinkToFit="1"/>
    </xf>
    <xf numFmtId="49" fontId="49" fillId="2" borderId="43" xfId="0" applyNumberFormat="1" applyFont="1" applyFill="1" applyBorder="1" applyAlignment="1">
      <alignment horizontal="left" vertical="center" wrapText="1"/>
    </xf>
    <xf numFmtId="49" fontId="49" fillId="2" borderId="40" xfId="0" applyNumberFormat="1" applyFont="1" applyFill="1" applyBorder="1" applyAlignment="1">
      <alignment horizontal="left" vertical="center" wrapText="1"/>
    </xf>
    <xf numFmtId="49" fontId="49" fillId="2" borderId="49" xfId="0" applyNumberFormat="1" applyFont="1" applyFill="1" applyBorder="1" applyAlignment="1">
      <alignment horizontal="left" vertical="center" wrapText="1"/>
    </xf>
    <xf numFmtId="0" fontId="49" fillId="2" borderId="40" xfId="0" applyFont="1" applyFill="1" applyBorder="1" applyAlignment="1">
      <alignment horizontal="center" vertical="center"/>
    </xf>
    <xf numFmtId="1" fontId="49" fillId="2" borderId="43" xfId="0" applyNumberFormat="1" applyFont="1" applyFill="1" applyBorder="1" applyAlignment="1">
      <alignment horizontal="center" vertical="center" shrinkToFit="1"/>
    </xf>
    <xf numFmtId="1" fontId="49" fillId="2" borderId="40" xfId="0" applyNumberFormat="1" applyFont="1" applyFill="1" applyBorder="1" applyAlignment="1">
      <alignment horizontal="center" vertical="center" shrinkToFit="1"/>
    </xf>
    <xf numFmtId="1" fontId="49" fillId="2" borderId="49" xfId="0" applyNumberFormat="1" applyFont="1" applyFill="1" applyBorder="1" applyAlignment="1">
      <alignment horizontal="center" vertical="center" shrinkToFit="1"/>
    </xf>
    <xf numFmtId="2" fontId="49" fillId="2" borderId="55" xfId="4" applyNumberFormat="1" applyFont="1" applyFill="1" applyBorder="1" applyAlignment="1">
      <alignment horizontal="center" vertical="center" wrapText="1" shrinkToFit="1"/>
    </xf>
    <xf numFmtId="2" fontId="49" fillId="2" borderId="54" xfId="4" applyNumberFormat="1" applyFont="1" applyFill="1" applyBorder="1" applyAlignment="1">
      <alignment horizontal="center" vertical="center" wrapText="1" shrinkToFit="1"/>
    </xf>
    <xf numFmtId="2" fontId="49" fillId="2" borderId="56" xfId="4" applyNumberFormat="1" applyFont="1" applyFill="1" applyBorder="1" applyAlignment="1">
      <alignment horizontal="center" vertical="center" wrapText="1" shrinkToFit="1"/>
    </xf>
    <xf numFmtId="2" fontId="49" fillId="2" borderId="55" xfId="4" applyNumberFormat="1" applyFont="1" applyFill="1" applyBorder="1" applyAlignment="1">
      <alignment horizontal="center" vertical="center" shrinkToFit="1"/>
    </xf>
    <xf numFmtId="2" fontId="49" fillId="2" borderId="54" xfId="4" applyNumberFormat="1" applyFont="1" applyFill="1" applyBorder="1" applyAlignment="1">
      <alignment horizontal="center" vertical="center" shrinkToFit="1"/>
    </xf>
    <xf numFmtId="2" fontId="49" fillId="2" borderId="56" xfId="4" applyNumberFormat="1" applyFont="1" applyFill="1" applyBorder="1" applyAlignment="1">
      <alignment horizontal="center" vertical="center" shrinkToFit="1"/>
    </xf>
    <xf numFmtId="0" fontId="37" fillId="0" borderId="39" xfId="0" applyFont="1" applyBorder="1" applyAlignment="1">
      <alignment horizontal="center" vertical="center" shrinkToFit="1"/>
    </xf>
    <xf numFmtId="49" fontId="37" fillId="0" borderId="40" xfId="0" applyNumberFormat="1" applyFont="1" applyBorder="1" applyAlignment="1">
      <alignment horizontal="center" vertical="center" wrapText="1"/>
    </xf>
    <xf numFmtId="49" fontId="37" fillId="2" borderId="40" xfId="0" applyNumberFormat="1" applyFont="1" applyFill="1" applyBorder="1" applyAlignment="1">
      <alignment vertical="center" wrapText="1"/>
    </xf>
    <xf numFmtId="49" fontId="37" fillId="2" borderId="49" xfId="0" applyNumberFormat="1" applyFont="1" applyFill="1" applyBorder="1" applyAlignment="1">
      <alignment vertical="center" wrapText="1"/>
    </xf>
    <xf numFmtId="167" fontId="94" fillId="0" borderId="55" xfId="0" applyNumberFormat="1" applyFont="1" applyBorder="1" applyAlignment="1">
      <alignment horizontal="center" vertical="top" shrinkToFit="1"/>
    </xf>
    <xf numFmtId="167" fontId="94" fillId="0" borderId="54" xfId="0" applyNumberFormat="1" applyFont="1" applyBorder="1" applyAlignment="1">
      <alignment horizontal="center" vertical="top" shrinkToFit="1"/>
    </xf>
    <xf numFmtId="167" fontId="94" fillId="0" borderId="56" xfId="0" applyNumberFormat="1" applyFont="1" applyBorder="1" applyAlignment="1">
      <alignment horizontal="center" vertical="top" shrinkToFit="1"/>
    </xf>
    <xf numFmtId="169" fontId="49" fillId="2" borderId="25" xfId="0" applyNumberFormat="1" applyFont="1" applyFill="1" applyBorder="1" applyAlignment="1">
      <alignment horizontal="center" vertical="center" shrinkToFit="1"/>
    </xf>
    <xf numFmtId="167" fontId="49" fillId="2" borderId="25" xfId="0" applyNumberFormat="1" applyFont="1" applyFill="1" applyBorder="1" applyAlignment="1">
      <alignment horizontal="center" vertical="center" shrinkToFit="1"/>
    </xf>
    <xf numFmtId="2" fontId="37" fillId="2" borderId="57" xfId="0" applyNumberFormat="1" applyFont="1" applyFill="1" applyBorder="1" applyAlignment="1">
      <alignment horizontal="center" vertical="center" shrinkToFit="1"/>
    </xf>
    <xf numFmtId="0" fontId="37" fillId="2" borderId="99" xfId="0" applyFont="1" applyFill="1" applyBorder="1" applyAlignment="1">
      <alignment horizontal="center" vertical="center" shrinkToFit="1"/>
    </xf>
    <xf numFmtId="0" fontId="37" fillId="2" borderId="96" xfId="0" applyFont="1" applyFill="1" applyBorder="1" applyAlignment="1">
      <alignment horizontal="center" vertical="center" shrinkToFit="1"/>
    </xf>
    <xf numFmtId="49" fontId="37" fillId="2" borderId="25" xfId="0" applyNumberFormat="1" applyFont="1" applyFill="1" applyBorder="1" applyAlignment="1">
      <alignment horizontal="center" vertical="center" wrapText="1"/>
    </xf>
    <xf numFmtId="49" fontId="49" fillId="2" borderId="25" xfId="0" applyNumberFormat="1" applyFont="1" applyFill="1" applyBorder="1" applyAlignment="1">
      <alignment horizontal="left" vertical="top" wrapText="1"/>
    </xf>
    <xf numFmtId="169" fontId="49" fillId="2" borderId="40" xfId="0" applyNumberFormat="1" applyFont="1" applyFill="1" applyBorder="1" applyAlignment="1">
      <alignment horizontal="center" vertical="center" shrinkToFit="1"/>
    </xf>
    <xf numFmtId="2" fontId="49" fillId="2" borderId="43" xfId="0" applyNumberFormat="1" applyFont="1" applyFill="1" applyBorder="1" applyAlignment="1">
      <alignment horizontal="center" vertical="center" shrinkToFit="1"/>
    </xf>
    <xf numFmtId="2" fontId="49" fillId="2" borderId="40" xfId="0" applyNumberFormat="1" applyFont="1" applyFill="1" applyBorder="1" applyAlignment="1">
      <alignment horizontal="center" vertical="center" shrinkToFit="1"/>
    </xf>
    <xf numFmtId="2" fontId="49" fillId="2" borderId="49" xfId="0" applyNumberFormat="1" applyFont="1" applyFill="1" applyBorder="1" applyAlignment="1">
      <alignment horizontal="center" vertical="center" shrinkToFit="1"/>
    </xf>
    <xf numFmtId="0" fontId="49" fillId="2" borderId="25" xfId="74" applyFont="1" applyFill="1" applyBorder="1" applyAlignment="1">
      <alignment horizontal="left" vertical="center" wrapText="1"/>
    </xf>
    <xf numFmtId="0" fontId="54" fillId="2" borderId="25" xfId="74" applyFont="1" applyFill="1" applyBorder="1" applyAlignment="1">
      <alignment horizontal="center" vertical="center"/>
    </xf>
    <xf numFmtId="0" fontId="89" fillId="2" borderId="0" xfId="76" applyFont="1" applyFill="1" applyAlignment="1">
      <alignment horizontal="center" shrinkToFit="1"/>
    </xf>
    <xf numFmtId="170" fontId="50" fillId="2" borderId="0" xfId="2" applyNumberFormat="1" applyFont="1" applyFill="1" applyAlignment="1">
      <alignment horizontal="left"/>
    </xf>
    <xf numFmtId="2" fontId="35" fillId="2" borderId="0" xfId="77" applyNumberFormat="1" applyFont="1" applyFill="1" applyAlignment="1">
      <alignment horizontal="left" vertical="center" shrinkToFit="1"/>
    </xf>
    <xf numFmtId="0" fontId="50" fillId="2" borderId="0" xfId="2" applyFont="1" applyFill="1" applyBorder="1" applyAlignment="1">
      <alignment horizontal="center" wrapText="1"/>
    </xf>
    <xf numFmtId="0" fontId="50" fillId="2" borderId="0" xfId="2" applyFont="1" applyFill="1" applyBorder="1" applyAlignment="1">
      <alignment horizontal="center"/>
    </xf>
    <xf numFmtId="2" fontId="37" fillId="2" borderId="55" xfId="11" applyNumberFormat="1" applyFont="1" applyFill="1" applyBorder="1" applyAlignment="1">
      <alignment horizontal="center" vertical="center" shrinkToFit="1"/>
    </xf>
    <xf numFmtId="2" fontId="37" fillId="2" borderId="54" xfId="11" applyNumberFormat="1" applyFont="1" applyFill="1" applyBorder="1" applyAlignment="1">
      <alignment horizontal="center" vertical="center" shrinkToFit="1"/>
    </xf>
    <xf numFmtId="2" fontId="37" fillId="2" borderId="56" xfId="11" applyNumberFormat="1" applyFont="1" applyFill="1" applyBorder="1" applyAlignment="1">
      <alignment horizontal="center" vertical="center" shrinkToFit="1"/>
    </xf>
    <xf numFmtId="0" fontId="34" fillId="2" borderId="0" xfId="2" applyFont="1" applyFill="1" applyBorder="1" applyAlignment="1">
      <alignment horizontal="center" vertical="center"/>
    </xf>
    <xf numFmtId="0" fontId="39" fillId="2" borderId="0" xfId="2" applyNumberFormat="1" applyFont="1" applyFill="1" applyBorder="1" applyAlignment="1">
      <alignment horizontal="center" vertical="center" wrapText="1"/>
    </xf>
    <xf numFmtId="0" fontId="100" fillId="2" borderId="0" xfId="2" applyFont="1" applyFill="1" applyBorder="1" applyAlignment="1">
      <alignment horizontal="right"/>
    </xf>
    <xf numFmtId="0" fontId="45" fillId="2" borderId="0" xfId="2" applyFont="1" applyFill="1" applyBorder="1" applyAlignment="1">
      <alignment horizontal="center"/>
    </xf>
    <xf numFmtId="0" fontId="46" fillId="2" borderId="0" xfId="2" applyFont="1" applyFill="1" applyBorder="1" applyAlignment="1">
      <alignment horizontal="center" vertical="center"/>
    </xf>
    <xf numFmtId="0" fontId="34" fillId="2" borderId="0" xfId="2" applyFont="1" applyFill="1" applyBorder="1" applyAlignment="1">
      <alignment horizontal="left"/>
    </xf>
    <xf numFmtId="2" fontId="47" fillId="2" borderId="0" xfId="2" applyNumberFormat="1" applyFont="1" applyFill="1" applyBorder="1" applyAlignment="1">
      <alignment horizontal="center" vertical="center" shrinkToFit="1"/>
    </xf>
    <xf numFmtId="14" fontId="34" fillId="2" borderId="0" xfId="2" applyNumberFormat="1" applyFont="1" applyFill="1" applyBorder="1" applyAlignment="1">
      <alignment horizontal="left"/>
    </xf>
    <xf numFmtId="0" fontId="37" fillId="2" borderId="43" xfId="79" applyFont="1" applyFill="1" applyBorder="1" applyAlignment="1">
      <alignment horizontal="center" vertical="center"/>
    </xf>
    <xf numFmtId="0" fontId="37" fillId="2" borderId="49" xfId="79" applyFont="1" applyFill="1" applyBorder="1" applyAlignment="1">
      <alignment horizontal="center" vertical="center"/>
    </xf>
    <xf numFmtId="0" fontId="48" fillId="2" borderId="0" xfId="2" applyFont="1" applyFill="1" applyAlignment="1">
      <alignment horizontal="center" vertical="center"/>
    </xf>
    <xf numFmtId="0" fontId="48" fillId="2" borderId="0" xfId="2" applyFont="1" applyFill="1" applyAlignment="1">
      <alignment horizontal="center"/>
    </xf>
    <xf numFmtId="0" fontId="49" fillId="2" borderId="29" xfId="2" applyFont="1" applyFill="1" applyBorder="1" applyAlignment="1">
      <alignment horizontal="center" vertical="center" wrapText="1"/>
    </xf>
    <xf numFmtId="0" fontId="49" fillId="2" borderId="39" xfId="2" applyFont="1" applyFill="1" applyBorder="1" applyAlignment="1">
      <alignment horizontal="center" vertical="center" wrapText="1"/>
    </xf>
    <xf numFmtId="0" fontId="49" fillId="2" borderId="48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/>
    </xf>
    <xf numFmtId="0" fontId="120" fillId="2" borderId="43" xfId="2" applyFont="1" applyFill="1" applyBorder="1" applyAlignment="1">
      <alignment horizontal="center" vertical="center" textRotation="90" wrapText="1"/>
    </xf>
    <xf numFmtId="0" fontId="120" fillId="2" borderId="40" xfId="2" applyFont="1" applyFill="1" applyBorder="1" applyAlignment="1">
      <alignment horizontal="center" vertical="center" textRotation="90" wrapText="1"/>
    </xf>
    <xf numFmtId="0" fontId="120" fillId="2" borderId="49" xfId="2" applyFont="1" applyFill="1" applyBorder="1" applyAlignment="1">
      <alignment horizontal="center" vertical="center" textRotation="90" wrapText="1"/>
    </xf>
    <xf numFmtId="0" fontId="56" fillId="2" borderId="58" xfId="2" applyFont="1" applyFill="1" applyBorder="1" applyAlignment="1">
      <alignment horizontal="center" vertical="center" wrapText="1"/>
    </xf>
    <xf numFmtId="0" fontId="44" fillId="2" borderId="104" xfId="2" applyFont="1" applyFill="1" applyBorder="1" applyAlignment="1">
      <alignment horizontal="center"/>
    </xf>
    <xf numFmtId="0" fontId="44" fillId="2" borderId="59" xfId="2" applyFont="1" applyFill="1" applyBorder="1" applyAlignment="1">
      <alignment horizontal="center"/>
    </xf>
    <xf numFmtId="0" fontId="56" fillId="2" borderId="104" xfId="2" applyFont="1" applyFill="1" applyBorder="1" applyAlignment="1">
      <alignment horizontal="center" vertical="center" wrapText="1"/>
    </xf>
    <xf numFmtId="0" fontId="56" fillId="2" borderId="59" xfId="2" applyFont="1" applyFill="1" applyBorder="1" applyAlignment="1">
      <alignment horizontal="center" vertical="center" wrapText="1"/>
    </xf>
    <xf numFmtId="0" fontId="37" fillId="2" borderId="60" xfId="7" applyFont="1" applyFill="1" applyBorder="1" applyAlignment="1">
      <alignment horizontal="center" vertical="center" shrinkToFit="1"/>
    </xf>
    <xf numFmtId="0" fontId="37" fillId="2" borderId="48" xfId="7" applyFont="1" applyFill="1" applyBorder="1" applyAlignment="1">
      <alignment horizontal="center" vertical="center" shrinkToFit="1"/>
    </xf>
    <xf numFmtId="49" fontId="37" fillId="2" borderId="43" xfId="7" applyNumberFormat="1" applyFont="1" applyFill="1" applyBorder="1" applyAlignment="1">
      <alignment horizontal="center" vertical="center" wrapText="1"/>
    </xf>
    <xf numFmtId="49" fontId="37" fillId="2" borderId="49" xfId="7" applyNumberFormat="1" applyFont="1" applyFill="1" applyBorder="1" applyAlignment="1">
      <alignment horizontal="center" vertical="center" wrapText="1"/>
    </xf>
    <xf numFmtId="49" fontId="37" fillId="2" borderId="43" xfId="7" applyNumberFormat="1" applyFont="1" applyFill="1" applyBorder="1" applyAlignment="1">
      <alignment vertical="top" wrapText="1"/>
    </xf>
    <xf numFmtId="49" fontId="37" fillId="2" borderId="49" xfId="7" applyNumberFormat="1" applyFont="1" applyFill="1" applyBorder="1" applyAlignment="1">
      <alignment vertical="top" wrapText="1"/>
    </xf>
    <xf numFmtId="0" fontId="37" fillId="2" borderId="43" xfId="7" applyFont="1" applyFill="1" applyBorder="1" applyAlignment="1">
      <alignment horizontal="center" vertical="center"/>
    </xf>
    <xf numFmtId="0" fontId="37" fillId="2" borderId="49" xfId="7" applyFont="1" applyFill="1" applyBorder="1" applyAlignment="1">
      <alignment horizontal="center" vertical="center"/>
    </xf>
    <xf numFmtId="2" fontId="37" fillId="2" borderId="43" xfId="7" applyNumberFormat="1" applyFont="1" applyFill="1" applyBorder="1" applyAlignment="1">
      <alignment horizontal="center" vertical="center"/>
    </xf>
    <xf numFmtId="2" fontId="37" fillId="2" borderId="49" xfId="7" applyNumberFormat="1" applyFont="1" applyFill="1" applyBorder="1" applyAlignment="1">
      <alignment horizontal="center" vertical="center"/>
    </xf>
    <xf numFmtId="2" fontId="113" fillId="2" borderId="0" xfId="2" applyNumberFormat="1" applyFont="1" applyFill="1" applyBorder="1" applyAlignment="1">
      <alignment horizontal="center"/>
    </xf>
    <xf numFmtId="2" fontId="64" fillId="2" borderId="0" xfId="2" applyNumberFormat="1" applyFont="1" applyFill="1" applyBorder="1" applyAlignment="1">
      <alignment horizontal="center"/>
    </xf>
    <xf numFmtId="2" fontId="54" fillId="2" borderId="28" xfId="2" applyNumberFormat="1" applyFont="1" applyFill="1" applyBorder="1" applyAlignment="1">
      <alignment horizontal="center" vertical="center" textRotation="90" wrapText="1"/>
    </xf>
    <xf numFmtId="2" fontId="54" fillId="2" borderId="21" xfId="2" applyNumberFormat="1" applyFont="1" applyFill="1" applyBorder="1" applyAlignment="1">
      <alignment horizontal="center" textRotation="90" wrapText="1"/>
    </xf>
    <xf numFmtId="0" fontId="49" fillId="2" borderId="30" xfId="2" applyFont="1" applyFill="1" applyBorder="1" applyAlignment="1">
      <alignment horizontal="center" vertical="center" textRotation="90" wrapText="1"/>
    </xf>
    <xf numFmtId="0" fontId="49" fillId="2" borderId="40" xfId="2" applyFont="1" applyFill="1" applyBorder="1" applyAlignment="1">
      <alignment horizontal="center" vertical="center" textRotation="90" wrapText="1"/>
    </xf>
    <xf numFmtId="0" fontId="49" fillId="2" borderId="49" xfId="2" applyFont="1" applyFill="1" applyBorder="1" applyAlignment="1">
      <alignment horizontal="center" vertical="center" textRotation="90" wrapText="1"/>
    </xf>
    <xf numFmtId="0" fontId="49" fillId="2" borderId="30" xfId="2" applyFont="1" applyFill="1" applyBorder="1" applyAlignment="1">
      <alignment horizontal="center" vertical="center" wrapText="1"/>
    </xf>
    <xf numFmtId="0" fontId="63" fillId="2" borderId="40" xfId="0" applyFont="1" applyFill="1" applyBorder="1" applyAlignment="1">
      <alignment horizontal="center"/>
    </xf>
    <xf numFmtId="0" fontId="63" fillId="2" borderId="49" xfId="0" applyFont="1" applyFill="1" applyBorder="1" applyAlignment="1">
      <alignment horizontal="center"/>
    </xf>
    <xf numFmtId="0" fontId="54" fillId="2" borderId="30" xfId="2" applyFont="1" applyFill="1" applyBorder="1" applyAlignment="1">
      <alignment horizontal="center" vertical="center" textRotation="90" wrapText="1"/>
    </xf>
    <xf numFmtId="0" fontId="54" fillId="2" borderId="40" xfId="2" applyFont="1" applyFill="1" applyBorder="1" applyAlignment="1">
      <alignment horizontal="center" vertical="center" textRotation="90" wrapText="1"/>
    </xf>
    <xf numFmtId="0" fontId="54" fillId="2" borderId="49" xfId="2" applyFont="1" applyFill="1" applyBorder="1" applyAlignment="1">
      <alignment horizontal="center" vertical="center" textRotation="90" wrapText="1"/>
    </xf>
    <xf numFmtId="0" fontId="36" fillId="2" borderId="31" xfId="2" applyFont="1" applyFill="1" applyBorder="1" applyAlignment="1">
      <alignment horizontal="center" vertical="center" textRotation="90" wrapText="1"/>
    </xf>
    <xf numFmtId="0" fontId="88" fillId="2" borderId="27" xfId="2" applyFont="1" applyFill="1" applyBorder="1" applyAlignment="1">
      <alignment horizontal="center"/>
    </xf>
    <xf numFmtId="0" fontId="88" fillId="2" borderId="32" xfId="2" applyFont="1" applyFill="1" applyBorder="1" applyAlignment="1">
      <alignment horizontal="center"/>
    </xf>
    <xf numFmtId="0" fontId="88" fillId="2" borderId="41" xfId="2" applyFont="1" applyFill="1" applyBorder="1" applyAlignment="1">
      <alignment horizontal="center"/>
    </xf>
    <xf numFmtId="0" fontId="88" fillId="2" borderId="0" xfId="2" applyFont="1" applyFill="1" applyBorder="1" applyAlignment="1">
      <alignment horizontal="center"/>
    </xf>
    <xf numFmtId="0" fontId="88" fillId="2" borderId="42" xfId="2" applyFont="1" applyFill="1" applyBorder="1" applyAlignment="1">
      <alignment horizontal="center"/>
    </xf>
    <xf numFmtId="0" fontId="88" fillId="2" borderId="50" xfId="2" applyFont="1" applyFill="1" applyBorder="1" applyAlignment="1">
      <alignment horizontal="center"/>
    </xf>
    <xf numFmtId="0" fontId="88" fillId="2" borderId="1" xfId="2" applyFont="1" applyFill="1" applyBorder="1" applyAlignment="1">
      <alignment horizontal="center"/>
    </xf>
    <xf numFmtId="0" fontId="88" fillId="2" borderId="51" xfId="2" applyFont="1" applyFill="1" applyBorder="1" applyAlignment="1">
      <alignment horizontal="center"/>
    </xf>
    <xf numFmtId="0" fontId="36" fillId="2" borderId="27" xfId="2" applyFont="1" applyFill="1" applyBorder="1" applyAlignment="1">
      <alignment horizontal="center" vertical="center" textRotation="90" wrapText="1"/>
    </xf>
    <xf numFmtId="0" fontId="36" fillId="2" borderId="32" xfId="2" applyFont="1" applyFill="1" applyBorder="1" applyAlignment="1">
      <alignment horizontal="center" vertical="center" textRotation="90" wrapText="1"/>
    </xf>
    <xf numFmtId="0" fontId="36" fillId="2" borderId="41" xfId="2" applyFont="1" applyFill="1" applyBorder="1" applyAlignment="1">
      <alignment horizontal="center" vertical="center" textRotation="90" wrapText="1"/>
    </xf>
    <xf numFmtId="0" fontId="36" fillId="2" borderId="0" xfId="2" applyFont="1" applyFill="1" applyBorder="1" applyAlignment="1">
      <alignment horizontal="center" vertical="center" textRotation="90" wrapText="1"/>
    </xf>
    <xf numFmtId="0" fontId="36" fillId="2" borderId="42" xfId="2" applyFont="1" applyFill="1" applyBorder="1" applyAlignment="1">
      <alignment horizontal="center" vertical="center" textRotation="90" wrapText="1"/>
    </xf>
    <xf numFmtId="0" fontId="36" fillId="2" borderId="50" xfId="2" applyFont="1" applyFill="1" applyBorder="1" applyAlignment="1">
      <alignment horizontal="center" vertical="center" textRotation="90" wrapText="1"/>
    </xf>
    <xf numFmtId="0" fontId="36" fillId="2" borderId="1" xfId="2" applyFont="1" applyFill="1" applyBorder="1" applyAlignment="1">
      <alignment horizontal="center" vertical="center" textRotation="90" wrapText="1"/>
    </xf>
    <xf numFmtId="0" fontId="36" fillId="2" borderId="51" xfId="2" applyFont="1" applyFill="1" applyBorder="1" applyAlignment="1">
      <alignment horizontal="center" vertical="center" textRotation="90" wrapText="1"/>
    </xf>
    <xf numFmtId="0" fontId="36" fillId="2" borderId="30" xfId="2" applyFont="1" applyFill="1" applyBorder="1" applyAlignment="1">
      <alignment horizontal="center" vertical="center" textRotation="90" wrapText="1"/>
    </xf>
    <xf numFmtId="0" fontId="36" fillId="2" borderId="40" xfId="2" applyFont="1" applyFill="1" applyBorder="1" applyAlignment="1">
      <alignment horizontal="center" vertical="center" textRotation="90" wrapText="1"/>
    </xf>
    <xf numFmtId="0" fontId="36" fillId="2" borderId="49" xfId="2" applyFont="1" applyFill="1" applyBorder="1" applyAlignment="1">
      <alignment horizontal="center" vertical="center" textRotation="90" wrapText="1"/>
    </xf>
    <xf numFmtId="0" fontId="56" fillId="2" borderId="33" xfId="2" applyFont="1" applyFill="1" applyBorder="1" applyAlignment="1">
      <alignment horizontal="center" vertical="center" wrapText="1"/>
    </xf>
    <xf numFmtId="0" fontId="56" fillId="2" borderId="34" xfId="2" applyFont="1" applyFill="1" applyBorder="1" applyAlignment="1">
      <alignment horizontal="center" vertical="center" wrapText="1"/>
    </xf>
    <xf numFmtId="0" fontId="56" fillId="2" borderId="35" xfId="2" applyFont="1" applyFill="1" applyBorder="1" applyAlignment="1">
      <alignment horizontal="center" vertical="center" wrapText="1"/>
    </xf>
    <xf numFmtId="0" fontId="36" fillId="2" borderId="43" xfId="2" applyFont="1" applyFill="1" applyBorder="1" applyAlignment="1">
      <alignment horizontal="center" vertical="center" textRotation="90" wrapText="1"/>
    </xf>
    <xf numFmtId="0" fontId="36" fillId="2" borderId="43" xfId="2" applyFont="1" applyFill="1" applyBorder="1" applyAlignment="1">
      <alignment horizontal="center" vertical="center" textRotation="90"/>
    </xf>
    <xf numFmtId="0" fontId="36" fillId="2" borderId="40" xfId="2" applyFont="1" applyFill="1" applyBorder="1" applyAlignment="1">
      <alignment horizontal="center" vertical="center" textRotation="90"/>
    </xf>
    <xf numFmtId="0" fontId="36" fillId="2" borderId="49" xfId="2" applyFont="1" applyFill="1" applyBorder="1" applyAlignment="1">
      <alignment horizontal="center" vertical="center" textRotation="90"/>
    </xf>
    <xf numFmtId="167" fontId="37" fillId="2" borderId="55" xfId="7" applyNumberFormat="1" applyFont="1" applyFill="1" applyBorder="1" applyAlignment="1">
      <alignment horizontal="center" vertical="center" shrinkToFit="1"/>
    </xf>
    <xf numFmtId="167" fontId="37" fillId="2" borderId="54" xfId="7" applyNumberFormat="1" applyFont="1" applyFill="1" applyBorder="1" applyAlignment="1">
      <alignment horizontal="center" vertical="center" shrinkToFit="1"/>
    </xf>
    <xf numFmtId="167" fontId="37" fillId="2" borderId="56" xfId="7" applyNumberFormat="1" applyFont="1" applyFill="1" applyBorder="1" applyAlignment="1">
      <alignment horizontal="center" vertical="center" shrinkToFit="1"/>
    </xf>
    <xf numFmtId="2" fontId="37" fillId="2" borderId="50" xfId="79" applyNumberFormat="1" applyFont="1" applyFill="1" applyBorder="1" applyAlignment="1">
      <alignment horizontal="center" vertical="center" shrinkToFit="1"/>
    </xf>
    <xf numFmtId="2" fontId="37" fillId="2" borderId="1" xfId="79" applyNumberFormat="1" applyFont="1" applyFill="1" applyBorder="1" applyAlignment="1">
      <alignment horizontal="center" vertical="center" shrinkToFit="1"/>
    </xf>
    <xf numFmtId="2" fontId="37" fillId="2" borderId="51" xfId="79" applyNumberFormat="1" applyFont="1" applyFill="1" applyBorder="1" applyAlignment="1">
      <alignment horizontal="center" vertical="center" shrinkToFit="1"/>
    </xf>
    <xf numFmtId="49" fontId="37" fillId="2" borderId="43" xfId="79" applyNumberFormat="1" applyFont="1" applyFill="1" applyBorder="1" applyAlignment="1">
      <alignment vertical="center" wrapText="1"/>
    </xf>
    <xf numFmtId="49" fontId="37" fillId="2" borderId="49" xfId="79" applyNumberFormat="1" applyFont="1" applyFill="1" applyBorder="1" applyAlignment="1">
      <alignment vertical="center" wrapText="1"/>
    </xf>
    <xf numFmtId="0" fontId="35" fillId="2" borderId="0" xfId="75" applyNumberFormat="1" applyFont="1" applyFill="1" applyBorder="1" applyAlignment="1">
      <alignment horizontal="center" vertical="center" wrapText="1"/>
    </xf>
    <xf numFmtId="170" fontId="50" fillId="2" borderId="0" xfId="2" applyNumberFormat="1" applyFont="1" applyFill="1" applyBorder="1" applyAlignment="1">
      <alignment horizontal="left"/>
    </xf>
    <xf numFmtId="0" fontId="48" fillId="2" borderId="0" xfId="2" applyFont="1" applyFill="1" applyBorder="1" applyAlignment="1">
      <alignment horizontal="center" vertical="center"/>
    </xf>
    <xf numFmtId="0" fontId="48" fillId="2" borderId="0" xfId="2" applyFont="1" applyFill="1" applyBorder="1" applyAlignment="1">
      <alignment horizontal="center"/>
    </xf>
    <xf numFmtId="2" fontId="23" fillId="2" borderId="86" xfId="99" applyNumberFormat="1" applyFont="1" applyFill="1" applyBorder="1" applyAlignment="1">
      <alignment horizontal="center" vertical="center" shrinkToFit="1"/>
    </xf>
    <xf numFmtId="2" fontId="23" fillId="2" borderId="87" xfId="99" applyNumberFormat="1" applyFont="1" applyFill="1" applyBorder="1" applyAlignment="1">
      <alignment horizontal="center" vertical="center" shrinkToFit="1"/>
    </xf>
    <xf numFmtId="2" fontId="23" fillId="2" borderId="115" xfId="99" applyNumberFormat="1" applyFont="1" applyFill="1" applyBorder="1" applyAlignment="1">
      <alignment horizontal="center" vertical="center" shrinkToFit="1"/>
    </xf>
    <xf numFmtId="2" fontId="23" fillId="2" borderId="116" xfId="99" applyNumberFormat="1" applyFont="1" applyFill="1" applyBorder="1" applyAlignment="1">
      <alignment horizontal="center" vertical="center" shrinkToFit="1"/>
    </xf>
    <xf numFmtId="167" fontId="23" fillId="2" borderId="25" xfId="99" applyNumberFormat="1" applyFont="1" applyFill="1" applyBorder="1" applyAlignment="1">
      <alignment horizontal="center" vertical="center" shrinkToFit="1"/>
    </xf>
    <xf numFmtId="167" fontId="23" fillId="2" borderId="25" xfId="99" applyNumberFormat="1" applyFont="1" applyFill="1" applyBorder="1" applyAlignment="1">
      <alignment vertical="center" shrinkToFit="1"/>
    </xf>
    <xf numFmtId="0" fontId="23" fillId="2" borderId="60" xfId="99" applyNumberFormat="1" applyFont="1" applyFill="1" applyBorder="1" applyAlignment="1">
      <alignment horizontal="center" vertical="center" shrinkToFit="1"/>
    </xf>
    <xf numFmtId="0" fontId="23" fillId="2" borderId="48" xfId="99" applyNumberFormat="1" applyFont="1" applyFill="1" applyBorder="1" applyAlignment="1">
      <alignment horizontal="center" vertical="center" shrinkToFit="1"/>
    </xf>
    <xf numFmtId="49" fontId="23" fillId="2" borderId="43" xfId="99" applyNumberFormat="1" applyFont="1" applyFill="1" applyBorder="1" applyAlignment="1">
      <alignment horizontal="center" vertical="center" wrapText="1"/>
    </xf>
    <xf numFmtId="49" fontId="23" fillId="2" borderId="49" xfId="99" applyNumberFormat="1" applyFont="1" applyFill="1" applyBorder="1" applyAlignment="1">
      <alignment horizontal="center" vertical="center" wrapText="1"/>
    </xf>
    <xf numFmtId="49" fontId="23" fillId="2" borderId="43" xfId="99" applyNumberFormat="1" applyFont="1" applyFill="1" applyBorder="1" applyAlignment="1">
      <alignment vertical="center" wrapText="1"/>
    </xf>
    <xf numFmtId="49" fontId="23" fillId="2" borderId="49" xfId="99" applyNumberFormat="1" applyFont="1" applyFill="1" applyBorder="1" applyAlignment="1">
      <alignment vertical="center" wrapText="1"/>
    </xf>
    <xf numFmtId="0" fontId="23" fillId="2" borderId="43" xfId="119" applyNumberFormat="1" applyFont="1" applyFill="1" applyBorder="1" applyAlignment="1">
      <alignment horizontal="center" vertical="center"/>
    </xf>
    <xf numFmtId="0" fontId="23" fillId="2" borderId="49" xfId="119" applyNumberFormat="1" applyFont="1" applyFill="1" applyBorder="1" applyAlignment="1">
      <alignment horizontal="center" vertical="center"/>
    </xf>
    <xf numFmtId="0" fontId="23" fillId="2" borderId="43" xfId="99" applyNumberFormat="1" applyFont="1" applyFill="1" applyBorder="1" applyAlignment="1">
      <alignment horizontal="center" vertical="center"/>
    </xf>
    <xf numFmtId="0" fontId="23" fillId="2" borderId="49" xfId="99" applyNumberFormat="1" applyFont="1" applyFill="1" applyBorder="1" applyAlignment="1">
      <alignment horizontal="center" vertical="center"/>
    </xf>
    <xf numFmtId="167" fontId="23" fillId="0" borderId="25" xfId="105" applyNumberFormat="1" applyFont="1" applyBorder="1" applyAlignment="1">
      <alignment horizontal="center" vertical="center" shrinkToFit="1"/>
    </xf>
    <xf numFmtId="2" fontId="23" fillId="2" borderId="43" xfId="99" applyNumberFormat="1" applyFont="1" applyFill="1" applyBorder="1" applyAlignment="1">
      <alignment horizontal="center" vertical="center" shrinkToFit="1"/>
    </xf>
    <xf numFmtId="2" fontId="23" fillId="2" borderId="49" xfId="99" applyNumberFormat="1" applyFont="1" applyFill="1" applyBorder="1" applyAlignment="1">
      <alignment horizontal="center" vertical="center" shrinkToFit="1"/>
    </xf>
    <xf numFmtId="0" fontId="62" fillId="34" borderId="25" xfId="2" applyFont="1" applyFill="1" applyBorder="1" applyAlignment="1">
      <alignment horizontal="center" vertical="center"/>
    </xf>
    <xf numFmtId="0" fontId="61" fillId="34" borderId="25" xfId="2" applyFont="1" applyFill="1" applyBorder="1" applyAlignment="1">
      <alignment horizontal="center" vertical="top" wrapText="1"/>
    </xf>
    <xf numFmtId="0" fontId="128" fillId="35" borderId="25" xfId="0" applyFont="1" applyFill="1" applyBorder="1" applyAlignment="1">
      <alignment horizontal="center" vertical="center" wrapText="1"/>
    </xf>
    <xf numFmtId="0" fontId="35" fillId="2" borderId="113" xfId="2" applyNumberFormat="1" applyFont="1" applyFill="1" applyBorder="1" applyAlignment="1">
      <alignment horizontal="center" vertical="center" wrapText="1"/>
    </xf>
    <xf numFmtId="0" fontId="36" fillId="2" borderId="101" xfId="2" applyFont="1" applyFill="1" applyBorder="1" applyAlignment="1">
      <alignment horizontal="center" vertical="center" textRotation="90" wrapText="1"/>
    </xf>
    <xf numFmtId="0" fontId="36" fillId="2" borderId="100" xfId="2" applyFont="1" applyFill="1" applyBorder="1" applyAlignment="1">
      <alignment horizontal="center" vertical="center" textRotation="90" wrapText="1"/>
    </xf>
    <xf numFmtId="0" fontId="36" fillId="2" borderId="87" xfId="2" applyFont="1" applyFill="1" applyBorder="1" applyAlignment="1">
      <alignment horizontal="center" vertical="center" textRotation="90" wrapText="1"/>
    </xf>
    <xf numFmtId="0" fontId="36" fillId="2" borderId="30" xfId="75" applyFont="1" applyFill="1" applyBorder="1" applyAlignment="1">
      <alignment horizontal="center" vertical="center" textRotation="90" wrapText="1"/>
    </xf>
    <xf numFmtId="0" fontId="36" fillId="2" borderId="40" xfId="75" applyFont="1" applyFill="1" applyBorder="1" applyAlignment="1">
      <alignment horizontal="center" vertical="center" textRotation="90" wrapText="1"/>
    </xf>
    <xf numFmtId="0" fontId="36" fillId="2" borderId="49" xfId="75" applyFont="1" applyFill="1" applyBorder="1" applyAlignment="1">
      <alignment horizontal="center" vertical="center" textRotation="90" wrapText="1"/>
    </xf>
    <xf numFmtId="2" fontId="36" fillId="2" borderId="28" xfId="75" applyNumberFormat="1" applyFont="1" applyFill="1" applyBorder="1" applyAlignment="1">
      <alignment horizontal="center" vertical="center" textRotation="90" wrapText="1"/>
    </xf>
    <xf numFmtId="2" fontId="36" fillId="2" borderId="21" xfId="75" applyNumberFormat="1" applyFont="1" applyFill="1" applyBorder="1" applyAlignment="1">
      <alignment horizontal="center" textRotation="90" wrapText="1"/>
    </xf>
    <xf numFmtId="0" fontId="36" fillId="2" borderId="43" xfId="75" applyFont="1" applyFill="1" applyBorder="1" applyAlignment="1">
      <alignment horizontal="center" vertical="center" textRotation="90"/>
    </xf>
    <xf numFmtId="0" fontId="36" fillId="2" borderId="40" xfId="75" applyFont="1" applyFill="1" applyBorder="1" applyAlignment="1">
      <alignment horizontal="center" vertical="center" textRotation="90"/>
    </xf>
    <xf numFmtId="0" fontId="36" fillId="2" borderId="49" xfId="75" applyFont="1" applyFill="1" applyBorder="1" applyAlignment="1">
      <alignment horizontal="center" vertical="center" textRotation="90"/>
    </xf>
    <xf numFmtId="0" fontId="36" fillId="2" borderId="43" xfId="75" applyFont="1" applyFill="1" applyBorder="1" applyAlignment="1">
      <alignment horizontal="center" vertical="center" textRotation="90" wrapText="1"/>
    </xf>
    <xf numFmtId="0" fontId="56" fillId="2" borderId="55" xfId="2" applyFont="1" applyFill="1" applyBorder="1" applyAlignment="1">
      <alignment horizontal="center" vertical="center" wrapText="1"/>
    </xf>
    <xf numFmtId="0" fontId="44" fillId="2" borderId="54" xfId="2" applyFont="1" applyFill="1" applyBorder="1" applyAlignment="1">
      <alignment horizontal="center"/>
    </xf>
    <xf numFmtId="0" fontId="44" fillId="2" borderId="56" xfId="2" applyFont="1" applyFill="1" applyBorder="1" applyAlignment="1">
      <alignment horizontal="center"/>
    </xf>
    <xf numFmtId="0" fontId="56" fillId="2" borderId="54" xfId="2" applyFont="1" applyFill="1" applyBorder="1" applyAlignment="1">
      <alignment horizontal="center" vertical="center" wrapText="1"/>
    </xf>
    <xf numFmtId="0" fontId="56" fillId="2" borderId="56" xfId="2" applyFont="1" applyFill="1" applyBorder="1" applyAlignment="1">
      <alignment horizontal="center" vertical="center" wrapText="1"/>
    </xf>
    <xf numFmtId="0" fontId="34" fillId="2" borderId="0" xfId="2" applyFont="1" applyFill="1" applyBorder="1" applyAlignment="1">
      <alignment horizontal="right"/>
    </xf>
    <xf numFmtId="0" fontId="36" fillId="2" borderId="29" xfId="75" applyFont="1" applyFill="1" applyBorder="1" applyAlignment="1">
      <alignment horizontal="center" vertical="center" wrapText="1"/>
    </xf>
    <xf numFmtId="0" fontId="36" fillId="2" borderId="39" xfId="75" applyFont="1" applyFill="1" applyBorder="1" applyAlignment="1">
      <alignment horizontal="center" vertical="center" wrapText="1"/>
    </xf>
    <xf numFmtId="0" fontId="36" fillId="2" borderId="48" xfId="75" applyFont="1" applyFill="1" applyBorder="1" applyAlignment="1">
      <alignment horizontal="center" vertical="center" wrapText="1"/>
    </xf>
    <xf numFmtId="0" fontId="37" fillId="2" borderId="30" xfId="75" applyFont="1" applyFill="1" applyBorder="1" applyAlignment="1">
      <alignment horizontal="center" vertical="center" textRotation="90" wrapText="1"/>
    </xf>
    <xf numFmtId="0" fontId="37" fillId="2" borderId="40" xfId="75" applyFont="1" applyFill="1" applyBorder="1" applyAlignment="1">
      <alignment horizontal="center" vertical="center" textRotation="90" wrapText="1"/>
    </xf>
    <xf numFmtId="0" fontId="37" fillId="2" borderId="49" xfId="75" applyFont="1" applyFill="1" applyBorder="1" applyAlignment="1">
      <alignment horizontal="center" vertical="center" textRotation="90" wrapText="1"/>
    </xf>
    <xf numFmtId="0" fontId="35" fillId="2" borderId="0" xfId="2" applyFont="1" applyFill="1" applyBorder="1" applyAlignment="1">
      <alignment horizontal="left" vertical="center" indent="23"/>
    </xf>
    <xf numFmtId="0" fontId="56" fillId="2" borderId="33" xfId="75" applyFont="1" applyFill="1" applyBorder="1" applyAlignment="1">
      <alignment horizontal="center" vertical="center" wrapText="1"/>
    </xf>
    <xf numFmtId="0" fontId="56" fillId="2" borderId="34" xfId="75" applyFont="1" applyFill="1" applyBorder="1" applyAlignment="1">
      <alignment horizontal="center" vertical="center" wrapText="1"/>
    </xf>
    <xf numFmtId="0" fontId="56" fillId="2" borderId="35" xfId="75" applyFont="1" applyFill="1" applyBorder="1" applyAlignment="1">
      <alignment horizontal="center" vertical="center" wrapText="1"/>
    </xf>
    <xf numFmtId="0" fontId="37" fillId="2" borderId="30" xfId="75" applyFont="1" applyFill="1" applyBorder="1" applyAlignment="1">
      <alignment horizontal="center" vertical="center" wrapText="1"/>
    </xf>
    <xf numFmtId="0" fontId="87" fillId="2" borderId="40" xfId="0" applyFont="1" applyFill="1" applyBorder="1" applyAlignment="1">
      <alignment horizontal="center"/>
    </xf>
    <xf numFmtId="0" fontId="87" fillId="2" borderId="49" xfId="0" applyFont="1" applyFill="1" applyBorder="1" applyAlignment="1">
      <alignment horizontal="center"/>
    </xf>
    <xf numFmtId="0" fontId="36" fillId="2" borderId="31" xfId="75" applyFont="1" applyFill="1" applyBorder="1" applyAlignment="1">
      <alignment horizontal="center" vertical="center" textRotation="90" wrapText="1"/>
    </xf>
    <xf numFmtId="0" fontId="88" fillId="2" borderId="27" xfId="75" applyFont="1" applyFill="1" applyBorder="1"/>
    <xf numFmtId="0" fontId="88" fillId="2" borderId="32" xfId="75" applyFont="1" applyFill="1" applyBorder="1"/>
    <xf numFmtId="0" fontId="88" fillId="2" borderId="41" xfId="75" applyFont="1" applyFill="1" applyBorder="1"/>
    <xf numFmtId="0" fontId="88" fillId="2" borderId="0" xfId="75" applyFont="1" applyFill="1" applyBorder="1"/>
    <xf numFmtId="0" fontId="88" fillId="2" borderId="42" xfId="75" applyFont="1" applyFill="1" applyBorder="1"/>
    <xf numFmtId="0" fontId="88" fillId="2" borderId="50" xfId="75" applyFont="1" applyFill="1" applyBorder="1"/>
    <xf numFmtId="0" fontId="88" fillId="2" borderId="1" xfId="75" applyFont="1" applyFill="1" applyBorder="1"/>
    <xf numFmtId="0" fontId="88" fillId="2" borderId="51" xfId="75" applyFont="1" applyFill="1" applyBorder="1"/>
    <xf numFmtId="0" fontId="36" fillId="2" borderId="27" xfId="75" applyFont="1" applyFill="1" applyBorder="1" applyAlignment="1">
      <alignment horizontal="center" vertical="center" textRotation="90" wrapText="1"/>
    </xf>
    <xf numFmtId="0" fontId="36" fillId="2" borderId="32" xfId="75" applyFont="1" applyFill="1" applyBorder="1" applyAlignment="1">
      <alignment horizontal="center" vertical="center" textRotation="90" wrapText="1"/>
    </xf>
    <xf numFmtId="0" fontId="36" fillId="2" borderId="41" xfId="75" applyFont="1" applyFill="1" applyBorder="1" applyAlignment="1">
      <alignment horizontal="center" vertical="center" textRotation="90" wrapText="1"/>
    </xf>
    <xf numFmtId="0" fontId="36" fillId="2" borderId="0" xfId="75" applyFont="1" applyFill="1" applyBorder="1" applyAlignment="1">
      <alignment horizontal="center" vertical="center" textRotation="90" wrapText="1"/>
    </xf>
    <xf numFmtId="0" fontId="36" fillId="2" borderId="42" xfId="75" applyFont="1" applyFill="1" applyBorder="1" applyAlignment="1">
      <alignment horizontal="center" vertical="center" textRotation="90" wrapText="1"/>
    </xf>
    <xf numFmtId="0" fontId="36" fillId="2" borderId="50" xfId="75" applyFont="1" applyFill="1" applyBorder="1" applyAlignment="1">
      <alignment horizontal="center" vertical="center" textRotation="90" wrapText="1"/>
    </xf>
    <xf numFmtId="0" fontId="36" fillId="2" borderId="1" xfId="75" applyFont="1" applyFill="1" applyBorder="1" applyAlignment="1">
      <alignment horizontal="center" vertical="center" textRotation="90" wrapText="1"/>
    </xf>
    <xf numFmtId="0" fontId="36" fillId="2" borderId="51" xfId="75" applyFont="1" applyFill="1" applyBorder="1" applyAlignment="1">
      <alignment horizontal="center" vertical="center" textRotation="90" wrapText="1"/>
    </xf>
    <xf numFmtId="2" fontId="37" fillId="0" borderId="43" xfId="0" applyNumberFormat="1" applyFont="1" applyFill="1" applyBorder="1" applyAlignment="1">
      <alignment horizontal="center" vertical="center" shrinkToFit="1"/>
    </xf>
    <xf numFmtId="2" fontId="37" fillId="0" borderId="40" xfId="0" applyNumberFormat="1" applyFont="1" applyFill="1" applyBorder="1" applyAlignment="1">
      <alignment horizontal="center" vertical="center" shrinkToFit="1"/>
    </xf>
    <xf numFmtId="2" fontId="37" fillId="0" borderId="49" xfId="0" applyNumberFormat="1" applyFont="1" applyFill="1" applyBorder="1" applyAlignment="1">
      <alignment horizontal="center" vertical="center" shrinkToFit="1"/>
    </xf>
    <xf numFmtId="2" fontId="37" fillId="0" borderId="82" xfId="77" applyNumberFormat="1" applyFont="1" applyFill="1" applyBorder="1" applyAlignment="1">
      <alignment horizontal="center" vertical="center" shrinkToFit="1"/>
    </xf>
    <xf numFmtId="2" fontId="37" fillId="0" borderId="83" xfId="77" applyNumberFormat="1" applyFont="1" applyFill="1" applyBorder="1" applyAlignment="1">
      <alignment horizontal="center" vertical="center" shrinkToFit="1"/>
    </xf>
    <xf numFmtId="2" fontId="37" fillId="0" borderId="55" xfId="77" applyNumberFormat="1" applyFont="1" applyFill="1" applyBorder="1" applyAlignment="1">
      <alignment horizontal="center" vertical="center" shrinkToFit="1"/>
    </xf>
    <xf numFmtId="2" fontId="37" fillId="0" borderId="54" xfId="77" applyNumberFormat="1" applyFont="1" applyFill="1" applyBorder="1" applyAlignment="1">
      <alignment horizontal="center" vertical="center" shrinkToFit="1"/>
    </xf>
    <xf numFmtId="2" fontId="37" fillId="0" borderId="56" xfId="77" applyNumberFormat="1" applyFont="1" applyFill="1" applyBorder="1" applyAlignment="1">
      <alignment horizontal="center" vertical="center" shrinkToFit="1"/>
    </xf>
    <xf numFmtId="0" fontId="37" fillId="0" borderId="60" xfId="77" applyFont="1" applyFill="1" applyBorder="1" applyAlignment="1">
      <alignment horizontal="center" vertical="center" shrinkToFit="1"/>
    </xf>
    <xf numFmtId="0" fontId="37" fillId="0" borderId="48" xfId="77" applyFont="1" applyFill="1" applyBorder="1" applyAlignment="1">
      <alignment horizontal="center" vertical="center" shrinkToFit="1"/>
    </xf>
    <xf numFmtId="49" fontId="37" fillId="0" borderId="43" xfId="77" applyNumberFormat="1" applyFont="1" applyFill="1" applyBorder="1" applyAlignment="1">
      <alignment horizontal="center" vertical="center" wrapText="1"/>
    </xf>
    <xf numFmtId="49" fontId="37" fillId="0" borderId="49" xfId="77" applyNumberFormat="1" applyFont="1" applyFill="1" applyBorder="1" applyAlignment="1">
      <alignment horizontal="center" vertical="center" wrapText="1"/>
    </xf>
    <xf numFmtId="49" fontId="49" fillId="0" borderId="25" xfId="77" applyNumberFormat="1" applyFont="1" applyFill="1" applyBorder="1" applyAlignment="1">
      <alignment vertical="center" wrapText="1"/>
    </xf>
    <xf numFmtId="0" fontId="37" fillId="0" borderId="25" xfId="77" applyFont="1" applyFill="1" applyBorder="1" applyAlignment="1">
      <alignment horizontal="center" vertical="center" wrapText="1"/>
    </xf>
    <xf numFmtId="2" fontId="37" fillId="0" borderId="43" xfId="77" applyNumberFormat="1" applyFont="1" applyFill="1" applyBorder="1" applyAlignment="1">
      <alignment horizontal="center" vertical="center" shrinkToFit="1"/>
    </xf>
    <xf numFmtId="2" fontId="37" fillId="0" borderId="49" xfId="77" applyNumberFormat="1" applyFont="1" applyFill="1" applyBorder="1" applyAlignment="1">
      <alignment horizontal="center" vertical="center" shrinkToFit="1"/>
    </xf>
    <xf numFmtId="170" fontId="37" fillId="0" borderId="55" xfId="77" applyNumberFormat="1" applyFont="1" applyFill="1" applyBorder="1" applyAlignment="1">
      <alignment horizontal="center" vertical="center" shrinkToFit="1"/>
    </xf>
    <xf numFmtId="170" fontId="37" fillId="0" borderId="54" xfId="77" applyNumberFormat="1" applyFont="1" applyFill="1" applyBorder="1" applyAlignment="1">
      <alignment horizontal="center" vertical="center" shrinkToFit="1"/>
    </xf>
    <xf numFmtId="170" fontId="37" fillId="0" borderId="56" xfId="77" applyNumberFormat="1" applyFont="1" applyFill="1" applyBorder="1" applyAlignment="1">
      <alignment horizontal="center" vertical="center" shrinkToFit="1"/>
    </xf>
    <xf numFmtId="167" fontId="37" fillId="0" borderId="82" xfId="77" applyNumberFormat="1" applyFont="1" applyFill="1" applyBorder="1" applyAlignment="1">
      <alignment horizontal="center" vertical="center" shrinkToFit="1"/>
    </xf>
    <xf numFmtId="167" fontId="37" fillId="0" borderId="83" xfId="77" applyNumberFormat="1" applyFont="1" applyFill="1" applyBorder="1" applyAlignment="1">
      <alignment horizontal="center" vertical="center" shrinkToFit="1"/>
    </xf>
    <xf numFmtId="167" fontId="37" fillId="0" borderId="55" xfId="77" applyNumberFormat="1" applyFont="1" applyFill="1" applyBorder="1" applyAlignment="1">
      <alignment horizontal="center" vertical="center" shrinkToFit="1"/>
    </xf>
    <xf numFmtId="167" fontId="37" fillId="0" borderId="54" xfId="77" applyNumberFormat="1" applyFont="1" applyFill="1" applyBorder="1" applyAlignment="1">
      <alignment horizontal="center" vertical="center" shrinkToFit="1"/>
    </xf>
    <xf numFmtId="167" fontId="37" fillId="0" borderId="56" xfId="77" applyNumberFormat="1" applyFont="1" applyFill="1" applyBorder="1" applyAlignment="1">
      <alignment horizontal="center" vertical="center" shrinkToFit="1"/>
    </xf>
    <xf numFmtId="169" fontId="37" fillId="0" borderId="43" xfId="77" applyNumberFormat="1" applyFont="1" applyFill="1" applyBorder="1" applyAlignment="1">
      <alignment horizontal="center" vertical="center" shrinkToFit="1"/>
    </xf>
    <xf numFmtId="169" fontId="37" fillId="0" borderId="49" xfId="77" applyNumberFormat="1" applyFont="1" applyFill="1" applyBorder="1" applyAlignment="1">
      <alignment horizontal="center" vertical="center" shrinkToFit="1"/>
    </xf>
    <xf numFmtId="0" fontId="37" fillId="0" borderId="60" xfId="0" applyFont="1" applyFill="1" applyBorder="1" applyAlignment="1">
      <alignment horizontal="center" vertical="center" shrinkToFit="1"/>
    </xf>
    <xf numFmtId="0" fontId="37" fillId="0" borderId="39" xfId="0" applyFont="1" applyFill="1" applyBorder="1" applyAlignment="1">
      <alignment horizontal="center" vertical="center" shrinkToFit="1"/>
    </xf>
    <xf numFmtId="0" fontId="37" fillId="0" borderId="48" xfId="0" applyFont="1" applyFill="1" applyBorder="1" applyAlignment="1">
      <alignment horizontal="center" vertical="center" shrinkToFit="1"/>
    </xf>
    <xf numFmtId="49" fontId="37" fillId="0" borderId="43" xfId="0" applyNumberFormat="1" applyFont="1" applyFill="1" applyBorder="1" applyAlignment="1">
      <alignment horizontal="center" vertical="center" wrapText="1"/>
    </xf>
    <xf numFmtId="49" fontId="37" fillId="0" borderId="40" xfId="0" applyNumberFormat="1" applyFont="1" applyFill="1" applyBorder="1" applyAlignment="1">
      <alignment horizontal="center" vertical="center" wrapText="1"/>
    </xf>
    <xf numFmtId="49" fontId="37" fillId="0" borderId="49" xfId="0" applyNumberFormat="1" applyFont="1" applyFill="1" applyBorder="1" applyAlignment="1">
      <alignment horizontal="center" vertical="center" wrapText="1"/>
    </xf>
    <xf numFmtId="49" fontId="49" fillId="0" borderId="52" xfId="339" applyNumberFormat="1" applyFont="1" applyFill="1" applyBorder="1" applyAlignment="1">
      <alignment horizontal="left" vertical="center" wrapText="1"/>
    </xf>
    <xf numFmtId="0" fontId="37" fillId="0" borderId="25" xfId="339" applyFont="1" applyFill="1" applyBorder="1" applyAlignment="1">
      <alignment horizontal="center" vertical="center" wrapText="1"/>
    </xf>
    <xf numFmtId="169" fontId="37" fillId="0" borderId="43" xfId="0" applyNumberFormat="1" applyFont="1" applyFill="1" applyBorder="1" applyAlignment="1">
      <alignment horizontal="center" vertical="center" shrinkToFit="1"/>
    </xf>
    <xf numFmtId="169" fontId="37" fillId="0" borderId="40" xfId="0" applyNumberFormat="1" applyFont="1" applyFill="1" applyBorder="1" applyAlignment="1">
      <alignment horizontal="center" vertical="center" shrinkToFit="1"/>
    </xf>
    <xf numFmtId="169" fontId="37" fillId="0" borderId="49" xfId="0" applyNumberFormat="1" applyFont="1" applyFill="1" applyBorder="1" applyAlignment="1">
      <alignment horizontal="center" vertical="center" shrinkToFit="1"/>
    </xf>
    <xf numFmtId="2" fontId="37" fillId="0" borderId="55" xfId="0" applyNumberFormat="1" applyFont="1" applyFill="1" applyBorder="1" applyAlignment="1">
      <alignment horizontal="center"/>
    </xf>
    <xf numFmtId="2" fontId="37" fillId="0" borderId="54" xfId="0" applyNumberFormat="1" applyFont="1" applyFill="1" applyBorder="1" applyAlignment="1">
      <alignment horizontal="center"/>
    </xf>
    <xf numFmtId="2" fontId="37" fillId="0" borderId="56" xfId="0" applyNumberFormat="1" applyFont="1" applyFill="1" applyBorder="1" applyAlignment="1">
      <alignment horizontal="center"/>
    </xf>
    <xf numFmtId="2" fontId="37" fillId="0" borderId="55" xfId="0" applyNumberFormat="1" applyFont="1" applyFill="1" applyBorder="1" applyAlignment="1">
      <alignment horizontal="center" shrinkToFit="1"/>
    </xf>
    <xf numFmtId="2" fontId="37" fillId="0" borderId="54" xfId="0" applyNumberFormat="1" applyFont="1" applyFill="1" applyBorder="1" applyAlignment="1">
      <alignment horizontal="center" shrinkToFit="1"/>
    </xf>
    <xf numFmtId="2" fontId="37" fillId="0" borderId="56" xfId="0" applyNumberFormat="1" applyFont="1" applyFill="1" applyBorder="1" applyAlignment="1">
      <alignment horizontal="center" shrinkToFit="1"/>
    </xf>
    <xf numFmtId="167" fontId="37" fillId="0" borderId="55" xfId="154" applyNumberFormat="1" applyFont="1" applyFill="1" applyBorder="1" applyAlignment="1">
      <alignment horizontal="center" vertical="center" shrinkToFit="1"/>
    </xf>
    <xf numFmtId="167" fontId="37" fillId="0" borderId="54" xfId="154" applyNumberFormat="1" applyFont="1" applyFill="1" applyBorder="1" applyAlignment="1">
      <alignment horizontal="center" vertical="center" shrinkToFit="1"/>
    </xf>
    <xf numFmtId="167" fontId="37" fillId="0" borderId="56" xfId="154" applyNumberFormat="1" applyFont="1" applyFill="1" applyBorder="1" applyAlignment="1">
      <alignment horizontal="center" vertical="center" shrinkToFit="1"/>
    </xf>
    <xf numFmtId="2" fontId="37" fillId="0" borderId="55" xfId="154" applyNumberFormat="1" applyFont="1" applyFill="1" applyBorder="1" applyAlignment="1">
      <alignment horizontal="center" vertical="center" shrinkToFit="1"/>
    </xf>
    <xf numFmtId="2" fontId="37" fillId="0" borderId="54" xfId="154" applyNumberFormat="1" applyFont="1" applyFill="1" applyBorder="1" applyAlignment="1">
      <alignment horizontal="center" vertical="center" shrinkToFit="1"/>
    </xf>
    <xf numFmtId="2" fontId="37" fillId="0" borderId="56" xfId="154" applyNumberFormat="1" applyFont="1" applyFill="1" applyBorder="1" applyAlignment="1">
      <alignment horizontal="center" vertical="center" shrinkToFit="1"/>
    </xf>
    <xf numFmtId="2" fontId="37" fillId="0" borderId="43" xfId="154" applyNumberFormat="1" applyFont="1" applyFill="1" applyBorder="1" applyAlignment="1">
      <alignment horizontal="center" vertical="center" shrinkToFit="1"/>
    </xf>
    <xf numFmtId="2" fontId="37" fillId="0" borderId="49" xfId="154" applyNumberFormat="1" applyFont="1" applyFill="1" applyBorder="1" applyAlignment="1">
      <alignment horizontal="center" vertical="center" shrinkToFit="1"/>
    </xf>
    <xf numFmtId="2" fontId="37" fillId="0" borderId="82" xfId="0" applyNumberFormat="1" applyFont="1" applyFill="1" applyBorder="1" applyAlignment="1">
      <alignment horizontal="center" vertical="center" shrinkToFit="1"/>
    </xf>
    <xf numFmtId="2" fontId="37" fillId="0" borderId="21" xfId="0" applyNumberFormat="1" applyFont="1" applyFill="1" applyBorder="1" applyAlignment="1">
      <alignment horizontal="center" vertical="center" shrinkToFit="1"/>
    </xf>
    <xf numFmtId="2" fontId="37" fillId="0" borderId="83" xfId="0" applyNumberFormat="1" applyFont="1" applyFill="1" applyBorder="1" applyAlignment="1">
      <alignment horizontal="center" vertical="center" shrinkToFit="1"/>
    </xf>
    <xf numFmtId="2" fontId="118" fillId="0" borderId="58" xfId="0" applyNumberFormat="1" applyFont="1" applyFill="1" applyBorder="1" applyAlignment="1">
      <alignment horizontal="center" vertical="center" shrinkToFit="1"/>
    </xf>
    <xf numFmtId="2" fontId="118" fillId="0" borderId="104" xfId="0" applyNumberFormat="1" applyFont="1" applyFill="1" applyBorder="1" applyAlignment="1">
      <alignment horizontal="center" vertical="center" shrinkToFit="1"/>
    </xf>
    <xf numFmtId="2" fontId="118" fillId="0" borderId="121" xfId="0" applyNumberFormat="1" applyFont="1" applyFill="1" applyBorder="1" applyAlignment="1">
      <alignment horizontal="center" vertical="center" shrinkToFit="1"/>
    </xf>
    <xf numFmtId="2" fontId="118" fillId="0" borderId="41" xfId="0" applyNumberFormat="1" applyFont="1" applyFill="1" applyBorder="1" applyAlignment="1">
      <alignment horizontal="center" vertical="center" shrinkToFit="1"/>
    </xf>
    <xf numFmtId="2" fontId="118" fillId="0" borderId="0" xfId="0" applyNumberFormat="1" applyFont="1" applyFill="1" applyAlignment="1">
      <alignment horizontal="center" vertical="center" shrinkToFit="1"/>
    </xf>
    <xf numFmtId="2" fontId="118" fillId="0" borderId="42" xfId="0" applyNumberFormat="1" applyFont="1" applyFill="1" applyBorder="1" applyAlignment="1">
      <alignment horizontal="center" vertical="center" shrinkToFit="1"/>
    </xf>
    <xf numFmtId="2" fontId="118" fillId="0" borderId="50" xfId="0" applyNumberFormat="1" applyFont="1" applyFill="1" applyBorder="1" applyAlignment="1">
      <alignment horizontal="center" vertical="center" shrinkToFit="1"/>
    </xf>
    <xf numFmtId="2" fontId="118" fillId="0" borderId="1" xfId="0" applyNumberFormat="1" applyFont="1" applyFill="1" applyBorder="1" applyAlignment="1">
      <alignment horizontal="center" vertical="center" shrinkToFit="1"/>
    </xf>
    <xf numFmtId="2" fontId="118" fillId="0" borderId="51" xfId="0" applyNumberFormat="1" applyFont="1" applyFill="1" applyBorder="1" applyAlignment="1">
      <alignment horizontal="center" vertical="center" shrinkToFit="1"/>
    </xf>
    <xf numFmtId="2" fontId="37" fillId="0" borderId="58" xfId="0" applyNumberFormat="1" applyFont="1" applyFill="1" applyBorder="1" applyAlignment="1">
      <alignment horizontal="center" vertical="center" shrinkToFit="1"/>
    </xf>
    <xf numFmtId="2" fontId="37" fillId="0" borderId="104" xfId="0" applyNumberFormat="1" applyFont="1" applyFill="1" applyBorder="1" applyAlignment="1">
      <alignment horizontal="center" vertical="center" shrinkToFit="1"/>
    </xf>
    <xf numFmtId="2" fontId="37" fillId="0" borderId="121" xfId="0" applyNumberFormat="1" applyFont="1" applyFill="1" applyBorder="1" applyAlignment="1">
      <alignment horizontal="center" vertical="center" shrinkToFit="1"/>
    </xf>
    <xf numFmtId="2" fontId="37" fillId="0" borderId="41" xfId="0" applyNumberFormat="1" applyFont="1" applyFill="1" applyBorder="1" applyAlignment="1">
      <alignment horizontal="center" vertical="center" shrinkToFit="1"/>
    </xf>
    <xf numFmtId="2" fontId="37" fillId="0" borderId="0" xfId="0" applyNumberFormat="1" applyFont="1" applyFill="1" applyAlignment="1">
      <alignment horizontal="center" vertical="center" shrinkToFit="1"/>
    </xf>
    <xf numFmtId="2" fontId="37" fillId="0" borderId="42" xfId="0" applyNumberFormat="1" applyFont="1" applyFill="1" applyBorder="1" applyAlignment="1">
      <alignment horizontal="center" vertical="center" shrinkToFit="1"/>
    </xf>
    <xf numFmtId="2" fontId="37" fillId="0" borderId="50" xfId="0" applyNumberFormat="1" applyFont="1" applyFill="1" applyBorder="1" applyAlignment="1">
      <alignment horizontal="center" vertical="center" shrinkToFit="1"/>
    </xf>
    <xf numFmtId="2" fontId="37" fillId="0" borderId="1" xfId="0" applyNumberFormat="1" applyFont="1" applyFill="1" applyBorder="1" applyAlignment="1">
      <alignment horizontal="center" vertical="center" shrinkToFit="1"/>
    </xf>
    <xf numFmtId="2" fontId="37" fillId="0" borderId="51" xfId="0" applyNumberFormat="1" applyFont="1" applyFill="1" applyBorder="1" applyAlignment="1">
      <alignment horizontal="center" vertical="center" shrinkToFit="1"/>
    </xf>
    <xf numFmtId="0" fontId="96" fillId="0" borderId="43" xfId="64" applyFont="1" applyFill="1" applyBorder="1" applyAlignment="1">
      <alignment horizontal="left" vertical="center" wrapText="1"/>
    </xf>
    <xf numFmtId="0" fontId="96" fillId="0" borderId="49" xfId="64" applyFont="1" applyFill="1" applyBorder="1" applyAlignment="1">
      <alignment horizontal="left" vertical="center" wrapText="1"/>
    </xf>
    <xf numFmtId="0" fontId="36" fillId="0" borderId="43" xfId="64" applyFont="1" applyFill="1" applyBorder="1" applyAlignment="1">
      <alignment horizontal="center" vertical="center"/>
    </xf>
    <xf numFmtId="0" fontId="36" fillId="0" borderId="49" xfId="64" applyFont="1" applyFill="1" applyBorder="1" applyAlignment="1">
      <alignment horizontal="center" vertical="center"/>
    </xf>
    <xf numFmtId="0" fontId="37" fillId="0" borderId="43" xfId="77" applyFont="1" applyFill="1" applyBorder="1" applyAlignment="1">
      <alignment horizontal="center" vertical="center"/>
    </xf>
    <xf numFmtId="0" fontId="37" fillId="0" borderId="49" xfId="77" applyFont="1" applyFill="1" applyBorder="1" applyAlignment="1">
      <alignment horizontal="center" vertical="center"/>
    </xf>
    <xf numFmtId="2" fontId="58" fillId="0" borderId="55" xfId="77" applyNumberFormat="1" applyFont="1" applyFill="1" applyBorder="1" applyAlignment="1">
      <alignment horizontal="center" vertical="center" shrinkToFit="1"/>
    </xf>
    <xf numFmtId="2" fontId="58" fillId="0" borderId="54" xfId="77" applyNumberFormat="1" applyFont="1" applyFill="1" applyBorder="1" applyAlignment="1">
      <alignment horizontal="center" vertical="center" shrinkToFit="1"/>
    </xf>
    <xf numFmtId="2" fontId="58" fillId="0" borderId="56" xfId="77" applyNumberFormat="1" applyFont="1" applyFill="1" applyBorder="1" applyAlignment="1">
      <alignment horizontal="center" vertical="center" shrinkToFit="1"/>
    </xf>
    <xf numFmtId="49" fontId="37" fillId="0" borderId="43" xfId="7" applyNumberFormat="1" applyFont="1" applyFill="1" applyBorder="1" applyAlignment="1">
      <alignment vertical="top" wrapText="1"/>
    </xf>
    <xf numFmtId="49" fontId="37" fillId="0" borderId="49" xfId="7" applyNumberFormat="1" applyFont="1" applyFill="1" applyBorder="1" applyAlignment="1">
      <alignment vertical="top" wrapText="1"/>
    </xf>
    <xf numFmtId="0" fontId="37" fillId="0" borderId="43" xfId="7" applyFont="1" applyFill="1" applyBorder="1" applyAlignment="1">
      <alignment horizontal="center" vertical="center"/>
    </xf>
    <xf numFmtId="0" fontId="37" fillId="0" borderId="49" xfId="7" applyFont="1" applyFill="1" applyBorder="1" applyAlignment="1">
      <alignment horizontal="center" vertical="center"/>
    </xf>
    <xf numFmtId="2" fontId="37" fillId="0" borderId="82" xfId="154" applyNumberFormat="1" applyFont="1" applyFill="1" applyBorder="1" applyAlignment="1">
      <alignment horizontal="center" vertical="center" shrinkToFit="1"/>
    </xf>
    <xf numFmtId="2" fontId="37" fillId="0" borderId="83" xfId="154" applyNumberFormat="1" applyFont="1" applyFill="1" applyBorder="1" applyAlignment="1">
      <alignment horizontal="center" vertical="center" shrinkToFit="1"/>
    </xf>
    <xf numFmtId="49" fontId="49" fillId="0" borderId="25" xfId="79" applyNumberFormat="1" applyFont="1" applyFill="1" applyBorder="1" applyAlignment="1">
      <alignment vertical="center" wrapText="1"/>
    </xf>
    <xf numFmtId="0" fontId="37" fillId="0" borderId="25" xfId="6" applyFont="1" applyFill="1" applyBorder="1" applyAlignment="1">
      <alignment horizontal="center" vertical="center" wrapText="1"/>
    </xf>
    <xf numFmtId="2" fontId="58" fillId="0" borderId="82" xfId="77" applyNumberFormat="1" applyFont="1" applyFill="1" applyBorder="1" applyAlignment="1">
      <alignment horizontal="center" vertical="center" shrinkToFit="1"/>
    </xf>
    <xf numFmtId="2" fontId="58" fillId="0" borderId="83" xfId="77" applyNumberFormat="1" applyFont="1" applyFill="1" applyBorder="1" applyAlignment="1">
      <alignment horizontal="center" vertical="center" shrinkToFit="1"/>
    </xf>
    <xf numFmtId="49" fontId="37" fillId="0" borderId="43" xfId="154" applyNumberFormat="1" applyFont="1" applyFill="1" applyBorder="1" applyAlignment="1">
      <alignment horizontal="center" vertical="center" wrapText="1"/>
    </xf>
    <xf numFmtId="49" fontId="37" fillId="0" borderId="49" xfId="154" applyNumberFormat="1" applyFont="1" applyFill="1" applyBorder="1" applyAlignment="1">
      <alignment horizontal="center" vertical="center" wrapText="1"/>
    </xf>
    <xf numFmtId="0" fontId="37" fillId="0" borderId="56" xfId="154" applyFont="1" applyFill="1" applyBorder="1" applyAlignment="1">
      <alignment horizontal="left" vertical="center" wrapText="1"/>
    </xf>
    <xf numFmtId="0" fontId="37" fillId="0" borderId="25" xfId="154" applyFont="1" applyFill="1" applyBorder="1" applyAlignment="1">
      <alignment horizontal="center" vertical="center" wrapText="1"/>
    </xf>
    <xf numFmtId="169" fontId="49" fillId="0" borderId="43" xfId="154" applyNumberFormat="1" applyFont="1" applyFill="1" applyBorder="1" applyAlignment="1">
      <alignment horizontal="center" vertical="center" shrinkToFit="1"/>
    </xf>
    <xf numFmtId="169" fontId="49" fillId="0" borderId="49" xfId="154" applyNumberFormat="1" applyFont="1" applyFill="1" applyBorder="1" applyAlignment="1">
      <alignment horizontal="center" vertical="center" shrinkToFit="1"/>
    </xf>
    <xf numFmtId="2" fontId="37" fillId="0" borderId="55" xfId="0" applyNumberFormat="1" applyFont="1" applyFill="1" applyBorder="1" applyAlignment="1">
      <alignment horizontal="center" vertical="center" shrinkToFit="1"/>
    </xf>
    <xf numFmtId="2" fontId="37" fillId="0" borderId="54" xfId="0" applyNumberFormat="1" applyFont="1" applyFill="1" applyBorder="1" applyAlignment="1">
      <alignment horizontal="center" vertical="center" shrinkToFit="1"/>
    </xf>
    <xf numFmtId="2" fontId="37" fillId="0" borderId="56" xfId="0" applyNumberFormat="1" applyFont="1" applyFill="1" applyBorder="1" applyAlignment="1">
      <alignment horizontal="center" vertical="center" shrinkToFit="1"/>
    </xf>
    <xf numFmtId="49" fontId="37" fillId="0" borderId="43" xfId="0" applyNumberFormat="1" applyFont="1" applyFill="1" applyBorder="1" applyAlignment="1">
      <alignment horizontal="left" vertical="center" wrapText="1"/>
    </xf>
    <xf numFmtId="49" fontId="37" fillId="0" borderId="49" xfId="0" applyNumberFormat="1" applyFont="1" applyFill="1" applyBorder="1" applyAlignment="1">
      <alignment horizontal="left" vertical="center" wrapText="1"/>
    </xf>
    <xf numFmtId="0" fontId="37" fillId="0" borderId="43" xfId="0" applyFont="1" applyFill="1" applyBorder="1" applyAlignment="1">
      <alignment horizontal="center" vertical="center"/>
    </xf>
    <xf numFmtId="0" fontId="37" fillId="0" borderId="49" xfId="0" applyFont="1" applyFill="1" applyBorder="1" applyAlignment="1">
      <alignment horizontal="center" vertical="center"/>
    </xf>
    <xf numFmtId="1" fontId="37" fillId="0" borderId="43" xfId="0" applyNumberFormat="1" applyFont="1" applyFill="1" applyBorder="1" applyAlignment="1">
      <alignment horizontal="center" vertical="center" shrinkToFit="1"/>
    </xf>
    <xf numFmtId="1" fontId="37" fillId="0" borderId="49" xfId="0" applyNumberFormat="1" applyFont="1" applyFill="1" applyBorder="1" applyAlignment="1">
      <alignment horizontal="center" vertical="center" shrinkToFit="1"/>
    </xf>
    <xf numFmtId="0" fontId="37" fillId="0" borderId="43" xfId="0" applyFont="1" applyFill="1" applyBorder="1" applyAlignment="1">
      <alignment horizontal="center" vertical="center" shrinkToFit="1"/>
    </xf>
    <xf numFmtId="0" fontId="37" fillId="0" borderId="49" xfId="0" applyFont="1" applyFill="1" applyBorder="1" applyAlignment="1">
      <alignment horizontal="center" vertical="center" shrinkToFit="1"/>
    </xf>
    <xf numFmtId="49" fontId="37" fillId="0" borderId="43" xfId="0" applyNumberFormat="1" applyFont="1" applyFill="1" applyBorder="1" applyAlignment="1">
      <alignment horizontal="left" vertical="top" wrapText="1"/>
    </xf>
    <xf numFmtId="49" fontId="37" fillId="0" borderId="49" xfId="0" applyNumberFormat="1" applyFont="1" applyFill="1" applyBorder="1" applyAlignment="1">
      <alignment horizontal="left" vertical="top" wrapText="1"/>
    </xf>
    <xf numFmtId="2" fontId="37" fillId="0" borderId="121" xfId="143" applyNumberFormat="1" applyFont="1" applyFill="1" applyBorder="1" applyAlignment="1">
      <alignment horizontal="center" vertical="center" shrinkToFit="1"/>
    </xf>
    <xf numFmtId="2" fontId="37" fillId="0" borderId="51" xfId="143" applyNumberFormat="1" applyFont="1" applyFill="1" applyBorder="1" applyAlignment="1">
      <alignment horizontal="center" vertical="center" shrinkToFit="1"/>
    </xf>
    <xf numFmtId="2" fontId="37" fillId="0" borderId="55" xfId="2" applyNumberFormat="1" applyFont="1" applyFill="1" applyBorder="1" applyAlignment="1">
      <alignment horizontal="center" vertical="center" shrinkToFit="1"/>
    </xf>
    <xf numFmtId="2" fontId="37" fillId="0" borderId="54" xfId="2" applyNumberFormat="1" applyFont="1" applyFill="1" applyBorder="1" applyAlignment="1">
      <alignment horizontal="center" vertical="center" shrinkToFit="1"/>
    </xf>
    <xf numFmtId="2" fontId="37" fillId="0" borderId="56" xfId="2" applyNumberFormat="1" applyFont="1" applyFill="1" applyBorder="1" applyAlignment="1">
      <alignment horizontal="center" vertical="center" shrinkToFit="1"/>
    </xf>
    <xf numFmtId="0" fontId="38" fillId="0" borderId="25" xfId="155" applyFont="1" applyFill="1" applyBorder="1" applyAlignment="1">
      <alignment horizontal="left" vertical="center" wrapText="1"/>
    </xf>
    <xf numFmtId="0" fontId="38" fillId="0" borderId="25" xfId="155" applyFont="1" applyFill="1" applyBorder="1" applyAlignment="1">
      <alignment horizontal="center" vertical="center"/>
    </xf>
    <xf numFmtId="0" fontId="37" fillId="0" borderId="43" xfId="2" applyFont="1" applyFill="1" applyBorder="1" applyAlignment="1">
      <alignment horizontal="center" vertical="center" shrinkToFit="1"/>
    </xf>
    <xf numFmtId="0" fontId="37" fillId="0" borderId="49" xfId="2" applyFont="1" applyFill="1" applyBorder="1" applyAlignment="1">
      <alignment horizontal="center" vertical="center" shrinkToFit="1"/>
    </xf>
    <xf numFmtId="49" fontId="37" fillId="0" borderId="43" xfId="2" applyNumberFormat="1" applyFont="1" applyFill="1" applyBorder="1" applyAlignment="1">
      <alignment horizontal="center" vertical="center" wrapText="1"/>
    </xf>
    <xf numFmtId="49" fontId="37" fillId="0" borderId="49" xfId="2" applyNumberFormat="1" applyFont="1" applyFill="1" applyBorder="1" applyAlignment="1">
      <alignment horizontal="center" vertical="center" wrapText="1"/>
    </xf>
    <xf numFmtId="49" fontId="37" fillId="0" borderId="43" xfId="2" applyNumberFormat="1" applyFont="1" applyFill="1" applyBorder="1" applyAlignment="1">
      <alignment vertical="center" wrapText="1"/>
    </xf>
    <xf numFmtId="49" fontId="37" fillId="0" borderId="49" xfId="2" applyNumberFormat="1" applyFont="1" applyFill="1" applyBorder="1" applyAlignment="1">
      <alignment vertical="center" wrapText="1"/>
    </xf>
    <xf numFmtId="0" fontId="37" fillId="0" borderId="43" xfId="2" applyFont="1" applyFill="1" applyBorder="1" applyAlignment="1">
      <alignment horizontal="center" vertical="center"/>
    </xf>
    <xf numFmtId="0" fontId="37" fillId="0" borderId="49" xfId="2" applyFont="1" applyFill="1" applyBorder="1" applyAlignment="1">
      <alignment horizontal="center" vertical="center"/>
    </xf>
    <xf numFmtId="1" fontId="37" fillId="0" borderId="43" xfId="2" applyNumberFormat="1" applyFont="1" applyFill="1" applyBorder="1" applyAlignment="1">
      <alignment horizontal="center" vertical="center" shrinkToFit="1"/>
    </xf>
    <xf numFmtId="1" fontId="37" fillId="0" borderId="49" xfId="2" applyNumberFormat="1" applyFont="1" applyFill="1" applyBorder="1" applyAlignment="1">
      <alignment horizontal="center" vertical="center" shrinkToFit="1"/>
    </xf>
    <xf numFmtId="2" fontId="37" fillId="0" borderId="43" xfId="2" applyNumberFormat="1" applyFont="1" applyFill="1" applyBorder="1" applyAlignment="1">
      <alignment horizontal="center" vertical="center" shrinkToFit="1"/>
    </xf>
    <xf numFmtId="2" fontId="37" fillId="0" borderId="49" xfId="2" applyNumberFormat="1" applyFont="1" applyFill="1" applyBorder="1" applyAlignment="1">
      <alignment horizontal="center" vertical="center" shrinkToFit="1"/>
    </xf>
    <xf numFmtId="0" fontId="54" fillId="0" borderId="25" xfId="0" applyFont="1" applyFill="1" applyBorder="1" applyAlignment="1">
      <alignment horizontal="center" vertical="center"/>
    </xf>
    <xf numFmtId="1" fontId="49" fillId="0" borderId="25" xfId="0" applyNumberFormat="1" applyFont="1" applyFill="1" applyBorder="1" applyAlignment="1">
      <alignment horizontal="center" vertical="center" shrinkToFit="1"/>
    </xf>
    <xf numFmtId="2" fontId="49" fillId="0" borderId="25" xfId="0" applyNumberFormat="1" applyFont="1" applyFill="1" applyBorder="1" applyAlignment="1">
      <alignment horizontal="center" vertical="center" shrinkToFit="1"/>
    </xf>
    <xf numFmtId="2" fontId="37" fillId="0" borderId="82" xfId="0" applyNumberFormat="1" applyFont="1" applyFill="1" applyBorder="1" applyAlignment="1">
      <alignment horizontal="center" vertical="center"/>
    </xf>
    <xf numFmtId="2" fontId="37" fillId="0" borderId="83" xfId="0" applyNumberFormat="1" applyFont="1" applyFill="1" applyBorder="1" applyAlignment="1">
      <alignment horizontal="center" vertical="center"/>
    </xf>
    <xf numFmtId="2" fontId="37" fillId="0" borderId="55" xfId="11" applyNumberFormat="1" applyFont="1" applyFill="1" applyBorder="1" applyAlignment="1">
      <alignment horizontal="center" vertical="center" shrinkToFit="1"/>
    </xf>
    <xf numFmtId="2" fontId="37" fillId="0" borderId="54" xfId="11" applyNumberFormat="1" applyFont="1" applyFill="1" applyBorder="1" applyAlignment="1">
      <alignment horizontal="center" vertical="center" shrinkToFit="1"/>
    </xf>
    <xf numFmtId="2" fontId="37" fillId="0" borderId="56" xfId="11" applyNumberFormat="1" applyFont="1" applyFill="1" applyBorder="1" applyAlignment="1">
      <alignment horizontal="center" vertical="center" shrinkToFit="1"/>
    </xf>
    <xf numFmtId="2" fontId="37" fillId="0" borderId="43" xfId="11" applyNumberFormat="1" applyFont="1" applyFill="1" applyBorder="1" applyAlignment="1">
      <alignment horizontal="center" vertical="center" shrinkToFit="1"/>
    </xf>
    <xf numFmtId="2" fontId="37" fillId="0" borderId="40" xfId="11" applyNumberFormat="1" applyFont="1" applyFill="1" applyBorder="1" applyAlignment="1">
      <alignment horizontal="center" vertical="center" shrinkToFit="1"/>
    </xf>
    <xf numFmtId="2" fontId="49" fillId="0" borderId="57" xfId="0" applyNumberFormat="1" applyFont="1" applyFill="1" applyBorder="1" applyAlignment="1">
      <alignment horizontal="center" vertical="center" shrinkToFit="1"/>
    </xf>
    <xf numFmtId="2" fontId="49" fillId="0" borderId="58" xfId="247" applyNumberFormat="1" applyFont="1" applyFill="1" applyBorder="1" applyAlignment="1">
      <alignment horizontal="center" vertical="center" wrapText="1" shrinkToFit="1"/>
    </xf>
    <xf numFmtId="2" fontId="49" fillId="0" borderId="104" xfId="247" applyNumberFormat="1" applyFont="1" applyFill="1" applyBorder="1" applyAlignment="1">
      <alignment horizontal="center" vertical="center" wrapText="1" shrinkToFit="1"/>
    </xf>
    <xf numFmtId="2" fontId="49" fillId="0" borderId="121" xfId="247" applyNumberFormat="1" applyFont="1" applyFill="1" applyBorder="1" applyAlignment="1">
      <alignment horizontal="center" vertical="center" wrapText="1" shrinkToFit="1"/>
    </xf>
    <xf numFmtId="2" fontId="49" fillId="0" borderId="50" xfId="247" applyNumberFormat="1" applyFont="1" applyFill="1" applyBorder="1" applyAlignment="1">
      <alignment horizontal="center" vertical="center" wrapText="1" shrinkToFit="1"/>
    </xf>
    <xf numFmtId="2" fontId="49" fillId="0" borderId="1" xfId="247" applyNumberFormat="1" applyFont="1" applyFill="1" applyBorder="1" applyAlignment="1">
      <alignment horizontal="center" vertical="center" wrapText="1" shrinkToFit="1"/>
    </xf>
    <xf numFmtId="2" fontId="49" fillId="0" borderId="51" xfId="247" applyNumberFormat="1" applyFont="1" applyFill="1" applyBorder="1" applyAlignment="1">
      <alignment horizontal="center" vertical="center" wrapText="1" shrinkToFit="1"/>
    </xf>
    <xf numFmtId="2" fontId="49" fillId="0" borderId="58" xfId="247" applyNumberFormat="1" applyFont="1" applyFill="1" applyBorder="1" applyAlignment="1">
      <alignment horizontal="center" vertical="center" shrinkToFit="1"/>
    </xf>
    <xf numFmtId="2" fontId="49" fillId="0" borderId="104" xfId="247" applyNumberFormat="1" applyFont="1" applyFill="1" applyBorder="1" applyAlignment="1">
      <alignment horizontal="center" vertical="center" shrinkToFit="1"/>
    </xf>
    <xf numFmtId="2" fontId="49" fillId="0" borderId="121" xfId="247" applyNumberFormat="1" applyFont="1" applyFill="1" applyBorder="1" applyAlignment="1">
      <alignment horizontal="center" vertical="center" shrinkToFit="1"/>
    </xf>
    <xf numFmtId="2" fontId="49" fillId="0" borderId="50" xfId="247" applyNumberFormat="1" applyFont="1" applyFill="1" applyBorder="1" applyAlignment="1">
      <alignment horizontal="center" vertical="center" shrinkToFit="1"/>
    </xf>
    <xf numFmtId="2" fontId="49" fillId="0" borderId="1" xfId="247" applyNumberFormat="1" applyFont="1" applyFill="1" applyBorder="1" applyAlignment="1">
      <alignment horizontal="center" vertical="center" shrinkToFit="1"/>
    </xf>
    <xf numFmtId="2" fontId="49" fillId="0" borderId="51" xfId="247" applyNumberFormat="1" applyFont="1" applyFill="1" applyBorder="1" applyAlignment="1">
      <alignment horizontal="center" vertical="center" shrinkToFit="1"/>
    </xf>
    <xf numFmtId="0" fontId="107" fillId="0" borderId="60" xfId="0" applyFont="1" applyFill="1" applyBorder="1" applyAlignment="1">
      <alignment horizontal="center" vertical="center"/>
    </xf>
    <xf numFmtId="0" fontId="107" fillId="0" borderId="39" xfId="0" applyFont="1" applyFill="1" applyBorder="1" applyAlignment="1">
      <alignment horizontal="center" vertical="center"/>
    </xf>
    <xf numFmtId="0" fontId="107" fillId="0" borderId="48" xfId="0" applyFont="1" applyFill="1" applyBorder="1" applyAlignment="1">
      <alignment horizontal="center" vertical="center"/>
    </xf>
    <xf numFmtId="49" fontId="54" fillId="0" borderId="25" xfId="0" applyNumberFormat="1" applyFont="1" applyFill="1" applyBorder="1" applyAlignment="1">
      <alignment horizontal="center" vertical="center" wrapText="1"/>
    </xf>
    <xf numFmtId="49" fontId="49" fillId="0" borderId="25" xfId="0" applyNumberFormat="1" applyFont="1" applyFill="1" applyBorder="1" applyAlignment="1">
      <alignment horizontal="left" vertical="center" wrapText="1"/>
    </xf>
    <xf numFmtId="167" fontId="37" fillId="0" borderId="55" xfId="0" applyNumberFormat="1" applyFont="1" applyFill="1" applyBorder="1" applyAlignment="1">
      <alignment horizontal="center" vertical="center" shrinkToFit="1"/>
    </xf>
    <xf numFmtId="167" fontId="37" fillId="0" borderId="54" xfId="0" applyNumberFormat="1" applyFont="1" applyFill="1" applyBorder="1" applyAlignment="1">
      <alignment horizontal="center" vertical="center" shrinkToFit="1"/>
    </xf>
    <xf numFmtId="167" fontId="37" fillId="0" borderId="56" xfId="0" applyNumberFormat="1" applyFont="1" applyFill="1" applyBorder="1" applyAlignment="1">
      <alignment horizontal="center" vertical="center" shrinkToFit="1"/>
    </xf>
    <xf numFmtId="2" fontId="37" fillId="0" borderId="82" xfId="11" applyNumberFormat="1" applyFont="1" applyFill="1" applyBorder="1" applyAlignment="1">
      <alignment horizontal="center" vertical="center" shrinkToFit="1"/>
    </xf>
    <xf numFmtId="2" fontId="37" fillId="0" borderId="21" xfId="11" applyNumberFormat="1" applyFont="1" applyFill="1" applyBorder="1" applyAlignment="1">
      <alignment horizontal="center" vertical="center" shrinkToFit="1"/>
    </xf>
    <xf numFmtId="2" fontId="37" fillId="0" borderId="41" xfId="11" applyNumberFormat="1" applyFont="1" applyFill="1" applyBorder="1" applyAlignment="1">
      <alignment horizontal="center" vertical="center" shrinkToFit="1"/>
    </xf>
    <xf numFmtId="2" fontId="37" fillId="0" borderId="0" xfId="11" applyNumberFormat="1" applyFont="1" applyFill="1" applyAlignment="1">
      <alignment horizontal="center" vertical="center" shrinkToFit="1"/>
    </xf>
    <xf numFmtId="2" fontId="37" fillId="0" borderId="42" xfId="11" applyNumberFormat="1" applyFont="1" applyFill="1" applyBorder="1" applyAlignment="1">
      <alignment horizontal="center" vertical="center" shrinkToFit="1"/>
    </xf>
    <xf numFmtId="49" fontId="37" fillId="0" borderId="40" xfId="0" applyNumberFormat="1" applyFont="1" applyFill="1" applyBorder="1" applyAlignment="1">
      <alignment horizontal="left" vertical="center" wrapText="1"/>
    </xf>
    <xf numFmtId="0" fontId="37" fillId="0" borderId="40" xfId="0" applyFont="1" applyFill="1" applyBorder="1" applyAlignment="1">
      <alignment horizontal="center" vertical="center"/>
    </xf>
    <xf numFmtId="1" fontId="37" fillId="0" borderId="40" xfId="0" applyNumberFormat="1" applyFont="1" applyFill="1" applyBorder="1" applyAlignment="1">
      <alignment horizontal="center" vertical="center" shrinkToFit="1"/>
    </xf>
    <xf numFmtId="49" fontId="37" fillId="0" borderId="43" xfId="11" applyNumberFormat="1" applyFont="1" applyFill="1" applyBorder="1" applyAlignment="1">
      <alignment horizontal="center" vertical="center" wrapText="1"/>
    </xf>
    <xf numFmtId="49" fontId="37" fillId="0" borderId="49" xfId="11" applyNumberFormat="1" applyFont="1" applyFill="1" applyBorder="1" applyAlignment="1">
      <alignment horizontal="center" vertical="center" wrapText="1"/>
    </xf>
    <xf numFmtId="49" fontId="96" fillId="0" borderId="25" xfId="339" applyNumberFormat="1" applyFont="1" applyFill="1" applyBorder="1" applyAlignment="1">
      <alignment horizontal="left" vertical="center" wrapText="1"/>
    </xf>
    <xf numFmtId="0" fontId="37" fillId="0" borderId="43" xfId="11" applyFont="1" applyFill="1" applyBorder="1" applyAlignment="1">
      <alignment horizontal="center" vertical="center"/>
    </xf>
    <xf numFmtId="0" fontId="37" fillId="0" borderId="49" xfId="11" applyFont="1" applyFill="1" applyBorder="1" applyAlignment="1">
      <alignment horizontal="center" vertical="center"/>
    </xf>
    <xf numFmtId="1" fontId="37" fillId="0" borderId="43" xfId="11" applyNumberFormat="1" applyFont="1" applyFill="1" applyBorder="1" applyAlignment="1">
      <alignment horizontal="center" vertical="center" shrinkToFit="1"/>
    </xf>
    <xf numFmtId="1" fontId="37" fillId="0" borderId="40" xfId="11" applyNumberFormat="1" applyFont="1" applyFill="1" applyBorder="1" applyAlignment="1">
      <alignment horizontal="center" vertical="center" shrinkToFit="1"/>
    </xf>
    <xf numFmtId="2" fontId="37" fillId="0" borderId="21" xfId="0" applyNumberFormat="1" applyFont="1" applyFill="1" applyBorder="1" applyAlignment="1">
      <alignment horizontal="center" vertical="center"/>
    </xf>
    <xf numFmtId="2" fontId="37" fillId="0" borderId="59" xfId="0" applyNumberFormat="1" applyFont="1" applyFill="1" applyBorder="1" applyAlignment="1">
      <alignment horizontal="center" vertical="center" shrinkToFit="1"/>
    </xf>
    <xf numFmtId="49" fontId="96" fillId="0" borderId="43" xfId="339" applyNumberFormat="1" applyFont="1" applyFill="1" applyBorder="1" applyAlignment="1">
      <alignment horizontal="left" vertical="center" wrapText="1"/>
    </xf>
    <xf numFmtId="49" fontId="96" fillId="0" borderId="40" xfId="339" applyNumberFormat="1" applyFont="1" applyFill="1" applyBorder="1" applyAlignment="1">
      <alignment horizontal="left" vertical="center" wrapText="1"/>
    </xf>
    <xf numFmtId="0" fontId="96" fillId="0" borderId="43" xfId="339" applyFont="1" applyFill="1" applyBorder="1" applyAlignment="1">
      <alignment horizontal="center" vertical="center"/>
    </xf>
    <xf numFmtId="0" fontId="96" fillId="0" borderId="49" xfId="339" applyFont="1" applyFill="1" applyBorder="1" applyAlignment="1">
      <alignment horizontal="center" vertical="center"/>
    </xf>
    <xf numFmtId="2" fontId="37" fillId="0" borderId="25" xfId="0" applyNumberFormat="1" applyFont="1" applyFill="1" applyBorder="1" applyAlignment="1">
      <alignment horizontal="center" vertical="center" shrinkToFit="1"/>
    </xf>
    <xf numFmtId="1" fontId="49" fillId="0" borderId="43" xfId="0" applyNumberFormat="1" applyFont="1" applyFill="1" applyBorder="1" applyAlignment="1">
      <alignment horizontal="center" vertical="center" shrinkToFit="1"/>
    </xf>
    <xf numFmtId="1" fontId="49" fillId="0" borderId="40" xfId="0" applyNumberFormat="1" applyFont="1" applyFill="1" applyBorder="1" applyAlignment="1">
      <alignment horizontal="center" vertical="center" shrinkToFit="1"/>
    </xf>
    <xf numFmtId="1" fontId="49" fillId="0" borderId="49" xfId="0" applyNumberFormat="1" applyFont="1" applyFill="1" applyBorder="1" applyAlignment="1">
      <alignment horizontal="center" vertical="center" shrinkToFit="1"/>
    </xf>
    <xf numFmtId="167" fontId="94" fillId="0" borderId="55" xfId="0" applyNumberFormat="1" applyFont="1" applyFill="1" applyBorder="1" applyAlignment="1">
      <alignment horizontal="center" vertical="top" shrinkToFit="1"/>
    </xf>
    <xf numFmtId="167" fontId="94" fillId="0" borderId="54" xfId="0" applyNumberFormat="1" applyFont="1" applyFill="1" applyBorder="1" applyAlignment="1">
      <alignment horizontal="center" vertical="top" shrinkToFit="1"/>
    </xf>
    <xf numFmtId="167" fontId="94" fillId="0" borderId="56" xfId="0" applyNumberFormat="1" applyFont="1" applyFill="1" applyBorder="1" applyAlignment="1">
      <alignment horizontal="center" vertical="top" shrinkToFit="1"/>
    </xf>
    <xf numFmtId="49" fontId="37" fillId="0" borderId="40" xfId="0" applyNumberFormat="1" applyFont="1" applyFill="1" applyBorder="1" applyAlignment="1">
      <alignment vertical="center" wrapText="1"/>
    </xf>
    <xf numFmtId="49" fontId="37" fillId="0" borderId="49" xfId="0" applyNumberFormat="1" applyFont="1" applyFill="1" applyBorder="1" applyAlignment="1">
      <alignment vertical="center" wrapText="1"/>
    </xf>
    <xf numFmtId="2" fontId="37" fillId="0" borderId="50" xfId="0" applyNumberFormat="1" applyFont="1" applyFill="1" applyBorder="1" applyAlignment="1">
      <alignment horizontal="center" vertical="top" shrinkToFit="1"/>
    </xf>
    <xf numFmtId="2" fontId="37" fillId="0" borderId="1" xfId="0" applyNumberFormat="1" applyFont="1" applyFill="1" applyBorder="1" applyAlignment="1">
      <alignment horizontal="center" vertical="top" shrinkToFit="1"/>
    </xf>
    <xf numFmtId="2" fontId="37" fillId="0" borderId="51" xfId="0" applyNumberFormat="1" applyFont="1" applyFill="1" applyBorder="1" applyAlignment="1">
      <alignment horizontal="center" vertical="top" shrinkToFit="1"/>
    </xf>
    <xf numFmtId="167" fontId="94" fillId="0" borderId="50" xfId="0" applyNumberFormat="1" applyFont="1" applyFill="1" applyBorder="1" applyAlignment="1">
      <alignment horizontal="center" vertical="top"/>
    </xf>
    <xf numFmtId="167" fontId="94" fillId="0" borderId="1" xfId="0" applyNumberFormat="1" applyFont="1" applyFill="1" applyBorder="1" applyAlignment="1">
      <alignment horizontal="center" vertical="top"/>
    </xf>
    <xf numFmtId="167" fontId="94" fillId="0" borderId="51" xfId="0" applyNumberFormat="1" applyFont="1" applyFill="1" applyBorder="1" applyAlignment="1">
      <alignment horizontal="center" vertical="top"/>
    </xf>
    <xf numFmtId="2" fontId="37" fillId="0" borderId="82" xfId="155" applyNumberFormat="1" applyFont="1" applyFill="1" applyBorder="1" applyAlignment="1">
      <alignment horizontal="center" vertical="center"/>
    </xf>
    <xf numFmtId="2" fontId="37" fillId="0" borderId="83" xfId="155" applyNumberFormat="1" applyFont="1" applyFill="1" applyBorder="1" applyAlignment="1">
      <alignment horizontal="center" vertical="center"/>
    </xf>
    <xf numFmtId="2" fontId="37" fillId="0" borderId="55" xfId="155" applyNumberFormat="1" applyFont="1" applyFill="1" applyBorder="1" applyAlignment="1">
      <alignment horizontal="center" vertical="center" shrinkToFit="1"/>
    </xf>
    <xf numFmtId="2" fontId="37" fillId="0" borderId="54" xfId="155" applyNumberFormat="1" applyFont="1" applyFill="1" applyBorder="1" applyAlignment="1">
      <alignment horizontal="center" vertical="center" shrinkToFit="1"/>
    </xf>
    <xf numFmtId="2" fontId="37" fillId="0" borderId="56" xfId="155" applyNumberFormat="1" applyFont="1" applyFill="1" applyBorder="1" applyAlignment="1">
      <alignment horizontal="center" vertical="center" shrinkToFit="1"/>
    </xf>
    <xf numFmtId="49" fontId="49" fillId="0" borderId="25" xfId="0" applyNumberFormat="1" applyFont="1" applyFill="1" applyBorder="1" applyAlignment="1">
      <alignment horizontal="center" vertical="center" wrapText="1"/>
    </xf>
    <xf numFmtId="169" fontId="49" fillId="0" borderId="25" xfId="0" applyNumberFormat="1" applyFont="1" applyFill="1" applyBorder="1" applyAlignment="1">
      <alignment horizontal="center" vertical="center" shrinkToFit="1"/>
    </xf>
    <xf numFmtId="167" fontId="49" fillId="0" borderId="25" xfId="0" applyNumberFormat="1" applyFont="1" applyFill="1" applyBorder="1" applyAlignment="1">
      <alignment horizontal="center" vertical="center" shrinkToFit="1"/>
    </xf>
    <xf numFmtId="2" fontId="49" fillId="0" borderId="55" xfId="4" applyNumberFormat="1" applyFont="1" applyFill="1" applyBorder="1" applyAlignment="1">
      <alignment horizontal="center" vertical="center" wrapText="1" shrinkToFit="1"/>
    </xf>
    <xf numFmtId="2" fontId="49" fillId="0" borderId="54" xfId="4" applyNumberFormat="1" applyFont="1" applyFill="1" applyBorder="1" applyAlignment="1">
      <alignment horizontal="center" vertical="center" wrapText="1" shrinkToFit="1"/>
    </xf>
    <xf numFmtId="2" fontId="49" fillId="0" borderId="56" xfId="4" applyNumberFormat="1" applyFont="1" applyFill="1" applyBorder="1" applyAlignment="1">
      <alignment horizontal="center" vertical="center" wrapText="1" shrinkToFit="1"/>
    </xf>
    <xf numFmtId="2" fontId="49" fillId="0" borderId="55" xfId="4" applyNumberFormat="1" applyFont="1" applyFill="1" applyBorder="1" applyAlignment="1">
      <alignment horizontal="center" vertical="center" shrinkToFit="1"/>
    </xf>
    <xf numFmtId="2" fontId="49" fillId="0" borderId="54" xfId="4" applyNumberFormat="1" applyFont="1" applyFill="1" applyBorder="1" applyAlignment="1">
      <alignment horizontal="center" vertical="center" shrinkToFit="1"/>
    </xf>
    <xf numFmtId="2" fontId="49" fillId="0" borderId="56" xfId="4" applyNumberFormat="1" applyFont="1" applyFill="1" applyBorder="1" applyAlignment="1">
      <alignment horizontal="center" vertical="center" shrinkToFit="1"/>
    </xf>
    <xf numFmtId="49" fontId="37" fillId="0" borderId="43" xfId="155" applyNumberFormat="1" applyFont="1" applyFill="1" applyBorder="1" applyAlignment="1">
      <alignment horizontal="center" vertical="center" wrapText="1"/>
    </xf>
    <xf numFmtId="49" fontId="37" fillId="0" borderId="49" xfId="155" applyNumberFormat="1" applyFont="1" applyFill="1" applyBorder="1" applyAlignment="1">
      <alignment horizontal="center" vertical="center" wrapText="1"/>
    </xf>
    <xf numFmtId="0" fontId="37" fillId="0" borderId="25" xfId="155" applyFont="1" applyFill="1" applyBorder="1" applyAlignment="1">
      <alignment horizontal="left" vertical="center"/>
    </xf>
    <xf numFmtId="0" fontId="37" fillId="0" borderId="25" xfId="155" applyFont="1" applyFill="1" applyBorder="1" applyAlignment="1">
      <alignment horizontal="center" vertical="center"/>
    </xf>
    <xf numFmtId="169" fontId="37" fillId="0" borderId="43" xfId="155" applyNumberFormat="1" applyFont="1" applyFill="1" applyBorder="1" applyAlignment="1">
      <alignment horizontal="center" vertical="center" shrinkToFit="1"/>
    </xf>
    <xf numFmtId="169" fontId="37" fillId="0" borderId="49" xfId="155" applyNumberFormat="1" applyFont="1" applyFill="1" applyBorder="1" applyAlignment="1">
      <alignment horizontal="center" vertical="center" shrinkToFit="1"/>
    </xf>
    <xf numFmtId="2" fontId="37" fillId="0" borderId="43" xfId="155" applyNumberFormat="1" applyFont="1" applyFill="1" applyBorder="1" applyAlignment="1">
      <alignment horizontal="center" vertical="center" shrinkToFit="1"/>
    </xf>
    <xf numFmtId="2" fontId="37" fillId="0" borderId="49" xfId="155" applyNumberFormat="1" applyFont="1" applyFill="1" applyBorder="1" applyAlignment="1">
      <alignment horizontal="center" vertical="center" shrinkToFit="1"/>
    </xf>
    <xf numFmtId="2" fontId="37" fillId="0" borderId="57" xfId="0" applyNumberFormat="1" applyFont="1" applyFill="1" applyBorder="1" applyAlignment="1">
      <alignment horizontal="center" vertical="center" shrinkToFit="1"/>
    </xf>
    <xf numFmtId="170" fontId="37" fillId="0" borderId="55" xfId="0" applyNumberFormat="1" applyFont="1" applyFill="1" applyBorder="1" applyAlignment="1">
      <alignment horizontal="center" vertical="center" shrinkToFit="1"/>
    </xf>
    <xf numFmtId="170" fontId="37" fillId="0" borderId="54" xfId="0" applyNumberFormat="1" applyFont="1" applyFill="1" applyBorder="1" applyAlignment="1">
      <alignment horizontal="center" vertical="center" shrinkToFit="1"/>
    </xf>
    <xf numFmtId="170" fontId="37" fillId="0" borderId="56" xfId="0" applyNumberFormat="1" applyFont="1" applyFill="1" applyBorder="1" applyAlignment="1">
      <alignment horizontal="center" vertical="center" shrinkToFit="1"/>
    </xf>
    <xf numFmtId="49" fontId="37" fillId="0" borderId="25" xfId="0" applyNumberFormat="1" applyFont="1" applyFill="1" applyBorder="1" applyAlignment="1">
      <alignment horizontal="center" vertical="center" wrapText="1"/>
    </xf>
    <xf numFmtId="49" fontId="96" fillId="0" borderId="25" xfId="193" applyNumberFormat="1" applyFont="1" applyFill="1" applyBorder="1" applyAlignment="1">
      <alignment horizontal="left" vertical="top" wrapText="1"/>
    </xf>
    <xf numFmtId="169" fontId="49" fillId="0" borderId="43" xfId="0" applyNumberFormat="1" applyFont="1" applyFill="1" applyBorder="1" applyAlignment="1">
      <alignment horizontal="center" vertical="center" shrinkToFit="1"/>
    </xf>
    <xf numFmtId="169" fontId="49" fillId="0" borderId="40" xfId="0" applyNumberFormat="1" applyFont="1" applyFill="1" applyBorder="1" applyAlignment="1">
      <alignment horizontal="center" vertical="center" shrinkToFit="1"/>
    </xf>
    <xf numFmtId="169" fontId="49" fillId="0" borderId="49" xfId="0" applyNumberFormat="1" applyFont="1" applyFill="1" applyBorder="1" applyAlignment="1">
      <alignment horizontal="center" vertical="center" shrinkToFit="1"/>
    </xf>
    <xf numFmtId="0" fontId="37" fillId="0" borderId="99" xfId="0" applyFont="1" applyFill="1" applyBorder="1" applyAlignment="1">
      <alignment horizontal="center" vertical="center" shrinkToFit="1"/>
    </xf>
    <xf numFmtId="0" fontId="37" fillId="0" borderId="96" xfId="0" applyFont="1" applyFill="1" applyBorder="1" applyAlignment="1">
      <alignment horizontal="center" vertical="center" shrinkToFit="1"/>
    </xf>
    <xf numFmtId="49" fontId="96" fillId="0" borderId="43" xfId="193" applyNumberFormat="1" applyFont="1" applyFill="1" applyBorder="1" applyAlignment="1">
      <alignment horizontal="left" vertical="top" wrapText="1"/>
    </xf>
    <xf numFmtId="49" fontId="96" fillId="0" borderId="49" xfId="193" applyNumberFormat="1" applyFont="1" applyFill="1" applyBorder="1" applyAlignment="1">
      <alignment horizontal="left" vertical="top" wrapText="1"/>
    </xf>
    <xf numFmtId="0" fontId="96" fillId="0" borderId="43" xfId="193" applyFont="1" applyFill="1" applyBorder="1" applyAlignment="1">
      <alignment horizontal="center" vertical="center"/>
    </xf>
    <xf numFmtId="0" fontId="96" fillId="0" borderId="49" xfId="193" applyFont="1" applyFill="1" applyBorder="1" applyAlignment="1">
      <alignment horizontal="center" vertical="center"/>
    </xf>
    <xf numFmtId="169" fontId="49" fillId="0" borderId="25" xfId="234" applyNumberFormat="1" applyFont="1" applyFill="1" applyBorder="1" applyAlignment="1">
      <alignment horizontal="center" vertical="center" shrinkToFit="1"/>
    </xf>
    <xf numFmtId="2" fontId="108" fillId="0" borderId="25" xfId="0" applyNumberFormat="1" applyFont="1" applyFill="1" applyBorder="1" applyAlignment="1">
      <alignment horizontal="center" vertical="center" shrinkToFit="1"/>
    </xf>
    <xf numFmtId="2" fontId="108" fillId="0" borderId="25" xfId="0" applyNumberFormat="1" applyFont="1" applyFill="1" applyBorder="1" applyAlignment="1">
      <alignment horizontal="center" vertical="top" shrinkToFit="1"/>
    </xf>
    <xf numFmtId="49" fontId="96" fillId="0" borderId="43" xfId="194" applyNumberFormat="1" applyFont="1" applyFill="1" applyBorder="1" applyAlignment="1">
      <alignment horizontal="left" vertical="center" wrapText="1"/>
    </xf>
    <xf numFmtId="49" fontId="96" fillId="0" borderId="49" xfId="194" applyNumberFormat="1" applyFont="1" applyFill="1" applyBorder="1" applyAlignment="1">
      <alignment horizontal="left" vertical="center" wrapText="1"/>
    </xf>
    <xf numFmtId="0" fontId="37" fillId="0" borderId="43" xfId="64" applyFont="1" applyFill="1" applyBorder="1" applyAlignment="1">
      <alignment horizontal="center" vertical="center"/>
    </xf>
    <xf numFmtId="0" fontId="37" fillId="0" borderId="49" xfId="64" applyFont="1" applyFill="1" applyBorder="1" applyAlignment="1">
      <alignment horizontal="center" vertical="center"/>
    </xf>
    <xf numFmtId="170" fontId="37" fillId="0" borderId="55" xfId="0" applyNumberFormat="1" applyFont="1" applyFill="1" applyBorder="1" applyAlignment="1">
      <alignment horizontal="center" vertical="center"/>
    </xf>
    <xf numFmtId="170" fontId="37" fillId="0" borderId="54" xfId="0" applyNumberFormat="1" applyFont="1" applyFill="1" applyBorder="1" applyAlignment="1">
      <alignment horizontal="center" vertical="center"/>
    </xf>
    <xf numFmtId="170" fontId="37" fillId="0" borderId="56" xfId="0" applyNumberFormat="1" applyFont="1" applyFill="1" applyBorder="1" applyAlignment="1">
      <alignment horizontal="center" vertical="center"/>
    </xf>
    <xf numFmtId="2" fontId="37" fillId="0" borderId="25" xfId="0" applyNumberFormat="1" applyFont="1" applyFill="1" applyBorder="1" applyAlignment="1">
      <alignment horizontal="center" vertical="center" wrapText="1" shrinkToFit="1"/>
    </xf>
    <xf numFmtId="49" fontId="96" fillId="0" borderId="40" xfId="194" applyNumberFormat="1" applyFont="1" applyFill="1" applyBorder="1" applyAlignment="1">
      <alignment horizontal="left" vertical="center" wrapText="1"/>
    </xf>
    <xf numFmtId="0" fontId="37" fillId="0" borderId="40" xfId="64" applyFont="1" applyFill="1" applyBorder="1" applyAlignment="1">
      <alignment horizontal="center" vertical="center"/>
    </xf>
    <xf numFmtId="0" fontId="54" fillId="0" borderId="25" xfId="74" applyFont="1" applyFill="1" applyBorder="1" applyAlignment="1">
      <alignment horizontal="center" vertical="center"/>
    </xf>
    <xf numFmtId="2" fontId="37" fillId="0" borderId="53" xfId="0" applyNumberFormat="1" applyFont="1" applyFill="1" applyBorder="1" applyAlignment="1">
      <alignment horizontal="center" vertical="center" wrapText="1" shrinkToFit="1"/>
    </xf>
    <xf numFmtId="49" fontId="49" fillId="0" borderId="43" xfId="0" applyNumberFormat="1" applyFont="1" applyFill="1" applyBorder="1" applyAlignment="1">
      <alignment horizontal="left" vertical="center" wrapText="1"/>
    </xf>
    <xf numFmtId="49" fontId="49" fillId="0" borderId="40" xfId="0" applyNumberFormat="1" applyFont="1" applyFill="1" applyBorder="1" applyAlignment="1">
      <alignment horizontal="left" vertical="center" wrapText="1"/>
    </xf>
    <xf numFmtId="49" fontId="49" fillId="0" borderId="49" xfId="0" applyNumberFormat="1" applyFont="1" applyFill="1" applyBorder="1" applyAlignment="1">
      <alignment horizontal="left" vertical="center" wrapText="1"/>
    </xf>
    <xf numFmtId="0" fontId="36" fillId="0" borderId="43" xfId="74" applyFont="1" applyFill="1" applyBorder="1" applyAlignment="1">
      <alignment horizontal="center" vertical="center"/>
    </xf>
    <xf numFmtId="0" fontId="36" fillId="0" borderId="40" xfId="74" applyFont="1" applyFill="1" applyBorder="1" applyAlignment="1">
      <alignment horizontal="center" vertical="center"/>
    </xf>
    <xf numFmtId="0" fontId="36" fillId="0" borderId="49" xfId="74" applyFont="1" applyFill="1" applyBorder="1" applyAlignment="1">
      <alignment horizontal="center" vertical="center"/>
    </xf>
    <xf numFmtId="171" fontId="37" fillId="0" borderId="55" xfId="0" applyNumberFormat="1" applyFont="1" applyFill="1" applyBorder="1" applyAlignment="1">
      <alignment horizontal="center" vertical="center" shrinkToFit="1"/>
    </xf>
    <xf numFmtId="171" fontId="37" fillId="0" borderId="54" xfId="0" applyNumberFormat="1" applyFont="1" applyFill="1" applyBorder="1" applyAlignment="1">
      <alignment horizontal="center" vertical="center" shrinkToFit="1"/>
    </xf>
    <xf numFmtId="171" fontId="37" fillId="0" borderId="56" xfId="0" applyNumberFormat="1" applyFont="1" applyFill="1" applyBorder="1" applyAlignment="1">
      <alignment horizontal="center" vertical="center" shrinkToFit="1"/>
    </xf>
    <xf numFmtId="0" fontId="37" fillId="0" borderId="25" xfId="74" applyFont="1" applyFill="1" applyBorder="1" applyAlignment="1">
      <alignment horizontal="left" vertical="center" wrapText="1"/>
    </xf>
    <xf numFmtId="0" fontId="36" fillId="0" borderId="25" xfId="74" applyFont="1" applyFill="1" applyBorder="1" applyAlignment="1">
      <alignment horizontal="center" vertical="center"/>
    </xf>
    <xf numFmtId="49" fontId="37" fillId="0" borderId="60" xfId="0" applyNumberFormat="1" applyFont="1" applyFill="1" applyBorder="1" applyAlignment="1">
      <alignment horizontal="left" vertical="center" wrapText="1"/>
    </xf>
    <xf numFmtId="49" fontId="37" fillId="0" borderId="39" xfId="0" applyNumberFormat="1" applyFont="1" applyFill="1" applyBorder="1" applyAlignment="1">
      <alignment horizontal="left" vertical="center" wrapText="1"/>
    </xf>
    <xf numFmtId="49" fontId="37" fillId="0" borderId="48" xfId="0" applyNumberFormat="1" applyFont="1" applyFill="1" applyBorder="1" applyAlignment="1">
      <alignment horizontal="left" vertical="center" wrapText="1"/>
    </xf>
    <xf numFmtId="0" fontId="37" fillId="0" borderId="43" xfId="6" applyFont="1" applyFill="1" applyBorder="1" applyAlignment="1">
      <alignment horizontal="center" vertical="center"/>
    </xf>
    <xf numFmtId="0" fontId="37" fillId="0" borderId="40" xfId="6" applyFont="1" applyFill="1" applyBorder="1" applyAlignment="1">
      <alignment horizontal="center" vertical="center"/>
    </xf>
    <xf numFmtId="0" fontId="37" fillId="0" borderId="49" xfId="6" applyFont="1" applyFill="1" applyBorder="1" applyAlignment="1">
      <alignment horizontal="center" vertical="center"/>
    </xf>
    <xf numFmtId="2" fontId="49" fillId="0" borderId="43" xfId="0" applyNumberFormat="1" applyFont="1" applyFill="1" applyBorder="1" applyAlignment="1">
      <alignment horizontal="center" vertical="center" shrinkToFit="1"/>
    </xf>
    <xf numFmtId="2" fontId="49" fillId="0" borderId="40" xfId="0" applyNumberFormat="1" applyFont="1" applyFill="1" applyBorder="1" applyAlignment="1">
      <alignment horizontal="center" vertical="center" shrinkToFit="1"/>
    </xf>
    <xf numFmtId="2" fontId="49" fillId="0" borderId="49" xfId="0" applyNumberFormat="1" applyFont="1" applyFill="1" applyBorder="1" applyAlignment="1">
      <alignment horizontal="center" vertical="center" shrinkToFit="1"/>
    </xf>
    <xf numFmtId="2" fontId="37" fillId="0" borderId="82" xfId="79" applyNumberFormat="1" applyFont="1" applyFill="1" applyBorder="1" applyAlignment="1">
      <alignment horizontal="center" vertical="center" shrinkToFit="1"/>
    </xf>
    <xf numFmtId="2" fontId="37" fillId="0" borderId="21" xfId="79" applyNumberFormat="1" applyFont="1" applyFill="1" applyBorder="1" applyAlignment="1">
      <alignment horizontal="center" vertical="center" shrinkToFit="1"/>
    </xf>
    <xf numFmtId="2" fontId="37" fillId="0" borderId="50" xfId="79" applyNumberFormat="1" applyFont="1" applyFill="1" applyBorder="1" applyAlignment="1">
      <alignment horizontal="center" vertical="center" shrinkToFit="1"/>
    </xf>
    <xf numFmtId="2" fontId="37" fillId="0" borderId="1" xfId="79" applyNumberFormat="1" applyFont="1" applyFill="1" applyBorder="1" applyAlignment="1">
      <alignment horizontal="center" vertical="center" shrinkToFit="1"/>
    </xf>
    <xf numFmtId="2" fontId="37" fillId="0" borderId="51" xfId="79" applyNumberFormat="1" applyFont="1" applyFill="1" applyBorder="1" applyAlignment="1">
      <alignment horizontal="center" vertical="center" shrinkToFit="1"/>
    </xf>
    <xf numFmtId="167" fontId="37" fillId="0" borderId="25" xfId="7" applyNumberFormat="1" applyFont="1" applyFill="1" applyBorder="1" applyAlignment="1">
      <alignment horizontal="center" vertical="center" shrinkToFit="1"/>
    </xf>
    <xf numFmtId="0" fontId="37" fillId="0" borderId="60" xfId="7" applyFont="1" applyFill="1" applyBorder="1" applyAlignment="1">
      <alignment horizontal="center" vertical="center" shrinkToFit="1"/>
    </xf>
    <xf numFmtId="0" fontId="37" fillId="0" borderId="48" xfId="7" applyFont="1" applyFill="1" applyBorder="1" applyAlignment="1">
      <alignment horizontal="center" vertical="center" shrinkToFit="1"/>
    </xf>
    <xf numFmtId="49" fontId="37" fillId="0" borderId="43" xfId="7" applyNumberFormat="1" applyFont="1" applyFill="1" applyBorder="1" applyAlignment="1">
      <alignment horizontal="center" vertical="center" wrapText="1"/>
    </xf>
    <xf numFmtId="49" fontId="37" fillId="0" borderId="49" xfId="7" applyNumberFormat="1" applyFont="1" applyFill="1" applyBorder="1" applyAlignment="1">
      <alignment horizontal="center" vertical="center" wrapText="1"/>
    </xf>
    <xf numFmtId="2" fontId="37" fillId="0" borderId="43" xfId="7" applyNumberFormat="1" applyFont="1" applyFill="1" applyBorder="1" applyAlignment="1">
      <alignment horizontal="center" vertical="center"/>
    </xf>
    <xf numFmtId="2" fontId="37" fillId="0" borderId="49" xfId="7" applyNumberFormat="1" applyFont="1" applyFill="1" applyBorder="1" applyAlignment="1">
      <alignment horizontal="center" vertical="center"/>
    </xf>
    <xf numFmtId="167" fontId="58" fillId="0" borderId="25" xfId="7" applyNumberFormat="1" applyFont="1" applyFill="1" applyBorder="1" applyAlignment="1">
      <alignment vertical="center" shrinkToFit="1"/>
    </xf>
    <xf numFmtId="2" fontId="37" fillId="0" borderId="43" xfId="7" applyNumberFormat="1" applyFont="1" applyFill="1" applyBorder="1" applyAlignment="1">
      <alignment horizontal="center" vertical="center" shrinkToFit="1"/>
    </xf>
    <xf numFmtId="2" fontId="37" fillId="0" borderId="49" xfId="7" applyNumberFormat="1" applyFont="1" applyFill="1" applyBorder="1" applyAlignment="1">
      <alignment horizontal="center" vertical="center" shrinkToFit="1"/>
    </xf>
    <xf numFmtId="0" fontId="34" fillId="0" borderId="0" xfId="2" applyFont="1" applyFill="1" applyBorder="1" applyAlignment="1">
      <alignment horizontal="right"/>
    </xf>
    <xf numFmtId="0" fontId="35" fillId="0" borderId="0" xfId="2" applyFont="1" applyFill="1" applyBorder="1" applyAlignment="1">
      <alignment horizontal="left" vertical="center" indent="23"/>
    </xf>
    <xf numFmtId="0" fontId="45" fillId="0" borderId="0" xfId="2" applyFont="1" applyFill="1" applyBorder="1" applyAlignment="1">
      <alignment horizontal="center"/>
    </xf>
    <xf numFmtId="0" fontId="46" fillId="0" borderId="0" xfId="2" applyFont="1" applyFill="1" applyBorder="1" applyAlignment="1">
      <alignment horizontal="center" vertical="center"/>
    </xf>
    <xf numFmtId="0" fontId="34" fillId="0" borderId="0" xfId="2" applyFont="1" applyFill="1" applyBorder="1" applyAlignment="1">
      <alignment horizontal="left"/>
    </xf>
    <xf numFmtId="2" fontId="47" fillId="0" borderId="0" xfId="2" applyNumberFormat="1" applyFont="1" applyFill="1" applyBorder="1" applyAlignment="1">
      <alignment horizontal="center" vertical="center" shrinkToFit="1"/>
    </xf>
    <xf numFmtId="0" fontId="38" fillId="0" borderId="2" xfId="2" applyFont="1" applyFill="1" applyBorder="1" applyAlignment="1">
      <alignment horizontal="center" vertical="center"/>
    </xf>
    <xf numFmtId="14" fontId="34" fillId="0" borderId="0" xfId="2" applyNumberFormat="1" applyFont="1" applyFill="1" applyBorder="1" applyAlignment="1">
      <alignment horizontal="left"/>
    </xf>
    <xf numFmtId="0" fontId="89" fillId="0" borderId="0" xfId="76" applyFont="1" applyFill="1" applyAlignment="1">
      <alignment horizontal="center" shrinkToFit="1"/>
    </xf>
    <xf numFmtId="170" fontId="50" fillId="0" borderId="0" xfId="2" applyNumberFormat="1" applyFont="1" applyFill="1" applyBorder="1" applyAlignment="1">
      <alignment horizontal="left"/>
    </xf>
    <xf numFmtId="0" fontId="50" fillId="0" borderId="0" xfId="2" applyFont="1" applyFill="1" applyBorder="1" applyAlignment="1">
      <alignment horizontal="center" wrapText="1"/>
    </xf>
    <xf numFmtId="0" fontId="50" fillId="0" borderId="0" xfId="2" applyFont="1" applyFill="1" applyBorder="1" applyAlignment="1">
      <alignment horizontal="center"/>
    </xf>
    <xf numFmtId="0" fontId="48" fillId="0" borderId="0" xfId="2" applyFont="1" applyFill="1" applyBorder="1" applyAlignment="1">
      <alignment horizontal="center" vertical="center"/>
    </xf>
    <xf numFmtId="2" fontId="35" fillId="0" borderId="0" xfId="77" applyNumberFormat="1" applyFont="1" applyFill="1" applyAlignment="1">
      <alignment horizontal="left" vertical="center" shrinkToFit="1"/>
    </xf>
    <xf numFmtId="0" fontId="48" fillId="0" borderId="0" xfId="2" applyFont="1" applyFill="1" applyBorder="1" applyAlignment="1">
      <alignment horizontal="center"/>
    </xf>
    <xf numFmtId="0" fontId="18" fillId="2" borderId="25" xfId="166" applyFont="1" applyFill="1" applyBorder="1" applyAlignment="1">
      <alignment horizontal="center" vertical="center" textRotation="90" wrapText="1"/>
    </xf>
    <xf numFmtId="0" fontId="36" fillId="0" borderId="43" xfId="2" applyFont="1" applyFill="1" applyBorder="1" applyAlignment="1">
      <alignment horizontal="center" vertical="center" textRotation="90"/>
    </xf>
    <xf numFmtId="0" fontId="36" fillId="0" borderId="40" xfId="2" applyFont="1" applyFill="1" applyBorder="1" applyAlignment="1">
      <alignment horizontal="center" vertical="center" textRotation="90"/>
    </xf>
    <xf numFmtId="0" fontId="36" fillId="0" borderId="49" xfId="2" applyFont="1" applyFill="1" applyBorder="1" applyAlignment="1">
      <alignment horizontal="center" vertical="center" textRotation="90"/>
    </xf>
    <xf numFmtId="0" fontId="36" fillId="0" borderId="43" xfId="2" applyFont="1" applyFill="1" applyBorder="1" applyAlignment="1">
      <alignment horizontal="center" vertical="center" textRotation="90" wrapText="1"/>
    </xf>
    <xf numFmtId="0" fontId="36" fillId="0" borderId="40" xfId="2" applyFont="1" applyFill="1" applyBorder="1" applyAlignment="1">
      <alignment horizontal="center" vertical="center" textRotation="90" wrapText="1"/>
    </xf>
    <xf numFmtId="0" fontId="36" fillId="0" borderId="49" xfId="2" applyFont="1" applyFill="1" applyBorder="1" applyAlignment="1">
      <alignment horizontal="center" vertical="center" textRotation="90" wrapText="1"/>
    </xf>
    <xf numFmtId="0" fontId="56" fillId="0" borderId="33" xfId="2" applyFont="1" applyFill="1" applyBorder="1" applyAlignment="1">
      <alignment horizontal="center" vertical="center" wrapText="1"/>
    </xf>
    <xf numFmtId="0" fontId="56" fillId="0" borderId="34" xfId="2" applyFont="1" applyFill="1" applyBorder="1" applyAlignment="1">
      <alignment horizontal="center" vertical="center" wrapText="1"/>
    </xf>
    <xf numFmtId="0" fontId="56" fillId="0" borderId="35" xfId="2" applyFont="1" applyFill="1" applyBorder="1" applyAlignment="1">
      <alignment horizontal="center" vertical="center" wrapText="1"/>
    </xf>
    <xf numFmtId="0" fontId="36" fillId="0" borderId="30" xfId="2" applyFont="1" applyFill="1" applyBorder="1" applyAlignment="1">
      <alignment horizontal="center" vertical="center" textRotation="90" wrapText="1"/>
    </xf>
    <xf numFmtId="0" fontId="54" fillId="0" borderId="30" xfId="2" applyFont="1" applyFill="1" applyBorder="1" applyAlignment="1">
      <alignment horizontal="center" vertical="center" textRotation="90" wrapText="1"/>
    </xf>
    <xf numFmtId="0" fontId="54" fillId="0" borderId="40" xfId="2" applyFont="1" applyFill="1" applyBorder="1" applyAlignment="1">
      <alignment horizontal="center" vertical="center" textRotation="90" wrapText="1"/>
    </xf>
    <xf numFmtId="0" fontId="54" fillId="0" borderId="49" xfId="2" applyFont="1" applyFill="1" applyBorder="1" applyAlignment="1">
      <alignment horizontal="center" vertical="center" textRotation="90" wrapText="1"/>
    </xf>
    <xf numFmtId="2" fontId="54" fillId="0" borderId="27" xfId="2" applyNumberFormat="1" applyFont="1" applyFill="1" applyBorder="1" applyAlignment="1">
      <alignment horizontal="center" vertical="center" textRotation="90" wrapText="1"/>
    </xf>
    <xf numFmtId="2" fontId="54" fillId="0" borderId="0" xfId="2" applyNumberFormat="1" applyFont="1" applyFill="1" applyBorder="1" applyAlignment="1">
      <alignment horizontal="center" textRotation="90" wrapText="1"/>
    </xf>
    <xf numFmtId="2" fontId="18" fillId="0" borderId="25" xfId="166" applyNumberFormat="1" applyFont="1" applyFill="1" applyBorder="1" applyAlignment="1">
      <alignment horizontal="center" vertical="center" textRotation="90" wrapText="1"/>
    </xf>
    <xf numFmtId="0" fontId="96" fillId="0" borderId="29" xfId="12" applyFont="1" applyFill="1" applyBorder="1" applyAlignment="1">
      <alignment horizontal="center" vertical="center" wrapText="1"/>
    </xf>
    <xf numFmtId="0" fontId="96" fillId="0" borderId="39" xfId="12" applyFont="1" applyFill="1" applyBorder="1" applyAlignment="1">
      <alignment horizontal="center" vertical="center" wrapText="1"/>
    </xf>
    <xf numFmtId="0" fontId="96" fillId="0" borderId="48" xfId="12" applyFont="1" applyFill="1" applyBorder="1" applyAlignment="1">
      <alignment horizontal="center" vertical="center" wrapText="1"/>
    </xf>
    <xf numFmtId="0" fontId="96" fillId="0" borderId="30" xfId="12" applyFont="1" applyFill="1" applyBorder="1" applyAlignment="1">
      <alignment horizontal="left" vertical="center" textRotation="90" wrapText="1"/>
    </xf>
    <xf numFmtId="0" fontId="96" fillId="0" borderId="40" xfId="12" applyFont="1" applyFill="1" applyBorder="1" applyAlignment="1">
      <alignment horizontal="left" vertical="center" textRotation="90" wrapText="1"/>
    </xf>
    <xf numFmtId="0" fontId="96" fillId="0" borderId="49" xfId="12" applyFont="1" applyFill="1" applyBorder="1" applyAlignment="1">
      <alignment horizontal="left" vertical="center" textRotation="90" wrapText="1"/>
    </xf>
    <xf numFmtId="0" fontId="96" fillId="0" borderId="30" xfId="12" applyFont="1" applyFill="1" applyBorder="1" applyAlignment="1">
      <alignment horizontal="center" vertical="center" wrapText="1"/>
    </xf>
    <xf numFmtId="0" fontId="96" fillId="0" borderId="40" xfId="12" applyFont="1" applyFill="1" applyBorder="1" applyAlignment="1">
      <alignment horizontal="center" vertical="center" wrapText="1"/>
    </xf>
    <xf numFmtId="0" fontId="96" fillId="0" borderId="49" xfId="12" applyFont="1" applyFill="1" applyBorder="1" applyAlignment="1">
      <alignment horizontal="center" vertical="center" wrapText="1"/>
    </xf>
    <xf numFmtId="0" fontId="23" fillId="0" borderId="30" xfId="12" applyFont="1" applyFill="1" applyBorder="1" applyAlignment="1">
      <alignment horizontal="center" vertical="center" textRotation="90" wrapText="1"/>
    </xf>
    <xf numFmtId="0" fontId="23" fillId="0" borderId="40" xfId="12" applyFont="1" applyFill="1" applyBorder="1" applyAlignment="1">
      <alignment horizontal="center" vertical="center" textRotation="90" wrapText="1"/>
    </xf>
    <xf numFmtId="0" fontId="23" fillId="0" borderId="49" xfId="12" applyFont="1" applyFill="1" applyBorder="1" applyAlignment="1">
      <alignment horizontal="center" vertical="center" textRotation="90" wrapText="1"/>
    </xf>
    <xf numFmtId="0" fontId="36" fillId="0" borderId="31" xfId="2" applyFont="1" applyFill="1" applyBorder="1" applyAlignment="1">
      <alignment horizontal="center" vertical="center" textRotation="90" wrapText="1"/>
    </xf>
    <xf numFmtId="0" fontId="88" fillId="0" borderId="27" xfId="2" applyFont="1" applyFill="1" applyBorder="1" applyAlignment="1">
      <alignment horizontal="center"/>
    </xf>
    <xf numFmtId="0" fontId="88" fillId="0" borderId="32" xfId="2" applyFont="1" applyFill="1" applyBorder="1" applyAlignment="1">
      <alignment horizontal="center"/>
    </xf>
    <xf numFmtId="0" fontId="88" fillId="0" borderId="41" xfId="2" applyFont="1" applyFill="1" applyBorder="1" applyAlignment="1">
      <alignment horizontal="center"/>
    </xf>
    <xf numFmtId="0" fontId="88" fillId="0" borderId="0" xfId="2" applyFont="1" applyFill="1" applyBorder="1" applyAlignment="1">
      <alignment horizontal="center"/>
    </xf>
    <xf numFmtId="0" fontId="88" fillId="0" borderId="42" xfId="2" applyFont="1" applyFill="1" applyBorder="1" applyAlignment="1">
      <alignment horizontal="center"/>
    </xf>
    <xf numFmtId="0" fontId="88" fillId="0" borderId="50" xfId="2" applyFont="1" applyFill="1" applyBorder="1" applyAlignment="1">
      <alignment horizontal="center"/>
    </xf>
    <xf numFmtId="0" fontId="88" fillId="0" borderId="1" xfId="2" applyFont="1" applyFill="1" applyBorder="1" applyAlignment="1">
      <alignment horizontal="center"/>
    </xf>
    <xf numFmtId="0" fontId="88" fillId="0" borderId="51" xfId="2" applyFont="1" applyFill="1" applyBorder="1" applyAlignment="1">
      <alignment horizontal="center"/>
    </xf>
    <xf numFmtId="0" fontId="36" fillId="0" borderId="27" xfId="2" applyFont="1" applyFill="1" applyBorder="1" applyAlignment="1">
      <alignment horizontal="center" vertical="center" textRotation="90" wrapText="1"/>
    </xf>
    <xf numFmtId="0" fontId="36" fillId="0" borderId="32" xfId="2" applyFont="1" applyFill="1" applyBorder="1" applyAlignment="1">
      <alignment horizontal="center" vertical="center" textRotation="90" wrapText="1"/>
    </xf>
    <xf numFmtId="0" fontId="36" fillId="0" borderId="41" xfId="2" applyFont="1" applyFill="1" applyBorder="1" applyAlignment="1">
      <alignment horizontal="center" vertical="center" textRotation="90" wrapText="1"/>
    </xf>
    <xf numFmtId="0" fontId="36" fillId="0" borderId="0" xfId="2" applyFont="1" applyFill="1" applyBorder="1" applyAlignment="1">
      <alignment horizontal="center" vertical="center" textRotation="90" wrapText="1"/>
    </xf>
    <xf numFmtId="0" fontId="36" fillId="0" borderId="42" xfId="2" applyFont="1" applyFill="1" applyBorder="1" applyAlignment="1">
      <alignment horizontal="center" vertical="center" textRotation="90" wrapText="1"/>
    </xf>
    <xf numFmtId="0" fontId="36" fillId="0" borderId="50" xfId="2" applyFont="1" applyFill="1" applyBorder="1" applyAlignment="1">
      <alignment horizontal="center" vertical="center" textRotation="90" wrapText="1"/>
    </xf>
    <xf numFmtId="0" fontId="36" fillId="0" borderId="1" xfId="2" applyFont="1" applyFill="1" applyBorder="1" applyAlignment="1">
      <alignment horizontal="center" vertical="center" textRotation="90" wrapText="1"/>
    </xf>
    <xf numFmtId="0" fontId="36" fillId="0" borderId="51" xfId="2" applyFont="1" applyFill="1" applyBorder="1" applyAlignment="1">
      <alignment horizontal="center" vertical="center" textRotation="90" wrapText="1"/>
    </xf>
    <xf numFmtId="2" fontId="64" fillId="0" borderId="0" xfId="75" applyNumberFormat="1" applyFont="1" applyFill="1" applyBorder="1" applyAlignment="1">
      <alignment horizontal="center" vertical="center"/>
    </xf>
    <xf numFmtId="0" fontId="56" fillId="0" borderId="55" xfId="2" applyFont="1" applyFill="1" applyBorder="1" applyAlignment="1">
      <alignment horizontal="center" vertical="center" wrapText="1"/>
    </xf>
    <xf numFmtId="0" fontId="44" fillId="0" borderId="54" xfId="2" applyFont="1" applyFill="1" applyBorder="1" applyAlignment="1">
      <alignment horizontal="center"/>
    </xf>
    <xf numFmtId="0" fontId="44" fillId="0" borderId="56" xfId="2" applyFont="1" applyFill="1" applyBorder="1" applyAlignment="1">
      <alignment horizontal="center"/>
    </xf>
    <xf numFmtId="0" fontId="56" fillId="0" borderId="54" xfId="2" applyFont="1" applyFill="1" applyBorder="1" applyAlignment="1">
      <alignment horizontal="center" vertical="center" wrapText="1"/>
    </xf>
    <xf numFmtId="0" fontId="56" fillId="0" borderId="56" xfId="2" applyFont="1" applyFill="1" applyBorder="1" applyAlignment="1">
      <alignment horizontal="center" vertical="center" wrapText="1"/>
    </xf>
    <xf numFmtId="2" fontId="58" fillId="0" borderId="82" xfId="7" applyNumberFormat="1" applyFont="1" applyFill="1" applyBorder="1" applyAlignment="1">
      <alignment horizontal="center" vertical="center" shrinkToFit="1"/>
    </xf>
    <xf numFmtId="2" fontId="58" fillId="0" borderId="83" xfId="7" applyNumberFormat="1" applyFont="1" applyFill="1" applyBorder="1" applyAlignment="1">
      <alignment horizontal="center" vertical="center" shrinkToFit="1"/>
    </xf>
    <xf numFmtId="49" fontId="96" fillId="0" borderId="43" xfId="251" applyNumberFormat="1" applyFont="1" applyFill="1" applyBorder="1" applyAlignment="1">
      <alignment vertical="top" wrapText="1"/>
    </xf>
    <xf numFmtId="49" fontId="96" fillId="0" borderId="49" xfId="251" applyNumberFormat="1" applyFont="1" applyFill="1" applyBorder="1" applyAlignment="1">
      <alignment vertical="top" wrapText="1"/>
    </xf>
    <xf numFmtId="0" fontId="37" fillId="0" borderId="25" xfId="6" applyFont="1" applyFill="1" applyBorder="1" applyAlignment="1">
      <alignment horizontal="center" vertical="center"/>
    </xf>
    <xf numFmtId="2" fontId="37" fillId="0" borderId="43" xfId="79" applyNumberFormat="1" applyFont="1" applyFill="1" applyBorder="1" applyAlignment="1">
      <alignment horizontal="center" vertical="center" shrinkToFit="1"/>
    </xf>
    <xf numFmtId="2" fontId="37" fillId="0" borderId="49" xfId="79" applyNumberFormat="1" applyFont="1" applyFill="1" applyBorder="1" applyAlignment="1">
      <alignment horizontal="center" vertical="center" shrinkToFit="1"/>
    </xf>
    <xf numFmtId="167" fontId="37" fillId="0" borderId="55" xfId="7" applyNumberFormat="1" applyFont="1" applyFill="1" applyBorder="1" applyAlignment="1">
      <alignment horizontal="center" vertical="center" shrinkToFit="1"/>
    </xf>
    <xf numFmtId="167" fontId="37" fillId="0" borderId="54" xfId="7" applyNumberFormat="1" applyFont="1" applyFill="1" applyBorder="1" applyAlignment="1">
      <alignment horizontal="center" vertical="center" shrinkToFit="1"/>
    </xf>
    <xf numFmtId="167" fontId="37" fillId="0" borderId="56" xfId="7" applyNumberFormat="1" applyFont="1" applyFill="1" applyBorder="1" applyAlignment="1">
      <alignment horizontal="center" vertical="center" shrinkToFit="1"/>
    </xf>
  </cellXfs>
  <cellStyles count="356">
    <cellStyle name="20% - Акцент1" xfId="13"/>
    <cellStyle name="20% - Акцент2" xfId="14"/>
    <cellStyle name="20% - Акцент3" xfId="15"/>
    <cellStyle name="20% - Акцент4" xfId="16"/>
    <cellStyle name="20% - Акцент5" xfId="17"/>
    <cellStyle name="20% - Акцент6" xfId="18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Акцент1" xfId="25"/>
    <cellStyle name="60% - Акцент2" xfId="26"/>
    <cellStyle name="60% - Акцент3" xfId="27"/>
    <cellStyle name="60% - Акцент4" xfId="28"/>
    <cellStyle name="60% - Акцент5" xfId="29"/>
    <cellStyle name="60% - Акцент6" xfId="30"/>
    <cellStyle name="Comma 2" xfId="31"/>
    <cellStyle name="Comma 2 2" xfId="32"/>
    <cellStyle name="Comma 3" xfId="33"/>
    <cellStyle name="Comma 4" xfId="259"/>
    <cellStyle name="Currency 2" xfId="34"/>
    <cellStyle name="Euro" xfId="35"/>
    <cellStyle name="Hyperlink 2" xfId="36"/>
    <cellStyle name="Normal 10" xfId="37"/>
    <cellStyle name="Normal 10 2" xfId="38"/>
    <cellStyle name="Normal 10 2 2 2" xfId="39"/>
    <cellStyle name="Normal 10 3" xfId="40"/>
    <cellStyle name="Normal 10 3 2" xfId="41"/>
    <cellStyle name="Normal 10 3 2 2" xfId="42"/>
    <cellStyle name="Normal 10 4" xfId="43"/>
    <cellStyle name="Normal 11" xfId="44"/>
    <cellStyle name="Normal 11 2" xfId="1"/>
    <cellStyle name="Normal 11 2 2" xfId="45"/>
    <cellStyle name="Normal 11 2 3" xfId="46"/>
    <cellStyle name="Normal 11 2 3 2" xfId="47"/>
    <cellStyle name="Normal 11 2 3 2 2" xfId="48"/>
    <cellStyle name="Normal 11 2 3 3" xfId="49"/>
    <cellStyle name="Normal 11 2 3 3 2" xfId="256"/>
    <cellStyle name="Normal 11 2 3 3 3" xfId="260"/>
    <cellStyle name="Normal 11 2 3 4" xfId="261"/>
    <cellStyle name="Normal 11 2 3 5" xfId="262"/>
    <cellStyle name="Normal 11 2 3 6" xfId="263"/>
    <cellStyle name="Normal 11 2 4" xfId="50"/>
    <cellStyle name="Normal 11 3" xfId="51"/>
    <cellStyle name="Normal 12" xfId="52"/>
    <cellStyle name="Normal 13" xfId="53"/>
    <cellStyle name="Normal 13 2" xfId="54"/>
    <cellStyle name="Normal 13 2 2" xfId="55"/>
    <cellStyle name="Normal 13 3" xfId="10"/>
    <cellStyle name="Normal 13 3 2" xfId="56"/>
    <cellStyle name="Normal 13 3 3" xfId="57"/>
    <cellStyle name="Normal 13 6" xfId="58"/>
    <cellStyle name="Normal 14" xfId="59"/>
    <cellStyle name="Normal 14 2" xfId="60"/>
    <cellStyle name="Normal 14 3" xfId="61"/>
    <cellStyle name="Normal 14 4" xfId="62"/>
    <cellStyle name="Normal 14 5" xfId="63"/>
    <cellStyle name="Normal 15" xfId="64"/>
    <cellStyle name="Normal 15 2" xfId="65"/>
    <cellStyle name="Normal 16" xfId="66"/>
    <cellStyle name="Normal 16 2" xfId="67"/>
    <cellStyle name="Normal 16 3" xfId="264"/>
    <cellStyle name="Normal 17" xfId="68"/>
    <cellStyle name="Normal 17 2" xfId="69"/>
    <cellStyle name="Normal 17 4" xfId="248"/>
    <cellStyle name="Normal 17 4 2" xfId="340"/>
    <cellStyle name="Normal 18" xfId="70"/>
    <cellStyle name="Normal 18 2" xfId="71"/>
    <cellStyle name="Normal 19" xfId="72"/>
    <cellStyle name="Normal 19 2" xfId="73"/>
    <cellStyle name="Normal 19 3" xfId="74"/>
    <cellStyle name="Normal 2" xfId="75"/>
    <cellStyle name="Normal 2 2" xfId="76"/>
    <cellStyle name="Normal 2 2 2" xfId="77"/>
    <cellStyle name="Normal 2 2 2 2" xfId="2"/>
    <cellStyle name="Normal 2 2 3" xfId="7"/>
    <cellStyle name="Normal 2 2 5" xfId="355"/>
    <cellStyle name="Normal 2 2_1-001-15 poliet" xfId="78"/>
    <cellStyle name="Normal 2 3" xfId="79"/>
    <cellStyle name="Normal 2 3 10" xfId="265"/>
    <cellStyle name="Normal 2 3 10 2" xfId="266"/>
    <cellStyle name="Normal 2 3 10 4" xfId="353"/>
    <cellStyle name="Normal 2 3 11" xfId="252"/>
    <cellStyle name="Normal 2 3 11 3" xfId="338"/>
    <cellStyle name="Normal 2 3 13" xfId="251"/>
    <cellStyle name="Normal 2 3 2" xfId="80"/>
    <cellStyle name="Normal 2 3 2 10" xfId="341"/>
    <cellStyle name="Normal 2 3 2 2" xfId="81"/>
    <cellStyle name="Normal 2 3 2 2 2" xfId="82"/>
    <cellStyle name="Normal 2 3 2 3" xfId="83"/>
    <cellStyle name="Normal 2 3 2 3 2" xfId="84"/>
    <cellStyle name="Normal 2 3 2 3 2 2" xfId="85"/>
    <cellStyle name="Normal 2 3 2 3 2 3" xfId="86"/>
    <cellStyle name="Normal 2 3 2 3 2 3 2" xfId="267"/>
    <cellStyle name="Normal 2 3 2 3 2 4" xfId="268"/>
    <cellStyle name="Normal 2 3 2 4" xfId="87"/>
    <cellStyle name="Normal 2 3 2 5" xfId="88"/>
    <cellStyle name="Normal 2 3 2 6" xfId="89"/>
    <cellStyle name="Normal 2 3 2 6 2" xfId="90"/>
    <cellStyle name="Normal 2 3 2 6 3" xfId="91"/>
    <cellStyle name="Normal 2 3 2 6 4" xfId="92"/>
    <cellStyle name="Normal 2 3 2 6 4 2" xfId="269"/>
    <cellStyle name="Normal 2 3 2 6 4 2 2" xfId="270"/>
    <cellStyle name="Normal 2 3 2 6 5" xfId="271"/>
    <cellStyle name="Normal 2 3 2 7" xfId="93"/>
    <cellStyle name="Normal 2 3 2 7 2" xfId="94"/>
    <cellStyle name="Normal 2 3 2 7 2 2" xfId="95"/>
    <cellStyle name="Normal 2 3 2 7 2 2 2" xfId="4"/>
    <cellStyle name="Normal 2 3 2 7 2 2 2 2" xfId="272"/>
    <cellStyle name="Normal 2 3 2 7 2 2 2 3" xfId="273"/>
    <cellStyle name="Normal 2 3 2 8" xfId="96"/>
    <cellStyle name="Normal 2 3 2 8 2" xfId="274"/>
    <cellStyle name="Normal 2 3 2 8 3" xfId="275"/>
    <cellStyle name="Normal 2 3 2 8 4" xfId="276"/>
    <cellStyle name="Normal 2 3 3" xfId="97"/>
    <cellStyle name="Normal 2 3 4" xfId="98"/>
    <cellStyle name="Normal 2 3 4 2" xfId="99"/>
    <cellStyle name="Normal 2 3 4 3" xfId="100"/>
    <cellStyle name="Normal 2 3 4 4" xfId="101"/>
    <cellStyle name="Normal 2 3 4 4 2" xfId="102"/>
    <cellStyle name="Normal 2 3 4 4 3" xfId="277"/>
    <cellStyle name="Normal 2 3 4 4 4" xfId="278"/>
    <cellStyle name="Normal 2 3 4 4 4 2" xfId="279"/>
    <cellStyle name="Normal 2 3 4 4 4 3" xfId="342"/>
    <cellStyle name="Normal 2 3 4 4 5" xfId="280"/>
    <cellStyle name="Normal 2 3 4 5" xfId="103"/>
    <cellStyle name="Normal 2 3 4 7" xfId="247"/>
    <cellStyle name="Normal 2 3 4 7 2" xfId="343"/>
    <cellStyle name="Normal 2 3 4 8" xfId="281"/>
    <cellStyle name="Normal 2 3 4 9" xfId="344"/>
    <cellStyle name="Normal 2 3 5" xfId="104"/>
    <cellStyle name="Normal 2 3 6" xfId="105"/>
    <cellStyle name="Normal 2 3 6 2" xfId="282"/>
    <cellStyle name="Normal 2 3 6 4" xfId="254"/>
    <cellStyle name="Normal 2 3 7" xfId="106"/>
    <cellStyle name="Normal 2 3 8" xfId="107"/>
    <cellStyle name="Normal 2 3 8 2" xfId="345"/>
    <cellStyle name="Normal 2 3 9" xfId="283"/>
    <cellStyle name="Normal 2 4" xfId="6"/>
    <cellStyle name="Normal 2 4 2" xfId="108"/>
    <cellStyle name="Normal 2 4 2 2" xfId="109"/>
    <cellStyle name="Normal 2 4 2 2 2" xfId="354"/>
    <cellStyle name="Normal 2 4 2 3" xfId="110"/>
    <cellStyle name="Normal 2 4 2 4" xfId="111"/>
    <cellStyle name="Normal 2 4 2 5" xfId="112"/>
    <cellStyle name="Normal 2 4 2 6" xfId="113"/>
    <cellStyle name="Normal 2 4 2 6 2" xfId="346"/>
    <cellStyle name="Normal 2 4 2 6 2 2" xfId="284"/>
    <cellStyle name="Normal 2 4 2 7" xfId="114"/>
    <cellStyle name="Normal 2 4 2 9" xfId="115"/>
    <cellStyle name="Normal 2 4 3" xfId="116"/>
    <cellStyle name="Normal 2 4 3 10" xfId="253"/>
    <cellStyle name="Normal 2 4 3 2" xfId="117"/>
    <cellStyle name="Normal 2 4 3 3" xfId="118"/>
    <cellStyle name="Normal 2 4 3 3 2" xfId="119"/>
    <cellStyle name="Normal 2 4 3 3 3" xfId="120"/>
    <cellStyle name="Normal 2 4 3 3 4" xfId="121"/>
    <cellStyle name="Normal 2 4 3 3 4 2" xfId="122"/>
    <cellStyle name="Normal 2 4 3 3 4 2 2" xfId="123"/>
    <cellStyle name="Normal 2 4 3 3 4 2 3" xfId="285"/>
    <cellStyle name="Normal 2 4 3 3 4 2 4" xfId="286"/>
    <cellStyle name="Normal 2 4 3 3 4 2 4 2" xfId="287"/>
    <cellStyle name="Normal 2 4 3 3 4 2 4 3" xfId="347"/>
    <cellStyle name="Normal 2 4 3 3 4 2 5" xfId="288"/>
    <cellStyle name="Normal 2 4 3 3 4 2 6" xfId="289"/>
    <cellStyle name="Normal 2 4 3 3 4 3" xfId="124"/>
    <cellStyle name="Normal 2 4 3 3 4 3 2" xfId="290"/>
    <cellStyle name="Normal 2 4 3 3 4 4" xfId="291"/>
    <cellStyle name="Normal 2 4 3 3 4 5" xfId="292"/>
    <cellStyle name="Normal 2 4 3 3 5" xfId="125"/>
    <cellStyle name="Normal 2 4 3 3 7" xfId="249"/>
    <cellStyle name="Normal 2 4 3 3 7 2" xfId="348"/>
    <cellStyle name="Normal 2 4 3 3 8" xfId="349"/>
    <cellStyle name="Normal 2 4 3 4" xfId="126"/>
    <cellStyle name="Normal 2 4 3 4 2" xfId="127"/>
    <cellStyle name="Normal 2 4 3 4 4" xfId="293"/>
    <cellStyle name="Normal 2 4 3 5" xfId="128"/>
    <cellStyle name="Normal 2 4 3 6" xfId="129"/>
    <cellStyle name="Normal 2 4 3 7" xfId="130"/>
    <cellStyle name="Normal 2 4 3 7 2" xfId="131"/>
    <cellStyle name="Normal 2 4 3 7 2 2" xfId="294"/>
    <cellStyle name="Normal 2 4 3 7 2 3" xfId="295"/>
    <cellStyle name="Normal 2 4 3 7 3" xfId="296"/>
    <cellStyle name="Normal 2 4 3 8" xfId="132"/>
    <cellStyle name="Normal 2 4 4" xfId="133"/>
    <cellStyle name="Normal 2 4 5" xfId="134"/>
    <cellStyle name="Normal 2 4 6" xfId="135"/>
    <cellStyle name="Normal 2 4 6 10" xfId="350"/>
    <cellStyle name="Normal 2 4 6 2" xfId="136"/>
    <cellStyle name="Normal 2 4 6 3" xfId="137"/>
    <cellStyle name="Normal 2 4 6 4" xfId="138"/>
    <cellStyle name="Normal 2 4 6 5" xfId="297"/>
    <cellStyle name="Normal 2 4 6 6" xfId="298"/>
    <cellStyle name="Normal 2 4 6 7" xfId="299"/>
    <cellStyle name="Normal 2 4 7" xfId="139"/>
    <cellStyle name="Normal 2 4 8" xfId="140"/>
    <cellStyle name="Normal 2 4_14-010-15" xfId="141"/>
    <cellStyle name="Normal 2 5" xfId="142"/>
    <cellStyle name="Normal 2 5 2" xfId="143"/>
    <cellStyle name="Normal 2 5 2 2" xfId="144"/>
    <cellStyle name="Normal 2 5 2 2 2" xfId="300"/>
    <cellStyle name="Normal 2 5 2 2 2 2" xfId="301"/>
    <cellStyle name="Normal 2 5 2 3" xfId="302"/>
    <cellStyle name="Normal 2 5 2 3 2" xfId="303"/>
    <cellStyle name="Normal 2 5 3" xfId="145"/>
    <cellStyle name="Normal 2 5 4" xfId="146"/>
    <cellStyle name="Normal 2 5 5" xfId="304"/>
    <cellStyle name="Normal 2 6" xfId="147"/>
    <cellStyle name="Normal 2 6 2" xfId="305"/>
    <cellStyle name="Normal 2 6 3" xfId="306"/>
    <cellStyle name="Normal 2 6 4" xfId="307"/>
    <cellStyle name="Normal 2 6 4 2" xfId="250"/>
    <cellStyle name="Normal 2 6 4 2 2" xfId="351"/>
    <cellStyle name="Normal 2 7" xfId="148"/>
    <cellStyle name="Normal 2_17-013-15 Ashtarak-kosh ZU" xfId="149"/>
    <cellStyle name="Normal 2_getap jur" xfId="258"/>
    <cellStyle name="Normal 20" xfId="150"/>
    <cellStyle name="Normal 20 2" xfId="308"/>
    <cellStyle name="Normal 21" xfId="151"/>
    <cellStyle name="Normal 21 2" xfId="309"/>
    <cellStyle name="Normal 22" xfId="152"/>
    <cellStyle name="Normal 23" xfId="8"/>
    <cellStyle name="Normal 23 2" xfId="153"/>
    <cellStyle name="Normal 24" xfId="257"/>
    <cellStyle name="Normal 3" xfId="154"/>
    <cellStyle name="Normal 3 2" xfId="155"/>
    <cellStyle name="Normal 3 2 2" xfId="3"/>
    <cellStyle name="Normal 3 2 2 2" xfId="310"/>
    <cellStyle name="Normal 3 2 3" xfId="156"/>
    <cellStyle name="Normal 3 3" xfId="157"/>
    <cellStyle name="Normal 3 3 2" xfId="158"/>
    <cellStyle name="Normal 3 4" xfId="159"/>
    <cellStyle name="Normal 3 5" xfId="160"/>
    <cellStyle name="Normal 3_18-029-15" xfId="161"/>
    <cellStyle name="Normal 4" xfId="162"/>
    <cellStyle name="Normal 4 2" xfId="163"/>
    <cellStyle name="Normal 4 3" xfId="164"/>
    <cellStyle name="Normal 5" xfId="165"/>
    <cellStyle name="Normal 5 2" xfId="166"/>
    <cellStyle name="Normal 6" xfId="167"/>
    <cellStyle name="Normal 6 2" xfId="11"/>
    <cellStyle name="Normal 6 2 2" xfId="168"/>
    <cellStyle name="Normal 6 2 2 2" xfId="339"/>
    <cellStyle name="Normal 6 2 3" xfId="169"/>
    <cellStyle name="Normal 6 2 4" xfId="170"/>
    <cellStyle name="Normal 6 2 5" xfId="171"/>
    <cellStyle name="Normal 6 2 6" xfId="311"/>
    <cellStyle name="Normal 6 3" xfId="172"/>
    <cellStyle name="Normal 7" xfId="173"/>
    <cellStyle name="Normal 7 10" xfId="174"/>
    <cellStyle name="Normal 7 11" xfId="175"/>
    <cellStyle name="Normal 7 11 2" xfId="255"/>
    <cellStyle name="Normal 7 11 3" xfId="312"/>
    <cellStyle name="Normal 7 12" xfId="313"/>
    <cellStyle name="Normal 7 13" xfId="314"/>
    <cellStyle name="Normal 7 14" xfId="315"/>
    <cellStyle name="Normal 7 16" xfId="316"/>
    <cellStyle name="Normal 7 2" xfId="176"/>
    <cellStyle name="Normal 7 2 2" xfId="177"/>
    <cellStyle name="Normal 7 2 3" xfId="178"/>
    <cellStyle name="Normal 7 2 3 2" xfId="179"/>
    <cellStyle name="Normal 7 2 4" xfId="180"/>
    <cellStyle name="Normal 7 3" xfId="181"/>
    <cellStyle name="Normal 7 3 2" xfId="182"/>
    <cellStyle name="Normal 7 4" xfId="183"/>
    <cellStyle name="Normal 7 5" xfId="184"/>
    <cellStyle name="Normal 7 5 2" xfId="185"/>
    <cellStyle name="Normal 7 6" xfId="186"/>
    <cellStyle name="Normal 7 6 2" xfId="187"/>
    <cellStyle name="Normal 7 6 3" xfId="317"/>
    <cellStyle name="Normal 7 6 4" xfId="318"/>
    <cellStyle name="Normal 7 6 5" xfId="319"/>
    <cellStyle name="Normal 7 7" xfId="188"/>
    <cellStyle name="Normal 7 7 2" xfId="320"/>
    <cellStyle name="Normal 7 7 3" xfId="321"/>
    <cellStyle name="Normal 7 7 4" xfId="322"/>
    <cellStyle name="Normal 7 7 6" xfId="323"/>
    <cellStyle name="Normal 7 8" xfId="189"/>
    <cellStyle name="Normal 7 9" xfId="190"/>
    <cellStyle name="Normal 8" xfId="12"/>
    <cellStyle name="Normal 8 10" xfId="191"/>
    <cellStyle name="Normal 8 10 2 2" xfId="324"/>
    <cellStyle name="Normal 8 2" xfId="192"/>
    <cellStyle name="Normal 8 2 2" xfId="193"/>
    <cellStyle name="Normal 8 2 2 3" xfId="325"/>
    <cellStyle name="Normal 8 2 3" xfId="194"/>
    <cellStyle name="Normal 8 2 3 10" xfId="326"/>
    <cellStyle name="Normal 8 2 3 2" xfId="195"/>
    <cellStyle name="Normal 8 2 3 3" xfId="196"/>
    <cellStyle name="Normal 8 2 3 4" xfId="197"/>
    <cellStyle name="Normal 8 2 3 4 2" xfId="327"/>
    <cellStyle name="Normal 8 2 3 5" xfId="328"/>
    <cellStyle name="Normal 8 2 3 6" xfId="329"/>
    <cellStyle name="Normal 8 2 3 7" xfId="330"/>
    <cellStyle name="Normal 8 2 4" xfId="198"/>
    <cellStyle name="Normal 8 3" xfId="199"/>
    <cellStyle name="Normal 8 3 2" xfId="200"/>
    <cellStyle name="Normal 8 3 3" xfId="201"/>
    <cellStyle name="Normal 8 3 4" xfId="331"/>
    <cellStyle name="Normal 8 3 5" xfId="332"/>
    <cellStyle name="Normal 8 3 7" xfId="352"/>
    <cellStyle name="Normal 8 4" xfId="202"/>
    <cellStyle name="Normal 8 5" xfId="203"/>
    <cellStyle name="Normal 8 5 2" xfId="204"/>
    <cellStyle name="Normal 8 5 3" xfId="205"/>
    <cellStyle name="Normal 8 6" xfId="206"/>
    <cellStyle name="Normal 8 7" xfId="207"/>
    <cellStyle name="Normal 8 8" xfId="208"/>
    <cellStyle name="Normal 8 9" xfId="209"/>
    <cellStyle name="Normal 9" xfId="210"/>
    <cellStyle name="Normal 9 2" xfId="211"/>
    <cellStyle name="Normal 9 3" xfId="212"/>
    <cellStyle name="Normal 9 4" xfId="213"/>
    <cellStyle name="Normal 9 5" xfId="214"/>
    <cellStyle name="Normal 9 6" xfId="215"/>
    <cellStyle name="Normal 9 7" xfId="333"/>
    <cellStyle name="Normal 9 8" xfId="334"/>
    <cellStyle name="Normal 9 9" xfId="335"/>
    <cellStyle name="Normal_Artchut-2_plotina 3 2" xfId="5"/>
    <cellStyle name="Акцент1" xfId="216"/>
    <cellStyle name="Акцент2" xfId="217"/>
    <cellStyle name="Акцент3" xfId="218"/>
    <cellStyle name="Акцент4" xfId="219"/>
    <cellStyle name="Акцент5" xfId="220"/>
    <cellStyle name="Акцент6" xfId="221"/>
    <cellStyle name="Ввод " xfId="222"/>
    <cellStyle name="Вывод" xfId="223"/>
    <cellStyle name="Вычисление" xfId="224"/>
    <cellStyle name="Денежный 2" xfId="225"/>
    <cellStyle name="Заголовок 1" xfId="226"/>
    <cellStyle name="Заголовок 2" xfId="227"/>
    <cellStyle name="Заголовок 3" xfId="228"/>
    <cellStyle name="Заголовок 4" xfId="229"/>
    <cellStyle name="Итог" xfId="230"/>
    <cellStyle name="Контрольная ячейка" xfId="231"/>
    <cellStyle name="Название" xfId="232"/>
    <cellStyle name="Нейтральный" xfId="233"/>
    <cellStyle name="Обычный" xfId="0" builtinId="0"/>
    <cellStyle name="Обычный 2" xfId="9"/>
    <cellStyle name="Обычный 2 2" xfId="234"/>
    <cellStyle name="Обычный 2 2 2" xfId="235"/>
    <cellStyle name="Обычный 2 3" xfId="236"/>
    <cellStyle name="Обычный 2 4" xfId="336"/>
    <cellStyle name="Обычный 3" xfId="237"/>
    <cellStyle name="Обычный 3 2" xfId="238"/>
    <cellStyle name="Обычный 3 3" xfId="337"/>
    <cellStyle name="Плохой" xfId="239"/>
    <cellStyle name="Пояснение" xfId="240"/>
    <cellStyle name="Примечание" xfId="241"/>
    <cellStyle name="Примечание 2" xfId="242"/>
    <cellStyle name="Связанная ячейка" xfId="243"/>
    <cellStyle name="Текст предупреждения" xfId="244"/>
    <cellStyle name="Финансовый 2" xfId="245"/>
    <cellStyle name="Хороший" xfId="24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view="pageBreakPreview" topLeftCell="A15" zoomScale="115" zoomScaleSheetLayoutView="115" workbookViewId="0">
      <selection activeCell="I33" sqref="I33:K34"/>
    </sheetView>
  </sheetViews>
  <sheetFormatPr defaultColWidth="9.140625" defaultRowHeight="15"/>
  <cols>
    <col min="1" max="1" width="5.7109375" style="1" customWidth="1"/>
    <col min="2" max="5" width="9.140625" style="1"/>
    <col min="6" max="6" width="12" style="1" customWidth="1"/>
    <col min="7" max="7" width="9.7109375" style="1" customWidth="1"/>
    <col min="8" max="8" width="3.28515625" style="1" customWidth="1"/>
    <col min="9" max="9" width="9.7109375" style="1" bestFit="1" customWidth="1"/>
    <col min="10" max="10" width="9.140625" style="1"/>
    <col min="11" max="11" width="6.85546875" style="1" customWidth="1"/>
    <col min="12" max="12" width="6.28515625" style="1" customWidth="1"/>
    <col min="13" max="13" width="5.7109375" style="1" customWidth="1"/>
    <col min="14" max="16384" width="9.140625" style="1"/>
  </cols>
  <sheetData>
    <row r="1" spans="1:12">
      <c r="A1" s="1153" t="str">
        <f>+մաս1!C9</f>
        <v xml:space="preserve">№ </v>
      </c>
      <c r="B1" s="1153"/>
      <c r="C1" s="1153"/>
    </row>
    <row r="2" spans="1:12" ht="15.75">
      <c r="A2" s="1154"/>
      <c r="B2" s="1154"/>
      <c r="C2" s="1154"/>
      <c r="D2" s="2"/>
      <c r="E2" s="2"/>
      <c r="F2" s="2"/>
      <c r="G2" s="2"/>
      <c r="H2" s="2"/>
      <c r="I2" s="2"/>
      <c r="J2" s="2"/>
      <c r="K2" s="2"/>
      <c r="L2" s="2"/>
    </row>
    <row r="3" spans="1:12" ht="106.5" customHeight="1">
      <c r="B3" s="1155" t="str">
        <f>+մաս1!D1</f>
        <v xml:space="preserve">ՀՀ Արագածոտնի մարզի Ապարան համայնքի  Մելիքգյուղ բնակավայրի 6-րդ փողոց 1-ին նրբանցք 8 հասցեում գտնվող Մելիքգյուղի միջնակարգ դպրոցի կաթսայատան գազիֆիկացում </v>
      </c>
      <c r="C3" s="1155"/>
      <c r="D3" s="1155"/>
      <c r="E3" s="1155"/>
      <c r="F3" s="1155"/>
      <c r="G3" s="1155"/>
      <c r="H3" s="1155"/>
      <c r="I3" s="1155"/>
      <c r="J3" s="1155"/>
      <c r="K3" s="1155"/>
      <c r="L3" s="3"/>
    </row>
    <row r="4" spans="1:12">
      <c r="B4" s="1152"/>
      <c r="C4" s="1152"/>
      <c r="D4" s="1152"/>
      <c r="E4" s="1152"/>
      <c r="F4" s="1152"/>
      <c r="G4" s="1152"/>
      <c r="H4" s="1152"/>
      <c r="I4" s="1152"/>
      <c r="J4" s="1152"/>
      <c r="K4" s="1152"/>
      <c r="L4" s="1152"/>
    </row>
    <row r="5" spans="1:12" ht="18">
      <c r="B5" s="1156" t="s">
        <v>0</v>
      </c>
      <c r="C5" s="1156"/>
      <c r="D5" s="1156"/>
      <c r="E5" s="1156"/>
      <c r="F5" s="1156"/>
      <c r="G5" s="1156"/>
      <c r="H5" s="1156"/>
      <c r="I5" s="1156"/>
      <c r="J5" s="1156"/>
      <c r="K5" s="1156"/>
      <c r="L5" s="1156"/>
    </row>
    <row r="6" spans="1:12">
      <c r="B6" s="1152"/>
      <c r="C6" s="1152"/>
      <c r="D6" s="1152"/>
      <c r="E6" s="1152"/>
      <c r="F6" s="1152"/>
      <c r="G6" s="1152"/>
      <c r="H6" s="1152"/>
      <c r="I6" s="1152"/>
      <c r="J6" s="1152"/>
      <c r="K6" s="1152"/>
      <c r="L6" s="1152"/>
    </row>
    <row r="7" spans="1:12" s="4" customFormat="1" ht="25.5" customHeight="1">
      <c r="B7" s="1158" t="s">
        <v>131</v>
      </c>
      <c r="C7" s="1158"/>
      <c r="D7" s="1158"/>
      <c r="E7" s="1158"/>
      <c r="F7" s="1158"/>
      <c r="G7" s="1158"/>
      <c r="H7" s="1158"/>
      <c r="I7" s="1158"/>
      <c r="J7" s="1158"/>
      <c r="K7" s="1158"/>
      <c r="L7" s="1158"/>
    </row>
    <row r="8" spans="1:12" s="4" customFormat="1" ht="25.5" customHeight="1">
      <c r="B8" s="1159" t="s">
        <v>1</v>
      </c>
      <c r="C8" s="1159"/>
      <c r="D8" s="1159"/>
      <c r="E8" s="1159"/>
      <c r="F8" s="1159"/>
      <c r="G8" s="1159"/>
      <c r="H8" s="1159"/>
      <c r="I8" s="1159"/>
      <c r="J8" s="1159"/>
      <c r="K8" s="1159"/>
      <c r="L8" s="1159"/>
    </row>
    <row r="9" spans="1:12" s="4" customFormat="1" ht="25.5" customHeight="1">
      <c r="B9" s="1157" t="s">
        <v>2</v>
      </c>
      <c r="C9" s="1157"/>
      <c r="D9" s="1157"/>
      <c r="E9" s="1157"/>
      <c r="F9" s="1157"/>
      <c r="G9" s="1157"/>
      <c r="H9" s="1157"/>
      <c r="I9" s="1157"/>
      <c r="J9" s="1157"/>
      <c r="K9" s="1157"/>
      <c r="L9" s="1157"/>
    </row>
    <row r="10" spans="1:12" s="4" customFormat="1" ht="25.5" customHeight="1">
      <c r="B10" s="1157" t="s">
        <v>3</v>
      </c>
      <c r="C10" s="1157"/>
      <c r="D10" s="1157"/>
      <c r="E10" s="1157"/>
      <c r="F10" s="1157"/>
      <c r="G10" s="1157"/>
      <c r="H10" s="1157"/>
      <c r="I10" s="1157"/>
      <c r="J10" s="1157"/>
      <c r="K10" s="1157"/>
      <c r="L10" s="1157"/>
    </row>
    <row r="11" spans="1:12" s="4" customFormat="1" ht="41.25" customHeight="1">
      <c r="B11" s="1160" t="s">
        <v>132</v>
      </c>
      <c r="C11" s="1160"/>
      <c r="D11" s="1160"/>
      <c r="E11" s="1160"/>
      <c r="F11" s="1160"/>
      <c r="G11" s="1160"/>
      <c r="H11" s="1160"/>
      <c r="I11" s="1160"/>
      <c r="J11" s="1160"/>
      <c r="K11" s="1160"/>
      <c r="L11" s="1160"/>
    </row>
    <row r="12" spans="1:12" s="4" customFormat="1" ht="25.5" customHeight="1">
      <c r="B12" s="1157" t="s">
        <v>4</v>
      </c>
      <c r="C12" s="1157"/>
      <c r="D12" s="1157"/>
      <c r="E12" s="1157"/>
      <c r="F12" s="1157"/>
      <c r="G12" s="1157"/>
      <c r="H12" s="1157"/>
      <c r="I12" s="1157"/>
      <c r="J12" s="1157"/>
      <c r="K12" s="1157"/>
      <c r="L12" s="1157"/>
    </row>
    <row r="13" spans="1:12" s="4" customFormat="1" ht="25.5" customHeight="1">
      <c r="B13" s="1157" t="s">
        <v>5</v>
      </c>
      <c r="C13" s="1157"/>
      <c r="D13" s="1157"/>
      <c r="E13" s="1157"/>
      <c r="F13" s="1157"/>
      <c r="G13" s="1157"/>
      <c r="H13" s="1157"/>
      <c r="I13" s="1157"/>
      <c r="J13" s="1157"/>
      <c r="K13" s="1157"/>
      <c r="L13" s="1157"/>
    </row>
    <row r="14" spans="1:12" s="4" customFormat="1" ht="25.5" customHeight="1">
      <c r="B14" s="1161" t="s">
        <v>272</v>
      </c>
      <c r="C14" s="1161"/>
      <c r="D14" s="1161"/>
      <c r="E14" s="1161"/>
      <c r="F14" s="1161"/>
      <c r="G14" s="1161"/>
      <c r="H14" s="1161"/>
      <c r="I14" s="1161"/>
      <c r="J14" s="1161"/>
      <c r="K14" s="1161"/>
      <c r="L14" s="1161"/>
    </row>
    <row r="15" spans="1:12" s="4" customFormat="1" ht="25.5" customHeight="1">
      <c r="B15" s="1157" t="s">
        <v>6</v>
      </c>
      <c r="C15" s="1157"/>
      <c r="D15" s="1157"/>
      <c r="E15" s="1157"/>
      <c r="F15" s="1157"/>
      <c r="G15" s="1157"/>
      <c r="H15" s="1157"/>
      <c r="I15" s="1157"/>
      <c r="J15" s="1157"/>
      <c r="K15" s="1157"/>
      <c r="L15" s="1157"/>
    </row>
    <row r="16" spans="1:12" s="490" customFormat="1" ht="25.5" customHeight="1">
      <c r="B16" s="1157" t="s">
        <v>209</v>
      </c>
      <c r="C16" s="1157"/>
      <c r="D16" s="1157"/>
      <c r="E16" s="1157"/>
      <c r="F16" s="1157"/>
      <c r="G16" s="1157"/>
      <c r="H16" s="1157"/>
      <c r="I16" s="1157"/>
      <c r="J16" s="1157"/>
      <c r="K16" s="1157"/>
      <c r="L16" s="1157"/>
    </row>
    <row r="17" spans="2:12" s="490" customFormat="1" ht="48" hidden="1" customHeight="1">
      <c r="B17" s="1160" t="s">
        <v>210</v>
      </c>
      <c r="C17" s="1160"/>
      <c r="D17" s="1160"/>
      <c r="E17" s="1160"/>
      <c r="F17" s="1160"/>
      <c r="G17" s="1160"/>
      <c r="H17" s="1160"/>
      <c r="I17" s="1160"/>
      <c r="J17" s="1160"/>
      <c r="K17" s="1160"/>
      <c r="L17" s="1160"/>
    </row>
    <row r="18" spans="2:12" s="4" customFormat="1" ht="25.5" customHeight="1">
      <c r="B18" s="4" t="s">
        <v>7</v>
      </c>
      <c r="G18" s="4">
        <f>+մաս1!D11</f>
        <v>263807</v>
      </c>
      <c r="I18" s="4" t="s">
        <v>78</v>
      </c>
    </row>
    <row r="19" spans="2:12" s="4" customFormat="1" ht="25.5" customHeight="1">
      <c r="B19" s="4" t="s">
        <v>8</v>
      </c>
      <c r="G19" s="5">
        <f>+մաս1!J13</f>
        <v>2437.02</v>
      </c>
      <c r="H19" s="4" t="s">
        <v>9</v>
      </c>
    </row>
    <row r="20" spans="2:12" s="4" customFormat="1" ht="25.5" customHeight="1">
      <c r="B20" s="4" t="s">
        <v>10</v>
      </c>
      <c r="I20" s="5">
        <f>+մաս1!Q13</f>
        <v>3074.1</v>
      </c>
      <c r="J20" s="4" t="s">
        <v>9</v>
      </c>
    </row>
    <row r="21" spans="2:12" s="4" customFormat="1" ht="25.5" customHeight="1">
      <c r="B21" s="1157" t="s">
        <v>11</v>
      </c>
      <c r="C21" s="1157"/>
      <c r="D21" s="1157"/>
      <c r="E21" s="1157"/>
      <c r="F21" s="1157"/>
      <c r="G21" s="1157"/>
      <c r="H21" s="1157"/>
      <c r="I21" s="1157"/>
      <c r="J21" s="1157"/>
      <c r="K21" s="1157"/>
      <c r="L21" s="1157"/>
    </row>
    <row r="22" spans="2:12" s="4" customFormat="1" ht="25.5" customHeight="1">
      <c r="B22" s="1157" t="s">
        <v>12</v>
      </c>
      <c r="C22" s="1157"/>
      <c r="D22" s="1157"/>
      <c r="E22" s="1157"/>
      <c r="F22" s="1157"/>
      <c r="G22" s="1157"/>
      <c r="H22" s="1157"/>
      <c r="I22" s="1157"/>
      <c r="J22" s="1157"/>
      <c r="K22" s="1157"/>
      <c r="L22" s="1157"/>
    </row>
    <row r="23" spans="2:12" s="4" customFormat="1" ht="25.5" customHeight="1">
      <c r="B23" s="4" t="s">
        <v>13</v>
      </c>
      <c r="F23" s="6">
        <f>((մաս1!N11/1.02/1.05)-1)*100</f>
        <v>6.7900000000000293</v>
      </c>
      <c r="G23" s="4" t="s">
        <v>14</v>
      </c>
    </row>
    <row r="24" spans="2:12" s="4" customFormat="1" ht="25.5" customHeight="1">
      <c r="B24" s="1157" t="s">
        <v>15</v>
      </c>
      <c r="C24" s="1157"/>
      <c r="D24" s="1157"/>
      <c r="E24" s="1157"/>
      <c r="F24" s="1157"/>
      <c r="G24" s="1157"/>
      <c r="H24" s="1157"/>
      <c r="I24" s="1157"/>
      <c r="J24" s="1157"/>
      <c r="K24" s="1157"/>
      <c r="L24" s="1157"/>
    </row>
    <row r="25" spans="2:12" s="4" customFormat="1" ht="25.5" customHeight="1">
      <c r="B25" s="1157" t="s">
        <v>16</v>
      </c>
      <c r="C25" s="1157"/>
      <c r="D25" s="1157"/>
      <c r="E25" s="1157"/>
      <c r="F25" s="1157"/>
      <c r="G25" s="1157"/>
      <c r="H25" s="1157"/>
      <c r="I25" s="1157"/>
      <c r="J25" s="1157"/>
      <c r="K25" s="1157"/>
      <c r="L25" s="1157"/>
    </row>
    <row r="26" spans="2:12" s="4" customFormat="1" ht="25.5" customHeight="1">
      <c r="B26" s="1157" t="s">
        <v>17</v>
      </c>
      <c r="C26" s="1157"/>
      <c r="D26" s="1157"/>
      <c r="E26" s="1157"/>
      <c r="F26" s="1157"/>
      <c r="G26" s="1157"/>
      <c r="H26" s="1157"/>
      <c r="I26" s="1157"/>
      <c r="J26" s="1157"/>
      <c r="K26" s="1157"/>
      <c r="L26" s="1157"/>
    </row>
    <row r="27" spans="2:12" ht="22.5" hidden="1" customHeight="1">
      <c r="B27" s="1162"/>
      <c r="C27" s="1162"/>
      <c r="D27" s="1162"/>
      <c r="E27" s="1162"/>
      <c r="F27" s="1162"/>
      <c r="G27" s="1162"/>
      <c r="H27" s="1162"/>
      <c r="I27" s="1162"/>
      <c r="J27" s="1162"/>
      <c r="K27" s="1162"/>
      <c r="L27" s="1162"/>
    </row>
    <row r="28" spans="2:12">
      <c r="B28" s="1152"/>
      <c r="C28" s="1152"/>
      <c r="D28" s="1152"/>
      <c r="E28" s="1152"/>
      <c r="F28" s="1152"/>
      <c r="G28" s="1152"/>
      <c r="H28" s="1152"/>
      <c r="I28" s="1152"/>
      <c r="J28" s="1152"/>
      <c r="K28" s="1152"/>
      <c r="L28" s="1152"/>
    </row>
    <row r="29" spans="2:12">
      <c r="B29" s="1152"/>
      <c r="C29" s="1152"/>
      <c r="D29" s="1152"/>
      <c r="E29" s="1152"/>
      <c r="F29" s="1152"/>
      <c r="G29" s="1152"/>
      <c r="H29" s="1152"/>
      <c r="I29" s="1152"/>
      <c r="J29" s="1152"/>
      <c r="K29" s="1152"/>
      <c r="L29" s="1152"/>
    </row>
    <row r="30" spans="2:12">
      <c r="B30" s="1163" t="s">
        <v>333</v>
      </c>
      <c r="C30" s="1163"/>
      <c r="D30" s="1163"/>
      <c r="E30" s="1163"/>
      <c r="F30" s="1163"/>
      <c r="G30" s="1163"/>
      <c r="H30" s="1163"/>
      <c r="I30" s="1163"/>
      <c r="J30" s="1163"/>
      <c r="K30" s="1163"/>
      <c r="L30" s="1163"/>
    </row>
    <row r="31" spans="2:12">
      <c r="B31" s="1152"/>
      <c r="C31" s="1152"/>
      <c r="D31" s="1152"/>
      <c r="E31" s="1152"/>
      <c r="F31" s="1152"/>
      <c r="G31" s="1152"/>
      <c r="H31" s="1152"/>
      <c r="I31" s="1152"/>
      <c r="J31" s="1152"/>
      <c r="K31" s="1152"/>
      <c r="L31" s="1152"/>
    </row>
    <row r="74" spans="3:3">
      <c r="C74" s="1" t="s">
        <v>125</v>
      </c>
    </row>
  </sheetData>
  <mergeCells count="27">
    <mergeCell ref="B31:L31"/>
    <mergeCell ref="B25:L25"/>
    <mergeCell ref="B26:L26"/>
    <mergeCell ref="B27:L27"/>
    <mergeCell ref="B28:L28"/>
    <mergeCell ref="B29:L29"/>
    <mergeCell ref="B30:L30"/>
    <mergeCell ref="B24:L24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21:L21"/>
    <mergeCell ref="B22:L22"/>
    <mergeCell ref="B16:L16"/>
    <mergeCell ref="B17:L17"/>
    <mergeCell ref="B6:L6"/>
    <mergeCell ref="A1:C1"/>
    <mergeCell ref="A2:C2"/>
    <mergeCell ref="B3:K3"/>
    <mergeCell ref="B4:L4"/>
    <mergeCell ref="B5:L5"/>
  </mergeCells>
  <printOptions horizontalCentered="1"/>
  <pageMargins left="0" right="0" top="0.2" bottom="0.2" header="0.31496062992126" footer="0.31496062992126"/>
  <pageSetup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56"/>
  <sheetViews>
    <sheetView view="pageBreakPreview" topLeftCell="A23" zoomScaleSheetLayoutView="100" workbookViewId="0">
      <selection activeCell="I33" sqref="I33:K34"/>
    </sheetView>
  </sheetViews>
  <sheetFormatPr defaultRowHeight="15.75"/>
  <cols>
    <col min="1" max="1" width="4" style="9" bestFit="1" customWidth="1"/>
    <col min="2" max="2" width="10" style="9" customWidth="1"/>
    <col min="3" max="3" width="54.85546875" style="9" customWidth="1"/>
    <col min="4" max="4" width="14.85546875" style="9" customWidth="1"/>
    <col min="5" max="5" width="15.140625" style="106" customWidth="1"/>
    <col min="6" max="6" width="13.7109375" style="9" bestFit="1" customWidth="1"/>
    <col min="7" max="7" width="12.42578125" style="9" customWidth="1"/>
    <col min="8" max="8" width="14.42578125" style="9" customWidth="1"/>
    <col min="9" max="9" width="14.140625" style="9" customWidth="1"/>
    <col min="10" max="10" width="10.140625" style="9" bestFit="1" customWidth="1"/>
    <col min="11" max="11" width="23.28515625" style="9" customWidth="1"/>
    <col min="12" max="12" width="17" style="9" customWidth="1"/>
    <col min="13" max="13" width="20.140625" style="9" customWidth="1"/>
    <col min="14" max="236" width="9.140625" style="9"/>
    <col min="237" max="237" width="4.42578125" style="9" customWidth="1"/>
    <col min="238" max="238" width="17.85546875" style="9" customWidth="1"/>
    <col min="239" max="239" width="39.28515625" style="9" customWidth="1"/>
    <col min="240" max="240" width="16.5703125" style="9" customWidth="1"/>
    <col min="241" max="241" width="17.5703125" style="9" customWidth="1"/>
    <col min="242" max="242" width="16.140625" style="9" customWidth="1"/>
    <col min="243" max="243" width="14.28515625" style="9" customWidth="1"/>
    <col min="244" max="244" width="21" style="9" customWidth="1"/>
    <col min="245" max="245" width="12.140625" style="9" customWidth="1"/>
    <col min="246" max="246" width="10.7109375" style="9" bestFit="1" customWidth="1"/>
    <col min="247" max="492" width="9.140625" style="9"/>
    <col min="493" max="493" width="4.42578125" style="9" customWidth="1"/>
    <col min="494" max="494" width="17.85546875" style="9" customWidth="1"/>
    <col min="495" max="495" width="39.28515625" style="9" customWidth="1"/>
    <col min="496" max="496" width="16.5703125" style="9" customWidth="1"/>
    <col min="497" max="497" width="17.5703125" style="9" customWidth="1"/>
    <col min="498" max="498" width="16.140625" style="9" customWidth="1"/>
    <col min="499" max="499" width="14.28515625" style="9" customWidth="1"/>
    <col min="500" max="500" width="21" style="9" customWidth="1"/>
    <col min="501" max="501" width="12.140625" style="9" customWidth="1"/>
    <col min="502" max="502" width="10.7109375" style="9" bestFit="1" customWidth="1"/>
    <col min="503" max="748" width="9.140625" style="9"/>
    <col min="749" max="749" width="4.42578125" style="9" customWidth="1"/>
    <col min="750" max="750" width="17.85546875" style="9" customWidth="1"/>
    <col min="751" max="751" width="39.28515625" style="9" customWidth="1"/>
    <col min="752" max="752" width="16.5703125" style="9" customWidth="1"/>
    <col min="753" max="753" width="17.5703125" style="9" customWidth="1"/>
    <col min="754" max="754" width="16.140625" style="9" customWidth="1"/>
    <col min="755" max="755" width="14.28515625" style="9" customWidth="1"/>
    <col min="756" max="756" width="21" style="9" customWidth="1"/>
    <col min="757" max="757" width="12.140625" style="9" customWidth="1"/>
    <col min="758" max="758" width="10.7109375" style="9" bestFit="1" customWidth="1"/>
    <col min="759" max="1004" width="9.140625" style="9"/>
    <col min="1005" max="1005" width="4.42578125" style="9" customWidth="1"/>
    <col min="1006" max="1006" width="17.85546875" style="9" customWidth="1"/>
    <col min="1007" max="1007" width="39.28515625" style="9" customWidth="1"/>
    <col min="1008" max="1008" width="16.5703125" style="9" customWidth="1"/>
    <col min="1009" max="1009" width="17.5703125" style="9" customWidth="1"/>
    <col min="1010" max="1010" width="16.140625" style="9" customWidth="1"/>
    <col min="1011" max="1011" width="14.28515625" style="9" customWidth="1"/>
    <col min="1012" max="1012" width="21" style="9" customWidth="1"/>
    <col min="1013" max="1013" width="12.140625" style="9" customWidth="1"/>
    <col min="1014" max="1014" width="10.7109375" style="9" bestFit="1" customWidth="1"/>
    <col min="1015" max="1260" width="9.140625" style="9"/>
    <col min="1261" max="1261" width="4.42578125" style="9" customWidth="1"/>
    <col min="1262" max="1262" width="17.85546875" style="9" customWidth="1"/>
    <col min="1263" max="1263" width="39.28515625" style="9" customWidth="1"/>
    <col min="1264" max="1264" width="16.5703125" style="9" customWidth="1"/>
    <col min="1265" max="1265" width="17.5703125" style="9" customWidth="1"/>
    <col min="1266" max="1266" width="16.140625" style="9" customWidth="1"/>
    <col min="1267" max="1267" width="14.28515625" style="9" customWidth="1"/>
    <col min="1268" max="1268" width="21" style="9" customWidth="1"/>
    <col min="1269" max="1269" width="12.140625" style="9" customWidth="1"/>
    <col min="1270" max="1270" width="10.7109375" style="9" bestFit="1" customWidth="1"/>
    <col min="1271" max="1516" width="9.140625" style="9"/>
    <col min="1517" max="1517" width="4.42578125" style="9" customWidth="1"/>
    <col min="1518" max="1518" width="17.85546875" style="9" customWidth="1"/>
    <col min="1519" max="1519" width="39.28515625" style="9" customWidth="1"/>
    <col min="1520" max="1520" width="16.5703125" style="9" customWidth="1"/>
    <col min="1521" max="1521" width="17.5703125" style="9" customWidth="1"/>
    <col min="1522" max="1522" width="16.140625" style="9" customWidth="1"/>
    <col min="1523" max="1523" width="14.28515625" style="9" customWidth="1"/>
    <col min="1524" max="1524" width="21" style="9" customWidth="1"/>
    <col min="1525" max="1525" width="12.140625" style="9" customWidth="1"/>
    <col min="1526" max="1526" width="10.7109375" style="9" bestFit="1" customWidth="1"/>
    <col min="1527" max="1772" width="9.140625" style="9"/>
    <col min="1773" max="1773" width="4.42578125" style="9" customWidth="1"/>
    <col min="1774" max="1774" width="17.85546875" style="9" customWidth="1"/>
    <col min="1775" max="1775" width="39.28515625" style="9" customWidth="1"/>
    <col min="1776" max="1776" width="16.5703125" style="9" customWidth="1"/>
    <col min="1777" max="1777" width="17.5703125" style="9" customWidth="1"/>
    <col min="1778" max="1778" width="16.140625" style="9" customWidth="1"/>
    <col min="1779" max="1779" width="14.28515625" style="9" customWidth="1"/>
    <col min="1780" max="1780" width="21" style="9" customWidth="1"/>
    <col min="1781" max="1781" width="12.140625" style="9" customWidth="1"/>
    <col min="1782" max="1782" width="10.7109375" style="9" bestFit="1" customWidth="1"/>
    <col min="1783" max="2028" width="9.140625" style="9"/>
    <col min="2029" max="2029" width="4.42578125" style="9" customWidth="1"/>
    <col min="2030" max="2030" width="17.85546875" style="9" customWidth="1"/>
    <col min="2031" max="2031" width="39.28515625" style="9" customWidth="1"/>
    <col min="2032" max="2032" width="16.5703125" style="9" customWidth="1"/>
    <col min="2033" max="2033" width="17.5703125" style="9" customWidth="1"/>
    <col min="2034" max="2034" width="16.140625" style="9" customWidth="1"/>
    <col min="2035" max="2035" width="14.28515625" style="9" customWidth="1"/>
    <col min="2036" max="2036" width="21" style="9" customWidth="1"/>
    <col min="2037" max="2037" width="12.140625" style="9" customWidth="1"/>
    <col min="2038" max="2038" width="10.7109375" style="9" bestFit="1" customWidth="1"/>
    <col min="2039" max="2284" width="9.140625" style="9"/>
    <col min="2285" max="2285" width="4.42578125" style="9" customWidth="1"/>
    <col min="2286" max="2286" width="17.85546875" style="9" customWidth="1"/>
    <col min="2287" max="2287" width="39.28515625" style="9" customWidth="1"/>
    <col min="2288" max="2288" width="16.5703125" style="9" customWidth="1"/>
    <col min="2289" max="2289" width="17.5703125" style="9" customWidth="1"/>
    <col min="2290" max="2290" width="16.140625" style="9" customWidth="1"/>
    <col min="2291" max="2291" width="14.28515625" style="9" customWidth="1"/>
    <col min="2292" max="2292" width="21" style="9" customWidth="1"/>
    <col min="2293" max="2293" width="12.140625" style="9" customWidth="1"/>
    <col min="2294" max="2294" width="10.7109375" style="9" bestFit="1" customWidth="1"/>
    <col min="2295" max="2540" width="9.140625" style="9"/>
    <col min="2541" max="2541" width="4.42578125" style="9" customWidth="1"/>
    <col min="2542" max="2542" width="17.85546875" style="9" customWidth="1"/>
    <col min="2543" max="2543" width="39.28515625" style="9" customWidth="1"/>
    <col min="2544" max="2544" width="16.5703125" style="9" customWidth="1"/>
    <col min="2545" max="2545" width="17.5703125" style="9" customWidth="1"/>
    <col min="2546" max="2546" width="16.140625" style="9" customWidth="1"/>
    <col min="2547" max="2547" width="14.28515625" style="9" customWidth="1"/>
    <col min="2548" max="2548" width="21" style="9" customWidth="1"/>
    <col min="2549" max="2549" width="12.140625" style="9" customWidth="1"/>
    <col min="2550" max="2550" width="10.7109375" style="9" bestFit="1" customWidth="1"/>
    <col min="2551" max="2796" width="9.140625" style="9"/>
    <col min="2797" max="2797" width="4.42578125" style="9" customWidth="1"/>
    <col min="2798" max="2798" width="17.85546875" style="9" customWidth="1"/>
    <col min="2799" max="2799" width="39.28515625" style="9" customWidth="1"/>
    <col min="2800" max="2800" width="16.5703125" style="9" customWidth="1"/>
    <col min="2801" max="2801" width="17.5703125" style="9" customWidth="1"/>
    <col min="2802" max="2802" width="16.140625" style="9" customWidth="1"/>
    <col min="2803" max="2803" width="14.28515625" style="9" customWidth="1"/>
    <col min="2804" max="2804" width="21" style="9" customWidth="1"/>
    <col min="2805" max="2805" width="12.140625" style="9" customWidth="1"/>
    <col min="2806" max="2806" width="10.7109375" style="9" bestFit="1" customWidth="1"/>
    <col min="2807" max="3052" width="9.140625" style="9"/>
    <col min="3053" max="3053" width="4.42578125" style="9" customWidth="1"/>
    <col min="3054" max="3054" width="17.85546875" style="9" customWidth="1"/>
    <col min="3055" max="3055" width="39.28515625" style="9" customWidth="1"/>
    <col min="3056" max="3056" width="16.5703125" style="9" customWidth="1"/>
    <col min="3057" max="3057" width="17.5703125" style="9" customWidth="1"/>
    <col min="3058" max="3058" width="16.140625" style="9" customWidth="1"/>
    <col min="3059" max="3059" width="14.28515625" style="9" customWidth="1"/>
    <col min="3060" max="3060" width="21" style="9" customWidth="1"/>
    <col min="3061" max="3061" width="12.140625" style="9" customWidth="1"/>
    <col min="3062" max="3062" width="10.7109375" style="9" bestFit="1" customWidth="1"/>
    <col min="3063" max="3308" width="9.140625" style="9"/>
    <col min="3309" max="3309" width="4.42578125" style="9" customWidth="1"/>
    <col min="3310" max="3310" width="17.85546875" style="9" customWidth="1"/>
    <col min="3311" max="3311" width="39.28515625" style="9" customWidth="1"/>
    <col min="3312" max="3312" width="16.5703125" style="9" customWidth="1"/>
    <col min="3313" max="3313" width="17.5703125" style="9" customWidth="1"/>
    <col min="3314" max="3314" width="16.140625" style="9" customWidth="1"/>
    <col min="3315" max="3315" width="14.28515625" style="9" customWidth="1"/>
    <col min="3316" max="3316" width="21" style="9" customWidth="1"/>
    <col min="3317" max="3317" width="12.140625" style="9" customWidth="1"/>
    <col min="3318" max="3318" width="10.7109375" style="9" bestFit="1" customWidth="1"/>
    <col min="3319" max="3564" width="9.140625" style="9"/>
    <col min="3565" max="3565" width="4.42578125" style="9" customWidth="1"/>
    <col min="3566" max="3566" width="17.85546875" style="9" customWidth="1"/>
    <col min="3567" max="3567" width="39.28515625" style="9" customWidth="1"/>
    <col min="3568" max="3568" width="16.5703125" style="9" customWidth="1"/>
    <col min="3569" max="3569" width="17.5703125" style="9" customWidth="1"/>
    <col min="3570" max="3570" width="16.140625" style="9" customWidth="1"/>
    <col min="3571" max="3571" width="14.28515625" style="9" customWidth="1"/>
    <col min="3572" max="3572" width="21" style="9" customWidth="1"/>
    <col min="3573" max="3573" width="12.140625" style="9" customWidth="1"/>
    <col min="3574" max="3574" width="10.7109375" style="9" bestFit="1" customWidth="1"/>
    <col min="3575" max="3820" width="9.140625" style="9"/>
    <col min="3821" max="3821" width="4.42578125" style="9" customWidth="1"/>
    <col min="3822" max="3822" width="17.85546875" style="9" customWidth="1"/>
    <col min="3823" max="3823" width="39.28515625" style="9" customWidth="1"/>
    <col min="3824" max="3824" width="16.5703125" style="9" customWidth="1"/>
    <col min="3825" max="3825" width="17.5703125" style="9" customWidth="1"/>
    <col min="3826" max="3826" width="16.140625" style="9" customWidth="1"/>
    <col min="3827" max="3827" width="14.28515625" style="9" customWidth="1"/>
    <col min="3828" max="3828" width="21" style="9" customWidth="1"/>
    <col min="3829" max="3829" width="12.140625" style="9" customWidth="1"/>
    <col min="3830" max="3830" width="10.7109375" style="9" bestFit="1" customWidth="1"/>
    <col min="3831" max="4076" width="9.140625" style="9"/>
    <col min="4077" max="4077" width="4.42578125" style="9" customWidth="1"/>
    <col min="4078" max="4078" width="17.85546875" style="9" customWidth="1"/>
    <col min="4079" max="4079" width="39.28515625" style="9" customWidth="1"/>
    <col min="4080" max="4080" width="16.5703125" style="9" customWidth="1"/>
    <col min="4081" max="4081" width="17.5703125" style="9" customWidth="1"/>
    <col min="4082" max="4082" width="16.140625" style="9" customWidth="1"/>
    <col min="4083" max="4083" width="14.28515625" style="9" customWidth="1"/>
    <col min="4084" max="4084" width="21" style="9" customWidth="1"/>
    <col min="4085" max="4085" width="12.140625" style="9" customWidth="1"/>
    <col min="4086" max="4086" width="10.7109375" style="9" bestFit="1" customWidth="1"/>
    <col min="4087" max="4332" width="9.140625" style="9"/>
    <col min="4333" max="4333" width="4.42578125" style="9" customWidth="1"/>
    <col min="4334" max="4334" width="17.85546875" style="9" customWidth="1"/>
    <col min="4335" max="4335" width="39.28515625" style="9" customWidth="1"/>
    <col min="4336" max="4336" width="16.5703125" style="9" customWidth="1"/>
    <col min="4337" max="4337" width="17.5703125" style="9" customWidth="1"/>
    <col min="4338" max="4338" width="16.140625" style="9" customWidth="1"/>
    <col min="4339" max="4339" width="14.28515625" style="9" customWidth="1"/>
    <col min="4340" max="4340" width="21" style="9" customWidth="1"/>
    <col min="4341" max="4341" width="12.140625" style="9" customWidth="1"/>
    <col min="4342" max="4342" width="10.7109375" style="9" bestFit="1" customWidth="1"/>
    <col min="4343" max="4588" width="9.140625" style="9"/>
    <col min="4589" max="4589" width="4.42578125" style="9" customWidth="1"/>
    <col min="4590" max="4590" width="17.85546875" style="9" customWidth="1"/>
    <col min="4591" max="4591" width="39.28515625" style="9" customWidth="1"/>
    <col min="4592" max="4592" width="16.5703125" style="9" customWidth="1"/>
    <col min="4593" max="4593" width="17.5703125" style="9" customWidth="1"/>
    <col min="4594" max="4594" width="16.140625" style="9" customWidth="1"/>
    <col min="4595" max="4595" width="14.28515625" style="9" customWidth="1"/>
    <col min="4596" max="4596" width="21" style="9" customWidth="1"/>
    <col min="4597" max="4597" width="12.140625" style="9" customWidth="1"/>
    <col min="4598" max="4598" width="10.7109375" style="9" bestFit="1" customWidth="1"/>
    <col min="4599" max="4844" width="9.140625" style="9"/>
    <col min="4845" max="4845" width="4.42578125" style="9" customWidth="1"/>
    <col min="4846" max="4846" width="17.85546875" style="9" customWidth="1"/>
    <col min="4847" max="4847" width="39.28515625" style="9" customWidth="1"/>
    <col min="4848" max="4848" width="16.5703125" style="9" customWidth="1"/>
    <col min="4849" max="4849" width="17.5703125" style="9" customWidth="1"/>
    <col min="4850" max="4850" width="16.140625" style="9" customWidth="1"/>
    <col min="4851" max="4851" width="14.28515625" style="9" customWidth="1"/>
    <col min="4852" max="4852" width="21" style="9" customWidth="1"/>
    <col min="4853" max="4853" width="12.140625" style="9" customWidth="1"/>
    <col min="4854" max="4854" width="10.7109375" style="9" bestFit="1" customWidth="1"/>
    <col min="4855" max="5100" width="9.140625" style="9"/>
    <col min="5101" max="5101" width="4.42578125" style="9" customWidth="1"/>
    <col min="5102" max="5102" width="17.85546875" style="9" customWidth="1"/>
    <col min="5103" max="5103" width="39.28515625" style="9" customWidth="1"/>
    <col min="5104" max="5104" width="16.5703125" style="9" customWidth="1"/>
    <col min="5105" max="5105" width="17.5703125" style="9" customWidth="1"/>
    <col min="5106" max="5106" width="16.140625" style="9" customWidth="1"/>
    <col min="5107" max="5107" width="14.28515625" style="9" customWidth="1"/>
    <col min="5108" max="5108" width="21" style="9" customWidth="1"/>
    <col min="5109" max="5109" width="12.140625" style="9" customWidth="1"/>
    <col min="5110" max="5110" width="10.7109375" style="9" bestFit="1" customWidth="1"/>
    <col min="5111" max="5356" width="9.140625" style="9"/>
    <col min="5357" max="5357" width="4.42578125" style="9" customWidth="1"/>
    <col min="5358" max="5358" width="17.85546875" style="9" customWidth="1"/>
    <col min="5359" max="5359" width="39.28515625" style="9" customWidth="1"/>
    <col min="5360" max="5360" width="16.5703125" style="9" customWidth="1"/>
    <col min="5361" max="5361" width="17.5703125" style="9" customWidth="1"/>
    <col min="5362" max="5362" width="16.140625" style="9" customWidth="1"/>
    <col min="5363" max="5363" width="14.28515625" style="9" customWidth="1"/>
    <col min="5364" max="5364" width="21" style="9" customWidth="1"/>
    <col min="5365" max="5365" width="12.140625" style="9" customWidth="1"/>
    <col min="5366" max="5366" width="10.7109375" style="9" bestFit="1" customWidth="1"/>
    <col min="5367" max="5612" width="9.140625" style="9"/>
    <col min="5613" max="5613" width="4.42578125" style="9" customWidth="1"/>
    <col min="5614" max="5614" width="17.85546875" style="9" customWidth="1"/>
    <col min="5615" max="5615" width="39.28515625" style="9" customWidth="1"/>
    <col min="5616" max="5616" width="16.5703125" style="9" customWidth="1"/>
    <col min="5617" max="5617" width="17.5703125" style="9" customWidth="1"/>
    <col min="5618" max="5618" width="16.140625" style="9" customWidth="1"/>
    <col min="5619" max="5619" width="14.28515625" style="9" customWidth="1"/>
    <col min="5620" max="5620" width="21" style="9" customWidth="1"/>
    <col min="5621" max="5621" width="12.140625" style="9" customWidth="1"/>
    <col min="5622" max="5622" width="10.7109375" style="9" bestFit="1" customWidth="1"/>
    <col min="5623" max="5868" width="9.140625" style="9"/>
    <col min="5869" max="5869" width="4.42578125" style="9" customWidth="1"/>
    <col min="5870" max="5870" width="17.85546875" style="9" customWidth="1"/>
    <col min="5871" max="5871" width="39.28515625" style="9" customWidth="1"/>
    <col min="5872" max="5872" width="16.5703125" style="9" customWidth="1"/>
    <col min="5873" max="5873" width="17.5703125" style="9" customWidth="1"/>
    <col min="5874" max="5874" width="16.140625" style="9" customWidth="1"/>
    <col min="5875" max="5875" width="14.28515625" style="9" customWidth="1"/>
    <col min="5876" max="5876" width="21" style="9" customWidth="1"/>
    <col min="5877" max="5877" width="12.140625" style="9" customWidth="1"/>
    <col min="5878" max="5878" width="10.7109375" style="9" bestFit="1" customWidth="1"/>
    <col min="5879" max="6124" width="9.140625" style="9"/>
    <col min="6125" max="6125" width="4.42578125" style="9" customWidth="1"/>
    <col min="6126" max="6126" width="17.85546875" style="9" customWidth="1"/>
    <col min="6127" max="6127" width="39.28515625" style="9" customWidth="1"/>
    <col min="6128" max="6128" width="16.5703125" style="9" customWidth="1"/>
    <col min="6129" max="6129" width="17.5703125" style="9" customWidth="1"/>
    <col min="6130" max="6130" width="16.140625" style="9" customWidth="1"/>
    <col min="6131" max="6131" width="14.28515625" style="9" customWidth="1"/>
    <col min="6132" max="6132" width="21" style="9" customWidth="1"/>
    <col min="6133" max="6133" width="12.140625" style="9" customWidth="1"/>
    <col min="6134" max="6134" width="10.7109375" style="9" bestFit="1" customWidth="1"/>
    <col min="6135" max="6380" width="9.140625" style="9"/>
    <col min="6381" max="6381" width="4.42578125" style="9" customWidth="1"/>
    <col min="6382" max="6382" width="17.85546875" style="9" customWidth="1"/>
    <col min="6383" max="6383" width="39.28515625" style="9" customWidth="1"/>
    <col min="6384" max="6384" width="16.5703125" style="9" customWidth="1"/>
    <col min="6385" max="6385" width="17.5703125" style="9" customWidth="1"/>
    <col min="6386" max="6386" width="16.140625" style="9" customWidth="1"/>
    <col min="6387" max="6387" width="14.28515625" style="9" customWidth="1"/>
    <col min="6388" max="6388" width="21" style="9" customWidth="1"/>
    <col min="6389" max="6389" width="12.140625" style="9" customWidth="1"/>
    <col min="6390" max="6390" width="10.7109375" style="9" bestFit="1" customWidth="1"/>
    <col min="6391" max="6636" width="9.140625" style="9"/>
    <col min="6637" max="6637" width="4.42578125" style="9" customWidth="1"/>
    <col min="6638" max="6638" width="17.85546875" style="9" customWidth="1"/>
    <col min="6639" max="6639" width="39.28515625" style="9" customWidth="1"/>
    <col min="6640" max="6640" width="16.5703125" style="9" customWidth="1"/>
    <col min="6641" max="6641" width="17.5703125" style="9" customWidth="1"/>
    <col min="6642" max="6642" width="16.140625" style="9" customWidth="1"/>
    <col min="6643" max="6643" width="14.28515625" style="9" customWidth="1"/>
    <col min="6644" max="6644" width="21" style="9" customWidth="1"/>
    <col min="6645" max="6645" width="12.140625" style="9" customWidth="1"/>
    <col min="6646" max="6646" width="10.7109375" style="9" bestFit="1" customWidth="1"/>
    <col min="6647" max="6892" width="9.140625" style="9"/>
    <col min="6893" max="6893" width="4.42578125" style="9" customWidth="1"/>
    <col min="6894" max="6894" width="17.85546875" style="9" customWidth="1"/>
    <col min="6895" max="6895" width="39.28515625" style="9" customWidth="1"/>
    <col min="6896" max="6896" width="16.5703125" style="9" customWidth="1"/>
    <col min="6897" max="6897" width="17.5703125" style="9" customWidth="1"/>
    <col min="6898" max="6898" width="16.140625" style="9" customWidth="1"/>
    <col min="6899" max="6899" width="14.28515625" style="9" customWidth="1"/>
    <col min="6900" max="6900" width="21" style="9" customWidth="1"/>
    <col min="6901" max="6901" width="12.140625" style="9" customWidth="1"/>
    <col min="6902" max="6902" width="10.7109375" style="9" bestFit="1" customWidth="1"/>
    <col min="6903" max="7148" width="9.140625" style="9"/>
    <col min="7149" max="7149" width="4.42578125" style="9" customWidth="1"/>
    <col min="7150" max="7150" width="17.85546875" style="9" customWidth="1"/>
    <col min="7151" max="7151" width="39.28515625" style="9" customWidth="1"/>
    <col min="7152" max="7152" width="16.5703125" style="9" customWidth="1"/>
    <col min="7153" max="7153" width="17.5703125" style="9" customWidth="1"/>
    <col min="7154" max="7154" width="16.140625" style="9" customWidth="1"/>
    <col min="7155" max="7155" width="14.28515625" style="9" customWidth="1"/>
    <col min="7156" max="7156" width="21" style="9" customWidth="1"/>
    <col min="7157" max="7157" width="12.140625" style="9" customWidth="1"/>
    <col min="7158" max="7158" width="10.7109375" style="9" bestFit="1" customWidth="1"/>
    <col min="7159" max="7404" width="9.140625" style="9"/>
    <col min="7405" max="7405" width="4.42578125" style="9" customWidth="1"/>
    <col min="7406" max="7406" width="17.85546875" style="9" customWidth="1"/>
    <col min="7407" max="7407" width="39.28515625" style="9" customWidth="1"/>
    <col min="7408" max="7408" width="16.5703125" style="9" customWidth="1"/>
    <col min="7409" max="7409" width="17.5703125" style="9" customWidth="1"/>
    <col min="7410" max="7410" width="16.140625" style="9" customWidth="1"/>
    <col min="7411" max="7411" width="14.28515625" style="9" customWidth="1"/>
    <col min="7412" max="7412" width="21" style="9" customWidth="1"/>
    <col min="7413" max="7413" width="12.140625" style="9" customWidth="1"/>
    <col min="7414" max="7414" width="10.7109375" style="9" bestFit="1" customWidth="1"/>
    <col min="7415" max="7660" width="9.140625" style="9"/>
    <col min="7661" max="7661" width="4.42578125" style="9" customWidth="1"/>
    <col min="7662" max="7662" width="17.85546875" style="9" customWidth="1"/>
    <col min="7663" max="7663" width="39.28515625" style="9" customWidth="1"/>
    <col min="7664" max="7664" width="16.5703125" style="9" customWidth="1"/>
    <col min="7665" max="7665" width="17.5703125" style="9" customWidth="1"/>
    <col min="7666" max="7666" width="16.140625" style="9" customWidth="1"/>
    <col min="7667" max="7667" width="14.28515625" style="9" customWidth="1"/>
    <col min="7668" max="7668" width="21" style="9" customWidth="1"/>
    <col min="7669" max="7669" width="12.140625" style="9" customWidth="1"/>
    <col min="7670" max="7670" width="10.7109375" style="9" bestFit="1" customWidth="1"/>
    <col min="7671" max="7916" width="9.140625" style="9"/>
    <col min="7917" max="7917" width="4.42578125" style="9" customWidth="1"/>
    <col min="7918" max="7918" width="17.85546875" style="9" customWidth="1"/>
    <col min="7919" max="7919" width="39.28515625" style="9" customWidth="1"/>
    <col min="7920" max="7920" width="16.5703125" style="9" customWidth="1"/>
    <col min="7921" max="7921" width="17.5703125" style="9" customWidth="1"/>
    <col min="7922" max="7922" width="16.140625" style="9" customWidth="1"/>
    <col min="7923" max="7923" width="14.28515625" style="9" customWidth="1"/>
    <col min="7924" max="7924" width="21" style="9" customWidth="1"/>
    <col min="7925" max="7925" width="12.140625" style="9" customWidth="1"/>
    <col min="7926" max="7926" width="10.7109375" style="9" bestFit="1" customWidth="1"/>
    <col min="7927" max="8172" width="9.140625" style="9"/>
    <col min="8173" max="8173" width="4.42578125" style="9" customWidth="1"/>
    <col min="8174" max="8174" width="17.85546875" style="9" customWidth="1"/>
    <col min="8175" max="8175" width="39.28515625" style="9" customWidth="1"/>
    <col min="8176" max="8176" width="16.5703125" style="9" customWidth="1"/>
    <col min="8177" max="8177" width="17.5703125" style="9" customWidth="1"/>
    <col min="8178" max="8178" width="16.140625" style="9" customWidth="1"/>
    <col min="8179" max="8179" width="14.28515625" style="9" customWidth="1"/>
    <col min="8180" max="8180" width="21" style="9" customWidth="1"/>
    <col min="8181" max="8181" width="12.140625" style="9" customWidth="1"/>
    <col min="8182" max="8182" width="10.7109375" style="9" bestFit="1" customWidth="1"/>
    <col min="8183" max="8428" width="9.140625" style="9"/>
    <col min="8429" max="8429" width="4.42578125" style="9" customWidth="1"/>
    <col min="8430" max="8430" width="17.85546875" style="9" customWidth="1"/>
    <col min="8431" max="8431" width="39.28515625" style="9" customWidth="1"/>
    <col min="8432" max="8432" width="16.5703125" style="9" customWidth="1"/>
    <col min="8433" max="8433" width="17.5703125" style="9" customWidth="1"/>
    <col min="8434" max="8434" width="16.140625" style="9" customWidth="1"/>
    <col min="8435" max="8435" width="14.28515625" style="9" customWidth="1"/>
    <col min="8436" max="8436" width="21" style="9" customWidth="1"/>
    <col min="8437" max="8437" width="12.140625" style="9" customWidth="1"/>
    <col min="8438" max="8438" width="10.7109375" style="9" bestFit="1" customWidth="1"/>
    <col min="8439" max="8684" width="9.140625" style="9"/>
    <col min="8685" max="8685" width="4.42578125" style="9" customWidth="1"/>
    <col min="8686" max="8686" width="17.85546875" style="9" customWidth="1"/>
    <col min="8687" max="8687" width="39.28515625" style="9" customWidth="1"/>
    <col min="8688" max="8688" width="16.5703125" style="9" customWidth="1"/>
    <col min="8689" max="8689" width="17.5703125" style="9" customWidth="1"/>
    <col min="8690" max="8690" width="16.140625" style="9" customWidth="1"/>
    <col min="8691" max="8691" width="14.28515625" style="9" customWidth="1"/>
    <col min="8692" max="8692" width="21" style="9" customWidth="1"/>
    <col min="8693" max="8693" width="12.140625" style="9" customWidth="1"/>
    <col min="8694" max="8694" width="10.7109375" style="9" bestFit="1" customWidth="1"/>
    <col min="8695" max="8940" width="9.140625" style="9"/>
    <col min="8941" max="8941" width="4.42578125" style="9" customWidth="1"/>
    <col min="8942" max="8942" width="17.85546875" style="9" customWidth="1"/>
    <col min="8943" max="8943" width="39.28515625" style="9" customWidth="1"/>
    <col min="8944" max="8944" width="16.5703125" style="9" customWidth="1"/>
    <col min="8945" max="8945" width="17.5703125" style="9" customWidth="1"/>
    <col min="8946" max="8946" width="16.140625" style="9" customWidth="1"/>
    <col min="8947" max="8947" width="14.28515625" style="9" customWidth="1"/>
    <col min="8948" max="8948" width="21" style="9" customWidth="1"/>
    <col min="8949" max="8949" width="12.140625" style="9" customWidth="1"/>
    <col min="8950" max="8950" width="10.7109375" style="9" bestFit="1" customWidth="1"/>
    <col min="8951" max="9196" width="9.140625" style="9"/>
    <col min="9197" max="9197" width="4.42578125" style="9" customWidth="1"/>
    <col min="9198" max="9198" width="17.85546875" style="9" customWidth="1"/>
    <col min="9199" max="9199" width="39.28515625" style="9" customWidth="1"/>
    <col min="9200" max="9200" width="16.5703125" style="9" customWidth="1"/>
    <col min="9201" max="9201" width="17.5703125" style="9" customWidth="1"/>
    <col min="9202" max="9202" width="16.140625" style="9" customWidth="1"/>
    <col min="9203" max="9203" width="14.28515625" style="9" customWidth="1"/>
    <col min="9204" max="9204" width="21" style="9" customWidth="1"/>
    <col min="9205" max="9205" width="12.140625" style="9" customWidth="1"/>
    <col min="9206" max="9206" width="10.7109375" style="9" bestFit="1" customWidth="1"/>
    <col min="9207" max="9452" width="9.140625" style="9"/>
    <col min="9453" max="9453" width="4.42578125" style="9" customWidth="1"/>
    <col min="9454" max="9454" width="17.85546875" style="9" customWidth="1"/>
    <col min="9455" max="9455" width="39.28515625" style="9" customWidth="1"/>
    <col min="9456" max="9456" width="16.5703125" style="9" customWidth="1"/>
    <col min="9457" max="9457" width="17.5703125" style="9" customWidth="1"/>
    <col min="9458" max="9458" width="16.140625" style="9" customWidth="1"/>
    <col min="9459" max="9459" width="14.28515625" style="9" customWidth="1"/>
    <col min="9460" max="9460" width="21" style="9" customWidth="1"/>
    <col min="9461" max="9461" width="12.140625" style="9" customWidth="1"/>
    <col min="9462" max="9462" width="10.7109375" style="9" bestFit="1" customWidth="1"/>
    <col min="9463" max="9708" width="9.140625" style="9"/>
    <col min="9709" max="9709" width="4.42578125" style="9" customWidth="1"/>
    <col min="9710" max="9710" width="17.85546875" style="9" customWidth="1"/>
    <col min="9711" max="9711" width="39.28515625" style="9" customWidth="1"/>
    <col min="9712" max="9712" width="16.5703125" style="9" customWidth="1"/>
    <col min="9713" max="9713" width="17.5703125" style="9" customWidth="1"/>
    <col min="9714" max="9714" width="16.140625" style="9" customWidth="1"/>
    <col min="9715" max="9715" width="14.28515625" style="9" customWidth="1"/>
    <col min="9716" max="9716" width="21" style="9" customWidth="1"/>
    <col min="9717" max="9717" width="12.140625" style="9" customWidth="1"/>
    <col min="9718" max="9718" width="10.7109375" style="9" bestFit="1" customWidth="1"/>
    <col min="9719" max="9964" width="9.140625" style="9"/>
    <col min="9965" max="9965" width="4.42578125" style="9" customWidth="1"/>
    <col min="9966" max="9966" width="17.85546875" style="9" customWidth="1"/>
    <col min="9967" max="9967" width="39.28515625" style="9" customWidth="1"/>
    <col min="9968" max="9968" width="16.5703125" style="9" customWidth="1"/>
    <col min="9969" max="9969" width="17.5703125" style="9" customWidth="1"/>
    <col min="9970" max="9970" width="16.140625" style="9" customWidth="1"/>
    <col min="9971" max="9971" width="14.28515625" style="9" customWidth="1"/>
    <col min="9972" max="9972" width="21" style="9" customWidth="1"/>
    <col min="9973" max="9973" width="12.140625" style="9" customWidth="1"/>
    <col min="9974" max="9974" width="10.7109375" style="9" bestFit="1" customWidth="1"/>
    <col min="9975" max="10220" width="9.140625" style="9"/>
    <col min="10221" max="10221" width="4.42578125" style="9" customWidth="1"/>
    <col min="10222" max="10222" width="17.85546875" style="9" customWidth="1"/>
    <col min="10223" max="10223" width="39.28515625" style="9" customWidth="1"/>
    <col min="10224" max="10224" width="16.5703125" style="9" customWidth="1"/>
    <col min="10225" max="10225" width="17.5703125" style="9" customWidth="1"/>
    <col min="10226" max="10226" width="16.140625" style="9" customWidth="1"/>
    <col min="10227" max="10227" width="14.28515625" style="9" customWidth="1"/>
    <col min="10228" max="10228" width="21" style="9" customWidth="1"/>
    <col min="10229" max="10229" width="12.140625" style="9" customWidth="1"/>
    <col min="10230" max="10230" width="10.7109375" style="9" bestFit="1" customWidth="1"/>
    <col min="10231" max="10476" width="9.140625" style="9"/>
    <col min="10477" max="10477" width="4.42578125" style="9" customWidth="1"/>
    <col min="10478" max="10478" width="17.85546875" style="9" customWidth="1"/>
    <col min="10479" max="10479" width="39.28515625" style="9" customWidth="1"/>
    <col min="10480" max="10480" width="16.5703125" style="9" customWidth="1"/>
    <col min="10481" max="10481" width="17.5703125" style="9" customWidth="1"/>
    <col min="10482" max="10482" width="16.140625" style="9" customWidth="1"/>
    <col min="10483" max="10483" width="14.28515625" style="9" customWidth="1"/>
    <col min="10484" max="10484" width="21" style="9" customWidth="1"/>
    <col min="10485" max="10485" width="12.140625" style="9" customWidth="1"/>
    <col min="10486" max="10486" width="10.7109375" style="9" bestFit="1" customWidth="1"/>
    <col min="10487" max="10732" width="9.140625" style="9"/>
    <col min="10733" max="10733" width="4.42578125" style="9" customWidth="1"/>
    <col min="10734" max="10734" width="17.85546875" style="9" customWidth="1"/>
    <col min="10735" max="10735" width="39.28515625" style="9" customWidth="1"/>
    <col min="10736" max="10736" width="16.5703125" style="9" customWidth="1"/>
    <col min="10737" max="10737" width="17.5703125" style="9" customWidth="1"/>
    <col min="10738" max="10738" width="16.140625" style="9" customWidth="1"/>
    <col min="10739" max="10739" width="14.28515625" style="9" customWidth="1"/>
    <col min="10740" max="10740" width="21" style="9" customWidth="1"/>
    <col min="10741" max="10741" width="12.140625" style="9" customWidth="1"/>
    <col min="10742" max="10742" width="10.7109375" style="9" bestFit="1" customWidth="1"/>
    <col min="10743" max="10988" width="9.140625" style="9"/>
    <col min="10989" max="10989" width="4.42578125" style="9" customWidth="1"/>
    <col min="10990" max="10990" width="17.85546875" style="9" customWidth="1"/>
    <col min="10991" max="10991" width="39.28515625" style="9" customWidth="1"/>
    <col min="10992" max="10992" width="16.5703125" style="9" customWidth="1"/>
    <col min="10993" max="10993" width="17.5703125" style="9" customWidth="1"/>
    <col min="10994" max="10994" width="16.140625" style="9" customWidth="1"/>
    <col min="10995" max="10995" width="14.28515625" style="9" customWidth="1"/>
    <col min="10996" max="10996" width="21" style="9" customWidth="1"/>
    <col min="10997" max="10997" width="12.140625" style="9" customWidth="1"/>
    <col min="10998" max="10998" width="10.7109375" style="9" bestFit="1" customWidth="1"/>
    <col min="10999" max="11244" width="9.140625" style="9"/>
    <col min="11245" max="11245" width="4.42578125" style="9" customWidth="1"/>
    <col min="11246" max="11246" width="17.85546875" style="9" customWidth="1"/>
    <col min="11247" max="11247" width="39.28515625" style="9" customWidth="1"/>
    <col min="11248" max="11248" width="16.5703125" style="9" customWidth="1"/>
    <col min="11249" max="11249" width="17.5703125" style="9" customWidth="1"/>
    <col min="11250" max="11250" width="16.140625" style="9" customWidth="1"/>
    <col min="11251" max="11251" width="14.28515625" style="9" customWidth="1"/>
    <col min="11252" max="11252" width="21" style="9" customWidth="1"/>
    <col min="11253" max="11253" width="12.140625" style="9" customWidth="1"/>
    <col min="11254" max="11254" width="10.7109375" style="9" bestFit="1" customWidth="1"/>
    <col min="11255" max="11500" width="9.140625" style="9"/>
    <col min="11501" max="11501" width="4.42578125" style="9" customWidth="1"/>
    <col min="11502" max="11502" width="17.85546875" style="9" customWidth="1"/>
    <col min="11503" max="11503" width="39.28515625" style="9" customWidth="1"/>
    <col min="11504" max="11504" width="16.5703125" style="9" customWidth="1"/>
    <col min="11505" max="11505" width="17.5703125" style="9" customWidth="1"/>
    <col min="11506" max="11506" width="16.140625" style="9" customWidth="1"/>
    <col min="11507" max="11507" width="14.28515625" style="9" customWidth="1"/>
    <col min="11508" max="11508" width="21" style="9" customWidth="1"/>
    <col min="11509" max="11509" width="12.140625" style="9" customWidth="1"/>
    <col min="11510" max="11510" width="10.7109375" style="9" bestFit="1" customWidth="1"/>
    <col min="11511" max="11756" width="9.140625" style="9"/>
    <col min="11757" max="11757" width="4.42578125" style="9" customWidth="1"/>
    <col min="11758" max="11758" width="17.85546875" style="9" customWidth="1"/>
    <col min="11759" max="11759" width="39.28515625" style="9" customWidth="1"/>
    <col min="11760" max="11760" width="16.5703125" style="9" customWidth="1"/>
    <col min="11761" max="11761" width="17.5703125" style="9" customWidth="1"/>
    <col min="11762" max="11762" width="16.140625" style="9" customWidth="1"/>
    <col min="11763" max="11763" width="14.28515625" style="9" customWidth="1"/>
    <col min="11764" max="11764" width="21" style="9" customWidth="1"/>
    <col min="11765" max="11765" width="12.140625" style="9" customWidth="1"/>
    <col min="11766" max="11766" width="10.7109375" style="9" bestFit="1" customWidth="1"/>
    <col min="11767" max="12012" width="9.140625" style="9"/>
    <col min="12013" max="12013" width="4.42578125" style="9" customWidth="1"/>
    <col min="12014" max="12014" width="17.85546875" style="9" customWidth="1"/>
    <col min="12015" max="12015" width="39.28515625" style="9" customWidth="1"/>
    <col min="12016" max="12016" width="16.5703125" style="9" customWidth="1"/>
    <col min="12017" max="12017" width="17.5703125" style="9" customWidth="1"/>
    <col min="12018" max="12018" width="16.140625" style="9" customWidth="1"/>
    <col min="12019" max="12019" width="14.28515625" style="9" customWidth="1"/>
    <col min="12020" max="12020" width="21" style="9" customWidth="1"/>
    <col min="12021" max="12021" width="12.140625" style="9" customWidth="1"/>
    <col min="12022" max="12022" width="10.7109375" style="9" bestFit="1" customWidth="1"/>
    <col min="12023" max="12268" width="9.140625" style="9"/>
    <col min="12269" max="12269" width="4.42578125" style="9" customWidth="1"/>
    <col min="12270" max="12270" width="17.85546875" style="9" customWidth="1"/>
    <col min="12271" max="12271" width="39.28515625" style="9" customWidth="1"/>
    <col min="12272" max="12272" width="16.5703125" style="9" customWidth="1"/>
    <col min="12273" max="12273" width="17.5703125" style="9" customWidth="1"/>
    <col min="12274" max="12274" width="16.140625" style="9" customWidth="1"/>
    <col min="12275" max="12275" width="14.28515625" style="9" customWidth="1"/>
    <col min="12276" max="12276" width="21" style="9" customWidth="1"/>
    <col min="12277" max="12277" width="12.140625" style="9" customWidth="1"/>
    <col min="12278" max="12278" width="10.7109375" style="9" bestFit="1" customWidth="1"/>
    <col min="12279" max="12524" width="9.140625" style="9"/>
    <col min="12525" max="12525" width="4.42578125" style="9" customWidth="1"/>
    <col min="12526" max="12526" width="17.85546875" style="9" customWidth="1"/>
    <col min="12527" max="12527" width="39.28515625" style="9" customWidth="1"/>
    <col min="12528" max="12528" width="16.5703125" style="9" customWidth="1"/>
    <col min="12529" max="12529" width="17.5703125" style="9" customWidth="1"/>
    <col min="12530" max="12530" width="16.140625" style="9" customWidth="1"/>
    <col min="12531" max="12531" width="14.28515625" style="9" customWidth="1"/>
    <col min="12532" max="12532" width="21" style="9" customWidth="1"/>
    <col min="12533" max="12533" width="12.140625" style="9" customWidth="1"/>
    <col min="12534" max="12534" width="10.7109375" style="9" bestFit="1" customWidth="1"/>
    <col min="12535" max="12780" width="9.140625" style="9"/>
    <col min="12781" max="12781" width="4.42578125" style="9" customWidth="1"/>
    <col min="12782" max="12782" width="17.85546875" style="9" customWidth="1"/>
    <col min="12783" max="12783" width="39.28515625" style="9" customWidth="1"/>
    <col min="12784" max="12784" width="16.5703125" style="9" customWidth="1"/>
    <col min="12785" max="12785" width="17.5703125" style="9" customWidth="1"/>
    <col min="12786" max="12786" width="16.140625" style="9" customWidth="1"/>
    <col min="12787" max="12787" width="14.28515625" style="9" customWidth="1"/>
    <col min="12788" max="12788" width="21" style="9" customWidth="1"/>
    <col min="12789" max="12789" width="12.140625" style="9" customWidth="1"/>
    <col min="12790" max="12790" width="10.7109375" style="9" bestFit="1" customWidth="1"/>
    <col min="12791" max="13036" width="9.140625" style="9"/>
    <col min="13037" max="13037" width="4.42578125" style="9" customWidth="1"/>
    <col min="13038" max="13038" width="17.85546875" style="9" customWidth="1"/>
    <col min="13039" max="13039" width="39.28515625" style="9" customWidth="1"/>
    <col min="13040" max="13040" width="16.5703125" style="9" customWidth="1"/>
    <col min="13041" max="13041" width="17.5703125" style="9" customWidth="1"/>
    <col min="13042" max="13042" width="16.140625" style="9" customWidth="1"/>
    <col min="13043" max="13043" width="14.28515625" style="9" customWidth="1"/>
    <col min="13044" max="13044" width="21" style="9" customWidth="1"/>
    <col min="13045" max="13045" width="12.140625" style="9" customWidth="1"/>
    <col min="13046" max="13046" width="10.7109375" style="9" bestFit="1" customWidth="1"/>
    <col min="13047" max="13292" width="9.140625" style="9"/>
    <col min="13293" max="13293" width="4.42578125" style="9" customWidth="1"/>
    <col min="13294" max="13294" width="17.85546875" style="9" customWidth="1"/>
    <col min="13295" max="13295" width="39.28515625" style="9" customWidth="1"/>
    <col min="13296" max="13296" width="16.5703125" style="9" customWidth="1"/>
    <col min="13297" max="13297" width="17.5703125" style="9" customWidth="1"/>
    <col min="13298" max="13298" width="16.140625" style="9" customWidth="1"/>
    <col min="13299" max="13299" width="14.28515625" style="9" customWidth="1"/>
    <col min="13300" max="13300" width="21" style="9" customWidth="1"/>
    <col min="13301" max="13301" width="12.140625" style="9" customWidth="1"/>
    <col min="13302" max="13302" width="10.7109375" style="9" bestFit="1" customWidth="1"/>
    <col min="13303" max="13548" width="9.140625" style="9"/>
    <col min="13549" max="13549" width="4.42578125" style="9" customWidth="1"/>
    <col min="13550" max="13550" width="17.85546875" style="9" customWidth="1"/>
    <col min="13551" max="13551" width="39.28515625" style="9" customWidth="1"/>
    <col min="13552" max="13552" width="16.5703125" style="9" customWidth="1"/>
    <col min="13553" max="13553" width="17.5703125" style="9" customWidth="1"/>
    <col min="13554" max="13554" width="16.140625" style="9" customWidth="1"/>
    <col min="13555" max="13555" width="14.28515625" style="9" customWidth="1"/>
    <col min="13556" max="13556" width="21" style="9" customWidth="1"/>
    <col min="13557" max="13557" width="12.140625" style="9" customWidth="1"/>
    <col min="13558" max="13558" width="10.7109375" style="9" bestFit="1" customWidth="1"/>
    <col min="13559" max="13804" width="9.140625" style="9"/>
    <col min="13805" max="13805" width="4.42578125" style="9" customWidth="1"/>
    <col min="13806" max="13806" width="17.85546875" style="9" customWidth="1"/>
    <col min="13807" max="13807" width="39.28515625" style="9" customWidth="1"/>
    <col min="13808" max="13808" width="16.5703125" style="9" customWidth="1"/>
    <col min="13809" max="13809" width="17.5703125" style="9" customWidth="1"/>
    <col min="13810" max="13810" width="16.140625" style="9" customWidth="1"/>
    <col min="13811" max="13811" width="14.28515625" style="9" customWidth="1"/>
    <col min="13812" max="13812" width="21" style="9" customWidth="1"/>
    <col min="13813" max="13813" width="12.140625" style="9" customWidth="1"/>
    <col min="13814" max="13814" width="10.7109375" style="9" bestFit="1" customWidth="1"/>
    <col min="13815" max="14060" width="9.140625" style="9"/>
    <col min="14061" max="14061" width="4.42578125" style="9" customWidth="1"/>
    <col min="14062" max="14062" width="17.85546875" style="9" customWidth="1"/>
    <col min="14063" max="14063" width="39.28515625" style="9" customWidth="1"/>
    <col min="14064" max="14064" width="16.5703125" style="9" customWidth="1"/>
    <col min="14065" max="14065" width="17.5703125" style="9" customWidth="1"/>
    <col min="14066" max="14066" width="16.140625" style="9" customWidth="1"/>
    <col min="14067" max="14067" width="14.28515625" style="9" customWidth="1"/>
    <col min="14068" max="14068" width="21" style="9" customWidth="1"/>
    <col min="14069" max="14069" width="12.140625" style="9" customWidth="1"/>
    <col min="14070" max="14070" width="10.7109375" style="9" bestFit="1" customWidth="1"/>
    <col min="14071" max="14316" width="9.140625" style="9"/>
    <col min="14317" max="14317" width="4.42578125" style="9" customWidth="1"/>
    <col min="14318" max="14318" width="17.85546875" style="9" customWidth="1"/>
    <col min="14319" max="14319" width="39.28515625" style="9" customWidth="1"/>
    <col min="14320" max="14320" width="16.5703125" style="9" customWidth="1"/>
    <col min="14321" max="14321" width="17.5703125" style="9" customWidth="1"/>
    <col min="14322" max="14322" width="16.140625" style="9" customWidth="1"/>
    <col min="14323" max="14323" width="14.28515625" style="9" customWidth="1"/>
    <col min="14324" max="14324" width="21" style="9" customWidth="1"/>
    <col min="14325" max="14325" width="12.140625" style="9" customWidth="1"/>
    <col min="14326" max="14326" width="10.7109375" style="9" bestFit="1" customWidth="1"/>
    <col min="14327" max="14572" width="9.140625" style="9"/>
    <col min="14573" max="14573" width="4.42578125" style="9" customWidth="1"/>
    <col min="14574" max="14574" width="17.85546875" style="9" customWidth="1"/>
    <col min="14575" max="14575" width="39.28515625" style="9" customWidth="1"/>
    <col min="14576" max="14576" width="16.5703125" style="9" customWidth="1"/>
    <col min="14577" max="14577" width="17.5703125" style="9" customWidth="1"/>
    <col min="14578" max="14578" width="16.140625" style="9" customWidth="1"/>
    <col min="14579" max="14579" width="14.28515625" style="9" customWidth="1"/>
    <col min="14580" max="14580" width="21" style="9" customWidth="1"/>
    <col min="14581" max="14581" width="12.140625" style="9" customWidth="1"/>
    <col min="14582" max="14582" width="10.7109375" style="9" bestFit="1" customWidth="1"/>
    <col min="14583" max="14828" width="9.140625" style="9"/>
    <col min="14829" max="14829" width="4.42578125" style="9" customWidth="1"/>
    <col min="14830" max="14830" width="17.85546875" style="9" customWidth="1"/>
    <col min="14831" max="14831" width="39.28515625" style="9" customWidth="1"/>
    <col min="14832" max="14832" width="16.5703125" style="9" customWidth="1"/>
    <col min="14833" max="14833" width="17.5703125" style="9" customWidth="1"/>
    <col min="14834" max="14834" width="16.140625" style="9" customWidth="1"/>
    <col min="14835" max="14835" width="14.28515625" style="9" customWidth="1"/>
    <col min="14836" max="14836" width="21" style="9" customWidth="1"/>
    <col min="14837" max="14837" width="12.140625" style="9" customWidth="1"/>
    <col min="14838" max="14838" width="10.7109375" style="9" bestFit="1" customWidth="1"/>
    <col min="14839" max="15084" width="9.140625" style="9"/>
    <col min="15085" max="15085" width="4.42578125" style="9" customWidth="1"/>
    <col min="15086" max="15086" width="17.85546875" style="9" customWidth="1"/>
    <col min="15087" max="15087" width="39.28515625" style="9" customWidth="1"/>
    <col min="15088" max="15088" width="16.5703125" style="9" customWidth="1"/>
    <col min="15089" max="15089" width="17.5703125" style="9" customWidth="1"/>
    <col min="15090" max="15090" width="16.140625" style="9" customWidth="1"/>
    <col min="15091" max="15091" width="14.28515625" style="9" customWidth="1"/>
    <col min="15092" max="15092" width="21" style="9" customWidth="1"/>
    <col min="15093" max="15093" width="12.140625" style="9" customWidth="1"/>
    <col min="15094" max="15094" width="10.7109375" style="9" bestFit="1" customWidth="1"/>
    <col min="15095" max="15340" width="9.140625" style="9"/>
    <col min="15341" max="15341" width="4.42578125" style="9" customWidth="1"/>
    <col min="15342" max="15342" width="17.85546875" style="9" customWidth="1"/>
    <col min="15343" max="15343" width="39.28515625" style="9" customWidth="1"/>
    <col min="15344" max="15344" width="16.5703125" style="9" customWidth="1"/>
    <col min="15345" max="15345" width="17.5703125" style="9" customWidth="1"/>
    <col min="15346" max="15346" width="16.140625" style="9" customWidth="1"/>
    <col min="15347" max="15347" width="14.28515625" style="9" customWidth="1"/>
    <col min="15348" max="15348" width="21" style="9" customWidth="1"/>
    <col min="15349" max="15349" width="12.140625" style="9" customWidth="1"/>
    <col min="15350" max="15350" width="10.7109375" style="9" bestFit="1" customWidth="1"/>
    <col min="15351" max="15596" width="9.140625" style="9"/>
    <col min="15597" max="15597" width="4.42578125" style="9" customWidth="1"/>
    <col min="15598" max="15598" width="17.85546875" style="9" customWidth="1"/>
    <col min="15599" max="15599" width="39.28515625" style="9" customWidth="1"/>
    <col min="15600" max="15600" width="16.5703125" style="9" customWidth="1"/>
    <col min="15601" max="15601" width="17.5703125" style="9" customWidth="1"/>
    <col min="15602" max="15602" width="16.140625" style="9" customWidth="1"/>
    <col min="15603" max="15603" width="14.28515625" style="9" customWidth="1"/>
    <col min="15604" max="15604" width="21" style="9" customWidth="1"/>
    <col min="15605" max="15605" width="12.140625" style="9" customWidth="1"/>
    <col min="15606" max="15606" width="10.7109375" style="9" bestFit="1" customWidth="1"/>
    <col min="15607" max="15852" width="9.140625" style="9"/>
    <col min="15853" max="15853" width="4.42578125" style="9" customWidth="1"/>
    <col min="15854" max="15854" width="17.85546875" style="9" customWidth="1"/>
    <col min="15855" max="15855" width="39.28515625" style="9" customWidth="1"/>
    <col min="15856" max="15856" width="16.5703125" style="9" customWidth="1"/>
    <col min="15857" max="15857" width="17.5703125" style="9" customWidth="1"/>
    <col min="15858" max="15858" width="16.140625" style="9" customWidth="1"/>
    <col min="15859" max="15859" width="14.28515625" style="9" customWidth="1"/>
    <col min="15860" max="15860" width="21" style="9" customWidth="1"/>
    <col min="15861" max="15861" width="12.140625" style="9" customWidth="1"/>
    <col min="15862" max="15862" width="10.7109375" style="9" bestFit="1" customWidth="1"/>
    <col min="15863" max="16108" width="9.140625" style="9"/>
    <col min="16109" max="16109" width="4.42578125" style="9" customWidth="1"/>
    <col min="16110" max="16110" width="17.85546875" style="9" customWidth="1"/>
    <col min="16111" max="16111" width="39.28515625" style="9" customWidth="1"/>
    <col min="16112" max="16112" width="16.5703125" style="9" customWidth="1"/>
    <col min="16113" max="16113" width="17.5703125" style="9" customWidth="1"/>
    <col min="16114" max="16114" width="16.140625" style="9" customWidth="1"/>
    <col min="16115" max="16115" width="14.28515625" style="9" customWidth="1"/>
    <col min="16116" max="16116" width="21" style="9" customWidth="1"/>
    <col min="16117" max="16117" width="12.140625" style="9" customWidth="1"/>
    <col min="16118" max="16118" width="10.7109375" style="9" bestFit="1" customWidth="1"/>
    <col min="16119" max="16384" width="9.140625" style="9"/>
  </cols>
  <sheetData>
    <row r="1" spans="1:13" ht="18.75">
      <c r="A1" s="10"/>
      <c r="B1" s="11"/>
      <c r="C1" s="12"/>
      <c r="D1" s="7"/>
      <c r="E1" s="8"/>
      <c r="F1" s="13"/>
      <c r="G1" s="7"/>
      <c r="H1" s="7" t="str">
        <f>+մաս1!C9</f>
        <v xml:space="preserve">№ </v>
      </c>
    </row>
    <row r="2" spans="1:13">
      <c r="A2" s="7"/>
      <c r="B2" s="11"/>
      <c r="C2" s="1178" t="s">
        <v>19</v>
      </c>
      <c r="D2" s="1178"/>
      <c r="E2" s="1178"/>
      <c r="F2" s="1178"/>
      <c r="G2" s="14">
        <f>+H50</f>
        <v>11497.299618688039</v>
      </c>
      <c r="H2" s="15" t="s">
        <v>20</v>
      </c>
    </row>
    <row r="3" spans="1:13" s="20" customFormat="1" ht="12.75">
      <c r="A3" s="16"/>
      <c r="B3" s="16"/>
      <c r="C3" s="16"/>
      <c r="D3" s="16"/>
      <c r="E3" s="17"/>
      <c r="F3" s="16"/>
      <c r="G3" s="18"/>
      <c r="H3" s="19"/>
    </row>
    <row r="4" spans="1:13">
      <c r="A4" s="7"/>
      <c r="B4" s="1179"/>
      <c r="C4" s="1179"/>
      <c r="D4" s="1180" t="s">
        <v>21</v>
      </c>
      <c r="E4" s="1180"/>
      <c r="F4" s="1180"/>
      <c r="G4" s="21">
        <f>H23*0.15</f>
        <v>13.334671792438375</v>
      </c>
      <c r="H4" s="15" t="s">
        <v>20</v>
      </c>
    </row>
    <row r="5" spans="1:13">
      <c r="A5" s="7"/>
      <c r="B5" s="7"/>
      <c r="C5" s="7"/>
      <c r="D5" s="13"/>
      <c r="E5" s="22"/>
      <c r="F5" s="13"/>
      <c r="G5" s="7" t="s">
        <v>18</v>
      </c>
      <c r="H5" s="7"/>
    </row>
    <row r="6" spans="1:13" ht="18.75">
      <c r="A6" s="23" t="s">
        <v>22</v>
      </c>
      <c r="B6" s="23"/>
      <c r="C6" s="23"/>
      <c r="D6" s="23"/>
      <c r="E6" s="23"/>
      <c r="F6" s="23"/>
      <c r="G6" s="23"/>
      <c r="H6" s="23"/>
    </row>
    <row r="7" spans="1:13" s="26" customFormat="1" ht="13.5" thickBot="1">
      <c r="A7" s="24"/>
      <c r="B7" s="24"/>
      <c r="C7" s="24"/>
      <c r="D7" s="24"/>
      <c r="E7" s="25"/>
      <c r="F7" s="24"/>
      <c r="G7" s="24"/>
      <c r="H7" s="24"/>
    </row>
    <row r="8" spans="1:13" ht="85.5" customHeight="1" thickTop="1">
      <c r="A8" s="305"/>
      <c r="B8" s="305"/>
      <c r="C8" s="1181" t="str">
        <f>+մաս1!D1</f>
        <v xml:space="preserve">ՀՀ Արագածոտնի մարզի Ապարան համայնքի  Մելիքգյուղ բնակավայրի 6-րդ փողոց 1-ին նրբանցք 8 հասցեում գտնվող Մելիքգյուղի միջնակարգ դպրոցի կաթսայատան գազիֆիկացում </v>
      </c>
      <c r="D8" s="1181"/>
      <c r="E8" s="1181"/>
      <c r="F8" s="1181"/>
      <c r="G8" s="1181"/>
      <c r="H8" s="305"/>
      <c r="K8" s="1182" t="s">
        <v>207</v>
      </c>
      <c r="L8" s="1174" t="s">
        <v>205</v>
      </c>
      <c r="M8" s="1176" t="s">
        <v>206</v>
      </c>
    </row>
    <row r="9" spans="1:13" s="26" customFormat="1" ht="12.75">
      <c r="A9" s="27" t="s">
        <v>23</v>
      </c>
      <c r="B9" s="27"/>
      <c r="C9" s="27"/>
      <c r="D9" s="27"/>
      <c r="E9" s="27"/>
      <c r="F9" s="27"/>
      <c r="G9" s="27"/>
      <c r="H9" s="27"/>
      <c r="K9" s="1183"/>
      <c r="L9" s="1175"/>
      <c r="M9" s="1177"/>
    </row>
    <row r="10" spans="1:13" ht="16.5" thickBot="1">
      <c r="A10" s="28"/>
      <c r="B10" s="28"/>
      <c r="C10" s="7"/>
      <c r="D10" s="7"/>
      <c r="E10" s="8"/>
      <c r="F10" s="7"/>
      <c r="G10" s="7"/>
      <c r="H10" s="7"/>
      <c r="K10" s="489">
        <f>+(D39+F39)*1000</f>
        <v>8871099.3365157191</v>
      </c>
      <c r="L10" s="489">
        <f>+G45*1000</f>
        <v>548574.26844821975</v>
      </c>
      <c r="M10" s="489">
        <f>+G47*1000</f>
        <v>60343.16952930417</v>
      </c>
    </row>
    <row r="11" spans="1:13" ht="16.5" thickTop="1">
      <c r="A11" s="1164" t="s">
        <v>24</v>
      </c>
      <c r="B11" s="1166" t="s">
        <v>25</v>
      </c>
      <c r="C11" s="1168" t="s">
        <v>26</v>
      </c>
      <c r="D11" s="1170" t="s">
        <v>27</v>
      </c>
      <c r="E11" s="1170"/>
      <c r="F11" s="1170"/>
      <c r="G11" s="1170"/>
      <c r="H11" s="1171"/>
      <c r="K11" s="9">
        <f>+K10*1.1</f>
        <v>9758209.2701672912</v>
      </c>
    </row>
    <row r="12" spans="1:13" ht="50.25" customHeight="1" thickBot="1">
      <c r="A12" s="1165"/>
      <c r="B12" s="1167"/>
      <c r="C12" s="1169"/>
      <c r="D12" s="29" t="s">
        <v>28</v>
      </c>
      <c r="E12" s="30" t="s">
        <v>29</v>
      </c>
      <c r="F12" s="31" t="s">
        <v>30</v>
      </c>
      <c r="G12" s="31" t="s">
        <v>31</v>
      </c>
      <c r="H12" s="32" t="s">
        <v>32</v>
      </c>
    </row>
    <row r="13" spans="1:13" s="26" customFormat="1" ht="14.25" thickTop="1" thickBot="1">
      <c r="A13" s="33">
        <v>1</v>
      </c>
      <c r="B13" s="33">
        <v>2</v>
      </c>
      <c r="C13" s="33">
        <v>3</v>
      </c>
      <c r="D13" s="33">
        <v>4</v>
      </c>
      <c r="E13" s="33">
        <v>5</v>
      </c>
      <c r="F13" s="33">
        <v>6</v>
      </c>
      <c r="G13" s="33">
        <v>7</v>
      </c>
      <c r="H13" s="33">
        <v>8</v>
      </c>
    </row>
    <row r="14" spans="1:13" ht="20.25" hidden="1" customHeight="1" thickTop="1">
      <c r="A14" s="373" t="s">
        <v>193</v>
      </c>
      <c r="B14" s="34"/>
      <c r="C14" s="372"/>
      <c r="D14" s="34"/>
      <c r="E14" s="35"/>
      <c r="F14" s="34"/>
      <c r="G14" s="34"/>
      <c r="H14" s="36"/>
    </row>
    <row r="15" spans="1:13" s="44" customFormat="1" ht="16.5" hidden="1" customHeight="1">
      <c r="A15" s="37">
        <v>1</v>
      </c>
      <c r="B15" s="38"/>
      <c r="C15" s="39" t="str">
        <f>+'2. փոխհատուցում'!E6</f>
        <v>Պատճառված վնասի փոխհատուցում</v>
      </c>
      <c r="D15" s="40"/>
      <c r="E15" s="41"/>
      <c r="F15" s="42">
        <v>0</v>
      </c>
      <c r="G15" s="40">
        <f>+'2. փոխհատուցում'!T23</f>
        <v>0</v>
      </c>
      <c r="H15" s="43">
        <f>SUM(D15:G15)-E15</f>
        <v>0</v>
      </c>
    </row>
    <row r="16" spans="1:13" s="44" customFormat="1" ht="16.5" hidden="1" customHeight="1">
      <c r="A16" s="37">
        <f>+A15+1</f>
        <v>2</v>
      </c>
      <c r="B16" s="38"/>
      <c r="C16" s="39"/>
      <c r="D16" s="40"/>
      <c r="E16" s="41"/>
      <c r="F16" s="40"/>
      <c r="G16" s="45"/>
      <c r="H16" s="43">
        <f>SUM(D16:G16)-E16</f>
        <v>0</v>
      </c>
    </row>
    <row r="17" spans="1:9" s="54" customFormat="1" ht="16.5" hidden="1" customHeight="1">
      <c r="A17" s="46"/>
      <c r="B17" s="47"/>
      <c r="C17" s="306" t="s">
        <v>197</v>
      </c>
      <c r="D17" s="49">
        <f>SUM(D15:D16)</f>
        <v>0</v>
      </c>
      <c r="E17" s="50">
        <f>SUM(E15:E16)</f>
        <v>0</v>
      </c>
      <c r="F17" s="51">
        <f>SUM(F15:F16)</f>
        <v>0</v>
      </c>
      <c r="G17" s="49">
        <f>SUM(G15:G16)</f>
        <v>0</v>
      </c>
      <c r="H17" s="52">
        <f>SUM(D17:G17)-E17</f>
        <v>0</v>
      </c>
      <c r="I17" s="53"/>
    </row>
    <row r="18" spans="1:9" ht="21.75" customHeight="1" thickTop="1">
      <c r="A18" s="55" t="s">
        <v>33</v>
      </c>
      <c r="B18" s="56"/>
      <c r="C18" s="56"/>
      <c r="D18" s="57"/>
      <c r="E18" s="58"/>
      <c r="F18" s="57"/>
      <c r="G18" s="57"/>
      <c r="H18" s="59"/>
    </row>
    <row r="19" spans="1:9" s="44" customFormat="1" ht="15" customHeight="1">
      <c r="A19" s="37">
        <v>1</v>
      </c>
      <c r="B19" s="38" t="s">
        <v>34</v>
      </c>
      <c r="C19" s="172" t="str">
        <f>+մաս1!E6</f>
        <v>Միջին ճնշման գազատար  մաս-1</v>
      </c>
      <c r="D19" s="40">
        <f>+մաս1!T115</f>
        <v>5926.5207966392782</v>
      </c>
      <c r="E19" s="40">
        <f>+մաս1!U111</f>
        <v>3277.1992939438574</v>
      </c>
      <c r="F19" s="62">
        <f>մաս1!T116</f>
        <v>2513.0833333333335</v>
      </c>
      <c r="G19" s="40"/>
      <c r="H19" s="43">
        <f>SUM(D19:G19)-E19</f>
        <v>8439.604129972613</v>
      </c>
    </row>
    <row r="20" spans="1:9" s="44" customFormat="1" ht="19.5" customHeight="1">
      <c r="A20" s="37"/>
      <c r="B20" s="61"/>
      <c r="C20" s="306" t="s">
        <v>35</v>
      </c>
      <c r="D20" s="40">
        <f>SUM(D19:D19)</f>
        <v>5926.5207966392782</v>
      </c>
      <c r="E20" s="40">
        <f>SUM(E19:E19)</f>
        <v>3277.1992939438574</v>
      </c>
      <c r="F20" s="40">
        <f>SUM(F19:F19)</f>
        <v>2513.0833333333335</v>
      </c>
      <c r="G20" s="307">
        <f>SUM(G19:G19)</f>
        <v>0</v>
      </c>
      <c r="H20" s="43">
        <f>SUM(H19:H19)</f>
        <v>8439.604129972613</v>
      </c>
    </row>
    <row r="21" spans="1:9" s="44" customFormat="1">
      <c r="A21" s="37"/>
      <c r="B21" s="38"/>
      <c r="C21" s="38" t="s">
        <v>36</v>
      </c>
      <c r="D21" s="308">
        <f>+D20+D17</f>
        <v>5926.5207966392782</v>
      </c>
      <c r="E21" s="308">
        <f>+E20</f>
        <v>3277.1992939438574</v>
      </c>
      <c r="F21" s="309">
        <f>+F20</f>
        <v>2513.0833333333335</v>
      </c>
      <c r="G21" s="45">
        <f>+G20+G17</f>
        <v>0</v>
      </c>
      <c r="H21" s="43">
        <f>SUM(D21:G21)-E21</f>
        <v>8439.604129972613</v>
      </c>
      <c r="I21" s="62">
        <f>+D21+F21</f>
        <v>8439.6041299726112</v>
      </c>
    </row>
    <row r="22" spans="1:9" s="44" customFormat="1">
      <c r="A22" s="472" t="s">
        <v>37</v>
      </c>
      <c r="B22" s="64"/>
      <c r="C22" s="64"/>
      <c r="D22" s="65"/>
      <c r="E22" s="310"/>
      <c r="F22" s="311"/>
      <c r="G22" s="65"/>
      <c r="H22" s="59"/>
    </row>
    <row r="23" spans="1:9" s="44" customFormat="1">
      <c r="A23" s="37">
        <v>2</v>
      </c>
      <c r="B23" s="67">
        <f>1.5%</f>
        <v>1.4999999999999999E-2</v>
      </c>
      <c r="C23" s="39" t="s">
        <v>38</v>
      </c>
      <c r="D23" s="40">
        <f>+D21*$B$23</f>
        <v>88.897811949589169</v>
      </c>
      <c r="E23" s="40">
        <f>+E21*$B$23</f>
        <v>49.157989409157857</v>
      </c>
      <c r="F23" s="60"/>
      <c r="G23" s="40"/>
      <c r="H23" s="43">
        <f>SUM(D23:G23)-E23</f>
        <v>88.897811949589169</v>
      </c>
    </row>
    <row r="24" spans="1:9" s="44" customFormat="1">
      <c r="A24" s="37"/>
      <c r="B24" s="61"/>
      <c r="C24" s="48" t="s">
        <v>39</v>
      </c>
      <c r="D24" s="40">
        <f>+D23</f>
        <v>88.897811949589169</v>
      </c>
      <c r="E24" s="40">
        <f>+E23</f>
        <v>49.157989409157857</v>
      </c>
      <c r="F24" s="60"/>
      <c r="G24" s="40"/>
      <c r="H24" s="43">
        <f>SUM(D24:G24)-E24</f>
        <v>88.897811949589169</v>
      </c>
    </row>
    <row r="25" spans="1:9" s="44" customFormat="1" ht="14.25" customHeight="1">
      <c r="A25" s="37"/>
      <c r="B25" s="38"/>
      <c r="C25" s="38" t="s">
        <v>40</v>
      </c>
      <c r="D25" s="40">
        <f>+D21+D24</f>
        <v>6015.4186085888678</v>
      </c>
      <c r="E25" s="40">
        <f>+E21+E24</f>
        <v>3326.3572833530152</v>
      </c>
      <c r="F25" s="60">
        <f>+F24+F21</f>
        <v>2513.0833333333335</v>
      </c>
      <c r="G25" s="40">
        <f>+G21</f>
        <v>0</v>
      </c>
      <c r="H25" s="43">
        <f>SUM(D25:G25)-E25</f>
        <v>8528.5019419222008</v>
      </c>
    </row>
    <row r="26" spans="1:9" s="44" customFormat="1">
      <c r="A26" s="63" t="s">
        <v>41</v>
      </c>
      <c r="B26" s="64"/>
      <c r="C26" s="473"/>
      <c r="D26" s="65"/>
      <c r="E26" s="310"/>
      <c r="F26" s="311"/>
      <c r="G26" s="65"/>
      <c r="H26" s="59"/>
    </row>
    <row r="27" spans="1:9" s="44" customFormat="1">
      <c r="A27" s="37">
        <f>+A23+1</f>
        <v>3</v>
      </c>
      <c r="B27" s="67">
        <f>1.4%</f>
        <v>1.3999999999999999E-2</v>
      </c>
      <c r="C27" s="39" t="s">
        <v>156</v>
      </c>
      <c r="D27" s="40">
        <f>+D25*$B$27</f>
        <v>84.215860520244135</v>
      </c>
      <c r="E27" s="40">
        <f>+E25*$B$27</f>
        <v>46.56900196694221</v>
      </c>
      <c r="F27" s="60"/>
      <c r="G27" s="40"/>
      <c r="H27" s="43">
        <f>SUM(D27:G27)-E27</f>
        <v>84.215860520244121</v>
      </c>
    </row>
    <row r="28" spans="1:9" s="44" customFormat="1">
      <c r="A28" s="78"/>
      <c r="B28" s="67"/>
      <c r="C28" s="67" t="s">
        <v>114</v>
      </c>
      <c r="D28" s="79">
        <f>+D27+D25</f>
        <v>6099.6344691091117</v>
      </c>
      <c r="E28" s="79">
        <f>+E27</f>
        <v>46.56900196694221</v>
      </c>
      <c r="F28" s="79"/>
      <c r="G28" s="79"/>
      <c r="H28" s="312">
        <f>SUM(D28:G28)-E28</f>
        <v>6099.6344691091117</v>
      </c>
    </row>
    <row r="29" spans="1:9" s="44" customFormat="1" hidden="1">
      <c r="A29" s="37">
        <f>+A27+1</f>
        <v>4</v>
      </c>
      <c r="B29" s="67"/>
      <c r="C29" s="67" t="s">
        <v>157</v>
      </c>
      <c r="D29" s="79">
        <f>D28*$B$29</f>
        <v>0</v>
      </c>
      <c r="E29" s="79">
        <f>E28*$B$29</f>
        <v>0</v>
      </c>
      <c r="F29" s="79"/>
      <c r="G29" s="40"/>
      <c r="H29" s="313">
        <f>SUM(D29:G29)-E29</f>
        <v>0</v>
      </c>
    </row>
    <row r="30" spans="1:9" s="44" customFormat="1" hidden="1">
      <c r="A30" s="37"/>
      <c r="B30" s="67"/>
      <c r="C30" s="67" t="s">
        <v>50</v>
      </c>
      <c r="D30" s="79">
        <f>+D28+D29</f>
        <v>6099.6344691091117</v>
      </c>
      <c r="E30" s="79">
        <f>+E28+E29</f>
        <v>46.56900196694221</v>
      </c>
      <c r="F30" s="79"/>
      <c r="G30" s="79"/>
      <c r="H30" s="314">
        <f>SUM(D30:G30)-E30</f>
        <v>6099.6344691091117</v>
      </c>
    </row>
    <row r="31" spans="1:9" s="44" customFormat="1">
      <c r="A31" s="68"/>
      <c r="B31" s="68"/>
      <c r="C31" s="68" t="s">
        <v>42</v>
      </c>
      <c r="D31" s="315">
        <f>+D30</f>
        <v>6099.6344691091117</v>
      </c>
      <c r="E31" s="315">
        <f>+E25+E28</f>
        <v>3372.9262853199575</v>
      </c>
      <c r="F31" s="315">
        <f>+F25+F28</f>
        <v>2513.0833333333335</v>
      </c>
      <c r="G31" s="315">
        <f>+G25</f>
        <v>0</v>
      </c>
      <c r="H31" s="316">
        <f>SUM(D31:G31)-E31</f>
        <v>8612.7178024424447</v>
      </c>
      <c r="I31" s="62">
        <f>+D31+F31</f>
        <v>8612.7178024424447</v>
      </c>
    </row>
    <row r="32" spans="1:9" s="44" customFormat="1">
      <c r="A32" s="317" t="s">
        <v>43</v>
      </c>
      <c r="B32" s="318"/>
      <c r="C32" s="318"/>
      <c r="D32" s="319"/>
      <c r="E32" s="320"/>
      <c r="F32" s="321"/>
      <c r="G32" s="319"/>
      <c r="H32" s="322"/>
    </row>
    <row r="33" spans="1:10" s="44" customFormat="1">
      <c r="A33" s="37">
        <f>+A27+1</f>
        <v>4</v>
      </c>
      <c r="B33" s="61">
        <v>0.02</v>
      </c>
      <c r="C33" s="68" t="s">
        <v>44</v>
      </c>
      <c r="D33" s="40"/>
      <c r="E33" s="40"/>
      <c r="F33" s="60"/>
      <c r="G33" s="40">
        <f>+(D31+F31)*B33</f>
        <v>172.2543560488489</v>
      </c>
      <c r="H33" s="43">
        <f>SUM(D33:G33)-E33</f>
        <v>172.2543560488489</v>
      </c>
    </row>
    <row r="34" spans="1:10" s="44" customFormat="1">
      <c r="A34" s="37">
        <f>+A33+1</f>
        <v>5</v>
      </c>
      <c r="B34" s="61">
        <v>4.0000000000000001E-3</v>
      </c>
      <c r="C34" s="68" t="s">
        <v>45</v>
      </c>
      <c r="D34" s="40"/>
      <c r="E34" s="40"/>
      <c r="F34" s="60"/>
      <c r="G34" s="40">
        <f>+D31*B34</f>
        <v>24.398537876436446</v>
      </c>
      <c r="H34" s="43">
        <f>SUM(D34:G34)-E34</f>
        <v>24.398537876436446</v>
      </c>
      <c r="I34" s="69"/>
      <c r="J34" s="69"/>
    </row>
    <row r="35" spans="1:10" s="44" customFormat="1">
      <c r="A35" s="37"/>
      <c r="B35" s="61"/>
      <c r="C35" s="48" t="s">
        <v>46</v>
      </c>
      <c r="D35" s="42"/>
      <c r="E35" s="40"/>
      <c r="F35" s="60"/>
      <c r="G35" s="40">
        <f>SUM(G33:G34)</f>
        <v>196.65289392528535</v>
      </c>
      <c r="H35" s="43">
        <f>SUM(D35:G35)-E35</f>
        <v>196.65289392528535</v>
      </c>
    </row>
    <row r="36" spans="1:10" s="44" customFormat="1">
      <c r="A36" s="37"/>
      <c r="B36" s="38"/>
      <c r="C36" s="38" t="s">
        <v>47</v>
      </c>
      <c r="D36" s="40">
        <f>+D31</f>
        <v>6099.6344691091117</v>
      </c>
      <c r="E36" s="40">
        <f>+E31</f>
        <v>3372.9262853199575</v>
      </c>
      <c r="F36" s="60">
        <f>+F31</f>
        <v>2513.0833333333335</v>
      </c>
      <c r="G36" s="40">
        <f>+G35+G31</f>
        <v>196.65289392528535</v>
      </c>
      <c r="H36" s="43">
        <f>SUM(D36:G36)-E36</f>
        <v>8809.3706963677305</v>
      </c>
      <c r="I36" s="62"/>
    </row>
    <row r="37" spans="1:10" s="44" customFormat="1">
      <c r="A37" s="63" t="s">
        <v>48</v>
      </c>
      <c r="B37" s="64"/>
      <c r="C37" s="64"/>
      <c r="D37" s="65"/>
      <c r="E37" s="310"/>
      <c r="F37" s="311"/>
      <c r="G37" s="65"/>
      <c r="H37" s="59"/>
      <c r="J37" s="69"/>
    </row>
    <row r="38" spans="1:10" s="44" customFormat="1">
      <c r="A38" s="37">
        <f>+A34+1</f>
        <v>6</v>
      </c>
      <c r="B38" s="70">
        <v>0.03</v>
      </c>
      <c r="C38" s="38" t="s">
        <v>49</v>
      </c>
      <c r="D38" s="40">
        <f>+D36*$B$38</f>
        <v>182.98903407327333</v>
      </c>
      <c r="E38" s="40">
        <f>+E36*$B$38</f>
        <v>101.18778855959872</v>
      </c>
      <c r="F38" s="60">
        <f>+F36*$B$38</f>
        <v>75.392499999999998</v>
      </c>
      <c r="G38" s="60">
        <f>+G36*B38</f>
        <v>5.8995868177585606</v>
      </c>
      <c r="H38" s="43">
        <f>SUM(D38:G38)-E38</f>
        <v>264.28112089103183</v>
      </c>
      <c r="I38" s="69"/>
      <c r="J38" s="69"/>
    </row>
    <row r="39" spans="1:10" s="44" customFormat="1">
      <c r="A39" s="37"/>
      <c r="B39" s="61"/>
      <c r="C39" s="39" t="s">
        <v>50</v>
      </c>
      <c r="D39" s="40">
        <f>+D38+D36</f>
        <v>6282.6235031823853</v>
      </c>
      <c r="E39" s="40">
        <f>+E38+E36</f>
        <v>3474.1140738795561</v>
      </c>
      <c r="F39" s="60">
        <f>+F38+F36</f>
        <v>2588.4758333333334</v>
      </c>
      <c r="G39" s="40">
        <f>+G38+G36</f>
        <v>202.55248074304393</v>
      </c>
      <c r="H39" s="43">
        <f>SUM(D39:G39)-E39</f>
        <v>9073.6518172587639</v>
      </c>
      <c r="I39" s="69"/>
    </row>
    <row r="40" spans="1:10" s="44" customFormat="1">
      <c r="A40" s="37"/>
      <c r="B40" s="61"/>
      <c r="C40" s="39"/>
      <c r="D40" s="40"/>
      <c r="E40" s="40"/>
      <c r="F40" s="60"/>
      <c r="G40" s="40"/>
      <c r="H40" s="43"/>
    </row>
    <row r="41" spans="1:10" s="74" customFormat="1">
      <c r="A41" s="323"/>
      <c r="B41" s="71">
        <v>0.2</v>
      </c>
      <c r="C41" s="72" t="s">
        <v>51</v>
      </c>
      <c r="D41" s="73">
        <f>+D39*$B$41</f>
        <v>1256.5247006364771</v>
      </c>
      <c r="E41" s="324">
        <f>+E39*$B$41</f>
        <v>694.8228147759113</v>
      </c>
      <c r="F41" s="325">
        <f>+F39*$B$41</f>
        <v>517.69516666666675</v>
      </c>
      <c r="G41" s="73">
        <f>(G39)*B41</f>
        <v>40.510496148608787</v>
      </c>
      <c r="H41" s="52">
        <f>SUM(D41:G41)-E41</f>
        <v>1814.7303634517525</v>
      </c>
    </row>
    <row r="42" spans="1:10" s="54" customFormat="1">
      <c r="A42" s="75"/>
      <c r="B42" s="326"/>
      <c r="C42" s="76" t="s">
        <v>52</v>
      </c>
      <c r="D42" s="77">
        <f>+D41+D39</f>
        <v>7539.1482038188624</v>
      </c>
      <c r="E42" s="327">
        <f>+E41+E39</f>
        <v>4168.9368886554676</v>
      </c>
      <c r="F42" s="328">
        <f>+F41+F39</f>
        <v>3106.1710000000003</v>
      </c>
      <c r="G42" s="329">
        <f>+G41+G39</f>
        <v>243.06297689165271</v>
      </c>
      <c r="H42" s="52">
        <f>SUM(D42:G42)-E42</f>
        <v>10888.382180710516</v>
      </c>
      <c r="J42" s="53"/>
    </row>
    <row r="43" spans="1:10" s="44" customFormat="1">
      <c r="A43" s="330"/>
      <c r="B43" s="61"/>
      <c r="C43" s="331"/>
      <c r="D43" s="65"/>
      <c r="E43" s="310"/>
      <c r="F43" s="332"/>
      <c r="G43" s="333"/>
      <c r="H43" s="334"/>
    </row>
    <row r="44" spans="1:10" s="44" customFormat="1" ht="23.25" customHeight="1">
      <c r="A44" s="330" t="s">
        <v>53</v>
      </c>
      <c r="B44" s="335"/>
      <c r="C44" s="331"/>
      <c r="D44" s="65"/>
      <c r="E44" s="66"/>
      <c r="F44" s="336"/>
      <c r="G44" s="333"/>
      <c r="H44" s="334"/>
    </row>
    <row r="45" spans="1:10" s="476" customFormat="1" ht="31.5">
      <c r="A45" s="337">
        <f>+A38+1</f>
        <v>7</v>
      </c>
      <c r="B45" s="353">
        <v>6.5000000000000002E-2</v>
      </c>
      <c r="C45" s="338" t="s">
        <v>203</v>
      </c>
      <c r="D45" s="40"/>
      <c r="E45" s="41"/>
      <c r="F45" s="333"/>
      <c r="G45" s="339">
        <f>+B45*(D21+F21)</f>
        <v>548.57426844821975</v>
      </c>
      <c r="H45" s="474">
        <f>SUM(D45:G45)</f>
        <v>548.57426844821975</v>
      </c>
      <c r="I45" s="475">
        <f>1.6*1.1</f>
        <v>1.7600000000000002</v>
      </c>
    </row>
    <row r="46" spans="1:10" s="44" customFormat="1" hidden="1">
      <c r="A46" s="337"/>
      <c r="B46" s="338"/>
      <c r="C46" s="338" t="s">
        <v>51</v>
      </c>
      <c r="D46" s="40"/>
      <c r="E46" s="41"/>
      <c r="F46" s="333"/>
      <c r="G46" s="333"/>
      <c r="H46" s="340">
        <f>SUM(D46:G46)</f>
        <v>0</v>
      </c>
      <c r="J46" s="62"/>
    </row>
    <row r="47" spans="1:10" s="44" customFormat="1" ht="20.25" customHeight="1">
      <c r="A47" s="337">
        <f>+A45+1</f>
        <v>8</v>
      </c>
      <c r="B47" s="354">
        <v>0.11</v>
      </c>
      <c r="C47" s="338" t="s">
        <v>208</v>
      </c>
      <c r="D47" s="79"/>
      <c r="E47" s="80"/>
      <c r="F47" s="341"/>
      <c r="G47" s="333">
        <f>+G45*B47</f>
        <v>60.34316952930417</v>
      </c>
      <c r="H47" s="342">
        <f>SUM(D47:G47)</f>
        <v>60.34316952930417</v>
      </c>
    </row>
    <row r="48" spans="1:10" s="44" customFormat="1" ht="16.5" thickBot="1">
      <c r="A48" s="337"/>
      <c r="B48" s="338"/>
      <c r="C48" s="338" t="s">
        <v>54</v>
      </c>
      <c r="D48" s="42"/>
      <c r="E48" s="41"/>
      <c r="F48" s="333"/>
      <c r="G48" s="333">
        <f>SUM(G45:G47)</f>
        <v>608.91743797752395</v>
      </c>
      <c r="H48" s="343">
        <f>SUM(D48:G48)-E48</f>
        <v>608.91743797752395</v>
      </c>
    </row>
    <row r="49" spans="1:15" s="44" customFormat="1" ht="32.25" hidden="1" customHeight="1" thickBot="1">
      <c r="A49" s="81"/>
      <c r="B49" s="82"/>
      <c r="C49" s="83" t="s">
        <v>55</v>
      </c>
      <c r="D49" s="84"/>
      <c r="E49" s="85"/>
      <c r="F49" s="86"/>
      <c r="G49" s="344"/>
      <c r="H49" s="87">
        <f>SUM(G49)</f>
        <v>0</v>
      </c>
    </row>
    <row r="50" spans="1:15" ht="17.25" thickTop="1" thickBot="1">
      <c r="A50" s="88"/>
      <c r="B50" s="1172" t="s">
        <v>56</v>
      </c>
      <c r="C50" s="1173"/>
      <c r="D50" s="89">
        <f>D42+D48</f>
        <v>7539.1482038188624</v>
      </c>
      <c r="E50" s="90">
        <f>E42+E48</f>
        <v>4168.9368886554676</v>
      </c>
      <c r="F50" s="91">
        <f>F42+F48</f>
        <v>3106.1710000000003</v>
      </c>
      <c r="G50" s="345">
        <f>G42+G48+G49</f>
        <v>851.98041486917668</v>
      </c>
      <c r="H50" s="89">
        <f>H42+H48+H49</f>
        <v>11497.299618688039</v>
      </c>
      <c r="I50" s="92"/>
      <c r="J50" s="92"/>
    </row>
    <row r="51" spans="1:15" ht="16.5" thickTop="1">
      <c r="A51" s="93"/>
      <c r="B51" s="93"/>
      <c r="C51" s="94"/>
      <c r="D51" s="95"/>
      <c r="E51" s="95"/>
      <c r="F51" s="95"/>
      <c r="G51" s="95"/>
      <c r="H51" s="96"/>
    </row>
    <row r="52" spans="1:15">
      <c r="B52" s="300"/>
      <c r="H52" s="300"/>
      <c r="J52" s="101"/>
      <c r="K52" s="102"/>
      <c r="L52" s="102"/>
      <c r="M52" s="97"/>
      <c r="N52" s="97"/>
      <c r="O52" s="97"/>
    </row>
    <row r="53" spans="1:15" ht="18">
      <c r="B53" s="300"/>
      <c r="C53" s="98" t="s">
        <v>57</v>
      </c>
      <c r="D53" s="99"/>
      <c r="E53" s="100"/>
      <c r="F53" s="99" t="s">
        <v>334</v>
      </c>
      <c r="G53" s="486"/>
      <c r="H53" s="300"/>
      <c r="J53" s="101"/>
      <c r="K53" s="102"/>
      <c r="L53" s="102"/>
      <c r="M53" s="97"/>
      <c r="N53" s="97"/>
      <c r="O53" s="97"/>
    </row>
    <row r="54" spans="1:15" ht="21" customHeight="1">
      <c r="A54" s="103"/>
      <c r="B54" s="103"/>
      <c r="C54" s="104"/>
      <c r="E54" s="9"/>
      <c r="G54" s="103"/>
      <c r="H54" s="103"/>
      <c r="J54" s="101"/>
      <c r="K54" s="102"/>
      <c r="L54" s="102"/>
      <c r="M54" s="97"/>
      <c r="N54" s="97"/>
      <c r="O54" s="97"/>
    </row>
    <row r="55" spans="1:15" ht="18">
      <c r="A55" s="103"/>
      <c r="B55" s="103"/>
      <c r="C55" s="98"/>
      <c r="D55" s="346"/>
      <c r="E55" s="347"/>
      <c r="F55" s="346"/>
      <c r="G55" s="491"/>
      <c r="H55" s="103"/>
      <c r="J55" s="101"/>
      <c r="K55" s="102"/>
      <c r="L55" s="102"/>
      <c r="M55" s="97"/>
      <c r="N55" s="97"/>
      <c r="O55" s="97"/>
    </row>
    <row r="56" spans="1:15">
      <c r="D56" s="104"/>
      <c r="E56" s="105"/>
    </row>
  </sheetData>
  <mergeCells count="12">
    <mergeCell ref="L8:L9"/>
    <mergeCell ref="M8:M9"/>
    <mergeCell ref="C2:F2"/>
    <mergeCell ref="B4:C4"/>
    <mergeCell ref="D4:F4"/>
    <mergeCell ref="C8:G8"/>
    <mergeCell ref="K8:K9"/>
    <mergeCell ref="A11:A12"/>
    <mergeCell ref="B11:B12"/>
    <mergeCell ref="C11:C12"/>
    <mergeCell ref="D11:H11"/>
    <mergeCell ref="B50:C50"/>
  </mergeCells>
  <phoneticPr fontId="119" type="noConversion"/>
  <printOptions horizontalCentered="1"/>
  <pageMargins left="0" right="0" top="1" bottom="0.39370078740157499" header="0.31496062992126" footer="0.118110236220472"/>
  <pageSetup paperSize="9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K623"/>
  <sheetViews>
    <sheetView view="pageBreakPreview" topLeftCell="A100" zoomScale="115" zoomScaleNormal="115" zoomScaleSheetLayoutView="115" workbookViewId="0">
      <selection activeCell="I33" sqref="I33:K34"/>
    </sheetView>
  </sheetViews>
  <sheetFormatPr defaultColWidth="9.140625" defaultRowHeight="15"/>
  <cols>
    <col min="1" max="1" width="3.42578125" style="167" customWidth="1"/>
    <col min="2" max="2" width="7.5703125" style="167" customWidth="1"/>
    <col min="3" max="3" width="30.42578125" style="664" customWidth="1"/>
    <col min="4" max="4" width="5.85546875" style="665" customWidth="1"/>
    <col min="5" max="5" width="6.28515625" style="665" customWidth="1"/>
    <col min="6" max="7" width="2.140625" style="169" customWidth="1"/>
    <col min="8" max="8" width="2.28515625" style="169" customWidth="1"/>
    <col min="9" max="9" width="1.85546875" style="169" customWidth="1"/>
    <col min="10" max="10" width="2.140625" style="169" customWidth="1"/>
    <col min="11" max="11" width="2.42578125" style="169" customWidth="1"/>
    <col min="12" max="12" width="20.7109375" style="289" customWidth="1"/>
    <col min="13" max="13" width="4.28515625" style="158" customWidth="1"/>
    <col min="14" max="14" width="5.5703125" style="171" customWidth="1"/>
    <col min="15" max="15" width="8.28515625" style="171" customWidth="1"/>
    <col min="16" max="16" width="6.7109375" style="798" customWidth="1"/>
    <col min="17" max="17" width="5.28515625" style="177" customWidth="1"/>
    <col min="18" max="18" width="5.5703125" style="158" customWidth="1"/>
    <col min="19" max="19" width="5.42578125" style="158" customWidth="1"/>
    <col min="20" max="20" width="7.42578125" style="177" customWidth="1"/>
    <col min="21" max="21" width="7.140625" style="170" customWidth="1"/>
    <col min="22" max="22" width="28" style="158" customWidth="1"/>
    <col min="23" max="23" width="11.42578125" style="158" customWidth="1"/>
    <col min="24" max="29" width="11.7109375" style="158" customWidth="1"/>
    <col min="30" max="16384" width="9.140625" style="158"/>
  </cols>
  <sheetData>
    <row r="1" spans="1:35" s="109" customFormat="1" ht="61.5" customHeight="1">
      <c r="A1" s="1481" t="s">
        <v>58</v>
      </c>
      <c r="B1" s="1481"/>
      <c r="C1" s="1481"/>
      <c r="D1" s="1482" t="s">
        <v>284</v>
      </c>
      <c r="E1" s="1482"/>
      <c r="F1" s="1482"/>
      <c r="G1" s="1482"/>
      <c r="H1" s="1482"/>
      <c r="I1" s="1482"/>
      <c r="J1" s="1482"/>
      <c r="K1" s="1482"/>
      <c r="L1" s="1482"/>
      <c r="M1" s="1482"/>
      <c r="N1" s="1482"/>
      <c r="O1" s="1482"/>
      <c r="P1" s="1482"/>
      <c r="Q1" s="1482"/>
      <c r="R1" s="1482"/>
      <c r="S1" s="1482"/>
      <c r="T1" s="175"/>
      <c r="U1" s="107"/>
      <c r="Y1" s="110" t="s">
        <v>59</v>
      </c>
      <c r="Z1" s="110" t="s">
        <v>60</v>
      </c>
      <c r="AA1" s="110" t="s">
        <v>61</v>
      </c>
      <c r="AB1" s="110" t="s">
        <v>62</v>
      </c>
      <c r="AC1" s="110" t="s">
        <v>63</v>
      </c>
      <c r="AD1" s="110" t="s">
        <v>64</v>
      </c>
      <c r="AE1" s="110" t="s">
        <v>65</v>
      </c>
      <c r="AF1" s="110" t="s">
        <v>66</v>
      </c>
      <c r="AG1" s="110" t="s">
        <v>67</v>
      </c>
      <c r="AH1" s="110" t="s">
        <v>68</v>
      </c>
      <c r="AI1" s="110" t="s">
        <v>69</v>
      </c>
    </row>
    <row r="2" spans="1:35" s="109" customFormat="1" ht="3" customHeight="1">
      <c r="A2" s="1483"/>
      <c r="B2" s="1483"/>
      <c r="C2" s="1483"/>
      <c r="D2" s="654"/>
      <c r="E2" s="655"/>
      <c r="F2" s="111"/>
      <c r="G2" s="111"/>
      <c r="H2" s="111"/>
      <c r="I2" s="111"/>
      <c r="J2" s="111"/>
      <c r="K2" s="111"/>
      <c r="L2" s="284"/>
      <c r="M2" s="112"/>
      <c r="N2" s="113"/>
      <c r="O2" s="113"/>
      <c r="P2" s="754"/>
      <c r="Q2" s="138"/>
      <c r="R2" s="113"/>
      <c r="S2" s="113"/>
      <c r="T2" s="175"/>
      <c r="U2" s="107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</row>
    <row r="3" spans="1:35" s="109" customFormat="1" hidden="1">
      <c r="A3" s="115"/>
      <c r="B3" s="115"/>
      <c r="C3" s="150"/>
      <c r="D3" s="656"/>
      <c r="E3" s="656"/>
      <c r="F3" s="117"/>
      <c r="G3" s="117"/>
      <c r="H3" s="117"/>
      <c r="I3" s="117"/>
      <c r="J3" s="117"/>
      <c r="K3" s="117"/>
      <c r="L3" s="285"/>
      <c r="M3" s="113"/>
      <c r="N3" s="113"/>
      <c r="O3" s="113"/>
      <c r="P3" s="754"/>
      <c r="Q3" s="138"/>
      <c r="R3" s="113"/>
      <c r="S3" s="113"/>
      <c r="T3" s="138"/>
      <c r="U3" s="118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</row>
    <row r="4" spans="1:35" s="129" customFormat="1" ht="15.75" customHeight="1">
      <c r="A4" s="120"/>
      <c r="B4" s="120"/>
      <c r="C4" s="150"/>
      <c r="D4" s="657"/>
      <c r="E4" s="658" t="s">
        <v>70</v>
      </c>
      <c r="F4" s="355"/>
      <c r="G4" s="688"/>
      <c r="H4" s="688"/>
      <c r="I4" s="688"/>
      <c r="J4" s="358"/>
      <c r="K4" s="358"/>
      <c r="L4" s="121"/>
      <c r="M4" s="122" t="s">
        <v>71</v>
      </c>
      <c r="N4" s="123"/>
      <c r="O4" s="123"/>
      <c r="P4" s="755"/>
      <c r="Q4" s="176"/>
      <c r="R4" s="119"/>
      <c r="S4" s="119"/>
      <c r="T4" s="176"/>
      <c r="U4" s="124"/>
      <c r="X4" s="126" t="s">
        <v>72</v>
      </c>
      <c r="Y4" s="127">
        <v>5.72</v>
      </c>
      <c r="Z4" s="127">
        <v>6.15</v>
      </c>
      <c r="AA4" s="128">
        <v>7</v>
      </c>
      <c r="AB4" s="127">
        <v>6.79</v>
      </c>
      <c r="AC4" s="127">
        <v>6.57</v>
      </c>
      <c r="AD4" s="127">
        <v>8.98</v>
      </c>
      <c r="AE4" s="127">
        <v>7.61</v>
      </c>
      <c r="AF4" s="127">
        <v>8.93</v>
      </c>
      <c r="AG4" s="127">
        <v>8.8000000000000007</v>
      </c>
      <c r="AH4" s="127">
        <v>12.9</v>
      </c>
      <c r="AI4" s="127">
        <v>13.2</v>
      </c>
    </row>
    <row r="5" spans="1:35" s="135" customFormat="1" ht="2.25" customHeight="1">
      <c r="A5" s="131"/>
      <c r="B5" s="131"/>
      <c r="C5" s="150"/>
      <c r="D5" s="206"/>
      <c r="E5" s="206"/>
      <c r="F5" s="117"/>
      <c r="G5" s="117"/>
      <c r="H5" s="117"/>
      <c r="I5" s="117"/>
      <c r="J5" s="117"/>
      <c r="K5" s="117"/>
      <c r="L5" s="285"/>
      <c r="M5" s="130"/>
      <c r="N5" s="130"/>
      <c r="O5" s="130"/>
      <c r="P5" s="754"/>
      <c r="Q5" s="138"/>
      <c r="R5" s="130"/>
      <c r="S5" s="130"/>
      <c r="T5" s="138"/>
      <c r="U5" s="132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</row>
    <row r="6" spans="1:35" s="135" customFormat="1" ht="13.5" customHeight="1">
      <c r="A6" s="131"/>
      <c r="B6" s="131"/>
      <c r="C6" s="150"/>
      <c r="D6" s="654"/>
      <c r="E6" s="1484" t="s">
        <v>247</v>
      </c>
      <c r="F6" s="1484"/>
      <c r="G6" s="1484"/>
      <c r="H6" s="1484"/>
      <c r="I6" s="1484"/>
      <c r="J6" s="1484"/>
      <c r="K6" s="1484"/>
      <c r="L6" s="1484"/>
      <c r="M6" s="1484"/>
      <c r="N6" s="1484"/>
      <c r="O6" s="1484"/>
      <c r="P6" s="1484"/>
      <c r="Q6" s="1484"/>
      <c r="R6" s="1484"/>
      <c r="S6" s="130"/>
      <c r="T6" s="138"/>
      <c r="U6" s="132"/>
      <c r="X6" s="126" t="s">
        <v>73</v>
      </c>
      <c r="Y6" s="136">
        <f t="shared" ref="Y6:AI6" si="0">1.02*1.05*(1+Y4/100)</f>
        <v>1.1322612000000001</v>
      </c>
      <c r="Z6" s="136">
        <f t="shared" si="0"/>
        <v>1.1368665000000002</v>
      </c>
      <c r="AA6" s="136">
        <f t="shared" si="0"/>
        <v>1.1459700000000002</v>
      </c>
      <c r="AB6" s="136">
        <f t="shared" si="0"/>
        <v>1.1437209000000004</v>
      </c>
      <c r="AC6" s="136">
        <f t="shared" si="0"/>
        <v>1.1413647000000002</v>
      </c>
      <c r="AD6" s="136">
        <f t="shared" si="0"/>
        <v>1.1671758000000003</v>
      </c>
      <c r="AE6" s="136">
        <f t="shared" si="0"/>
        <v>1.1525031000000003</v>
      </c>
      <c r="AF6" s="136">
        <f t="shared" si="0"/>
        <v>1.1666403000000001</v>
      </c>
      <c r="AG6" s="136">
        <f t="shared" si="0"/>
        <v>1.1652480000000003</v>
      </c>
      <c r="AH6" s="136">
        <f t="shared" si="0"/>
        <v>1.2091590000000001</v>
      </c>
      <c r="AI6" s="136">
        <f t="shared" si="0"/>
        <v>1.2123720000000002</v>
      </c>
    </row>
    <row r="7" spans="1:35" s="135" customFormat="1" ht="12" customHeight="1">
      <c r="A7" s="131"/>
      <c r="B7" s="131"/>
      <c r="C7" s="150"/>
      <c r="D7" s="206"/>
      <c r="E7" s="1485" t="s">
        <v>74</v>
      </c>
      <c r="F7" s="1485"/>
      <c r="G7" s="1485"/>
      <c r="H7" s="1485"/>
      <c r="I7" s="1485"/>
      <c r="J7" s="1485"/>
      <c r="K7" s="1485"/>
      <c r="L7" s="1485"/>
      <c r="M7" s="1485"/>
      <c r="N7" s="1485"/>
      <c r="O7" s="1485"/>
      <c r="P7" s="1485"/>
      <c r="Q7" s="1485"/>
      <c r="R7" s="1485"/>
      <c r="S7" s="130"/>
      <c r="T7" s="138"/>
      <c r="U7" s="132"/>
    </row>
    <row r="8" spans="1:35" s="135" customFormat="1" ht="0.75" customHeight="1">
      <c r="A8" s="131"/>
      <c r="B8" s="131"/>
      <c r="C8" s="150"/>
      <c r="D8" s="659"/>
      <c r="E8" s="147"/>
      <c r="F8" s="117"/>
      <c r="G8" s="117"/>
      <c r="H8" s="117"/>
      <c r="I8" s="117"/>
      <c r="J8" s="117"/>
      <c r="K8" s="117"/>
      <c r="L8" s="285"/>
      <c r="M8" s="130"/>
      <c r="N8" s="130"/>
      <c r="O8" s="130"/>
      <c r="P8" s="754"/>
      <c r="Q8" s="138"/>
      <c r="R8" s="139"/>
      <c r="S8" s="130"/>
      <c r="T8" s="138"/>
      <c r="U8" s="132"/>
    </row>
    <row r="9" spans="1:35" s="135" customFormat="1">
      <c r="A9" s="1486" t="s">
        <v>75</v>
      </c>
      <c r="B9" s="1486"/>
      <c r="C9" s="150" t="s">
        <v>190</v>
      </c>
      <c r="D9" s="206"/>
      <c r="E9" s="206"/>
      <c r="F9" s="117"/>
      <c r="G9" s="117"/>
      <c r="H9" s="117"/>
      <c r="I9" s="117"/>
      <c r="J9" s="117"/>
      <c r="K9" s="117"/>
      <c r="L9" s="285"/>
      <c r="M9" s="130"/>
      <c r="N9" s="130"/>
      <c r="O9" s="359" t="s">
        <v>76</v>
      </c>
      <c r="P9" s="1487">
        <f>+T118</f>
        <v>8439.6041299726112</v>
      </c>
      <c r="Q9" s="1487"/>
      <c r="R9" s="1487"/>
      <c r="S9" s="140" t="s">
        <v>20</v>
      </c>
      <c r="T9" s="138"/>
      <c r="U9" s="132"/>
    </row>
    <row r="10" spans="1:35" s="135" customFormat="1" ht="4.5" customHeight="1">
      <c r="A10" s="141"/>
      <c r="B10" s="141"/>
      <c r="C10" s="660"/>
      <c r="D10" s="661"/>
      <c r="E10" s="1488"/>
      <c r="F10" s="1488"/>
      <c r="G10" s="1488"/>
      <c r="H10" s="117"/>
      <c r="I10" s="117"/>
      <c r="J10" s="117"/>
      <c r="K10" s="117"/>
      <c r="L10" s="285"/>
      <c r="M10" s="130"/>
      <c r="N10" s="130"/>
      <c r="O10" s="359"/>
      <c r="P10" s="1487"/>
      <c r="Q10" s="1487"/>
      <c r="R10" s="1487"/>
      <c r="S10" s="140"/>
      <c r="T10" s="117"/>
      <c r="U10" s="144"/>
    </row>
    <row r="11" spans="1:35" s="135" customFormat="1">
      <c r="A11" s="145" t="s">
        <v>77</v>
      </c>
      <c r="B11" s="145"/>
      <c r="C11" s="146"/>
      <c r="D11" s="1473">
        <v>263807</v>
      </c>
      <c r="E11" s="1473"/>
      <c r="F11" s="1473"/>
      <c r="G11" s="666"/>
      <c r="H11" s="667"/>
      <c r="I11" s="667" t="s">
        <v>78</v>
      </c>
      <c r="J11" s="666"/>
      <c r="K11" s="666"/>
      <c r="L11" s="668" t="s">
        <v>79</v>
      </c>
      <c r="M11" s="669" t="s">
        <v>80</v>
      </c>
      <c r="N11" s="1474">
        <v>1.1437209000000004</v>
      </c>
      <c r="O11" s="1474"/>
      <c r="P11" s="1474"/>
      <c r="Q11" s="667"/>
      <c r="R11" s="670"/>
      <c r="S11" s="671"/>
      <c r="T11" s="147"/>
      <c r="U11" s="148"/>
    </row>
    <row r="12" spans="1:35" s="135" customFormat="1" ht="7.5" customHeight="1">
      <c r="A12" s="145"/>
      <c r="B12" s="145"/>
      <c r="C12" s="150"/>
      <c r="D12" s="672"/>
      <c r="E12" s="673"/>
      <c r="F12" s="674"/>
      <c r="G12" s="675"/>
      <c r="H12" s="676"/>
      <c r="I12" s="676"/>
      <c r="J12" s="675"/>
      <c r="K12" s="675"/>
      <c r="L12" s="668"/>
      <c r="M12" s="671"/>
      <c r="N12" s="677"/>
      <c r="O12" s="671"/>
      <c r="P12" s="756"/>
      <c r="Q12" s="667"/>
      <c r="R12" s="670"/>
      <c r="S12" s="671"/>
      <c r="T12" s="147"/>
      <c r="U12" s="148"/>
    </row>
    <row r="13" spans="1:35" s="135" customFormat="1" ht="14.25" customHeight="1" thickBot="1">
      <c r="A13" s="1476" t="s">
        <v>81</v>
      </c>
      <c r="B13" s="1477"/>
      <c r="C13" s="1477"/>
      <c r="D13" s="678"/>
      <c r="E13" s="1491" t="s">
        <v>82</v>
      </c>
      <c r="F13" s="1491"/>
      <c r="G13" s="1491"/>
      <c r="H13" s="1491"/>
      <c r="I13" s="1491"/>
      <c r="J13" s="1475">
        <v>2437.02</v>
      </c>
      <c r="K13" s="1475"/>
      <c r="L13" s="1475"/>
      <c r="M13" s="1492" t="s">
        <v>83</v>
      </c>
      <c r="N13" s="1492"/>
      <c r="O13" s="1492"/>
      <c r="P13" s="1492"/>
      <c r="Q13" s="1475">
        <v>3074.1</v>
      </c>
      <c r="R13" s="1475"/>
      <c r="S13" s="1475"/>
      <c r="T13" s="180"/>
      <c r="U13" s="181"/>
    </row>
    <row r="14" spans="1:35" s="109" customFormat="1" ht="3.75" customHeight="1" thickTop="1" thickBot="1">
      <c r="A14" s="182"/>
      <c r="B14" s="182"/>
      <c r="C14" s="150"/>
      <c r="D14" s="656"/>
      <c r="E14" s="656"/>
      <c r="F14" s="117"/>
      <c r="G14" s="117"/>
      <c r="H14" s="117"/>
      <c r="I14" s="1496"/>
      <c r="J14" s="1496"/>
      <c r="K14" s="1496"/>
      <c r="L14" s="285"/>
      <c r="M14" s="113"/>
      <c r="N14" s="113"/>
      <c r="O14" s="113"/>
      <c r="P14" s="754"/>
      <c r="Q14" s="138"/>
      <c r="R14" s="183"/>
      <c r="S14" s="113"/>
      <c r="T14" s="147"/>
      <c r="U14" s="488">
        <f>+D11/35000*5</f>
        <v>37.686714285714288</v>
      </c>
      <c r="Z14" s="412"/>
      <c r="AA14" s="413"/>
      <c r="AB14" s="413"/>
      <c r="AC14" s="413"/>
      <c r="AD14" s="413"/>
      <c r="AE14" s="413"/>
      <c r="AF14" s="413"/>
      <c r="AG14" s="414"/>
    </row>
    <row r="15" spans="1:35" s="151" customFormat="1" ht="18" customHeight="1" thickTop="1">
      <c r="A15" s="1493" t="s">
        <v>84</v>
      </c>
      <c r="B15" s="1519" t="s">
        <v>85</v>
      </c>
      <c r="C15" s="1522" t="s">
        <v>86</v>
      </c>
      <c r="D15" s="1525" t="s">
        <v>87</v>
      </c>
      <c r="E15" s="1525" t="s">
        <v>88</v>
      </c>
      <c r="F15" s="1528" t="s">
        <v>89</v>
      </c>
      <c r="G15" s="1529"/>
      <c r="H15" s="1530"/>
      <c r="I15" s="1528" t="s">
        <v>90</v>
      </c>
      <c r="J15" s="1537"/>
      <c r="K15" s="1538"/>
      <c r="L15" s="1548" t="s">
        <v>91</v>
      </c>
      <c r="M15" s="1549"/>
      <c r="N15" s="1549"/>
      <c r="O15" s="1549"/>
      <c r="P15" s="1549"/>
      <c r="Q15" s="1550"/>
      <c r="R15" s="1545" t="s">
        <v>92</v>
      </c>
      <c r="S15" s="1545" t="s">
        <v>93</v>
      </c>
      <c r="T15" s="1525" t="s">
        <v>94</v>
      </c>
      <c r="U15" s="1517" t="s">
        <v>95</v>
      </c>
      <c r="Z15" s="415" t="s">
        <v>96</v>
      </c>
      <c r="AA15" s="416" t="s">
        <v>97</v>
      </c>
      <c r="AB15" s="416" t="s">
        <v>98</v>
      </c>
      <c r="AC15" s="416" t="s">
        <v>99</v>
      </c>
      <c r="AD15" s="416" t="s">
        <v>100</v>
      </c>
      <c r="AE15" s="416" t="s">
        <v>101</v>
      </c>
      <c r="AF15" s="416" t="s">
        <v>102</v>
      </c>
      <c r="AG15" s="417" t="s">
        <v>103</v>
      </c>
    </row>
    <row r="16" spans="1:35" s="151" customFormat="1" ht="22.5" customHeight="1" thickBot="1">
      <c r="A16" s="1494"/>
      <c r="B16" s="1520"/>
      <c r="C16" s="1523"/>
      <c r="D16" s="1526"/>
      <c r="E16" s="1526"/>
      <c r="F16" s="1531"/>
      <c r="G16" s="1532"/>
      <c r="H16" s="1533"/>
      <c r="I16" s="1539"/>
      <c r="J16" s="1540"/>
      <c r="K16" s="1541"/>
      <c r="L16" s="1552" t="s">
        <v>104</v>
      </c>
      <c r="M16" s="1551" t="s">
        <v>105</v>
      </c>
      <c r="N16" s="1551" t="s">
        <v>106</v>
      </c>
      <c r="O16" s="1551" t="s">
        <v>107</v>
      </c>
      <c r="P16" s="1497" t="s">
        <v>92</v>
      </c>
      <c r="Q16" s="1551" t="s">
        <v>108</v>
      </c>
      <c r="R16" s="1546"/>
      <c r="S16" s="1546"/>
      <c r="T16" s="1526"/>
      <c r="U16" s="1518"/>
      <c r="Z16" s="418">
        <v>10.8</v>
      </c>
      <c r="AA16" s="419">
        <v>17.3</v>
      </c>
      <c r="AB16" s="419">
        <f>69+9.7+2.5+0.3</f>
        <v>81.5</v>
      </c>
      <c r="AC16" s="419">
        <v>0</v>
      </c>
      <c r="AD16" s="419">
        <v>51</v>
      </c>
      <c r="AE16" s="419">
        <v>1.7</v>
      </c>
      <c r="AF16" s="419">
        <v>56.9</v>
      </c>
      <c r="AG16" s="420">
        <f>+Z16+AA16+(AB16+AC16-AD16-AE16-AF16)</f>
        <v>0</v>
      </c>
    </row>
    <row r="17" spans="1:36" s="151" customFormat="1" ht="22.5" customHeight="1" thickTop="1" thickBot="1">
      <c r="A17" s="1494"/>
      <c r="B17" s="1520"/>
      <c r="C17" s="1523"/>
      <c r="D17" s="1526"/>
      <c r="E17" s="1526"/>
      <c r="F17" s="1531"/>
      <c r="G17" s="1532"/>
      <c r="H17" s="1533"/>
      <c r="I17" s="1539"/>
      <c r="J17" s="1540"/>
      <c r="K17" s="1541"/>
      <c r="L17" s="1553"/>
      <c r="M17" s="1546"/>
      <c r="N17" s="1546"/>
      <c r="O17" s="1546"/>
      <c r="P17" s="1498"/>
      <c r="Q17" s="1546"/>
      <c r="R17" s="1546"/>
      <c r="S17" s="1546"/>
      <c r="T17" s="1526"/>
      <c r="U17" s="1518"/>
      <c r="Z17" s="421"/>
      <c r="AA17" s="422"/>
      <c r="AB17" s="422"/>
      <c r="AC17" s="422"/>
      <c r="AD17" s="422"/>
      <c r="AE17" s="422"/>
      <c r="AF17" s="422"/>
      <c r="AG17" s="423"/>
      <c r="AH17" s="135"/>
    </row>
    <row r="18" spans="1:36" s="151" customFormat="1" ht="22.5" customHeight="1" thickTop="1">
      <c r="A18" s="1494"/>
      <c r="B18" s="1520"/>
      <c r="C18" s="1523"/>
      <c r="D18" s="1526"/>
      <c r="E18" s="1526"/>
      <c r="F18" s="1531"/>
      <c r="G18" s="1532"/>
      <c r="H18" s="1533"/>
      <c r="I18" s="1539"/>
      <c r="J18" s="1540"/>
      <c r="K18" s="1541"/>
      <c r="L18" s="1553"/>
      <c r="M18" s="1546"/>
      <c r="N18" s="1546"/>
      <c r="O18" s="1546"/>
      <c r="P18" s="1498"/>
      <c r="Q18" s="1546"/>
      <c r="R18" s="1546"/>
      <c r="S18" s="1546"/>
      <c r="T18" s="1526"/>
      <c r="U18" s="1518"/>
      <c r="Z18" s="415" t="s">
        <v>109</v>
      </c>
      <c r="AA18" s="416" t="s">
        <v>110</v>
      </c>
      <c r="AB18" s="416" t="s">
        <v>111</v>
      </c>
      <c r="AC18" s="416" t="s">
        <v>109</v>
      </c>
      <c r="AD18" s="416" t="s">
        <v>110</v>
      </c>
      <c r="AE18" s="417" t="s">
        <v>111</v>
      </c>
      <c r="AF18" s="422"/>
      <c r="AG18" s="423"/>
      <c r="AH18" s="189"/>
      <c r="AI18" s="189"/>
    </row>
    <row r="19" spans="1:36" s="151" customFormat="1" ht="22.5" customHeight="1">
      <c r="A19" s="1495"/>
      <c r="B19" s="1521"/>
      <c r="C19" s="1524"/>
      <c r="D19" s="1527"/>
      <c r="E19" s="1527"/>
      <c r="F19" s="1534"/>
      <c r="G19" s="1535"/>
      <c r="H19" s="1536"/>
      <c r="I19" s="1542"/>
      <c r="J19" s="1543"/>
      <c r="K19" s="1544"/>
      <c r="L19" s="1554"/>
      <c r="M19" s="1547"/>
      <c r="N19" s="1547"/>
      <c r="O19" s="1547"/>
      <c r="P19" s="1499"/>
      <c r="Q19" s="1547"/>
      <c r="R19" s="1547"/>
      <c r="S19" s="1547"/>
      <c r="T19" s="1527"/>
      <c r="U19" s="1518"/>
      <c r="Z19" s="424">
        <v>273</v>
      </c>
      <c r="AA19" s="425">
        <v>1</v>
      </c>
      <c r="AB19" s="426">
        <f>(+AA19*3.14*(Z19/1000)^2)/4</f>
        <v>5.8505265000000015E-2</v>
      </c>
      <c r="AC19" s="425">
        <v>108</v>
      </c>
      <c r="AD19" s="425">
        <v>1</v>
      </c>
      <c r="AE19" s="427">
        <f>(+AD19*3.14*(AC19/1000)^2)/4</f>
        <v>9.1562399999999995E-3</v>
      </c>
      <c r="AF19" s="422"/>
      <c r="AG19" s="423"/>
      <c r="AH19" s="189"/>
      <c r="AI19" s="189"/>
    </row>
    <row r="20" spans="1:36" s="152" customFormat="1" ht="13.5" customHeight="1">
      <c r="A20" s="428">
        <v>1</v>
      </c>
      <c r="B20" s="687">
        <v>2</v>
      </c>
      <c r="C20" s="662">
        <v>3</v>
      </c>
      <c r="D20" s="663">
        <v>4</v>
      </c>
      <c r="E20" s="662">
        <v>5</v>
      </c>
      <c r="F20" s="1500">
        <v>6</v>
      </c>
      <c r="G20" s="1501"/>
      <c r="H20" s="1502"/>
      <c r="I20" s="1500">
        <v>7</v>
      </c>
      <c r="J20" s="1503"/>
      <c r="K20" s="1504"/>
      <c r="L20" s="431">
        <v>8</v>
      </c>
      <c r="M20" s="430">
        <v>9</v>
      </c>
      <c r="N20" s="430">
        <v>10</v>
      </c>
      <c r="O20" s="430">
        <v>11</v>
      </c>
      <c r="P20" s="757">
        <v>12</v>
      </c>
      <c r="Q20" s="430">
        <v>13</v>
      </c>
      <c r="R20" s="430">
        <v>14</v>
      </c>
      <c r="S20" s="430">
        <v>15</v>
      </c>
      <c r="T20" s="430">
        <v>16</v>
      </c>
      <c r="U20" s="433">
        <v>17</v>
      </c>
      <c r="Z20" s="424">
        <v>219</v>
      </c>
      <c r="AA20" s="425">
        <v>1</v>
      </c>
      <c r="AB20" s="426">
        <f>(+AA20*3.14*(Z20/1000)^2)/4</f>
        <v>3.7649385E-2</v>
      </c>
      <c r="AC20" s="425">
        <v>89</v>
      </c>
      <c r="AD20" s="425">
        <v>1</v>
      </c>
      <c r="AE20" s="427">
        <f>(+AD20*3.14*(AC20/1000)^2)/4</f>
        <v>6.2179849999999997E-3</v>
      </c>
      <c r="AF20" s="422"/>
      <c r="AG20" s="423"/>
      <c r="AH20" s="153"/>
      <c r="AI20" s="153">
        <f>60*27</f>
        <v>1620</v>
      </c>
    </row>
    <row r="21" spans="1:36" s="495" customFormat="1" ht="20.25" customHeight="1">
      <c r="A21" s="1505">
        <v>1</v>
      </c>
      <c r="B21" s="1507" t="s">
        <v>273</v>
      </c>
      <c r="C21" s="1509" t="s">
        <v>274</v>
      </c>
      <c r="D21" s="1511" t="s">
        <v>112</v>
      </c>
      <c r="E21" s="1513">
        <v>15.65</v>
      </c>
      <c r="F21" s="1393">
        <v>3.68</v>
      </c>
      <c r="G21" s="1393"/>
      <c r="H21" s="1393"/>
      <c r="I21" s="1394">
        <v>0</v>
      </c>
      <c r="J21" s="1394"/>
      <c r="K21" s="1394"/>
      <c r="L21" s="570"/>
      <c r="M21" s="366"/>
      <c r="N21" s="366"/>
      <c r="O21" s="366"/>
      <c r="P21" s="758"/>
      <c r="Q21" s="620"/>
      <c r="R21" s="1389">
        <f>F22+I22</f>
        <v>8.9682335999999996</v>
      </c>
      <c r="S21" s="1389">
        <f>R21+R22</f>
        <v>8.9682335999999996</v>
      </c>
      <c r="T21" s="1389">
        <f>E21*S21</f>
        <v>140.35285583999999</v>
      </c>
      <c r="U21" s="1391"/>
      <c r="W21" s="571"/>
      <c r="X21" s="572"/>
      <c r="Y21" s="573"/>
    </row>
    <row r="22" spans="1:36" s="495" customFormat="1" ht="20.25" customHeight="1">
      <c r="A22" s="1506"/>
      <c r="B22" s="1508"/>
      <c r="C22" s="1510"/>
      <c r="D22" s="1512"/>
      <c r="E22" s="1514"/>
      <c r="F22" s="1393">
        <f>F21*$J$13/1000</f>
        <v>8.9682335999999996</v>
      </c>
      <c r="G22" s="1393"/>
      <c r="H22" s="1393"/>
      <c r="I22" s="1394">
        <f>I21*$Q$13/1000</f>
        <v>0</v>
      </c>
      <c r="J22" s="1394"/>
      <c r="K22" s="1394"/>
      <c r="L22" s="574"/>
      <c r="M22" s="369"/>
      <c r="N22" s="369"/>
      <c r="O22" s="369"/>
      <c r="P22" s="759"/>
      <c r="Q22" s="539"/>
      <c r="R22" s="1390"/>
      <c r="S22" s="1390"/>
      <c r="T22" s="1390"/>
      <c r="U22" s="1392"/>
      <c r="W22" s="571"/>
      <c r="X22" s="572"/>
      <c r="Y22" s="575" t="s">
        <v>219</v>
      </c>
    </row>
    <row r="23" spans="1:36" s="711" customFormat="1" ht="18" customHeight="1">
      <c r="A23" s="1505">
        <f>+A21+1</f>
        <v>2</v>
      </c>
      <c r="B23" s="1507" t="s">
        <v>285</v>
      </c>
      <c r="C23" s="1561" t="s">
        <v>286</v>
      </c>
      <c r="D23" s="1489" t="s">
        <v>120</v>
      </c>
      <c r="E23" s="1294">
        <v>31.3</v>
      </c>
      <c r="F23" s="1555">
        <v>0.4</v>
      </c>
      <c r="G23" s="1556"/>
      <c r="H23" s="1557"/>
      <c r="I23" s="1555">
        <v>0.5</v>
      </c>
      <c r="J23" s="1556"/>
      <c r="K23" s="1557"/>
      <c r="L23" s="747"/>
      <c r="M23" s="748"/>
      <c r="N23" s="749"/>
      <c r="O23" s="749"/>
      <c r="P23" s="760"/>
      <c r="Q23" s="750"/>
      <c r="R23" s="1294">
        <f>F24+I24</f>
        <v>2.5118580000000001</v>
      </c>
      <c r="S23" s="1294">
        <f>R23+R24</f>
        <v>2.5118580000000001</v>
      </c>
      <c r="T23" s="1294">
        <f>E23*S23</f>
        <v>78.621155400000006</v>
      </c>
      <c r="U23" s="1296"/>
    </row>
    <row r="24" spans="1:36" s="711" customFormat="1" ht="18" customHeight="1">
      <c r="A24" s="1506"/>
      <c r="B24" s="1508"/>
      <c r="C24" s="1562"/>
      <c r="D24" s="1490"/>
      <c r="E24" s="1295"/>
      <c r="F24" s="1558">
        <f>F23*$J$13/1000</f>
        <v>0.97480800000000001</v>
      </c>
      <c r="G24" s="1559"/>
      <c r="H24" s="1560"/>
      <c r="I24" s="1393">
        <f>I23*$Q$13/1000</f>
        <v>1.53705</v>
      </c>
      <c r="J24" s="1393"/>
      <c r="K24" s="1393"/>
      <c r="L24" s="751"/>
      <c r="M24" s="752"/>
      <c r="N24" s="434"/>
      <c r="O24" s="434"/>
      <c r="P24" s="761"/>
      <c r="Q24" s="753"/>
      <c r="R24" s="1295"/>
      <c r="S24" s="1295"/>
      <c r="T24" s="1295"/>
      <c r="U24" s="1297"/>
    </row>
    <row r="25" spans="1:36" s="577" customFormat="1" ht="12.75" customHeight="1">
      <c r="A25" s="1184">
        <f>+A23+1</f>
        <v>3</v>
      </c>
      <c r="B25" s="1187" t="s">
        <v>220</v>
      </c>
      <c r="C25" s="1440" t="s">
        <v>221</v>
      </c>
      <c r="D25" s="1385" t="s">
        <v>112</v>
      </c>
      <c r="E25" s="1468">
        <v>15.65</v>
      </c>
      <c r="F25" s="1302">
        <v>2.78</v>
      </c>
      <c r="G25" s="1303"/>
      <c r="H25" s="1304"/>
      <c r="I25" s="1302">
        <v>0.34</v>
      </c>
      <c r="J25" s="1303"/>
      <c r="K25" s="1304"/>
      <c r="L25" s="576"/>
      <c r="M25" s="507"/>
      <c r="N25" s="521"/>
      <c r="O25" s="492"/>
      <c r="P25" s="762"/>
      <c r="Q25" s="701"/>
      <c r="R25" s="708">
        <f>F26+I26</f>
        <v>7.8201095999999986</v>
      </c>
      <c r="S25" s="1208">
        <f>R25+R26</f>
        <v>44.622188859750011</v>
      </c>
      <c r="T25" s="1208">
        <f>E25*S25</f>
        <v>698.33725565508769</v>
      </c>
      <c r="U25" s="1381">
        <f>E25*R26</f>
        <v>575.9525404150877</v>
      </c>
    </row>
    <row r="26" spans="1:36" s="577" customFormat="1" ht="12.75">
      <c r="A26" s="1185"/>
      <c r="B26" s="1188"/>
      <c r="C26" s="1441"/>
      <c r="D26" s="1443"/>
      <c r="E26" s="1469"/>
      <c r="F26" s="1219">
        <f>F25*$J$13/1000</f>
        <v>6.774915599999999</v>
      </c>
      <c r="G26" s="1220"/>
      <c r="H26" s="1439"/>
      <c r="I26" s="1219">
        <f>I25*$Q$13/1000</f>
        <v>1.045194</v>
      </c>
      <c r="J26" s="1220"/>
      <c r="K26" s="1439"/>
      <c r="L26" s="522" t="s">
        <v>181</v>
      </c>
      <c r="M26" s="523" t="s">
        <v>123</v>
      </c>
      <c r="N26" s="547">
        <v>1.02</v>
      </c>
      <c r="O26" s="524">
        <f>E25*N26</f>
        <v>15.963000000000001</v>
      </c>
      <c r="P26" s="763">
        <v>26</v>
      </c>
      <c r="Q26" s="525">
        <f>N26*P26*$N$11</f>
        <v>30.331478268000009</v>
      </c>
      <c r="R26" s="1208">
        <f>SUM(Q26:Q28)</f>
        <v>36.802079259750009</v>
      </c>
      <c r="S26" s="1209"/>
      <c r="T26" s="1209"/>
      <c r="U26" s="1438"/>
      <c r="Y26" s="577">
        <f>+S25*1.33</f>
        <v>59.347511183467518</v>
      </c>
    </row>
    <row r="27" spans="1:36" s="577" customFormat="1" ht="12.75">
      <c r="A27" s="1185"/>
      <c r="B27" s="1188"/>
      <c r="C27" s="1441"/>
      <c r="D27" s="1443"/>
      <c r="E27" s="1469"/>
      <c r="F27" s="1222"/>
      <c r="G27" s="1223"/>
      <c r="H27" s="1224"/>
      <c r="I27" s="1222"/>
      <c r="J27" s="1223"/>
      <c r="K27" s="1224"/>
      <c r="L27" s="526" t="s">
        <v>182</v>
      </c>
      <c r="M27" s="527" t="s">
        <v>223</v>
      </c>
      <c r="N27" s="548">
        <v>1.17</v>
      </c>
      <c r="O27" s="529">
        <f>E25*N27</f>
        <v>18.310499999999998</v>
      </c>
      <c r="P27" s="763">
        <v>3.5</v>
      </c>
      <c r="Q27" s="531">
        <f>N27*P27*$N$11</f>
        <v>4.6835370855000011</v>
      </c>
      <c r="R27" s="1209"/>
      <c r="S27" s="1209"/>
      <c r="T27" s="1209"/>
      <c r="U27" s="1438"/>
    </row>
    <row r="28" spans="1:36" s="577" customFormat="1" ht="13.5" customHeight="1">
      <c r="A28" s="1186"/>
      <c r="B28" s="1189"/>
      <c r="C28" s="1442"/>
      <c r="D28" s="1386"/>
      <c r="E28" s="1470"/>
      <c r="F28" s="1225"/>
      <c r="G28" s="1226"/>
      <c r="H28" s="1227"/>
      <c r="I28" s="1225"/>
      <c r="J28" s="1226"/>
      <c r="K28" s="1227"/>
      <c r="L28" s="532" t="s">
        <v>183</v>
      </c>
      <c r="M28" s="549" t="s">
        <v>123</v>
      </c>
      <c r="N28" s="550">
        <v>1.2500000000000001E-2</v>
      </c>
      <c r="O28" s="535">
        <f>E25*N28</f>
        <v>0.19562500000000002</v>
      </c>
      <c r="P28" s="764">
        <v>125</v>
      </c>
      <c r="Q28" s="536">
        <f>N28*P28*$N$11</f>
        <v>1.7870639062500007</v>
      </c>
      <c r="R28" s="1228"/>
      <c r="S28" s="1228"/>
      <c r="T28" s="1228"/>
      <c r="U28" s="1382"/>
    </row>
    <row r="29" spans="1:36" s="513" customFormat="1" ht="14.25" customHeight="1">
      <c r="A29" s="1184">
        <f>+A25+1</f>
        <v>4</v>
      </c>
      <c r="B29" s="1187" t="s">
        <v>174</v>
      </c>
      <c r="C29" s="1308" t="s">
        <v>249</v>
      </c>
      <c r="D29" s="1309" t="s">
        <v>121</v>
      </c>
      <c r="E29" s="1309">
        <v>358.63200000000001</v>
      </c>
      <c r="F29" s="1313">
        <f>0.001*14.8</f>
        <v>1.4800000000000001E-2</v>
      </c>
      <c r="G29" s="1314"/>
      <c r="H29" s="1315"/>
      <c r="I29" s="1302">
        <f>0.001*4.98</f>
        <v>4.9800000000000009E-3</v>
      </c>
      <c r="J29" s="1303"/>
      <c r="K29" s="1304"/>
      <c r="L29" s="576"/>
      <c r="M29" s="507"/>
      <c r="N29" s="521"/>
      <c r="O29" s="492"/>
      <c r="P29" s="765"/>
      <c r="Q29" s="701"/>
      <c r="R29" s="702">
        <f>F30+I30</f>
        <v>5.1376914000000003E-2</v>
      </c>
      <c r="S29" s="1319">
        <f>R29+R30</f>
        <v>0.4502221303702908</v>
      </c>
      <c r="T29" s="1319">
        <f>E29*S29</f>
        <v>161.46406305895812</v>
      </c>
      <c r="U29" s="1320">
        <f>R30*E29</f>
        <v>143.03865763731014</v>
      </c>
      <c r="W29" s="508"/>
      <c r="X29" s="508"/>
      <c r="Y29" s="50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</row>
    <row r="30" spans="1:36" s="513" customFormat="1" ht="14.25" customHeight="1">
      <c r="A30" s="1185"/>
      <c r="B30" s="1188"/>
      <c r="C30" s="1308"/>
      <c r="D30" s="1309"/>
      <c r="E30" s="1309"/>
      <c r="F30" s="1319">
        <f>F29*J$13/1000</f>
        <v>3.6067896000000002E-2</v>
      </c>
      <c r="G30" s="1319"/>
      <c r="H30" s="1319"/>
      <c r="I30" s="1319">
        <f>I29*$Q$13/1000</f>
        <v>1.5309018000000002E-2</v>
      </c>
      <c r="J30" s="1319"/>
      <c r="K30" s="1319"/>
      <c r="L30" s="522" t="s">
        <v>175</v>
      </c>
      <c r="M30" s="523" t="s">
        <v>121</v>
      </c>
      <c r="N30" s="547">
        <v>1</v>
      </c>
      <c r="O30" s="524">
        <f>E29*N30</f>
        <v>358.63200000000001</v>
      </c>
      <c r="P30" s="766">
        <f>4.396/12.73</f>
        <v>0.34532600157109189</v>
      </c>
      <c r="Q30" s="525">
        <f>N30*P30*$N$11</f>
        <v>0.39495656531029077</v>
      </c>
      <c r="R30" s="1319">
        <f>SUM(Q30:Q31)</f>
        <v>0.3988452163702908</v>
      </c>
      <c r="S30" s="1319"/>
      <c r="T30" s="1319"/>
      <c r="U30" s="1320"/>
      <c r="W30" s="508"/>
      <c r="X30" s="508"/>
      <c r="Y30" s="508">
        <f>+S29*1.33*1000</f>
        <v>598.79543339248676</v>
      </c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</row>
    <row r="31" spans="1:36" s="513" customFormat="1" ht="13.5" customHeight="1">
      <c r="A31" s="1186"/>
      <c r="B31" s="1189"/>
      <c r="C31" s="1308"/>
      <c r="D31" s="1309"/>
      <c r="E31" s="1309"/>
      <c r="F31" s="1319"/>
      <c r="G31" s="1319"/>
      <c r="H31" s="1319"/>
      <c r="I31" s="1319"/>
      <c r="J31" s="1319"/>
      <c r="K31" s="1319"/>
      <c r="L31" s="526" t="s">
        <v>173</v>
      </c>
      <c r="M31" s="527" t="s">
        <v>121</v>
      </c>
      <c r="N31" s="548">
        <v>4.0000000000000001E-3</v>
      </c>
      <c r="O31" s="530">
        <f>E29*N31</f>
        <v>1.434528</v>
      </c>
      <c r="P31" s="767">
        <v>0.85</v>
      </c>
      <c r="Q31" s="603">
        <f t="shared" ref="Q31" si="1">N31*P31*$N$11</f>
        <v>3.888651060000001E-3</v>
      </c>
      <c r="R31" s="1319"/>
      <c r="S31" s="1319"/>
      <c r="T31" s="1319"/>
      <c r="U31" s="1320"/>
      <c r="W31" s="508"/>
      <c r="X31" s="508"/>
      <c r="Y31" s="50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</row>
    <row r="32" spans="1:36" s="513" customFormat="1" ht="14.25" customHeight="1">
      <c r="A32" s="1184">
        <f>+A29+1</f>
        <v>5</v>
      </c>
      <c r="B32" s="1187" t="s">
        <v>174</v>
      </c>
      <c r="C32" s="1308" t="s">
        <v>276</v>
      </c>
      <c r="D32" s="1309" t="s">
        <v>121</v>
      </c>
      <c r="E32" s="1309">
        <f>64.8+58.32+129.6+476.28+758.16</f>
        <v>1487.1599999999999</v>
      </c>
      <c r="F32" s="1313">
        <f>0.001*14.8</f>
        <v>1.4800000000000001E-2</v>
      </c>
      <c r="G32" s="1314"/>
      <c r="H32" s="1315"/>
      <c r="I32" s="1302">
        <f>0.001*4.98</f>
        <v>4.9800000000000009E-3</v>
      </c>
      <c r="J32" s="1303"/>
      <c r="K32" s="1304"/>
      <c r="L32" s="576"/>
      <c r="M32" s="507"/>
      <c r="N32" s="521"/>
      <c r="O32" s="492"/>
      <c r="P32" s="765"/>
      <c r="Q32" s="681"/>
      <c r="R32" s="685">
        <f>F33+I33</f>
        <v>5.1376914000000003E-2</v>
      </c>
      <c r="S32" s="1319">
        <f>R32+R33</f>
        <v>0.41659664939333341</v>
      </c>
      <c r="T32" s="1319">
        <f>E32*S32</f>
        <v>619.54587311178966</v>
      </c>
      <c r="U32" s="1320">
        <f>R33*E32</f>
        <v>543.14018168754967</v>
      </c>
      <c r="W32" s="508"/>
      <c r="X32" s="508"/>
      <c r="Y32" s="50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</row>
    <row r="33" spans="1:36" s="513" customFormat="1" ht="14.25" customHeight="1">
      <c r="A33" s="1185"/>
      <c r="B33" s="1188"/>
      <c r="C33" s="1308"/>
      <c r="D33" s="1309"/>
      <c r="E33" s="1309"/>
      <c r="F33" s="1319">
        <f>F32*J$13/1000</f>
        <v>3.6067896000000002E-2</v>
      </c>
      <c r="G33" s="1319"/>
      <c r="H33" s="1319"/>
      <c r="I33" s="1319">
        <f>I32*$Q$13/1000</f>
        <v>1.5309018000000002E-2</v>
      </c>
      <c r="J33" s="1319"/>
      <c r="K33" s="1319"/>
      <c r="L33" s="522" t="s">
        <v>175</v>
      </c>
      <c r="M33" s="523" t="s">
        <v>121</v>
      </c>
      <c r="N33" s="547">
        <v>1</v>
      </c>
      <c r="O33" s="524">
        <f>E32*N33</f>
        <v>1487.1599999999999</v>
      </c>
      <c r="P33" s="766">
        <f>1.706/5.4</f>
        <v>0.31592592592592589</v>
      </c>
      <c r="Q33" s="525">
        <f>N33*P33*$N$11</f>
        <v>0.36133108433333339</v>
      </c>
      <c r="R33" s="1319">
        <f>SUM(Q33:Q34)</f>
        <v>0.36521973539333341</v>
      </c>
      <c r="S33" s="1319"/>
      <c r="T33" s="1319"/>
      <c r="U33" s="1320"/>
      <c r="W33" s="508"/>
      <c r="X33" s="508"/>
      <c r="Y33" s="50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</row>
    <row r="34" spans="1:36" s="513" customFormat="1" ht="13.5" customHeight="1">
      <c r="A34" s="1186"/>
      <c r="B34" s="1189"/>
      <c r="C34" s="1308"/>
      <c r="D34" s="1309"/>
      <c r="E34" s="1309"/>
      <c r="F34" s="1319"/>
      <c r="G34" s="1319"/>
      <c r="H34" s="1319"/>
      <c r="I34" s="1319"/>
      <c r="J34" s="1319"/>
      <c r="K34" s="1319"/>
      <c r="L34" s="526" t="s">
        <v>173</v>
      </c>
      <c r="M34" s="527" t="s">
        <v>121</v>
      </c>
      <c r="N34" s="548">
        <v>4.0000000000000001E-3</v>
      </c>
      <c r="O34" s="530">
        <f>E32*N34</f>
        <v>5.9486399999999993</v>
      </c>
      <c r="P34" s="767">
        <v>0.85</v>
      </c>
      <c r="Q34" s="603">
        <f t="shared" ref="Q34" si="2">N34*P34*$N$11</f>
        <v>3.888651060000001E-3</v>
      </c>
      <c r="R34" s="1319"/>
      <c r="S34" s="1319"/>
      <c r="T34" s="1319"/>
      <c r="U34" s="1320"/>
      <c r="W34" s="508"/>
      <c r="X34" s="508"/>
      <c r="Y34" s="50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</row>
    <row r="35" spans="1:36" s="513" customFormat="1" ht="14.25" customHeight="1">
      <c r="A35" s="1184">
        <f>+A32+1</f>
        <v>6</v>
      </c>
      <c r="B35" s="1187" t="s">
        <v>174</v>
      </c>
      <c r="C35" s="1308" t="s">
        <v>298</v>
      </c>
      <c r="D35" s="1309" t="s">
        <v>121</v>
      </c>
      <c r="E35" s="1310">
        <v>204</v>
      </c>
      <c r="F35" s="1313">
        <f>0.001*14.8</f>
        <v>1.4800000000000001E-2</v>
      </c>
      <c r="G35" s="1314"/>
      <c r="H35" s="1315"/>
      <c r="I35" s="1316">
        <f>0.001*4.98</f>
        <v>4.9800000000000009E-3</v>
      </c>
      <c r="J35" s="1317"/>
      <c r="K35" s="1318"/>
      <c r="L35" s="576"/>
      <c r="M35" s="507"/>
      <c r="N35" s="521"/>
      <c r="O35" s="492"/>
      <c r="P35" s="762"/>
      <c r="Q35" s="701"/>
      <c r="R35" s="702">
        <f>F36+I36</f>
        <v>5.1376914000000003E-2</v>
      </c>
      <c r="S35" s="1319">
        <f>R35+R36</f>
        <v>0.51732880866000019</v>
      </c>
      <c r="T35" s="1319">
        <f>E35*S35</f>
        <v>105.53507696664003</v>
      </c>
      <c r="U35" s="1320">
        <f>R36*E35</f>
        <v>95.054186510640037</v>
      </c>
      <c r="W35" s="508"/>
      <c r="X35" s="508"/>
      <c r="Y35" s="50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</row>
    <row r="36" spans="1:36" s="513" customFormat="1" ht="13.5" customHeight="1">
      <c r="A36" s="1185"/>
      <c r="B36" s="1188"/>
      <c r="C36" s="1308"/>
      <c r="D36" s="1309"/>
      <c r="E36" s="1311"/>
      <c r="F36" s="1319">
        <f>F35*J$13/1000</f>
        <v>3.6067896000000002E-2</v>
      </c>
      <c r="G36" s="1319"/>
      <c r="H36" s="1319"/>
      <c r="I36" s="1319">
        <f>I35*$Q$13/1000</f>
        <v>1.5309018000000002E-2</v>
      </c>
      <c r="J36" s="1319"/>
      <c r="K36" s="1319"/>
      <c r="L36" s="522" t="s">
        <v>290</v>
      </c>
      <c r="M36" s="523" t="s">
        <v>121</v>
      </c>
      <c r="N36" s="547">
        <v>1</v>
      </c>
      <c r="O36" s="524">
        <f>E35*N36</f>
        <v>204</v>
      </c>
      <c r="P36" s="766">
        <v>0.4</v>
      </c>
      <c r="Q36" s="525">
        <f>N36*P36*$N$11</f>
        <v>0.45748836000000015</v>
      </c>
      <c r="R36" s="1319">
        <f>SUM(Q36:Q38)</f>
        <v>0.4659518946600002</v>
      </c>
      <c r="S36" s="1319"/>
      <c r="T36" s="1319"/>
      <c r="U36" s="1320"/>
      <c r="W36" s="508"/>
      <c r="X36" s="508"/>
      <c r="Y36" s="50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</row>
    <row r="37" spans="1:36" s="513" customFormat="1" ht="13.5" customHeight="1">
      <c r="A37" s="1185"/>
      <c r="B37" s="1188"/>
      <c r="C37" s="1308"/>
      <c r="D37" s="1309"/>
      <c r="E37" s="1311"/>
      <c r="F37" s="1319"/>
      <c r="G37" s="1319"/>
      <c r="H37" s="1319"/>
      <c r="I37" s="1319"/>
      <c r="J37" s="1319"/>
      <c r="K37" s="1319"/>
      <c r="L37" s="526" t="s">
        <v>173</v>
      </c>
      <c r="M37" s="527" t="s">
        <v>121</v>
      </c>
      <c r="N37" s="548">
        <v>4.0000000000000001E-3</v>
      </c>
      <c r="O37" s="529">
        <f>E35*N37</f>
        <v>0.81600000000000006</v>
      </c>
      <c r="P37" s="767">
        <v>0.85</v>
      </c>
      <c r="Q37" s="603">
        <f t="shared" ref="Q37:Q38" si="3">N37*P37*$N$11</f>
        <v>3.888651060000001E-3</v>
      </c>
      <c r="R37" s="1319"/>
      <c r="S37" s="1319"/>
      <c r="T37" s="1319"/>
      <c r="U37" s="1320"/>
      <c r="W37" s="508"/>
      <c r="X37" s="508"/>
      <c r="Y37" s="508">
        <f>+S35*1.33</f>
        <v>0.6880473155178003</v>
      </c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</row>
    <row r="38" spans="1:36" s="513" customFormat="1" ht="13.5" customHeight="1">
      <c r="A38" s="1186"/>
      <c r="B38" s="1189"/>
      <c r="C38" s="1308"/>
      <c r="D38" s="1309"/>
      <c r="E38" s="1312"/>
      <c r="F38" s="1319"/>
      <c r="G38" s="1319"/>
      <c r="H38" s="1319"/>
      <c r="I38" s="1319"/>
      <c r="J38" s="1319"/>
      <c r="K38" s="1319"/>
      <c r="L38" s="532" t="s">
        <v>300</v>
      </c>
      <c r="M38" s="549" t="s">
        <v>121</v>
      </c>
      <c r="N38" s="550">
        <v>4.0000000000000001E-3</v>
      </c>
      <c r="O38" s="535">
        <f>E35*N38</f>
        <v>0.81600000000000006</v>
      </c>
      <c r="P38" s="767">
        <v>1</v>
      </c>
      <c r="Q38" s="536">
        <f t="shared" si="3"/>
        <v>4.574883600000002E-3</v>
      </c>
      <c r="R38" s="1319"/>
      <c r="S38" s="1319"/>
      <c r="T38" s="1319"/>
      <c r="U38" s="1320"/>
      <c r="W38" s="508"/>
      <c r="X38" s="508"/>
      <c r="Y38" s="50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</row>
    <row r="39" spans="1:36" s="508" customFormat="1" ht="20.25" customHeight="1">
      <c r="A39" s="1184">
        <f>+A35+1</f>
        <v>7</v>
      </c>
      <c r="B39" s="1187" t="s">
        <v>278</v>
      </c>
      <c r="C39" s="1298" t="s">
        <v>288</v>
      </c>
      <c r="D39" s="1193" t="s">
        <v>121</v>
      </c>
      <c r="E39" s="1300">
        <v>2.5</v>
      </c>
      <c r="F39" s="1302">
        <f>0.01*6.1</f>
        <v>6.0999999999999999E-2</v>
      </c>
      <c r="G39" s="1303"/>
      <c r="H39" s="1304"/>
      <c r="I39" s="1305">
        <f>0.01*0.46</f>
        <v>4.5999999999999999E-3</v>
      </c>
      <c r="J39" s="1306"/>
      <c r="K39" s="1307"/>
      <c r="L39" s="576"/>
      <c r="M39" s="507"/>
      <c r="N39" s="492"/>
      <c r="O39" s="700"/>
      <c r="P39" s="762"/>
      <c r="Q39" s="701"/>
      <c r="R39" s="708">
        <f>F40+I40</f>
        <v>0.16279908000000001</v>
      </c>
      <c r="S39" s="1208">
        <f>R39+R40</f>
        <v>0.62028744000000013</v>
      </c>
      <c r="T39" s="1208">
        <f>E39*S39</f>
        <v>1.5507186000000004</v>
      </c>
      <c r="U39" s="1233">
        <f>R40*E39</f>
        <v>1.1437209000000004</v>
      </c>
      <c r="W39" s="561"/>
      <c r="X39" s="561"/>
    </row>
    <row r="40" spans="1:36" s="508" customFormat="1" ht="22.5" customHeight="1">
      <c r="A40" s="1186"/>
      <c r="B40" s="1188"/>
      <c r="C40" s="1299"/>
      <c r="D40" s="1194"/>
      <c r="E40" s="1301"/>
      <c r="F40" s="1219">
        <f>F39*J$13/1000</f>
        <v>0.14865822000000001</v>
      </c>
      <c r="G40" s="1220"/>
      <c r="H40" s="1221"/>
      <c r="I40" s="1219">
        <f>I39*$Q$13/1000</f>
        <v>1.414086E-2</v>
      </c>
      <c r="J40" s="1220"/>
      <c r="K40" s="1221"/>
      <c r="L40" s="522" t="s">
        <v>290</v>
      </c>
      <c r="M40" s="523" t="s">
        <v>121</v>
      </c>
      <c r="N40" s="547">
        <v>1</v>
      </c>
      <c r="O40" s="524">
        <f>E39*N40</f>
        <v>2.5</v>
      </c>
      <c r="P40" s="766">
        <v>0.4</v>
      </c>
      <c r="Q40" s="589">
        <f>N40*P40*$N$11</f>
        <v>0.45748836000000015</v>
      </c>
      <c r="R40" s="694">
        <f>SUM(Q40:Q40)</f>
        <v>0.45748836000000015</v>
      </c>
      <c r="S40" s="1209"/>
      <c r="T40" s="1209"/>
      <c r="U40" s="1234"/>
      <c r="W40" s="561"/>
      <c r="X40" s="561"/>
    </row>
    <row r="41" spans="1:36" s="513" customFormat="1" ht="14.25" customHeight="1">
      <c r="A41" s="1184">
        <f>+A39+1</f>
        <v>8</v>
      </c>
      <c r="B41" s="1187" t="s">
        <v>174</v>
      </c>
      <c r="C41" s="1471" t="s">
        <v>184</v>
      </c>
      <c r="D41" s="1472" t="s">
        <v>121</v>
      </c>
      <c r="E41" s="1472">
        <v>46.9</v>
      </c>
      <c r="F41" s="1313">
        <f>0.001*14.8</f>
        <v>1.4800000000000001E-2</v>
      </c>
      <c r="G41" s="1314"/>
      <c r="H41" s="1315"/>
      <c r="I41" s="1302">
        <f>0.001*4.98</f>
        <v>4.9800000000000009E-3</v>
      </c>
      <c r="J41" s="1303"/>
      <c r="K41" s="1304"/>
      <c r="L41" s="576" t="s">
        <v>185</v>
      </c>
      <c r="M41" s="507"/>
      <c r="N41" s="521"/>
      <c r="O41" s="492"/>
      <c r="P41" s="762"/>
      <c r="Q41" s="681"/>
      <c r="R41" s="685">
        <f>F42+I42</f>
        <v>5.1376914000000003E-2</v>
      </c>
      <c r="S41" s="1319">
        <f>R41+R42</f>
        <v>0.51275392506000017</v>
      </c>
      <c r="T41" s="1319">
        <f>E41*S41</f>
        <v>24.048159085314008</v>
      </c>
      <c r="U41" s="1320">
        <f>R42*E41</f>
        <v>21.638581818714009</v>
      </c>
      <c r="W41" s="508"/>
      <c r="X41" s="508"/>
      <c r="Y41" s="50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</row>
    <row r="42" spans="1:36" s="513" customFormat="1" ht="14.25" customHeight="1">
      <c r="A42" s="1185"/>
      <c r="B42" s="1188"/>
      <c r="C42" s="1471"/>
      <c r="D42" s="1472"/>
      <c r="E42" s="1472"/>
      <c r="F42" s="1319">
        <f>F41*J$13/1000</f>
        <v>3.6067896000000002E-2</v>
      </c>
      <c r="G42" s="1319"/>
      <c r="H42" s="1319"/>
      <c r="I42" s="1319">
        <f>I41*$Q$13/1000</f>
        <v>1.5309018000000002E-2</v>
      </c>
      <c r="J42" s="1319"/>
      <c r="K42" s="1319"/>
      <c r="L42" s="522" t="s">
        <v>175</v>
      </c>
      <c r="M42" s="523" t="s">
        <v>121</v>
      </c>
      <c r="N42" s="547">
        <v>1</v>
      </c>
      <c r="O42" s="524">
        <f>E41*N42</f>
        <v>46.9</v>
      </c>
      <c r="P42" s="766">
        <v>0.4</v>
      </c>
      <c r="Q42" s="525">
        <f>N42*P42*$N$11</f>
        <v>0.45748836000000015</v>
      </c>
      <c r="R42" s="1319">
        <f>SUM(Q42:Q43)</f>
        <v>0.46137701106000018</v>
      </c>
      <c r="S42" s="1319"/>
      <c r="T42" s="1319"/>
      <c r="U42" s="1320"/>
      <c r="W42" s="508"/>
      <c r="X42" s="508"/>
      <c r="Y42" s="50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</row>
    <row r="43" spans="1:36" s="513" customFormat="1" ht="13.5" customHeight="1">
      <c r="A43" s="1186"/>
      <c r="B43" s="1189"/>
      <c r="C43" s="1471"/>
      <c r="D43" s="1472"/>
      <c r="E43" s="1472"/>
      <c r="F43" s="1319"/>
      <c r="G43" s="1319"/>
      <c r="H43" s="1319"/>
      <c r="I43" s="1319"/>
      <c r="J43" s="1319"/>
      <c r="K43" s="1319"/>
      <c r="L43" s="563" t="s">
        <v>173</v>
      </c>
      <c r="M43" s="549" t="s">
        <v>121</v>
      </c>
      <c r="N43" s="550">
        <v>4.0000000000000001E-3</v>
      </c>
      <c r="O43" s="535">
        <f>E41*N43</f>
        <v>0.18759999999999999</v>
      </c>
      <c r="P43" s="768">
        <v>0.85</v>
      </c>
      <c r="Q43" s="578">
        <f t="shared" ref="Q43" si="4">N43*P43*$N$11</f>
        <v>3.888651060000001E-3</v>
      </c>
      <c r="R43" s="1319"/>
      <c r="S43" s="1319"/>
      <c r="T43" s="1319"/>
      <c r="U43" s="1320"/>
      <c r="W43" s="508"/>
      <c r="X43" s="508"/>
      <c r="Y43" s="50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</row>
    <row r="44" spans="1:36" s="226" customFormat="1">
      <c r="A44" s="1184">
        <f>+A41+1</f>
        <v>9</v>
      </c>
      <c r="B44" s="1395" t="s">
        <v>172</v>
      </c>
      <c r="C44" s="1239" t="s">
        <v>187</v>
      </c>
      <c r="D44" s="1396" t="s">
        <v>121</v>
      </c>
      <c r="E44" s="1397">
        <v>5.0999999999999996</v>
      </c>
      <c r="F44" s="1398"/>
      <c r="G44" s="1398"/>
      <c r="H44" s="1398"/>
      <c r="I44" s="1399"/>
      <c r="J44" s="1399"/>
      <c r="K44" s="1399"/>
      <c r="L44" s="465"/>
      <c r="M44" s="466"/>
      <c r="N44" s="466"/>
      <c r="O44" s="466"/>
      <c r="P44" s="769"/>
      <c r="Q44" s="467"/>
      <c r="R44" s="679"/>
      <c r="S44" s="1242">
        <f>R44+R45</f>
        <v>1.2850796629213488</v>
      </c>
      <c r="T44" s="1242">
        <f>E44*S44</f>
        <v>6.5539062808988779</v>
      </c>
      <c r="U44" s="1243">
        <f>R45*E44</f>
        <v>6.5539062808988779</v>
      </c>
      <c r="Y44" s="579"/>
    </row>
    <row r="45" spans="1:36" s="226" customFormat="1" ht="13.5" customHeight="1">
      <c r="A45" s="1186"/>
      <c r="B45" s="1395"/>
      <c r="C45" s="1239"/>
      <c r="D45" s="1396"/>
      <c r="E45" s="1397"/>
      <c r="F45" s="1398"/>
      <c r="G45" s="1398"/>
      <c r="H45" s="1398"/>
      <c r="I45" s="1399"/>
      <c r="J45" s="1399"/>
      <c r="K45" s="1399"/>
      <c r="L45" s="554" t="s">
        <v>189</v>
      </c>
      <c r="M45" s="509" t="s">
        <v>121</v>
      </c>
      <c r="N45" s="580">
        <v>1</v>
      </c>
      <c r="O45" s="363">
        <f>E44*N45</f>
        <v>5.0999999999999996</v>
      </c>
      <c r="P45" s="770">
        <f>1 /0.89</f>
        <v>1.1235955056179776</v>
      </c>
      <c r="Q45" s="365">
        <f>N45*P45*$N$11</f>
        <v>1.2850796629213488</v>
      </c>
      <c r="R45" s="679">
        <f>SUM(Q45:Q45)</f>
        <v>1.2850796629213488</v>
      </c>
      <c r="S45" s="1242"/>
      <c r="T45" s="1242"/>
      <c r="U45" s="1243"/>
      <c r="Y45" s="579"/>
    </row>
    <row r="46" spans="1:36" s="508" customFormat="1" ht="18" customHeight="1">
      <c r="A46" s="1184">
        <f>+A44+1</f>
        <v>10</v>
      </c>
      <c r="B46" s="1187" t="s">
        <v>224</v>
      </c>
      <c r="C46" s="1383" t="s">
        <v>225</v>
      </c>
      <c r="D46" s="1385" t="s">
        <v>121</v>
      </c>
      <c r="E46" s="1387">
        <v>60</v>
      </c>
      <c r="F46" s="1302">
        <v>0.124</v>
      </c>
      <c r="G46" s="1303"/>
      <c r="H46" s="1304"/>
      <c r="I46" s="1305">
        <f>1.4/1000</f>
        <v>1.4E-3</v>
      </c>
      <c r="J46" s="1306"/>
      <c r="K46" s="1307"/>
      <c r="L46" s="576"/>
      <c r="M46" s="507"/>
      <c r="N46" s="492"/>
      <c r="O46" s="680"/>
      <c r="P46" s="762"/>
      <c r="Q46" s="681"/>
      <c r="R46" s="684">
        <f>F47+I47</f>
        <v>0.30649421999999998</v>
      </c>
      <c r="S46" s="1208">
        <f>R46+R47</f>
        <v>0.58327467780000009</v>
      </c>
      <c r="T46" s="1208">
        <f>E46*S46</f>
        <v>34.996480668000004</v>
      </c>
      <c r="U46" s="1233">
        <f>R47*E46</f>
        <v>16.606827468000006</v>
      </c>
      <c r="W46" s="561"/>
      <c r="X46" s="561"/>
    </row>
    <row r="47" spans="1:36" s="508" customFormat="1" ht="22.5" customHeight="1">
      <c r="A47" s="1186"/>
      <c r="B47" s="1189"/>
      <c r="C47" s="1384"/>
      <c r="D47" s="1386"/>
      <c r="E47" s="1388"/>
      <c r="F47" s="1260">
        <f>F46*J$13/1000</f>
        <v>0.30219047999999998</v>
      </c>
      <c r="G47" s="1261"/>
      <c r="H47" s="1262"/>
      <c r="I47" s="1302">
        <f>I46*$Q$13/1000</f>
        <v>4.3037399999999995E-3</v>
      </c>
      <c r="J47" s="1303"/>
      <c r="K47" s="1304"/>
      <c r="L47" s="554" t="s">
        <v>227</v>
      </c>
      <c r="M47" s="509" t="s">
        <v>121</v>
      </c>
      <c r="N47" s="580">
        <v>1</v>
      </c>
      <c r="O47" s="363">
        <f>E46*N47</f>
        <v>60</v>
      </c>
      <c r="P47" s="770">
        <v>0.24199999999999999</v>
      </c>
      <c r="Q47" s="365">
        <f>N47*P47*$N$11</f>
        <v>0.2767804578000001</v>
      </c>
      <c r="R47" s="682">
        <f>SUM(Q47:Q47)</f>
        <v>0.2767804578000001</v>
      </c>
      <c r="S47" s="1228"/>
      <c r="T47" s="1228"/>
      <c r="U47" s="1337"/>
      <c r="W47" s="561"/>
      <c r="X47" s="561"/>
    </row>
    <row r="48" spans="1:36" s="508" customFormat="1" ht="12.75" customHeight="1">
      <c r="A48" s="1184">
        <f>+A46+1</f>
        <v>11</v>
      </c>
      <c r="B48" s="1465" t="s">
        <v>191</v>
      </c>
      <c r="C48" s="1466" t="s">
        <v>228</v>
      </c>
      <c r="D48" s="1385" t="s">
        <v>119</v>
      </c>
      <c r="E48" s="1387">
        <v>185.23</v>
      </c>
      <c r="F48" s="1302">
        <f>4.1/100</f>
        <v>4.0999999999999995E-2</v>
      </c>
      <c r="G48" s="1303"/>
      <c r="H48" s="1304"/>
      <c r="I48" s="1302">
        <f>0.4/100</f>
        <v>4.0000000000000001E-3</v>
      </c>
      <c r="J48" s="1303"/>
      <c r="K48" s="1304"/>
      <c r="L48" s="469"/>
      <c r="M48" s="507"/>
      <c r="N48" s="492"/>
      <c r="O48" s="492"/>
      <c r="P48" s="762"/>
      <c r="Q48" s="681"/>
      <c r="R48" s="684">
        <f>F49+I49</f>
        <v>0.11221421999999999</v>
      </c>
      <c r="S48" s="1208">
        <f>R48+R49</f>
        <v>0.21009978502666668</v>
      </c>
      <c r="T48" s="1208">
        <f>E48*S48</f>
        <v>38.916783180489467</v>
      </c>
      <c r="U48" s="1462">
        <f>R49*E48</f>
        <v>18.131343209889469</v>
      </c>
      <c r="W48" s="561"/>
    </row>
    <row r="49" spans="1:37" s="508" customFormat="1" ht="12.75" customHeight="1">
      <c r="A49" s="1185"/>
      <c r="B49" s="1465"/>
      <c r="C49" s="1466"/>
      <c r="D49" s="1443"/>
      <c r="E49" s="1467"/>
      <c r="F49" s="1219">
        <f>F48*J$13/1000</f>
        <v>9.9917819999999991E-2</v>
      </c>
      <c r="G49" s="1220"/>
      <c r="H49" s="1439"/>
      <c r="I49" s="1219">
        <f>I48*$Q$13/1000</f>
        <v>1.2296400000000001E-2</v>
      </c>
      <c r="J49" s="1220"/>
      <c r="K49" s="1439"/>
      <c r="L49" s="604" t="s">
        <v>177</v>
      </c>
      <c r="M49" s="523" t="s">
        <v>121</v>
      </c>
      <c r="N49" s="588">
        <v>0.03</v>
      </c>
      <c r="O49" s="567">
        <f>E48*N49</f>
        <v>5.5568999999999997</v>
      </c>
      <c r="P49" s="771">
        <f>0.542*2</f>
        <v>1.0840000000000001</v>
      </c>
      <c r="Q49" s="589">
        <f>N49*P49*$N$11</f>
        <v>3.7193803668000014E-2</v>
      </c>
      <c r="R49" s="1208">
        <f>SUM(Q49:Q50)</f>
        <v>9.788556502666669E-2</v>
      </c>
      <c r="S49" s="1209"/>
      <c r="T49" s="1209"/>
      <c r="U49" s="1462"/>
      <c r="W49" s="561"/>
    </row>
    <row r="50" spans="1:37" s="508" customFormat="1" ht="12.75" customHeight="1">
      <c r="A50" s="1186"/>
      <c r="B50" s="1465"/>
      <c r="C50" s="1466"/>
      <c r="D50" s="1386"/>
      <c r="E50" s="1388"/>
      <c r="F50" s="1225"/>
      <c r="G50" s="1226"/>
      <c r="H50" s="1227"/>
      <c r="I50" s="1225"/>
      <c r="J50" s="1226"/>
      <c r="K50" s="1227"/>
      <c r="L50" s="606" t="s">
        <v>192</v>
      </c>
      <c r="M50" s="549" t="s">
        <v>121</v>
      </c>
      <c r="N50" s="534">
        <f>17.2/100</f>
        <v>0.17199999999999999</v>
      </c>
      <c r="O50" s="535">
        <f>E48*N50</f>
        <v>31.859559999999995</v>
      </c>
      <c r="P50" s="772">
        <f>0.833/2.7</f>
        <v>0.30851851851851847</v>
      </c>
      <c r="Q50" s="590">
        <f>N50*P50*$N$11</f>
        <v>6.0691761358666677E-2</v>
      </c>
      <c r="R50" s="1228"/>
      <c r="S50" s="1228"/>
      <c r="T50" s="1228"/>
      <c r="U50" s="1462"/>
      <c r="W50" s="561"/>
      <c r="X50" s="561"/>
    </row>
    <row r="51" spans="1:37" s="508" customFormat="1" ht="19.5" customHeight="1">
      <c r="A51" s="1463">
        <f>+A48+1</f>
        <v>12</v>
      </c>
      <c r="B51" s="1187" t="s">
        <v>178</v>
      </c>
      <c r="C51" s="1440" t="s">
        <v>230</v>
      </c>
      <c r="D51" s="1385" t="s">
        <v>119</v>
      </c>
      <c r="E51" s="1387">
        <f>+E48</f>
        <v>185.23</v>
      </c>
      <c r="F51" s="1302">
        <f>21.4/100</f>
        <v>0.214</v>
      </c>
      <c r="G51" s="1303"/>
      <c r="H51" s="1304"/>
      <c r="I51" s="1305">
        <f>0.03/100</f>
        <v>2.9999999999999997E-4</v>
      </c>
      <c r="J51" s="1306"/>
      <c r="K51" s="1307"/>
      <c r="L51" s="469"/>
      <c r="M51" s="507"/>
      <c r="N51" s="492"/>
      <c r="O51" s="492"/>
      <c r="P51" s="762"/>
      <c r="Q51" s="681"/>
      <c r="R51" s="684">
        <f>F52+I52</f>
        <v>0.52244451000000003</v>
      </c>
      <c r="S51" s="1208">
        <f>R51+R52</f>
        <v>0.85560011468190011</v>
      </c>
      <c r="T51" s="1208">
        <f>E51*S51</f>
        <v>158.48280924252836</v>
      </c>
      <c r="U51" s="1462">
        <f>R52*E51</f>
        <v>61.71041265522836</v>
      </c>
      <c r="W51" s="561"/>
    </row>
    <row r="52" spans="1:37" s="508" customFormat="1" ht="15" customHeight="1">
      <c r="A52" s="1464"/>
      <c r="B52" s="1189"/>
      <c r="C52" s="1442"/>
      <c r="D52" s="1386"/>
      <c r="E52" s="1388"/>
      <c r="F52" s="1260">
        <f>F51*J$13/1000</f>
        <v>0.52152228</v>
      </c>
      <c r="G52" s="1261"/>
      <c r="H52" s="1262"/>
      <c r="I52" s="1305">
        <f>I51*$Q$13/1000</f>
        <v>9.222299999999999E-4</v>
      </c>
      <c r="J52" s="1306"/>
      <c r="K52" s="1307"/>
      <c r="L52" s="362" t="s">
        <v>180</v>
      </c>
      <c r="M52" s="509" t="s">
        <v>121</v>
      </c>
      <c r="N52" s="468">
        <f>27.3/100</f>
        <v>0.27300000000000002</v>
      </c>
      <c r="O52" s="567">
        <f>E51*N52</f>
        <v>50.567790000000002</v>
      </c>
      <c r="P52" s="770">
        <v>1.0669999999999999</v>
      </c>
      <c r="Q52" s="365">
        <f>N52*P52*$N$11</f>
        <v>0.33315560468190014</v>
      </c>
      <c r="R52" s="682">
        <f>SUM(Q52:Q52)</f>
        <v>0.33315560468190014</v>
      </c>
      <c r="S52" s="1228"/>
      <c r="T52" s="1228"/>
      <c r="U52" s="1462"/>
      <c r="W52" s="561"/>
    </row>
    <row r="53" spans="1:37" s="196" customFormat="1" ht="21" customHeight="1">
      <c r="A53" s="1184">
        <f>+A51+1</f>
        <v>13</v>
      </c>
      <c r="B53" s="1187" t="s">
        <v>170</v>
      </c>
      <c r="C53" s="1298" t="s">
        <v>215</v>
      </c>
      <c r="D53" s="1193" t="s">
        <v>113</v>
      </c>
      <c r="E53" s="1300">
        <v>35</v>
      </c>
      <c r="F53" s="1260">
        <v>0.31</v>
      </c>
      <c r="G53" s="1261"/>
      <c r="H53" s="1262"/>
      <c r="I53" s="1260">
        <v>0.2</v>
      </c>
      <c r="J53" s="1261"/>
      <c r="K53" s="1262"/>
      <c r="L53" s="470"/>
      <c r="M53" s="507"/>
      <c r="N53" s="492"/>
      <c r="O53" s="492"/>
      <c r="P53" s="773"/>
      <c r="Q53" s="683"/>
      <c r="R53" s="684">
        <f>F54+I54</f>
        <v>1.3702961999999999</v>
      </c>
      <c r="S53" s="1208">
        <f>R53+R54</f>
        <v>8.1445550907000026</v>
      </c>
      <c r="T53" s="1208">
        <f>E53*S53</f>
        <v>285.05942817450011</v>
      </c>
      <c r="U53" s="1381">
        <f>E53*R54</f>
        <v>237.09906117450009</v>
      </c>
      <c r="X53" s="495"/>
      <c r="Y53" s="495"/>
      <c r="Z53" s="495"/>
      <c r="AA53" s="495"/>
      <c r="AB53" s="495"/>
      <c r="AC53" s="495"/>
      <c r="AD53" s="495"/>
      <c r="AE53" s="495"/>
      <c r="AF53" s="495"/>
      <c r="AG53" s="495"/>
      <c r="AH53" s="495"/>
      <c r="AI53" s="495"/>
      <c r="AJ53" s="495"/>
    </row>
    <row r="54" spans="1:37" s="196" customFormat="1" ht="21" customHeight="1">
      <c r="A54" s="1186"/>
      <c r="B54" s="1189"/>
      <c r="C54" s="1299"/>
      <c r="D54" s="1195"/>
      <c r="E54" s="1355"/>
      <c r="F54" s="1260">
        <f>F53*$J$13/1000</f>
        <v>0.75547619999999993</v>
      </c>
      <c r="G54" s="1261"/>
      <c r="H54" s="1262"/>
      <c r="I54" s="1260">
        <f>I53*$Q$13/1000</f>
        <v>0.61482000000000003</v>
      </c>
      <c r="J54" s="1261"/>
      <c r="K54" s="1262"/>
      <c r="L54" s="471" t="s">
        <v>171</v>
      </c>
      <c r="M54" s="509" t="s">
        <v>113</v>
      </c>
      <c r="N54" s="363">
        <v>1</v>
      </c>
      <c r="O54" s="364">
        <f>E53*N54</f>
        <v>35</v>
      </c>
      <c r="P54" s="770">
        <v>5.923</v>
      </c>
      <c r="Q54" s="365">
        <f>N54*P54*$N$11</f>
        <v>6.7742588907000023</v>
      </c>
      <c r="R54" s="682">
        <f>SUM(Q54:Q54)</f>
        <v>6.7742588907000023</v>
      </c>
      <c r="S54" s="1228"/>
      <c r="T54" s="1228"/>
      <c r="U54" s="1382"/>
      <c r="X54" s="577"/>
      <c r="Y54" s="577"/>
      <c r="Z54" s="577"/>
      <c r="AA54" s="577"/>
      <c r="AB54" s="577"/>
      <c r="AC54" s="577"/>
      <c r="AD54" s="577"/>
      <c r="AE54" s="577"/>
      <c r="AF54" s="577"/>
      <c r="AG54" s="577"/>
      <c r="AH54" s="577"/>
      <c r="AI54" s="577"/>
      <c r="AJ54" s="577"/>
    </row>
    <row r="55" spans="1:37" s="484" customFormat="1" ht="21" customHeight="1">
      <c r="A55" s="1333">
        <f t="shared" ref="A55" si="5">+A53+1</f>
        <v>14</v>
      </c>
      <c r="B55" s="1187" t="s">
        <v>216</v>
      </c>
      <c r="C55" s="1335" t="s">
        <v>291</v>
      </c>
      <c r="D55" s="1283" t="s">
        <v>113</v>
      </c>
      <c r="E55" s="1285">
        <v>409</v>
      </c>
      <c r="F55" s="1291">
        <v>0.27</v>
      </c>
      <c r="G55" s="1292"/>
      <c r="H55" s="1293"/>
      <c r="I55" s="1291">
        <v>0.17</v>
      </c>
      <c r="J55" s="1292"/>
      <c r="K55" s="1293"/>
      <c r="L55" s="556"/>
      <c r="M55" s="510"/>
      <c r="N55" s="511"/>
      <c r="O55" s="511"/>
      <c r="P55" s="774"/>
      <c r="Q55" s="557"/>
      <c r="R55" s="543">
        <f>F56+I56</f>
        <v>1.1805924000000001</v>
      </c>
      <c r="S55" s="1287">
        <f>R55+R56</f>
        <v>3.550382104800001</v>
      </c>
      <c r="T55" s="1287">
        <f>E55*S55</f>
        <v>1452.1062808632005</v>
      </c>
      <c r="U55" s="1289">
        <f>E55*R56</f>
        <v>969.24398926320043</v>
      </c>
      <c r="W55" s="508"/>
      <c r="X55" s="508"/>
      <c r="Y55" s="508"/>
      <c r="Z55" s="508"/>
      <c r="AA55" s="508"/>
      <c r="AB55" s="508"/>
      <c r="AC55" s="508"/>
      <c r="AD55" s="508"/>
      <c r="AE55" s="508"/>
      <c r="AF55" s="508"/>
      <c r="AG55" s="508"/>
      <c r="AH55" s="508"/>
      <c r="AI55" s="508"/>
      <c r="AJ55" s="508"/>
      <c r="AK55" s="508"/>
    </row>
    <row r="56" spans="1:37" s="484" customFormat="1" ht="21" customHeight="1">
      <c r="A56" s="1334"/>
      <c r="B56" s="1189"/>
      <c r="C56" s="1336"/>
      <c r="D56" s="1284"/>
      <c r="E56" s="1286"/>
      <c r="F56" s="1291">
        <f>F55*$J$13/1000</f>
        <v>0.65799540000000001</v>
      </c>
      <c r="G56" s="1292"/>
      <c r="H56" s="1293"/>
      <c r="I56" s="1291">
        <f>I55*$Q$13/1000</f>
        <v>0.52259699999999998</v>
      </c>
      <c r="J56" s="1292"/>
      <c r="K56" s="1293"/>
      <c r="L56" s="559" t="s">
        <v>293</v>
      </c>
      <c r="M56" s="544" t="s">
        <v>113</v>
      </c>
      <c r="N56" s="545">
        <v>1</v>
      </c>
      <c r="O56" s="560">
        <f>E55*N56</f>
        <v>409</v>
      </c>
      <c r="P56" s="775">
        <v>2.0720000000000001</v>
      </c>
      <c r="Q56" s="546">
        <f>N56*P56*$N$11</f>
        <v>2.369789704800001</v>
      </c>
      <c r="R56" s="705">
        <f>SUM(Q56:Q56)</f>
        <v>2.369789704800001</v>
      </c>
      <c r="S56" s="1288"/>
      <c r="T56" s="1288"/>
      <c r="U56" s="1290"/>
      <c r="W56" s="508"/>
      <c r="X56" s="508"/>
      <c r="Y56" s="508"/>
      <c r="Z56" s="508"/>
      <c r="AA56" s="508"/>
      <c r="AB56" s="508"/>
      <c r="AC56" s="508"/>
      <c r="AD56" s="508"/>
      <c r="AE56" s="508"/>
      <c r="AF56" s="508"/>
      <c r="AG56" s="508"/>
      <c r="AH56" s="508"/>
      <c r="AI56" s="508"/>
      <c r="AJ56" s="508"/>
      <c r="AK56" s="508"/>
    </row>
    <row r="57" spans="1:37" s="196" customFormat="1" ht="21" customHeight="1">
      <c r="A57" s="1184">
        <f t="shared" ref="A57" si="6">+A55+1</f>
        <v>15</v>
      </c>
      <c r="B57" s="1187" t="s">
        <v>198</v>
      </c>
      <c r="C57" s="1298" t="s">
        <v>217</v>
      </c>
      <c r="D57" s="1193" t="s">
        <v>113</v>
      </c>
      <c r="E57" s="1300">
        <v>2</v>
      </c>
      <c r="F57" s="1260">
        <v>0.25</v>
      </c>
      <c r="G57" s="1261"/>
      <c r="H57" s="1262"/>
      <c r="I57" s="1260">
        <v>0.16</v>
      </c>
      <c r="J57" s="1261"/>
      <c r="K57" s="1262"/>
      <c r="L57" s="470"/>
      <c r="M57" s="507"/>
      <c r="N57" s="492"/>
      <c r="O57" s="492"/>
      <c r="P57" s="773"/>
      <c r="Q57" s="683"/>
      <c r="R57" s="684">
        <f>F58+I58</f>
        <v>1.101111</v>
      </c>
      <c r="S57" s="1208">
        <f>R57+R58</f>
        <v>2.8807407204000004</v>
      </c>
      <c r="T57" s="1208">
        <f>E57*S57</f>
        <v>5.7614814408000008</v>
      </c>
      <c r="U57" s="1381">
        <f>E57*R58</f>
        <v>3.5592594408000013</v>
      </c>
      <c r="W57" s="508"/>
      <c r="X57" s="508"/>
      <c r="Y57" s="508"/>
      <c r="Z57" s="508"/>
      <c r="AA57" s="508"/>
      <c r="AB57" s="508"/>
      <c r="AC57" s="508"/>
      <c r="AD57" s="508"/>
      <c r="AE57" s="508"/>
      <c r="AF57" s="508"/>
      <c r="AG57" s="508"/>
      <c r="AH57" s="508"/>
      <c r="AI57" s="508"/>
      <c r="AJ57" s="508"/>
      <c r="AK57" s="508"/>
    </row>
    <row r="58" spans="1:37" s="196" customFormat="1" ht="21" customHeight="1">
      <c r="A58" s="1186"/>
      <c r="B58" s="1189"/>
      <c r="C58" s="1299"/>
      <c r="D58" s="1195"/>
      <c r="E58" s="1355"/>
      <c r="F58" s="1260">
        <f>F57*$J$13/1000</f>
        <v>0.60925499999999999</v>
      </c>
      <c r="G58" s="1261"/>
      <c r="H58" s="1262"/>
      <c r="I58" s="1260">
        <f>I57*$Q$13/1000</f>
        <v>0.49185600000000002</v>
      </c>
      <c r="J58" s="1261"/>
      <c r="K58" s="1262"/>
      <c r="L58" s="471" t="s">
        <v>199</v>
      </c>
      <c r="M58" s="509" t="s">
        <v>113</v>
      </c>
      <c r="N58" s="363">
        <v>1</v>
      </c>
      <c r="O58" s="364">
        <f>E57*N58</f>
        <v>2</v>
      </c>
      <c r="P58" s="770">
        <v>1.556</v>
      </c>
      <c r="Q58" s="365">
        <f>N58*P58*$N$11</f>
        <v>1.7796297204000007</v>
      </c>
      <c r="R58" s="682">
        <f>SUM(Q58:Q58)</f>
        <v>1.7796297204000007</v>
      </c>
      <c r="S58" s="1228"/>
      <c r="T58" s="1228"/>
      <c r="U58" s="1382"/>
      <c r="W58" s="508"/>
      <c r="X58" s="508"/>
      <c r="Y58" s="508"/>
      <c r="Z58" s="508"/>
      <c r="AA58" s="508"/>
      <c r="AB58" s="508"/>
      <c r="AC58" s="508"/>
      <c r="AD58" s="508"/>
      <c r="AE58" s="508"/>
      <c r="AF58" s="508"/>
      <c r="AG58" s="508"/>
      <c r="AH58" s="508"/>
      <c r="AI58" s="508"/>
      <c r="AJ58" s="508"/>
      <c r="AK58" s="508"/>
    </row>
    <row r="59" spans="1:37" s="715" customFormat="1" ht="21" customHeight="1">
      <c r="A59" s="1333">
        <f t="shared" ref="A59" si="7">+A57+1</f>
        <v>16</v>
      </c>
      <c r="B59" s="1187" t="s">
        <v>198</v>
      </c>
      <c r="C59" s="1335" t="s">
        <v>294</v>
      </c>
      <c r="D59" s="1283" t="s">
        <v>113</v>
      </c>
      <c r="E59" s="1285">
        <v>1</v>
      </c>
      <c r="F59" s="1291">
        <v>0.25</v>
      </c>
      <c r="G59" s="1292"/>
      <c r="H59" s="1293"/>
      <c r="I59" s="1291">
        <v>0.16</v>
      </c>
      <c r="J59" s="1292"/>
      <c r="K59" s="1293"/>
      <c r="L59" s="712"/>
      <c r="M59" s="510"/>
      <c r="N59" s="511"/>
      <c r="O59" s="511"/>
      <c r="P59" s="774"/>
      <c r="Q59" s="557"/>
      <c r="R59" s="543">
        <f>F60+I60</f>
        <v>1.101111</v>
      </c>
      <c r="S59" s="1287">
        <f>R59+R60</f>
        <v>2.8832893579764707</v>
      </c>
      <c r="T59" s="1287">
        <f>E59*S59</f>
        <v>2.8832893579764707</v>
      </c>
      <c r="U59" s="1289">
        <f>E59*R60</f>
        <v>1.7821783579764707</v>
      </c>
      <c r="V59" s="713" t="s">
        <v>296</v>
      </c>
      <c r="W59" s="714"/>
      <c r="X59" s="714"/>
      <c r="Y59" s="714"/>
      <c r="Z59" s="714"/>
      <c r="AA59" s="714"/>
      <c r="AB59" s="714"/>
      <c r="AC59" s="714"/>
      <c r="AD59" s="714"/>
      <c r="AE59" s="714"/>
      <c r="AF59" s="714"/>
      <c r="AG59" s="714"/>
      <c r="AH59" s="714"/>
      <c r="AI59" s="714"/>
    </row>
    <row r="60" spans="1:37" s="715" customFormat="1" ht="21" customHeight="1">
      <c r="A60" s="1334"/>
      <c r="B60" s="1189"/>
      <c r="C60" s="1336"/>
      <c r="D60" s="1284"/>
      <c r="E60" s="1286"/>
      <c r="F60" s="1291">
        <f>F59*$J$13/1000</f>
        <v>0.60925499999999999</v>
      </c>
      <c r="G60" s="1292"/>
      <c r="H60" s="1293"/>
      <c r="I60" s="1291">
        <f>I59*$Q$13/1000</f>
        <v>0.49185600000000002</v>
      </c>
      <c r="J60" s="1292"/>
      <c r="K60" s="1293"/>
      <c r="L60" s="559" t="s">
        <v>297</v>
      </c>
      <c r="M60" s="544" t="s">
        <v>113</v>
      </c>
      <c r="N60" s="545">
        <v>1</v>
      </c>
      <c r="O60" s="560">
        <f>E59*N60</f>
        <v>1</v>
      </c>
      <c r="P60" s="775">
        <f>1.448*3.11/2.89</f>
        <v>1.5582283737024218</v>
      </c>
      <c r="Q60" s="546">
        <f>N60*P60*$N$11</f>
        <v>1.7821783579764707</v>
      </c>
      <c r="R60" s="705">
        <f>SUM(Q60:Q60)</f>
        <v>1.7821783579764707</v>
      </c>
      <c r="S60" s="1288"/>
      <c r="T60" s="1288"/>
      <c r="U60" s="1290"/>
      <c r="W60" s="714"/>
      <c r="X60" s="714"/>
      <c r="Y60" s="714"/>
      <c r="Z60" s="714"/>
      <c r="AA60" s="714"/>
      <c r="AB60" s="714"/>
      <c r="AC60" s="714"/>
      <c r="AD60" s="714"/>
      <c r="AE60" s="714"/>
      <c r="AF60" s="714"/>
      <c r="AG60" s="714"/>
      <c r="AH60" s="714"/>
      <c r="AI60" s="714"/>
    </row>
    <row r="61" spans="1:37" s="692" customFormat="1" ht="21" customHeight="1">
      <c r="A61" s="1184">
        <f t="shared" ref="A61" si="8">+A59+1</f>
        <v>17</v>
      </c>
      <c r="B61" s="1322" t="s">
        <v>198</v>
      </c>
      <c r="C61" s="1324" t="s">
        <v>280</v>
      </c>
      <c r="D61" s="1326" t="s">
        <v>113</v>
      </c>
      <c r="E61" s="1328">
        <v>8</v>
      </c>
      <c r="F61" s="1330">
        <v>0.25</v>
      </c>
      <c r="G61" s="1331"/>
      <c r="H61" s="1332"/>
      <c r="I61" s="1330">
        <v>0.16</v>
      </c>
      <c r="J61" s="1331"/>
      <c r="K61" s="1332"/>
      <c r="L61" s="690"/>
      <c r="M61" s="505"/>
      <c r="N61" s="506"/>
      <c r="O61" s="506"/>
      <c r="P61" s="776"/>
      <c r="Q61" s="691"/>
      <c r="R61" s="564">
        <f>F62+I62</f>
        <v>1.101111</v>
      </c>
      <c r="S61" s="1377">
        <f>R61+R62</f>
        <v>2.4742144358511631</v>
      </c>
      <c r="T61" s="1377">
        <f>E61*S61</f>
        <v>19.793715486809305</v>
      </c>
      <c r="U61" s="1379">
        <f>E61*R62</f>
        <v>10.984827486809307</v>
      </c>
      <c r="V61" s="689" t="s">
        <v>282</v>
      </c>
      <c r="Y61" s="689"/>
      <c r="Z61" s="689"/>
      <c r="AA61" s="689"/>
      <c r="AB61" s="689"/>
      <c r="AC61" s="689"/>
      <c r="AD61" s="689"/>
      <c r="AE61" s="689"/>
      <c r="AF61" s="689"/>
      <c r="AG61" s="689"/>
      <c r="AH61" s="689"/>
      <c r="AI61" s="689"/>
    </row>
    <row r="62" spans="1:37" s="692" customFormat="1" ht="21" customHeight="1">
      <c r="A62" s="1186"/>
      <c r="B62" s="1323"/>
      <c r="C62" s="1325"/>
      <c r="D62" s="1327"/>
      <c r="E62" s="1329"/>
      <c r="F62" s="1330">
        <f>F61*$J$13/1000</f>
        <v>0.60925499999999999</v>
      </c>
      <c r="G62" s="1331"/>
      <c r="H62" s="1332"/>
      <c r="I62" s="1330">
        <f>I61*$Q$13/1000</f>
        <v>0.49185600000000002</v>
      </c>
      <c r="J62" s="1331"/>
      <c r="K62" s="1332"/>
      <c r="L62" s="568" t="s">
        <v>283</v>
      </c>
      <c r="M62" s="541" t="s">
        <v>113</v>
      </c>
      <c r="N62" s="542">
        <v>1</v>
      </c>
      <c r="O62" s="569">
        <f>E61*N62</f>
        <v>8</v>
      </c>
      <c r="P62" s="777">
        <f>1.08*2.39/2.15</f>
        <v>1.2005581395348839</v>
      </c>
      <c r="Q62" s="565">
        <f>N62*P62*$N$11</f>
        <v>1.3731034358511633</v>
      </c>
      <c r="R62" s="686">
        <f>SUM(Q62:Q62)</f>
        <v>1.3731034358511633</v>
      </c>
      <c r="S62" s="1378"/>
      <c r="T62" s="1378"/>
      <c r="U62" s="1380"/>
      <c r="V62" s="689"/>
      <c r="Y62" s="689"/>
      <c r="Z62" s="689"/>
      <c r="AA62" s="689"/>
      <c r="AB62" s="689"/>
      <c r="AC62" s="689"/>
      <c r="AD62" s="689"/>
      <c r="AE62" s="689"/>
      <c r="AF62" s="689"/>
      <c r="AG62" s="689"/>
      <c r="AH62" s="689"/>
      <c r="AI62" s="689"/>
    </row>
    <row r="63" spans="1:37" s="226" customFormat="1" ht="15" customHeight="1">
      <c r="A63" s="1184">
        <f>+A61+1</f>
        <v>18</v>
      </c>
      <c r="B63" s="1395" t="s">
        <v>126</v>
      </c>
      <c r="C63" s="1239" t="s">
        <v>232</v>
      </c>
      <c r="D63" s="1396" t="s">
        <v>121</v>
      </c>
      <c r="E63" s="1460">
        <v>80.900000000000006</v>
      </c>
      <c r="F63" s="1461">
        <f>0.001*190</f>
        <v>0.19</v>
      </c>
      <c r="G63" s="1461"/>
      <c r="H63" s="1461"/>
      <c r="I63" s="1461">
        <f>0.001*162</f>
        <v>0.16200000000000001</v>
      </c>
      <c r="J63" s="1461"/>
      <c r="K63" s="1461"/>
      <c r="L63" s="581"/>
      <c r="M63" s="507"/>
      <c r="N63" s="492"/>
      <c r="O63" s="492"/>
      <c r="P63" s="762"/>
      <c r="Q63" s="681"/>
      <c r="R63" s="679">
        <f>F64+I64</f>
        <v>0.96103800000000006</v>
      </c>
      <c r="S63" s="1242">
        <f>R63+R64</f>
        <v>2.3335030800000007</v>
      </c>
      <c r="T63" s="1242">
        <f>E63*S63</f>
        <v>188.78039917200007</v>
      </c>
      <c r="U63" s="1243">
        <f>R64*E63</f>
        <v>111.03242497200004</v>
      </c>
      <c r="W63" s="508"/>
      <c r="Y63" s="577"/>
    </row>
    <row r="64" spans="1:37" s="226" customFormat="1" ht="24.75" customHeight="1">
      <c r="A64" s="1186"/>
      <c r="B64" s="1395"/>
      <c r="C64" s="1239"/>
      <c r="D64" s="1396"/>
      <c r="E64" s="1460"/>
      <c r="F64" s="1447">
        <f>F63*$J$13/1000</f>
        <v>0.4630338</v>
      </c>
      <c r="G64" s="1448"/>
      <c r="H64" s="1449"/>
      <c r="I64" s="1450">
        <f>I63*$Q$13/1000</f>
        <v>0.49800420000000001</v>
      </c>
      <c r="J64" s="1451"/>
      <c r="K64" s="1452"/>
      <c r="L64" s="362" t="s">
        <v>127</v>
      </c>
      <c r="M64" s="509" t="s">
        <v>121</v>
      </c>
      <c r="N64" s="580">
        <v>1</v>
      </c>
      <c r="O64" s="364">
        <f>E63*N64</f>
        <v>80.900000000000006</v>
      </c>
      <c r="P64" s="770">
        <v>1.2</v>
      </c>
      <c r="Q64" s="365">
        <f>N64*P64*$N$11</f>
        <v>1.3724650800000004</v>
      </c>
      <c r="R64" s="679">
        <f>SUM(Q64:Q64)</f>
        <v>1.3724650800000004</v>
      </c>
      <c r="S64" s="1242"/>
      <c r="T64" s="1242"/>
      <c r="U64" s="1243"/>
      <c r="W64" s="508"/>
      <c r="Y64" s="577"/>
    </row>
    <row r="65" spans="1:36" s="717" customFormat="1" ht="15" customHeight="1">
      <c r="A65" s="1453">
        <f>+A59+1</f>
        <v>17</v>
      </c>
      <c r="B65" s="1454" t="s">
        <v>239</v>
      </c>
      <c r="C65" s="1455" t="s">
        <v>301</v>
      </c>
      <c r="D65" s="1356" t="s">
        <v>124</v>
      </c>
      <c r="E65" s="1357">
        <v>2</v>
      </c>
      <c r="F65" s="1359">
        <v>2.1</v>
      </c>
      <c r="G65" s="1360"/>
      <c r="H65" s="1361"/>
      <c r="I65" s="1362"/>
      <c r="J65" s="1363"/>
      <c r="K65" s="1364"/>
      <c r="L65" s="370"/>
      <c r="M65" s="537"/>
      <c r="N65" s="538"/>
      <c r="O65" s="538"/>
      <c r="P65" s="758"/>
      <c r="Q65" s="610"/>
      <c r="R65" s="1365">
        <f>F66+I66</f>
        <v>5.1177419999999998</v>
      </c>
      <c r="S65" s="1365">
        <f>R65+R66</f>
        <v>5.1177419999999998</v>
      </c>
      <c r="T65" s="1287">
        <f>E65*S65</f>
        <v>10.235484</v>
      </c>
      <c r="U65" s="1366"/>
      <c r="V65" s="716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</row>
    <row r="66" spans="1:36" s="717" customFormat="1" ht="14.25" customHeight="1">
      <c r="A66" s="1334"/>
      <c r="B66" s="1280"/>
      <c r="C66" s="1456"/>
      <c r="D66" s="1284"/>
      <c r="E66" s="1358"/>
      <c r="F66" s="1368">
        <f>F65*$J$13/1000</f>
        <v>5.1177419999999998</v>
      </c>
      <c r="G66" s="1369"/>
      <c r="H66" s="1370"/>
      <c r="I66" s="1457">
        <f>I65*$Q$13/1000</f>
        <v>0</v>
      </c>
      <c r="J66" s="1458"/>
      <c r="K66" s="1459"/>
      <c r="L66" s="367"/>
      <c r="M66" s="496"/>
      <c r="N66" s="368"/>
      <c r="O66" s="368"/>
      <c r="P66" s="759"/>
      <c r="Q66" s="371"/>
      <c r="R66" s="1288"/>
      <c r="S66" s="1288"/>
      <c r="T66" s="1288"/>
      <c r="U66" s="1367"/>
      <c r="V66" s="716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</row>
    <row r="67" spans="1:36" s="553" customFormat="1" ht="12.75" customHeight="1">
      <c r="A67" s="1184">
        <f>+A65+1</f>
        <v>18</v>
      </c>
      <c r="B67" s="1187" t="s">
        <v>251</v>
      </c>
      <c r="C67" s="1190" t="s">
        <v>252</v>
      </c>
      <c r="D67" s="1193" t="s">
        <v>124</v>
      </c>
      <c r="E67" s="1258">
        <v>1</v>
      </c>
      <c r="F67" s="1302">
        <f>0.28*11</f>
        <v>3.08</v>
      </c>
      <c r="G67" s="1303"/>
      <c r="H67" s="1304"/>
      <c r="I67" s="1302">
        <f>0.18*11</f>
        <v>1.98</v>
      </c>
      <c r="J67" s="1303"/>
      <c r="K67" s="1304"/>
      <c r="L67" s="471"/>
      <c r="M67" s="507"/>
      <c r="N67" s="585"/>
      <c r="O67" s="492"/>
      <c r="P67" s="778"/>
      <c r="Q67" s="681"/>
      <c r="R67" s="684">
        <f>F68+I68</f>
        <v>13.5927396</v>
      </c>
      <c r="S67" s="1208">
        <f>R67+R68</f>
        <v>14.326779673620001</v>
      </c>
      <c r="T67" s="1208">
        <f>E67*S67</f>
        <v>14.326779673620001</v>
      </c>
      <c r="U67" s="1381">
        <f>E67*R68</f>
        <v>0.73404007362000023</v>
      </c>
      <c r="V67" s="587"/>
      <c r="W67" s="587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</row>
    <row r="68" spans="1:36" s="553" customFormat="1" ht="12.75" customHeight="1">
      <c r="A68" s="1185"/>
      <c r="B68" s="1188"/>
      <c r="C68" s="1191"/>
      <c r="D68" s="1194"/>
      <c r="E68" s="1259"/>
      <c r="F68" s="1219">
        <f>F67*$J$13/1000</f>
        <v>7.5060216000000004</v>
      </c>
      <c r="G68" s="1220"/>
      <c r="H68" s="1221"/>
      <c r="I68" s="1219">
        <f>I67*$Q$13/1000</f>
        <v>6.0867179999999994</v>
      </c>
      <c r="J68" s="1220"/>
      <c r="K68" s="1221"/>
      <c r="L68" s="617" t="s">
        <v>130</v>
      </c>
      <c r="M68" s="523" t="s">
        <v>112</v>
      </c>
      <c r="N68" s="547">
        <v>0.16</v>
      </c>
      <c r="O68" s="524">
        <f>E67*N68</f>
        <v>0.16</v>
      </c>
      <c r="P68" s="766">
        <v>0.46</v>
      </c>
      <c r="Q68" s="525">
        <f>N68*P68*$N$11</f>
        <v>8.4177858240000028E-2</v>
      </c>
      <c r="R68" s="1208">
        <f>SUM(Q68:Q70)</f>
        <v>0.73404007362000023</v>
      </c>
      <c r="S68" s="1209"/>
      <c r="T68" s="1209"/>
      <c r="U68" s="1438"/>
      <c r="V68" s="508"/>
      <c r="W68" s="50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</row>
    <row r="69" spans="1:36" s="553" customFormat="1" ht="12.75" customHeight="1">
      <c r="A69" s="1185"/>
      <c r="B69" s="1188"/>
      <c r="C69" s="1191"/>
      <c r="D69" s="1194"/>
      <c r="E69" s="1259"/>
      <c r="F69" s="1222"/>
      <c r="G69" s="1223"/>
      <c r="H69" s="1224"/>
      <c r="I69" s="1222"/>
      <c r="J69" s="1223"/>
      <c r="K69" s="1224"/>
      <c r="L69" s="618" t="s">
        <v>237</v>
      </c>
      <c r="M69" s="527" t="s">
        <v>121</v>
      </c>
      <c r="N69" s="548">
        <v>0.65</v>
      </c>
      <c r="O69" s="529">
        <f>E67*N69</f>
        <v>0.65</v>
      </c>
      <c r="P69" s="763">
        <v>0.70799999999999996</v>
      </c>
      <c r="Q69" s="531">
        <f>N69*P69*$N$11</f>
        <v>0.52634035818000013</v>
      </c>
      <c r="R69" s="1209"/>
      <c r="S69" s="1209"/>
      <c r="T69" s="1209"/>
      <c r="U69" s="1438"/>
      <c r="V69" s="508"/>
      <c r="W69" s="561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</row>
    <row r="70" spans="1:36" s="553" customFormat="1" ht="12.75" customHeight="1">
      <c r="A70" s="1186"/>
      <c r="B70" s="1189"/>
      <c r="C70" s="1192"/>
      <c r="D70" s="1195"/>
      <c r="E70" s="1321"/>
      <c r="F70" s="1225"/>
      <c r="G70" s="1226"/>
      <c r="H70" s="1227"/>
      <c r="I70" s="1225"/>
      <c r="J70" s="1226"/>
      <c r="K70" s="1227"/>
      <c r="L70" s="619" t="s">
        <v>238</v>
      </c>
      <c r="M70" s="533" t="s">
        <v>121</v>
      </c>
      <c r="N70" s="550">
        <v>0.12</v>
      </c>
      <c r="O70" s="535">
        <f>E67*N70</f>
        <v>0.12</v>
      </c>
      <c r="P70" s="768">
        <v>0.9</v>
      </c>
      <c r="Q70" s="536">
        <f>N70*P70*$N$11</f>
        <v>0.12352185720000004</v>
      </c>
      <c r="R70" s="1228"/>
      <c r="S70" s="1228"/>
      <c r="T70" s="1228"/>
      <c r="U70" s="1382"/>
      <c r="V70" s="508"/>
      <c r="W70" s="50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</row>
    <row r="71" spans="1:36" s="553" customFormat="1">
      <c r="A71" s="1184">
        <f>+A67+1</f>
        <v>19</v>
      </c>
      <c r="B71" s="1187" t="s">
        <v>234</v>
      </c>
      <c r="C71" s="1440" t="s">
        <v>235</v>
      </c>
      <c r="D71" s="1385" t="s">
        <v>124</v>
      </c>
      <c r="E71" s="1444">
        <v>3</v>
      </c>
      <c r="F71" s="1302">
        <f>0.25*11</f>
        <v>2.75</v>
      </c>
      <c r="G71" s="1303"/>
      <c r="H71" s="1304"/>
      <c r="I71" s="1302">
        <f>0.16*11</f>
        <v>1.76</v>
      </c>
      <c r="J71" s="1303"/>
      <c r="K71" s="1304"/>
      <c r="L71" s="471"/>
      <c r="M71" s="507"/>
      <c r="N71" s="585"/>
      <c r="O71" s="492"/>
      <c r="P71" s="778"/>
      <c r="Q71" s="681"/>
      <c r="R71" s="684">
        <f>F72+I72</f>
        <v>12.112221000000002</v>
      </c>
      <c r="S71" s="1208">
        <f>R71+R72</f>
        <v>12.455817632778002</v>
      </c>
      <c r="T71" s="1208">
        <f>E71*S71</f>
        <v>37.367452898334008</v>
      </c>
      <c r="U71" s="1381">
        <f>E71*R72</f>
        <v>1.030789898334</v>
      </c>
      <c r="V71" s="587"/>
      <c r="W71" s="587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</row>
    <row r="72" spans="1:36" s="553" customFormat="1" ht="12.75" customHeight="1">
      <c r="A72" s="1185"/>
      <c r="B72" s="1188"/>
      <c r="C72" s="1441"/>
      <c r="D72" s="1443"/>
      <c r="E72" s="1445"/>
      <c r="F72" s="1219">
        <f>F71*$J$13/1000</f>
        <v>6.7018050000000002</v>
      </c>
      <c r="G72" s="1220"/>
      <c r="H72" s="1439"/>
      <c r="I72" s="1219">
        <f>I71*$Q$13/1000</f>
        <v>5.4104160000000006</v>
      </c>
      <c r="J72" s="1220"/>
      <c r="K72" s="1439"/>
      <c r="L72" s="522" t="s">
        <v>130</v>
      </c>
      <c r="M72" s="523" t="s">
        <v>112</v>
      </c>
      <c r="N72" s="547">
        <v>7.1999999999999995E-2</v>
      </c>
      <c r="O72" s="524">
        <f>E71*N72</f>
        <v>0.21599999999999997</v>
      </c>
      <c r="P72" s="766">
        <v>0.46</v>
      </c>
      <c r="Q72" s="525">
        <f>N72*P72*$N$11</f>
        <v>3.7880036208000012E-2</v>
      </c>
      <c r="R72" s="1208">
        <f>SUM(Q72:Q74)</f>
        <v>0.34359663277800001</v>
      </c>
      <c r="S72" s="1209"/>
      <c r="T72" s="1209"/>
      <c r="U72" s="1438"/>
      <c r="V72" s="508"/>
      <c r="W72" s="50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</row>
    <row r="73" spans="1:36" s="553" customFormat="1" ht="12.75" customHeight="1">
      <c r="A73" s="1185"/>
      <c r="B73" s="1188"/>
      <c r="C73" s="1441"/>
      <c r="D73" s="1443"/>
      <c r="E73" s="1445"/>
      <c r="F73" s="1222"/>
      <c r="G73" s="1223"/>
      <c r="H73" s="1224"/>
      <c r="I73" s="1222"/>
      <c r="J73" s="1223"/>
      <c r="K73" s="1224"/>
      <c r="L73" s="526" t="s">
        <v>237</v>
      </c>
      <c r="M73" s="527" t="s">
        <v>121</v>
      </c>
      <c r="N73" s="548">
        <v>0.3</v>
      </c>
      <c r="O73" s="529">
        <f>E71*N73</f>
        <v>0.89999999999999991</v>
      </c>
      <c r="P73" s="763">
        <v>0.70799999999999996</v>
      </c>
      <c r="Q73" s="531">
        <f>N73*P73*$N$11</f>
        <v>0.24292631916000004</v>
      </c>
      <c r="R73" s="1209"/>
      <c r="S73" s="1209"/>
      <c r="T73" s="1209"/>
      <c r="U73" s="1438"/>
      <c r="V73" s="508"/>
      <c r="W73" s="561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</row>
    <row r="74" spans="1:36" s="553" customFormat="1" ht="12.95" customHeight="1">
      <c r="A74" s="1186"/>
      <c r="B74" s="1189"/>
      <c r="C74" s="1442"/>
      <c r="D74" s="1386"/>
      <c r="E74" s="1446"/>
      <c r="F74" s="1225"/>
      <c r="G74" s="1226"/>
      <c r="H74" s="1227"/>
      <c r="I74" s="1225"/>
      <c r="J74" s="1226"/>
      <c r="K74" s="1227"/>
      <c r="L74" s="532" t="s">
        <v>238</v>
      </c>
      <c r="M74" s="533" t="s">
        <v>121</v>
      </c>
      <c r="N74" s="550">
        <v>6.0999999999999999E-2</v>
      </c>
      <c r="O74" s="535">
        <f>E71*N74</f>
        <v>0.183</v>
      </c>
      <c r="P74" s="768">
        <v>0.9</v>
      </c>
      <c r="Q74" s="536">
        <f>N74*P74*$N$11</f>
        <v>6.2790277410000012E-2</v>
      </c>
      <c r="R74" s="1228"/>
      <c r="S74" s="1228"/>
      <c r="T74" s="1228"/>
      <c r="U74" s="1382"/>
      <c r="V74" s="508"/>
      <c r="W74" s="50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</row>
    <row r="75" spans="1:36" s="720" customFormat="1" ht="12.75" customHeight="1">
      <c r="A75" s="1256">
        <f>+A71+1</f>
        <v>20</v>
      </c>
      <c r="B75" s="1187" t="s">
        <v>303</v>
      </c>
      <c r="C75" s="1190" t="s">
        <v>304</v>
      </c>
      <c r="D75" s="1193" t="s">
        <v>124</v>
      </c>
      <c r="E75" s="1258">
        <v>1</v>
      </c>
      <c r="F75" s="1260">
        <v>2.85</v>
      </c>
      <c r="G75" s="1261"/>
      <c r="H75" s="1262"/>
      <c r="I75" s="1260">
        <v>0.32</v>
      </c>
      <c r="J75" s="1261"/>
      <c r="K75" s="1262"/>
      <c r="L75" s="581"/>
      <c r="M75" s="507"/>
      <c r="N75" s="492"/>
      <c r="O75" s="492"/>
      <c r="P75" s="762"/>
      <c r="Q75" s="701"/>
      <c r="R75" s="708">
        <f>F76+I76</f>
        <v>7.9292189999999998</v>
      </c>
      <c r="S75" s="1208">
        <f>R75+R76</f>
        <v>326.26486950000015</v>
      </c>
      <c r="T75" s="1278">
        <f>E75*S75</f>
        <v>326.26486950000015</v>
      </c>
      <c r="U75" s="1262">
        <f>R76*E75</f>
        <v>318.33565050000016</v>
      </c>
      <c r="V75" s="719"/>
      <c r="W75" s="719"/>
    </row>
    <row r="76" spans="1:36" s="720" customFormat="1" ht="12.75" customHeight="1">
      <c r="A76" s="1257"/>
      <c r="B76" s="1188"/>
      <c r="C76" s="1191"/>
      <c r="D76" s="1195"/>
      <c r="E76" s="1259"/>
      <c r="F76" s="1222">
        <f>F75*$J$13/1000</f>
        <v>6.9455070000000001</v>
      </c>
      <c r="G76" s="1223"/>
      <c r="H76" s="1224"/>
      <c r="I76" s="1222">
        <f>I75*$Q$13/1000</f>
        <v>0.98371200000000003</v>
      </c>
      <c r="J76" s="1223"/>
      <c r="K76" s="1224"/>
      <c r="L76" s="721" t="s">
        <v>306</v>
      </c>
      <c r="M76" s="523" t="s">
        <v>124</v>
      </c>
      <c r="N76" s="588">
        <v>1</v>
      </c>
      <c r="O76" s="567">
        <f>E75*N76</f>
        <v>1</v>
      </c>
      <c r="P76" s="779">
        <f>334/1.2</f>
        <v>278.33333333333337</v>
      </c>
      <c r="Q76" s="589">
        <f>N76*P76*$N$11</f>
        <v>318.33565050000016</v>
      </c>
      <c r="R76" s="693">
        <f>SUM(Q76:Q76)</f>
        <v>318.33565050000016</v>
      </c>
      <c r="S76" s="1209"/>
      <c r="T76" s="1278"/>
      <c r="U76" s="1262"/>
      <c r="V76" s="719"/>
      <c r="W76" s="719"/>
    </row>
    <row r="77" spans="1:36" s="727" customFormat="1" ht="17.25" customHeight="1">
      <c r="A77" s="1256">
        <f>+A75+1</f>
        <v>21</v>
      </c>
      <c r="B77" s="1263" t="s">
        <v>307</v>
      </c>
      <c r="C77" s="1265" t="s">
        <v>308</v>
      </c>
      <c r="D77" s="1267" t="s">
        <v>124</v>
      </c>
      <c r="E77" s="1269">
        <v>1</v>
      </c>
      <c r="F77" s="1478">
        <v>1.01</v>
      </c>
      <c r="G77" s="1479"/>
      <c r="H77" s="1480"/>
      <c r="I77" s="1478">
        <v>0.05</v>
      </c>
      <c r="J77" s="1479"/>
      <c r="K77" s="1480"/>
      <c r="L77" s="723"/>
      <c r="M77" s="724"/>
      <c r="N77" s="725"/>
      <c r="O77" s="725"/>
      <c r="P77" s="780"/>
      <c r="Q77" s="710"/>
      <c r="R77" s="566">
        <f>F78+I78</f>
        <v>2.6150951999999998</v>
      </c>
      <c r="S77" s="1271">
        <f>R77+R78</f>
        <v>52.176334200000021</v>
      </c>
      <c r="T77" s="1271">
        <f>E77*S77</f>
        <v>52.176334200000021</v>
      </c>
      <c r="U77" s="1273">
        <f>R78*E77</f>
        <v>49.561239000000022</v>
      </c>
      <c r="V77" s="726"/>
      <c r="W77" s="726"/>
    </row>
    <row r="78" spans="1:36" s="727" customFormat="1" ht="17.25" customHeight="1">
      <c r="A78" s="1257"/>
      <c r="B78" s="1264"/>
      <c r="C78" s="1266"/>
      <c r="D78" s="1268"/>
      <c r="E78" s="1270"/>
      <c r="F78" s="1275">
        <f>F77*$J$13/1000</f>
        <v>2.4613901999999999</v>
      </c>
      <c r="G78" s="1276"/>
      <c r="H78" s="1277"/>
      <c r="I78" s="1275">
        <f>I77*$Q$13/1000</f>
        <v>0.15370500000000001</v>
      </c>
      <c r="J78" s="1276"/>
      <c r="K78" s="1277"/>
      <c r="L78" s="734" t="s">
        <v>310</v>
      </c>
      <c r="M78" s="728" t="s">
        <v>124</v>
      </c>
      <c r="N78" s="729">
        <v>1</v>
      </c>
      <c r="O78" s="730">
        <f>E77*N78</f>
        <v>1</v>
      </c>
      <c r="P78" s="781">
        <f>52/1.2</f>
        <v>43.333333333333336</v>
      </c>
      <c r="Q78" s="731">
        <f>N78*P78*$N$11</f>
        <v>49.561239000000022</v>
      </c>
      <c r="R78" s="709">
        <f>SUM(Q78:Q78)</f>
        <v>49.561239000000022</v>
      </c>
      <c r="S78" s="1272"/>
      <c r="T78" s="1272"/>
      <c r="U78" s="1274"/>
      <c r="V78" s="726"/>
      <c r="W78" s="726"/>
    </row>
    <row r="79" spans="1:36" s="735" customFormat="1" ht="15" customHeight="1">
      <c r="A79" s="1256">
        <f>+A77+1</f>
        <v>22</v>
      </c>
      <c r="B79" s="1187" t="s">
        <v>314</v>
      </c>
      <c r="C79" s="1190" t="s">
        <v>316</v>
      </c>
      <c r="D79" s="1193" t="s">
        <v>124</v>
      </c>
      <c r="E79" s="1258">
        <v>1</v>
      </c>
      <c r="F79" s="1260">
        <v>4.4800000000000004</v>
      </c>
      <c r="G79" s="1261"/>
      <c r="H79" s="1262"/>
      <c r="I79" s="1260">
        <v>1.78</v>
      </c>
      <c r="J79" s="1261"/>
      <c r="K79" s="1262"/>
      <c r="L79" s="540"/>
      <c r="M79" s="507"/>
      <c r="N79" s="492"/>
      <c r="O79" s="492"/>
      <c r="P79" s="782"/>
      <c r="Q79" s="701"/>
      <c r="R79" s="708">
        <f>F80+I80</f>
        <v>16.389747600000003</v>
      </c>
      <c r="S79" s="1208">
        <f>R79+R80</f>
        <v>772.3892625000002</v>
      </c>
      <c r="T79" s="1208">
        <f>E79*S79</f>
        <v>772.3892625000002</v>
      </c>
      <c r="U79" s="1233">
        <f>R80*E79</f>
        <v>755.99951490000024</v>
      </c>
    </row>
    <row r="80" spans="1:36" s="735" customFormat="1" ht="15" customHeight="1">
      <c r="A80" s="1257"/>
      <c r="B80" s="1188"/>
      <c r="C80" s="1191"/>
      <c r="D80" s="1194"/>
      <c r="E80" s="1259"/>
      <c r="F80" s="1219">
        <f>F79*$J$13/1000</f>
        <v>10.917849600000002</v>
      </c>
      <c r="G80" s="1220"/>
      <c r="H80" s="1221"/>
      <c r="I80" s="1219">
        <f>I79*$Q$13/1000</f>
        <v>5.4718980000000004</v>
      </c>
      <c r="J80" s="1220"/>
      <c r="K80" s="1221"/>
      <c r="L80" s="736" t="s">
        <v>315</v>
      </c>
      <c r="M80" s="523" t="s">
        <v>124</v>
      </c>
      <c r="N80" s="737">
        <v>1</v>
      </c>
      <c r="O80" s="738">
        <f>E79*N80</f>
        <v>1</v>
      </c>
      <c r="P80" s="783">
        <f>750/1.2+36</f>
        <v>661</v>
      </c>
      <c r="Q80" s="589">
        <f>N80*P80*$N$11</f>
        <v>755.99951490000024</v>
      </c>
      <c r="R80" s="1208">
        <f>SUM(Q80:Q81)</f>
        <v>755.99951490000024</v>
      </c>
      <c r="S80" s="1209"/>
      <c r="T80" s="1209"/>
      <c r="U80" s="1234"/>
      <c r="V80" s="196"/>
    </row>
    <row r="81" spans="1:37" s="196" customFormat="1" ht="26.25" customHeight="1">
      <c r="A81" s="1257"/>
      <c r="B81" s="1188"/>
      <c r="C81" s="1192"/>
      <c r="D81" s="1194"/>
      <c r="E81" s="1259"/>
      <c r="F81" s="1225"/>
      <c r="G81" s="1226"/>
      <c r="H81" s="1227"/>
      <c r="I81" s="1225"/>
      <c r="J81" s="1226"/>
      <c r="K81" s="1227"/>
      <c r="L81" s="739"/>
      <c r="M81" s="527"/>
      <c r="N81" s="740"/>
      <c r="O81" s="741"/>
      <c r="P81" s="784"/>
      <c r="Q81" s="531"/>
      <c r="R81" s="1209"/>
      <c r="S81" s="1209"/>
      <c r="T81" s="1209"/>
      <c r="U81" s="1234"/>
    </row>
    <row r="82" spans="1:37" customFormat="1" ht="19.5" customHeight="1">
      <c r="A82" s="1235">
        <f>+A79+1</f>
        <v>23</v>
      </c>
      <c r="B82" s="1238" t="s">
        <v>318</v>
      </c>
      <c r="C82" s="1239" t="s">
        <v>319</v>
      </c>
      <c r="D82" s="1240" t="s">
        <v>124</v>
      </c>
      <c r="E82" s="1241">
        <v>1</v>
      </c>
      <c r="F82" s="1219">
        <f>7.6+1.25+5.1</f>
        <v>13.95</v>
      </c>
      <c r="G82" s="1220"/>
      <c r="H82" s="1221"/>
      <c r="I82" s="1219">
        <f>2.37</f>
        <v>2.37</v>
      </c>
      <c r="J82" s="1220"/>
      <c r="K82" s="1221"/>
      <c r="L82" s="742"/>
      <c r="M82" s="616"/>
      <c r="N82" s="743"/>
      <c r="O82" s="743"/>
      <c r="P82" s="762"/>
      <c r="Q82" s="704"/>
      <c r="R82" s="704">
        <f>F83+I83</f>
        <v>41.282046000000001</v>
      </c>
      <c r="S82" s="1242">
        <f>R82+R83</f>
        <v>724.17873337500032</v>
      </c>
      <c r="T82" s="1242">
        <f>E82*S82</f>
        <v>724.17873337500032</v>
      </c>
      <c r="U82" s="1243">
        <f>R83*E82</f>
        <v>682.89668737500028</v>
      </c>
    </row>
    <row r="83" spans="1:37" customFormat="1" ht="19.5" customHeight="1">
      <c r="A83" s="1236"/>
      <c r="B83" s="1238"/>
      <c r="C83" s="1239"/>
      <c r="D83" s="1240"/>
      <c r="E83" s="1241"/>
      <c r="F83" s="1244">
        <f>F82*$J$13/1000</f>
        <v>33.996428999999999</v>
      </c>
      <c r="G83" s="1245"/>
      <c r="H83" s="1246"/>
      <c r="I83" s="1250">
        <f>I82*$Q$13/1000</f>
        <v>7.2856170000000002</v>
      </c>
      <c r="J83" s="1251"/>
      <c r="K83" s="1252"/>
      <c r="L83" s="744" t="s">
        <v>321</v>
      </c>
      <c r="M83" s="523" t="s">
        <v>124</v>
      </c>
      <c r="N83" s="737">
        <v>1</v>
      </c>
      <c r="O83" s="738">
        <f>E82*N83</f>
        <v>1</v>
      </c>
      <c r="P83" s="779">
        <f>716.5/1.2</f>
        <v>597.08333333333337</v>
      </c>
      <c r="Q83" s="589">
        <f>N83*P83*$N$11</f>
        <v>682.89668737500028</v>
      </c>
      <c r="R83" s="1242">
        <f>SUM(Q83:Q84)</f>
        <v>682.89668737500028</v>
      </c>
      <c r="S83" s="1242"/>
      <c r="T83" s="1242"/>
      <c r="U83" s="1243"/>
      <c r="V83" s="196" t="s">
        <v>322</v>
      </c>
    </row>
    <row r="84" spans="1:37" customFormat="1" ht="19.5" customHeight="1">
      <c r="A84" s="1237"/>
      <c r="B84" s="1238"/>
      <c r="C84" s="1239"/>
      <c r="D84" s="1240"/>
      <c r="E84" s="1241"/>
      <c r="F84" s="1247"/>
      <c r="G84" s="1248"/>
      <c r="H84" s="1249"/>
      <c r="I84" s="1253"/>
      <c r="J84" s="1254"/>
      <c r="K84" s="1255"/>
      <c r="L84" s="744"/>
      <c r="M84" s="523"/>
      <c r="N84" s="737"/>
      <c r="O84" s="738"/>
      <c r="P84" s="779"/>
      <c r="Q84" s="589"/>
      <c r="R84" s="1242"/>
      <c r="S84" s="1242"/>
      <c r="T84" s="1242"/>
      <c r="U84" s="1243"/>
    </row>
    <row r="85" spans="1:37" customFormat="1" ht="19.5" customHeight="1">
      <c r="A85" s="1235">
        <f>+A82+1</f>
        <v>24</v>
      </c>
      <c r="B85" s="1238" t="s">
        <v>318</v>
      </c>
      <c r="C85" s="1239" t="s">
        <v>323</v>
      </c>
      <c r="D85" s="1240" t="s">
        <v>326</v>
      </c>
      <c r="E85" s="1241">
        <v>1</v>
      </c>
      <c r="F85" s="1219">
        <f>7.6+1.25+5.1</f>
        <v>13.95</v>
      </c>
      <c r="G85" s="1220"/>
      <c r="H85" s="1221"/>
      <c r="I85" s="1219">
        <f>2.37</f>
        <v>2.37</v>
      </c>
      <c r="J85" s="1220"/>
      <c r="K85" s="1221"/>
      <c r="L85" s="742"/>
      <c r="M85" s="616"/>
      <c r="N85" s="743"/>
      <c r="O85" s="743"/>
      <c r="P85" s="762"/>
      <c r="Q85" s="704"/>
      <c r="R85" s="704">
        <f>F86+I86</f>
        <v>41.282046000000001</v>
      </c>
      <c r="S85" s="1242">
        <f>R85+R86</f>
        <v>1108.7548860000004</v>
      </c>
      <c r="T85" s="1242">
        <f>E85*S85</f>
        <v>1108.7548860000004</v>
      </c>
      <c r="U85" s="1243">
        <f>R86*E85</f>
        <v>1067.4728400000004</v>
      </c>
    </row>
    <row r="86" spans="1:37" customFormat="1" ht="19.5" customHeight="1">
      <c r="A86" s="1236"/>
      <c r="B86" s="1238"/>
      <c r="C86" s="1239"/>
      <c r="D86" s="1240"/>
      <c r="E86" s="1241"/>
      <c r="F86" s="1244">
        <f>F85*$J$13/1000</f>
        <v>33.996428999999999</v>
      </c>
      <c r="G86" s="1245"/>
      <c r="H86" s="1246"/>
      <c r="I86" s="1250">
        <f>I85*$Q$13/1000</f>
        <v>7.2856170000000002</v>
      </c>
      <c r="J86" s="1251"/>
      <c r="K86" s="1252"/>
      <c r="L86" s="744" t="s">
        <v>324</v>
      </c>
      <c r="M86" s="523" t="s">
        <v>124</v>
      </c>
      <c r="N86" s="737">
        <v>1</v>
      </c>
      <c r="O86" s="738">
        <f>E85*N86</f>
        <v>1</v>
      </c>
      <c r="P86" s="779">
        <f>1120/1.2</f>
        <v>933.33333333333337</v>
      </c>
      <c r="Q86" s="589">
        <f>N86*P86*$N$11</f>
        <v>1067.4728400000004</v>
      </c>
      <c r="R86" s="1242">
        <f>SUM(Q86:Q87)</f>
        <v>1067.4728400000004</v>
      </c>
      <c r="S86" s="1242"/>
      <c r="T86" s="1242"/>
      <c r="U86" s="1243"/>
      <c r="V86" s="196" t="s">
        <v>322</v>
      </c>
    </row>
    <row r="87" spans="1:37" customFormat="1" ht="19.5" customHeight="1">
      <c r="A87" s="1237"/>
      <c r="B87" s="1238"/>
      <c r="C87" s="1239"/>
      <c r="D87" s="1240"/>
      <c r="E87" s="1241"/>
      <c r="F87" s="1247"/>
      <c r="G87" s="1248"/>
      <c r="H87" s="1249"/>
      <c r="I87" s="1253"/>
      <c r="J87" s="1254"/>
      <c r="K87" s="1255"/>
      <c r="L87" s="799"/>
      <c r="M87" s="523"/>
      <c r="N87" s="737"/>
      <c r="O87" s="738"/>
      <c r="P87" s="779"/>
      <c r="Q87" s="589"/>
      <c r="R87" s="1242"/>
      <c r="S87" s="1242"/>
      <c r="T87" s="1242"/>
      <c r="U87" s="1243"/>
    </row>
    <row r="88" spans="1:37" s="484" customFormat="1" ht="15" customHeight="1">
      <c r="A88" s="1333">
        <f>+A85+1</f>
        <v>25</v>
      </c>
      <c r="B88" s="1279" t="s">
        <v>200</v>
      </c>
      <c r="C88" s="1281" t="s">
        <v>311</v>
      </c>
      <c r="D88" s="1283" t="s">
        <v>113</v>
      </c>
      <c r="E88" s="1285">
        <v>0.5</v>
      </c>
      <c r="F88" s="1291">
        <v>0.28000000000000003</v>
      </c>
      <c r="G88" s="1292"/>
      <c r="H88" s="1293"/>
      <c r="I88" s="1291">
        <v>0.18</v>
      </c>
      <c r="J88" s="1292"/>
      <c r="K88" s="1293"/>
      <c r="L88" s="556"/>
      <c r="M88" s="510"/>
      <c r="N88" s="511"/>
      <c r="O88" s="511"/>
      <c r="P88" s="774"/>
      <c r="Q88" s="557"/>
      <c r="R88" s="543">
        <f>F89+I89</f>
        <v>1.2357036000000001</v>
      </c>
      <c r="S88" s="1287">
        <f>R88+R89</f>
        <v>5.0923304748000016</v>
      </c>
      <c r="T88" s="1287">
        <f>E88*S88</f>
        <v>2.5461652374000008</v>
      </c>
      <c r="U88" s="1289">
        <f>E88*R89</f>
        <v>1.9283134374000006</v>
      </c>
      <c r="V88" s="732"/>
      <c r="W88" s="562"/>
      <c r="X88" s="553"/>
      <c r="Y88" s="553"/>
      <c r="Z88" s="553"/>
      <c r="AA88" s="553"/>
      <c r="AB88" s="553"/>
      <c r="AC88" s="553"/>
      <c r="AD88" s="553"/>
      <c r="AE88" s="553"/>
      <c r="AF88" s="733"/>
      <c r="AG88" s="733"/>
      <c r="AH88" s="733"/>
      <c r="AI88" s="733"/>
      <c r="AJ88" s="733"/>
      <c r="AK88" s="558"/>
    </row>
    <row r="89" spans="1:37" s="484" customFormat="1" ht="23.25" customHeight="1">
      <c r="A89" s="1334"/>
      <c r="B89" s="1280"/>
      <c r="C89" s="1282"/>
      <c r="D89" s="1284"/>
      <c r="E89" s="1286"/>
      <c r="F89" s="1291">
        <f>F88*$J$13/1000</f>
        <v>0.68236560000000013</v>
      </c>
      <c r="G89" s="1292"/>
      <c r="H89" s="1293"/>
      <c r="I89" s="1291">
        <f>I88*$Q$13/1000</f>
        <v>0.553338</v>
      </c>
      <c r="J89" s="1292"/>
      <c r="K89" s="1293"/>
      <c r="L89" s="559" t="s">
        <v>201</v>
      </c>
      <c r="M89" s="544" t="s">
        <v>113</v>
      </c>
      <c r="N89" s="545">
        <v>1</v>
      </c>
      <c r="O89" s="560">
        <f>E88*N89</f>
        <v>0.5</v>
      </c>
      <c r="P89" s="785">
        <v>3.3719999999999999</v>
      </c>
      <c r="Q89" s="546">
        <f>N89*P89*$N$11</f>
        <v>3.8566268748000012</v>
      </c>
      <c r="R89" s="705">
        <f>SUM(Q89:Q89)</f>
        <v>3.8566268748000012</v>
      </c>
      <c r="S89" s="1288"/>
      <c r="T89" s="1288"/>
      <c r="U89" s="1290"/>
      <c r="V89" s="562"/>
      <c r="W89" s="553"/>
      <c r="X89" s="553"/>
      <c r="Y89" s="553"/>
      <c r="Z89" s="553"/>
      <c r="AA89" s="553"/>
      <c r="AB89" s="553"/>
      <c r="AC89" s="553"/>
      <c r="AD89" s="553"/>
      <c r="AE89" s="733"/>
      <c r="AF89" s="733"/>
      <c r="AG89" s="733"/>
      <c r="AH89" s="733"/>
      <c r="AI89" s="733"/>
      <c r="AJ89" s="558"/>
      <c r="AK89" s="558"/>
    </row>
    <row r="90" spans="1:37" s="592" customFormat="1" ht="16.5" customHeight="1">
      <c r="A90" s="1400">
        <f>+A88+1</f>
        <v>26</v>
      </c>
      <c r="B90" s="1402" t="s">
        <v>241</v>
      </c>
      <c r="C90" s="1404" t="s">
        <v>242</v>
      </c>
      <c r="D90" s="1406" t="s">
        <v>124</v>
      </c>
      <c r="E90" s="1408">
        <v>2</v>
      </c>
      <c r="F90" s="1410">
        <v>0.22</v>
      </c>
      <c r="G90" s="1411"/>
      <c r="H90" s="1412"/>
      <c r="I90" s="1410">
        <f>0.23</f>
        <v>0.23</v>
      </c>
      <c r="J90" s="1411"/>
      <c r="K90" s="1412"/>
      <c r="L90" s="582"/>
      <c r="M90" s="583"/>
      <c r="N90" s="602"/>
      <c r="O90" s="602"/>
      <c r="P90" s="786"/>
      <c r="Q90" s="584"/>
      <c r="R90" s="591">
        <f>F91+I91</f>
        <v>1.2431874000000001</v>
      </c>
      <c r="S90" s="1413">
        <f>R90+R91</f>
        <v>5.5321407750000011</v>
      </c>
      <c r="T90" s="1413">
        <f>E90*S90</f>
        <v>11.064281550000002</v>
      </c>
      <c r="U90" s="1371">
        <f>+R91*E90</f>
        <v>8.5779067500000021</v>
      </c>
    </row>
    <row r="91" spans="1:37" s="592" customFormat="1" ht="16.5" customHeight="1">
      <c r="A91" s="1401"/>
      <c r="B91" s="1403"/>
      <c r="C91" s="1405"/>
      <c r="D91" s="1407"/>
      <c r="E91" s="1409"/>
      <c r="F91" s="1410">
        <f>F90*$J$13/1000</f>
        <v>0.53614439999999997</v>
      </c>
      <c r="G91" s="1411"/>
      <c r="H91" s="1412"/>
      <c r="I91" s="1410">
        <f>I90*$Q$13/1000</f>
        <v>0.70704299999999998</v>
      </c>
      <c r="J91" s="1411"/>
      <c r="K91" s="1412"/>
      <c r="L91" s="593" t="s">
        <v>240</v>
      </c>
      <c r="M91" s="594" t="s">
        <v>124</v>
      </c>
      <c r="N91" s="595">
        <v>1</v>
      </c>
      <c r="O91" s="596">
        <f>E90*N91</f>
        <v>2</v>
      </c>
      <c r="P91" s="787">
        <f>4.5/1.2</f>
        <v>3.75</v>
      </c>
      <c r="Q91" s="597">
        <f>N91*P91*$N$11</f>
        <v>4.2889533750000011</v>
      </c>
      <c r="R91" s="598">
        <f>+Q91</f>
        <v>4.2889533750000011</v>
      </c>
      <c r="S91" s="1414"/>
      <c r="T91" s="1414"/>
      <c r="U91" s="1372"/>
    </row>
    <row r="92" spans="1:37" s="196" customFormat="1" ht="16.5" customHeight="1">
      <c r="A92" s="1415">
        <f>+A90+1</f>
        <v>27</v>
      </c>
      <c r="B92" s="1187" t="s">
        <v>244</v>
      </c>
      <c r="C92" s="1298" t="s">
        <v>327</v>
      </c>
      <c r="D92" s="1193" t="s">
        <v>124</v>
      </c>
      <c r="E92" s="1258">
        <v>1</v>
      </c>
      <c r="F92" s="1219">
        <v>0.79</v>
      </c>
      <c r="G92" s="1220"/>
      <c r="H92" s="1221"/>
      <c r="I92" s="1219">
        <v>0.06</v>
      </c>
      <c r="J92" s="1220"/>
      <c r="K92" s="1221"/>
      <c r="L92" s="540"/>
      <c r="M92" s="507"/>
      <c r="N92" s="599"/>
      <c r="O92" s="599"/>
      <c r="P92" s="788"/>
      <c r="Q92" s="707"/>
      <c r="R92" s="708">
        <f>F93+I93</f>
        <v>2.1096918000000002</v>
      </c>
      <c r="S92" s="1208">
        <f>R92+R93</f>
        <v>50.241279675000015</v>
      </c>
      <c r="T92" s="1208">
        <f>E92*S92</f>
        <v>50.241279675000015</v>
      </c>
      <c r="U92" s="1221">
        <f>R93*E92</f>
        <v>48.131587875000015</v>
      </c>
    </row>
    <row r="93" spans="1:37" s="196" customFormat="1" ht="16.5" customHeight="1">
      <c r="A93" s="1416"/>
      <c r="B93" s="1189"/>
      <c r="C93" s="1299"/>
      <c r="D93" s="1195"/>
      <c r="E93" s="1321"/>
      <c r="F93" s="1260">
        <f>F92*$J$13/1000</f>
        <v>1.9252458000000001</v>
      </c>
      <c r="G93" s="1261"/>
      <c r="H93" s="1262"/>
      <c r="I93" s="1260">
        <f>I92*$Q$13/1000</f>
        <v>0.184446</v>
      </c>
      <c r="J93" s="1261"/>
      <c r="K93" s="1262"/>
      <c r="L93" s="600" t="s">
        <v>246</v>
      </c>
      <c r="M93" s="509" t="s">
        <v>124</v>
      </c>
      <c r="N93" s="555">
        <v>1</v>
      </c>
      <c r="O93" s="601">
        <f>E92*N93</f>
        <v>1</v>
      </c>
      <c r="P93" s="789">
        <f>50.5/1.2</f>
        <v>42.083333333333336</v>
      </c>
      <c r="Q93" s="365">
        <f>N93*P93*$N$11</f>
        <v>48.131587875000015</v>
      </c>
      <c r="R93" s="708">
        <f>SUM(Q93:Q93)</f>
        <v>48.131587875000015</v>
      </c>
      <c r="S93" s="1228"/>
      <c r="T93" s="1228"/>
      <c r="U93" s="1227"/>
    </row>
    <row r="94" spans="1:37" s="226" customFormat="1" ht="20.25" customHeight="1">
      <c r="A94" s="1184">
        <f t="shared" ref="A94" si="9">+A92+1</f>
        <v>28</v>
      </c>
      <c r="B94" s="1187" t="s">
        <v>328</v>
      </c>
      <c r="C94" s="1190" t="s">
        <v>330</v>
      </c>
      <c r="D94" s="1193" t="s">
        <v>124</v>
      </c>
      <c r="E94" s="1258">
        <v>1</v>
      </c>
      <c r="F94" s="1260">
        <v>0.85</v>
      </c>
      <c r="G94" s="1261"/>
      <c r="H94" s="1262"/>
      <c r="I94" s="1260">
        <v>0.98</v>
      </c>
      <c r="J94" s="1261"/>
      <c r="K94" s="1262"/>
      <c r="L94" s="745"/>
      <c r="M94" s="722"/>
      <c r="N94" s="586"/>
      <c r="O94" s="586"/>
      <c r="P94" s="790"/>
      <c r="Q94" s="746"/>
      <c r="R94" s="1208">
        <f>F95+I95</f>
        <v>5.084085</v>
      </c>
      <c r="S94" s="1208">
        <f>R94+R95</f>
        <v>5.084085</v>
      </c>
      <c r="T94" s="1208">
        <f>E94*S94</f>
        <v>5.084085</v>
      </c>
      <c r="U94" s="1233"/>
    </row>
    <row r="95" spans="1:37" s="226" customFormat="1" ht="20.25" customHeight="1">
      <c r="A95" s="1186"/>
      <c r="B95" s="1189"/>
      <c r="C95" s="1192"/>
      <c r="D95" s="1195"/>
      <c r="E95" s="1321"/>
      <c r="F95" s="1225">
        <f>F94*$J$13/1000</f>
        <v>2.0714670000000002</v>
      </c>
      <c r="G95" s="1226"/>
      <c r="H95" s="1227"/>
      <c r="I95" s="1225">
        <f>I94*$Q$13/1000</f>
        <v>3.0126179999999998</v>
      </c>
      <c r="J95" s="1226"/>
      <c r="K95" s="1227"/>
      <c r="L95" s="718"/>
      <c r="M95" s="551"/>
      <c r="N95" s="696"/>
      <c r="O95" s="552"/>
      <c r="P95" s="791"/>
      <c r="Q95" s="706"/>
      <c r="R95" s="1228"/>
      <c r="S95" s="1228"/>
      <c r="T95" s="1228"/>
      <c r="U95" s="1337"/>
    </row>
    <row r="96" spans="1:37" s="503" customFormat="1" ht="17.25" customHeight="1">
      <c r="A96" s="1184">
        <f>+A94+1</f>
        <v>29</v>
      </c>
      <c r="B96" s="1417" t="s">
        <v>128</v>
      </c>
      <c r="C96" s="1419" t="s">
        <v>129</v>
      </c>
      <c r="D96" s="1421" t="s">
        <v>113</v>
      </c>
      <c r="E96" s="1423">
        <f>+E53+E55+E57+E59+E61</f>
        <v>455</v>
      </c>
      <c r="F96" s="1425">
        <f>0.001*5</f>
        <v>5.0000000000000001E-3</v>
      </c>
      <c r="G96" s="1426"/>
      <c r="H96" s="1427"/>
      <c r="I96" s="1428">
        <f>0.001*20</f>
        <v>0.02</v>
      </c>
      <c r="J96" s="1429"/>
      <c r="K96" s="1430"/>
      <c r="L96" s="512"/>
      <c r="M96" s="498"/>
      <c r="N96" s="499"/>
      <c r="O96" s="499"/>
      <c r="P96" s="792"/>
      <c r="Q96" s="515"/>
      <c r="R96" s="516">
        <f>F97+I97</f>
        <v>7.3667099999999999E-2</v>
      </c>
      <c r="S96" s="1373">
        <f>R96+R97</f>
        <v>0.10415412431040001</v>
      </c>
      <c r="T96" s="1373">
        <f>E96*S96</f>
        <v>47.390126561232009</v>
      </c>
      <c r="U96" s="1375">
        <f>R97*E96</f>
        <v>13.871596061232005</v>
      </c>
      <c r="V96" s="1431"/>
      <c r="W96" s="1432"/>
    </row>
    <row r="97" spans="1:37" s="503" customFormat="1" ht="17.25" customHeight="1">
      <c r="A97" s="1186"/>
      <c r="B97" s="1418"/>
      <c r="C97" s="1420"/>
      <c r="D97" s="1422"/>
      <c r="E97" s="1424"/>
      <c r="F97" s="1425">
        <f>F96*J$13/1000</f>
        <v>1.2185100000000001E-2</v>
      </c>
      <c r="G97" s="1426"/>
      <c r="H97" s="1427"/>
      <c r="I97" s="1425">
        <f>I96*$Q$13/1000</f>
        <v>6.1482000000000002E-2</v>
      </c>
      <c r="J97" s="1426"/>
      <c r="K97" s="1427"/>
      <c r="L97" s="504" t="s">
        <v>79</v>
      </c>
      <c r="M97" s="500" t="s">
        <v>113</v>
      </c>
      <c r="N97" s="494">
        <v>1</v>
      </c>
      <c r="O97" s="501">
        <f>E96*N97</f>
        <v>455</v>
      </c>
      <c r="P97" s="793">
        <f>54.4/1000*490/1000</f>
        <v>2.6655999999999999E-2</v>
      </c>
      <c r="Q97" s="502">
        <f>N97*P97*$N$11</f>
        <v>3.0487024310400009E-2</v>
      </c>
      <c r="R97" s="514">
        <f>Q97</f>
        <v>3.0487024310400009E-2</v>
      </c>
      <c r="S97" s="1374"/>
      <c r="T97" s="1374"/>
      <c r="U97" s="1376"/>
      <c r="V97" s="1431"/>
      <c r="W97" s="1432"/>
    </row>
    <row r="98" spans="1:37" s="196" customFormat="1" ht="15.75" customHeight="1">
      <c r="A98" s="621"/>
      <c r="C98" s="622" t="s">
        <v>331</v>
      </c>
      <c r="D98" s="623"/>
      <c r="E98" s="623"/>
      <c r="F98" s="623"/>
      <c r="G98" s="623"/>
      <c r="H98" s="623"/>
      <c r="I98" s="623"/>
      <c r="J98" s="623"/>
      <c r="K98" s="623"/>
      <c r="L98" s="623"/>
      <c r="M98" s="623"/>
      <c r="N98" s="623"/>
      <c r="O98" s="623"/>
      <c r="P98" s="623"/>
      <c r="Q98" s="624"/>
      <c r="R98" s="623"/>
      <c r="S98" s="623"/>
      <c r="T98" s="623"/>
      <c r="U98" s="625"/>
      <c r="V98" s="626"/>
      <c r="W98" s="626"/>
      <c r="X98" s="626"/>
      <c r="Y98" s="626"/>
    </row>
    <row r="99" spans="1:37" s="626" customFormat="1" ht="12.75" customHeight="1">
      <c r="A99" s="1198">
        <f>+A96+1</f>
        <v>30</v>
      </c>
      <c r="B99" s="1200" t="s">
        <v>248</v>
      </c>
      <c r="C99" s="1202" t="s">
        <v>255</v>
      </c>
      <c r="D99" s="1196" t="s">
        <v>112</v>
      </c>
      <c r="E99" s="1196">
        <v>0.7</v>
      </c>
      <c r="F99" s="1350">
        <v>1.94</v>
      </c>
      <c r="G99" s="1351"/>
      <c r="H99" s="1352"/>
      <c r="I99" s="1341">
        <v>0</v>
      </c>
      <c r="J99" s="1342"/>
      <c r="K99" s="1343"/>
      <c r="L99" s="627"/>
      <c r="M99" s="628"/>
      <c r="N99" s="628"/>
      <c r="O99" s="628"/>
      <c r="P99" s="628"/>
      <c r="Q99" s="629"/>
      <c r="R99" s="1206">
        <f>F100+I100</f>
        <v>4.7278187999999997</v>
      </c>
      <c r="S99" s="1206">
        <f>R99+R100</f>
        <v>4.7278187999999997</v>
      </c>
      <c r="T99" s="1206">
        <f>E99*S99</f>
        <v>3.3094731599999996</v>
      </c>
      <c r="U99" s="1229"/>
    </row>
    <row r="100" spans="1:37" s="626" customFormat="1" ht="12.75" customHeight="1">
      <c r="A100" s="1199"/>
      <c r="B100" s="1201"/>
      <c r="C100" s="1203"/>
      <c r="D100" s="1197"/>
      <c r="E100" s="1197"/>
      <c r="F100" s="1338">
        <f>F99*$J$13/1000</f>
        <v>4.7278187999999997</v>
      </c>
      <c r="G100" s="1339"/>
      <c r="H100" s="1340"/>
      <c r="I100" s="1341">
        <f>I99*$Q$13/1000</f>
        <v>0</v>
      </c>
      <c r="J100" s="1342"/>
      <c r="K100" s="1343"/>
      <c r="L100" s="630"/>
      <c r="M100" s="631"/>
      <c r="N100" s="631"/>
      <c r="O100" s="631"/>
      <c r="P100" s="631"/>
      <c r="Q100" s="632"/>
      <c r="R100" s="1207"/>
      <c r="S100" s="1207"/>
      <c r="T100" s="1207"/>
      <c r="U100" s="1230"/>
      <c r="V100" s="633"/>
      <c r="W100" s="633"/>
    </row>
    <row r="101" spans="1:37" s="626" customFormat="1" ht="12.75" customHeight="1">
      <c r="A101" s="1198">
        <f>A99+1</f>
        <v>31</v>
      </c>
      <c r="B101" s="1200" t="s">
        <v>257</v>
      </c>
      <c r="C101" s="1436" t="s">
        <v>258</v>
      </c>
      <c r="D101" s="1196" t="s">
        <v>112</v>
      </c>
      <c r="E101" s="1196">
        <f>+E99</f>
        <v>0.7</v>
      </c>
      <c r="F101" s="1350">
        <v>0.66400000000000003</v>
      </c>
      <c r="G101" s="1351"/>
      <c r="H101" s="1352"/>
      <c r="I101" s="1338"/>
      <c r="J101" s="1339"/>
      <c r="K101" s="1340"/>
      <c r="L101" s="634"/>
      <c r="M101" s="635"/>
      <c r="N101" s="636"/>
      <c r="O101" s="636"/>
      <c r="P101" s="637"/>
      <c r="Q101" s="638"/>
      <c r="R101" s="1206">
        <f>F102+I102</f>
        <v>1.6181812799999999</v>
      </c>
      <c r="S101" s="1206">
        <f>R101+R102</f>
        <v>1.6181812799999999</v>
      </c>
      <c r="T101" s="1206">
        <f>E101*S101</f>
        <v>1.1327268959999999</v>
      </c>
      <c r="U101" s="639"/>
      <c r="V101" s="633"/>
      <c r="W101" s="633"/>
      <c r="X101" s="633"/>
      <c r="Y101" s="633"/>
    </row>
    <row r="102" spans="1:37" s="626" customFormat="1" ht="12.75" customHeight="1">
      <c r="A102" s="1199"/>
      <c r="B102" s="1201"/>
      <c r="C102" s="1437"/>
      <c r="D102" s="1197"/>
      <c r="E102" s="1197"/>
      <c r="F102" s="1338">
        <f>F101*$J$13/1000</f>
        <v>1.6181812799999999</v>
      </c>
      <c r="G102" s="1339"/>
      <c r="H102" s="1340"/>
      <c r="I102" s="1341">
        <f>J101*$Q$13/1000</f>
        <v>0</v>
      </c>
      <c r="J102" s="1342"/>
      <c r="K102" s="1343"/>
      <c r="L102" s="630"/>
      <c r="M102" s="611"/>
      <c r="N102" s="612"/>
      <c r="O102" s="612"/>
      <c r="P102" s="631"/>
      <c r="Q102" s="640"/>
      <c r="R102" s="1207"/>
      <c r="S102" s="1207"/>
      <c r="T102" s="1207"/>
      <c r="U102" s="641"/>
      <c r="V102" s="633"/>
      <c r="W102" s="633"/>
      <c r="X102" s="633"/>
      <c r="Y102" s="633"/>
    </row>
    <row r="103" spans="1:37" s="633" customFormat="1" ht="12.75" customHeight="1">
      <c r="A103" s="1198">
        <f>+A101+1</f>
        <v>32</v>
      </c>
      <c r="B103" s="1200" t="s">
        <v>261</v>
      </c>
      <c r="C103" s="1202" t="s">
        <v>262</v>
      </c>
      <c r="D103" s="1196" t="s">
        <v>112</v>
      </c>
      <c r="E103" s="1204">
        <v>0.5</v>
      </c>
      <c r="F103" s="1338">
        <v>0.4</v>
      </c>
      <c r="G103" s="1339"/>
      <c r="H103" s="1340"/>
      <c r="I103" s="1338">
        <v>0.32</v>
      </c>
      <c r="J103" s="1339"/>
      <c r="K103" s="1340"/>
      <c r="L103" s="642"/>
      <c r="M103" s="517"/>
      <c r="N103" s="518"/>
      <c r="O103" s="518"/>
      <c r="P103" s="643"/>
      <c r="Q103" s="644"/>
      <c r="R103" s="519">
        <f>F104+I104</f>
        <v>1.95852</v>
      </c>
      <c r="S103" s="1206">
        <f>R103+R104</f>
        <v>6.9908919600000017</v>
      </c>
      <c r="T103" s="1206">
        <f>E103*S103</f>
        <v>3.4954459800000008</v>
      </c>
      <c r="U103" s="1231">
        <f>E103*Q104</f>
        <v>2.5161859800000008</v>
      </c>
    </row>
    <row r="104" spans="1:37" s="633" customFormat="1" ht="12.75" customHeight="1">
      <c r="A104" s="1199"/>
      <c r="B104" s="1201"/>
      <c r="C104" s="1203"/>
      <c r="D104" s="1197"/>
      <c r="E104" s="1205"/>
      <c r="F104" s="1338">
        <f>F103*$J$13/1000</f>
        <v>0.97480800000000001</v>
      </c>
      <c r="G104" s="1339"/>
      <c r="H104" s="1340"/>
      <c r="I104" s="1338">
        <f>I103*$Q$13/1000</f>
        <v>0.98371200000000003</v>
      </c>
      <c r="J104" s="1339"/>
      <c r="K104" s="1340"/>
      <c r="L104" s="645" t="s">
        <v>122</v>
      </c>
      <c r="M104" s="613" t="s">
        <v>112</v>
      </c>
      <c r="N104" s="646">
        <v>1.1000000000000001</v>
      </c>
      <c r="O104" s="614">
        <f>E103*N104</f>
        <v>0.55000000000000004</v>
      </c>
      <c r="P104" s="485">
        <v>4</v>
      </c>
      <c r="Q104" s="365">
        <f>N104*P104*$N$11</f>
        <v>5.0323719600000016</v>
      </c>
      <c r="R104" s="519">
        <f>SUM(Q104:Q104)</f>
        <v>5.0323719600000016</v>
      </c>
      <c r="S104" s="1207"/>
      <c r="T104" s="1207"/>
      <c r="U104" s="1232"/>
      <c r="V104" s="177"/>
      <c r="W104" s="158"/>
    </row>
    <row r="105" spans="1:37" s="633" customFormat="1" ht="12.75" customHeight="1">
      <c r="A105" s="1198">
        <f>+A103+1</f>
        <v>33</v>
      </c>
      <c r="B105" s="1200" t="s">
        <v>264</v>
      </c>
      <c r="C105" s="1202" t="s">
        <v>265</v>
      </c>
      <c r="D105" s="1196" t="s">
        <v>121</v>
      </c>
      <c r="E105" s="1206">
        <v>26.1</v>
      </c>
      <c r="F105" s="1433">
        <f>0.001*6.76</f>
        <v>6.7599999999999995E-3</v>
      </c>
      <c r="G105" s="1434"/>
      <c r="H105" s="1435"/>
      <c r="I105" s="1433">
        <f>0.001*1.4</f>
        <v>1.4E-3</v>
      </c>
      <c r="J105" s="1434"/>
      <c r="K105" s="1435"/>
      <c r="L105" s="642"/>
      <c r="M105" s="517"/>
      <c r="N105" s="518"/>
      <c r="O105" s="518"/>
      <c r="P105" s="643"/>
      <c r="Q105" s="644"/>
      <c r="R105" s="519">
        <f>F106+I106</f>
        <v>2.07779952E-2</v>
      </c>
      <c r="S105" s="1206">
        <f>R105+R106</f>
        <v>0.3067082202000001</v>
      </c>
      <c r="T105" s="1206">
        <f>E105*S105</f>
        <v>8.0050845472200027</v>
      </c>
      <c r="U105" s="1353">
        <f>E105*Q106</f>
        <v>7.462778872500003</v>
      </c>
      <c r="V105" s="177"/>
      <c r="W105" s="158"/>
      <c r="X105" s="196"/>
      <c r="Y105" s="196"/>
    </row>
    <row r="106" spans="1:37" s="633" customFormat="1" ht="12.75" customHeight="1">
      <c r="A106" s="1199"/>
      <c r="B106" s="1201"/>
      <c r="C106" s="1203"/>
      <c r="D106" s="1197"/>
      <c r="E106" s="1207"/>
      <c r="F106" s="1338">
        <f>F105*$J$13/1000</f>
        <v>1.6474255199999999E-2</v>
      </c>
      <c r="G106" s="1339"/>
      <c r="H106" s="1340"/>
      <c r="I106" s="1350">
        <f>I105*$Q$13/1000</f>
        <v>4.3037399999999995E-3</v>
      </c>
      <c r="J106" s="1351"/>
      <c r="K106" s="1352"/>
      <c r="L106" s="645" t="s">
        <v>267</v>
      </c>
      <c r="M106" s="613" t="s">
        <v>121</v>
      </c>
      <c r="N106" s="646">
        <v>1</v>
      </c>
      <c r="O106" s="614">
        <f>E105*N106</f>
        <v>26.1</v>
      </c>
      <c r="P106" s="468">
        <v>0.25</v>
      </c>
      <c r="Q106" s="365">
        <f>N106*P106*$N$11</f>
        <v>0.28593022500000009</v>
      </c>
      <c r="R106" s="519">
        <f>SUM(Q106:Q106)</f>
        <v>0.28593022500000009</v>
      </c>
      <c r="S106" s="1207"/>
      <c r="T106" s="1207"/>
      <c r="U106" s="1354"/>
      <c r="V106" s="177"/>
      <c r="W106" s="158"/>
      <c r="X106" s="196"/>
      <c r="Y106" s="196"/>
    </row>
    <row r="107" spans="1:37" s="508" customFormat="1" ht="12.75" customHeight="1">
      <c r="A107" s="1184">
        <f>+A105+1</f>
        <v>34</v>
      </c>
      <c r="B107" s="1187" t="s">
        <v>268</v>
      </c>
      <c r="C107" s="1190" t="s">
        <v>269</v>
      </c>
      <c r="D107" s="1193" t="s">
        <v>112</v>
      </c>
      <c r="E107" s="1300">
        <v>0.5</v>
      </c>
      <c r="F107" s="1344">
        <v>2.41</v>
      </c>
      <c r="G107" s="1345"/>
      <c r="H107" s="1346"/>
      <c r="I107" s="1347">
        <v>1.21</v>
      </c>
      <c r="J107" s="1348"/>
      <c r="K107" s="1349"/>
      <c r="L107" s="540"/>
      <c r="M107" s="507"/>
      <c r="N107" s="492"/>
      <c r="O107" s="492"/>
      <c r="P107" s="647"/>
      <c r="Q107" s="707"/>
      <c r="R107" s="708">
        <f>F108+I108</f>
        <v>9.5928791999999987</v>
      </c>
      <c r="S107" s="1208">
        <f>R107+R108</f>
        <v>49.565924655000011</v>
      </c>
      <c r="T107" s="1208">
        <f>E107*S107</f>
        <v>24.782962327500005</v>
      </c>
      <c r="U107" s="1233">
        <f>E107*Q108</f>
        <v>15.091397275500004</v>
      </c>
      <c r="V107" s="196"/>
      <c r="W107" s="196"/>
      <c r="X107" s="196"/>
      <c r="Y107" s="196"/>
      <c r="Z107" s="196"/>
      <c r="AA107" s="196"/>
      <c r="AB107" s="196"/>
      <c r="AC107" s="196"/>
      <c r="AD107" s="196"/>
      <c r="AE107" s="196"/>
      <c r="AF107" s="196"/>
      <c r="AG107" s="196"/>
      <c r="AH107" s="196"/>
      <c r="AI107" s="196"/>
      <c r="AJ107" s="196"/>
      <c r="AK107" s="497"/>
    </row>
    <row r="108" spans="1:37" s="508" customFormat="1" ht="12.75" customHeight="1">
      <c r="A108" s="1185"/>
      <c r="B108" s="1188"/>
      <c r="C108" s="1191"/>
      <c r="D108" s="1194"/>
      <c r="E108" s="1301"/>
      <c r="F108" s="1210">
        <f>F107*$J$13/1000</f>
        <v>5.8732182000000002</v>
      </c>
      <c r="G108" s="1211"/>
      <c r="H108" s="1212"/>
      <c r="I108" s="1219">
        <f>I107*$Q$13/1000</f>
        <v>3.7196609999999994</v>
      </c>
      <c r="J108" s="1220"/>
      <c r="K108" s="1221"/>
      <c r="L108" s="617" t="s">
        <v>271</v>
      </c>
      <c r="M108" s="523" t="s">
        <v>112</v>
      </c>
      <c r="N108" s="605">
        <v>1.0149999999999999</v>
      </c>
      <c r="O108" s="567">
        <f>E107*N108</f>
        <v>0.50749999999999995</v>
      </c>
      <c r="P108" s="464">
        <v>26</v>
      </c>
      <c r="Q108" s="589">
        <f>N108*P108*$N$11</f>
        <v>30.182794551000008</v>
      </c>
      <c r="R108" s="1208">
        <f>SUM(Q108:Q110)</f>
        <v>39.973045455000012</v>
      </c>
      <c r="S108" s="1209"/>
      <c r="T108" s="1209"/>
      <c r="U108" s="1234"/>
      <c r="V108" s="196"/>
      <c r="W108" s="196"/>
      <c r="X108" s="196"/>
      <c r="Y108" s="196"/>
      <c r="Z108" s="196"/>
      <c r="AA108" s="196"/>
      <c r="AB108" s="196"/>
      <c r="AC108" s="196"/>
      <c r="AD108" s="196"/>
      <c r="AE108" s="196"/>
      <c r="AF108" s="196"/>
      <c r="AG108" s="196"/>
      <c r="AH108" s="196"/>
      <c r="AI108" s="196"/>
      <c r="AJ108" s="196"/>
      <c r="AK108" s="497"/>
    </row>
    <row r="109" spans="1:37" s="508" customFormat="1" ht="12.75" customHeight="1">
      <c r="A109" s="1185"/>
      <c r="B109" s="1188"/>
      <c r="C109" s="1191"/>
      <c r="D109" s="1194"/>
      <c r="E109" s="1301"/>
      <c r="F109" s="1213"/>
      <c r="G109" s="1214"/>
      <c r="H109" s="1215"/>
      <c r="I109" s="1222"/>
      <c r="J109" s="1223"/>
      <c r="K109" s="1224"/>
      <c r="L109" s="648" t="s">
        <v>182</v>
      </c>
      <c r="M109" s="527" t="s">
        <v>119</v>
      </c>
      <c r="N109" s="649">
        <v>1.1599999999999999</v>
      </c>
      <c r="O109" s="529">
        <f>E107*N109</f>
        <v>0.57999999999999996</v>
      </c>
      <c r="P109" s="528">
        <v>3.5</v>
      </c>
      <c r="Q109" s="531">
        <f>N109*P109*$N$11</f>
        <v>4.6435068540000008</v>
      </c>
      <c r="R109" s="1209"/>
      <c r="S109" s="1209"/>
      <c r="T109" s="1209"/>
      <c r="U109" s="1234"/>
      <c r="V109" s="196"/>
      <c r="W109" s="196"/>
      <c r="X109" s="196"/>
      <c r="Y109" s="196"/>
      <c r="Z109" s="196"/>
      <c r="AA109" s="196"/>
      <c r="AB109" s="196"/>
      <c r="AC109" s="196"/>
      <c r="AD109" s="196"/>
      <c r="AE109" s="196"/>
      <c r="AF109" s="196"/>
      <c r="AG109" s="196"/>
      <c r="AH109" s="196"/>
      <c r="AI109" s="196"/>
      <c r="AJ109" s="196"/>
      <c r="AK109" s="497"/>
    </row>
    <row r="110" spans="1:37" s="508" customFormat="1" ht="12.75" customHeight="1">
      <c r="A110" s="1186"/>
      <c r="B110" s="1189"/>
      <c r="C110" s="1192"/>
      <c r="D110" s="1195"/>
      <c r="E110" s="1355"/>
      <c r="F110" s="1216"/>
      <c r="G110" s="1217"/>
      <c r="H110" s="1218"/>
      <c r="I110" s="1225"/>
      <c r="J110" s="1226"/>
      <c r="K110" s="1227"/>
      <c r="L110" s="650" t="s">
        <v>183</v>
      </c>
      <c r="M110" s="533" t="s">
        <v>112</v>
      </c>
      <c r="N110" s="520">
        <v>3.5999999999999997E-2</v>
      </c>
      <c r="O110" s="651">
        <f>E107*N110</f>
        <v>1.7999999999999999E-2</v>
      </c>
      <c r="P110" s="485">
        <v>125</v>
      </c>
      <c r="Q110" s="590">
        <f>N110*P110*$N$11</f>
        <v>5.1467440500000015</v>
      </c>
      <c r="R110" s="1228"/>
      <c r="S110" s="1228"/>
      <c r="T110" s="1228"/>
      <c r="U110" s="1337"/>
      <c r="V110" s="196"/>
      <c r="W110" s="196"/>
      <c r="X110" s="196"/>
      <c r="Y110" s="196"/>
      <c r="Z110" s="196"/>
      <c r="AA110" s="196"/>
      <c r="AB110" s="196"/>
      <c r="AC110" s="196"/>
      <c r="AD110" s="196"/>
      <c r="AE110" s="196"/>
      <c r="AF110" s="196"/>
      <c r="AG110" s="196"/>
      <c r="AH110" s="196"/>
      <c r="AI110" s="196"/>
      <c r="AJ110" s="196"/>
      <c r="AK110" s="196"/>
    </row>
    <row r="111" spans="1:37" s="153" customFormat="1" ht="15.75" customHeight="1">
      <c r="A111" s="232"/>
      <c r="B111" s="214"/>
      <c r="C111" s="215" t="s">
        <v>114</v>
      </c>
      <c r="D111" s="216"/>
      <c r="E111" s="217"/>
      <c r="F111" s="201"/>
      <c r="G111" s="202"/>
      <c r="H111" s="201"/>
      <c r="I111" s="201"/>
      <c r="J111" s="202"/>
      <c r="K111" s="201"/>
      <c r="L111" s="287"/>
      <c r="M111" s="198"/>
      <c r="N111" s="199"/>
      <c r="O111" s="200"/>
      <c r="P111" s="794"/>
      <c r="Q111" s="202"/>
      <c r="R111" s="200"/>
      <c r="S111" s="200"/>
      <c r="T111" s="231">
        <f>SUM(T21:T110)-$T$116</f>
        <v>4712.4518313329663</v>
      </c>
      <c r="U111" s="231">
        <f>SUM(U21:U110)-$T$116</f>
        <v>3277.1992939438574</v>
      </c>
      <c r="V111" s="156"/>
      <c r="W111" s="156"/>
    </row>
    <row r="112" spans="1:37" s="153" customFormat="1" ht="12" customHeight="1">
      <c r="A112" s="435"/>
      <c r="B112" s="436"/>
      <c r="C112" s="437" t="s">
        <v>115</v>
      </c>
      <c r="D112" s="438">
        <v>0.13300000000000001</v>
      </c>
      <c r="E112" s="439"/>
      <c r="F112" s="440"/>
      <c r="G112" s="441"/>
      <c r="H112" s="440"/>
      <c r="I112" s="440"/>
      <c r="J112" s="441"/>
      <c r="K112" s="440"/>
      <c r="L112" s="442"/>
      <c r="M112" s="443"/>
      <c r="N112" s="444"/>
      <c r="O112" s="445"/>
      <c r="P112" s="795"/>
      <c r="Q112" s="441"/>
      <c r="R112" s="445"/>
      <c r="S112" s="445"/>
      <c r="T112" s="446">
        <f>D112*T111</f>
        <v>626.75609356728455</v>
      </c>
      <c r="U112" s="447">
        <f>+U111*D112</f>
        <v>435.86750609453304</v>
      </c>
      <c r="V112" s="422"/>
      <c r="W112" s="422"/>
    </row>
    <row r="113" spans="1:23" s="156" customFormat="1" ht="12" customHeight="1">
      <c r="A113" s="435"/>
      <c r="B113" s="436"/>
      <c r="C113" s="437" t="s">
        <v>114</v>
      </c>
      <c r="D113" s="438"/>
      <c r="E113" s="439"/>
      <c r="F113" s="440"/>
      <c r="G113" s="441"/>
      <c r="H113" s="440"/>
      <c r="I113" s="440"/>
      <c r="J113" s="441"/>
      <c r="K113" s="440"/>
      <c r="L113" s="442"/>
      <c r="M113" s="443"/>
      <c r="N113" s="444"/>
      <c r="O113" s="445"/>
      <c r="P113" s="795"/>
      <c r="Q113" s="441"/>
      <c r="R113" s="445"/>
      <c r="S113" s="445"/>
      <c r="T113" s="446">
        <f>SUM(T111:T112)</f>
        <v>5339.2079249002509</v>
      </c>
      <c r="U113" s="447">
        <f>SUM(U111:U112)</f>
        <v>3713.0668000383903</v>
      </c>
      <c r="V113" s="195"/>
      <c r="W113" s="195"/>
    </row>
    <row r="114" spans="1:23" s="156" customFormat="1" ht="12" customHeight="1">
      <c r="A114" s="435"/>
      <c r="B114" s="436"/>
      <c r="C114" s="437" t="s">
        <v>116</v>
      </c>
      <c r="D114" s="448">
        <v>0.11</v>
      </c>
      <c r="E114" s="439"/>
      <c r="F114" s="440"/>
      <c r="G114" s="441"/>
      <c r="H114" s="440"/>
      <c r="I114" s="440"/>
      <c r="J114" s="441"/>
      <c r="K114" s="440"/>
      <c r="L114" s="442"/>
      <c r="M114" s="443"/>
      <c r="N114" s="444"/>
      <c r="O114" s="445"/>
      <c r="P114" s="795"/>
      <c r="Q114" s="441"/>
      <c r="R114" s="445"/>
      <c r="S114" s="445"/>
      <c r="T114" s="446">
        <f>D114*T113</f>
        <v>587.31287173902763</v>
      </c>
      <c r="U114" s="447">
        <f>+U113*D114</f>
        <v>408.43734800422294</v>
      </c>
      <c r="V114" s="195"/>
      <c r="W114" s="195"/>
    </row>
    <row r="115" spans="1:23" s="156" customFormat="1" ht="12" customHeight="1">
      <c r="A115" s="435"/>
      <c r="B115" s="436"/>
      <c r="C115" s="437" t="s">
        <v>114</v>
      </c>
      <c r="D115" s="449"/>
      <c r="E115" s="439"/>
      <c r="F115" s="440"/>
      <c r="G115" s="441"/>
      <c r="H115" s="440"/>
      <c r="I115" s="440"/>
      <c r="J115" s="441"/>
      <c r="K115" s="440"/>
      <c r="L115" s="442"/>
      <c r="M115" s="443"/>
      <c r="N115" s="444"/>
      <c r="O115" s="445"/>
      <c r="P115" s="795"/>
      <c r="Q115" s="441"/>
      <c r="R115" s="445"/>
      <c r="S115" s="445"/>
      <c r="T115" s="446">
        <f>T113+T114</f>
        <v>5926.5207966392782</v>
      </c>
      <c r="U115" s="447">
        <f>U113+U114</f>
        <v>4121.5041480426135</v>
      </c>
      <c r="V115" s="171"/>
      <c r="W115" s="171"/>
    </row>
    <row r="116" spans="1:23" s="156" customFormat="1" ht="12" customHeight="1">
      <c r="A116" s="435"/>
      <c r="B116" s="436"/>
      <c r="C116" s="437" t="s">
        <v>117</v>
      </c>
      <c r="D116" s="449"/>
      <c r="E116" s="439"/>
      <c r="F116" s="440"/>
      <c r="G116" s="441"/>
      <c r="H116" s="440"/>
      <c r="I116" s="440"/>
      <c r="J116" s="441"/>
      <c r="K116" s="440"/>
      <c r="L116" s="442"/>
      <c r="M116" s="443"/>
      <c r="N116" s="444"/>
      <c r="O116" s="445"/>
      <c r="P116" s="795"/>
      <c r="Q116" s="441"/>
      <c r="R116" s="445"/>
      <c r="S116" s="445"/>
      <c r="T116" s="446">
        <f>+P76*E75+P78*E77+P80*E79+P83*E82+P86*E85</f>
        <v>2513.0833333333335</v>
      </c>
      <c r="U116" s="447"/>
    </row>
    <row r="117" spans="1:23" s="156" customFormat="1" ht="12" customHeight="1" thickBot="1">
      <c r="A117" s="435"/>
      <c r="B117" s="436"/>
      <c r="C117" s="437" t="s">
        <v>114</v>
      </c>
      <c r="D117" s="449"/>
      <c r="E117" s="439"/>
      <c r="F117" s="440"/>
      <c r="G117" s="441"/>
      <c r="H117" s="440"/>
      <c r="I117" s="440"/>
      <c r="J117" s="441"/>
      <c r="K117" s="440"/>
      <c r="L117" s="442"/>
      <c r="M117" s="443"/>
      <c r="N117" s="444"/>
      <c r="O117" s="445"/>
      <c r="P117" s="795"/>
      <c r="Q117" s="441"/>
      <c r="R117" s="445"/>
      <c r="S117" s="445"/>
      <c r="T117" s="446">
        <f>+T116+T115</f>
        <v>8439.6041299726112</v>
      </c>
      <c r="U117" s="447">
        <f>+U115</f>
        <v>4121.5041480426135</v>
      </c>
    </row>
    <row r="118" spans="1:23" s="156" customFormat="1" ht="12" customHeight="1" thickTop="1" thickBot="1">
      <c r="A118" s="450"/>
      <c r="B118" s="451"/>
      <c r="C118" s="452" t="s">
        <v>118</v>
      </c>
      <c r="D118" s="453"/>
      <c r="E118" s="454"/>
      <c r="F118" s="455"/>
      <c r="G118" s="456"/>
      <c r="H118" s="455"/>
      <c r="I118" s="455"/>
      <c r="J118" s="456"/>
      <c r="K118" s="455"/>
      <c r="L118" s="457"/>
      <c r="M118" s="458"/>
      <c r="N118" s="459"/>
      <c r="O118" s="460"/>
      <c r="P118" s="796"/>
      <c r="Q118" s="461"/>
      <c r="R118" s="460"/>
      <c r="S118" s="460"/>
      <c r="T118" s="462">
        <f>+T117</f>
        <v>8439.6041299726112</v>
      </c>
      <c r="U118" s="463">
        <f>+U117</f>
        <v>4121.5041480426135</v>
      </c>
    </row>
    <row r="119" spans="1:23" s="156" customFormat="1" ht="7.5" customHeight="1" thickTop="1">
      <c r="A119" s="159"/>
      <c r="B119" s="160"/>
      <c r="C119" s="436"/>
      <c r="D119" s="162"/>
      <c r="E119" s="163"/>
      <c r="F119" s="173"/>
      <c r="G119" s="174"/>
      <c r="H119" s="173"/>
      <c r="I119" s="173"/>
      <c r="J119" s="174"/>
      <c r="K119" s="173"/>
      <c r="L119" s="288"/>
      <c r="M119" s="164"/>
      <c r="N119" s="165"/>
      <c r="O119" s="163"/>
      <c r="P119" s="797"/>
      <c r="Q119" s="174"/>
      <c r="R119" s="163"/>
      <c r="S119" s="163"/>
      <c r="T119" s="163"/>
      <c r="U119" s="166"/>
    </row>
    <row r="120" spans="1:23" s="156" customFormat="1" ht="16.5" customHeight="1">
      <c r="A120" s="1515" t="s">
        <v>332</v>
      </c>
      <c r="B120" s="1516"/>
      <c r="C120" s="1516"/>
      <c r="D120" s="1516"/>
      <c r="E120" s="1516"/>
      <c r="F120" s="1516"/>
      <c r="G120" s="1516"/>
      <c r="H120" s="1516"/>
      <c r="I120" s="1516"/>
      <c r="J120" s="1516"/>
      <c r="K120" s="1516"/>
      <c r="L120" s="1516"/>
      <c r="M120" s="1516"/>
      <c r="N120" s="1516"/>
      <c r="O120" s="1516"/>
      <c r="P120" s="1516"/>
      <c r="Q120" s="1516"/>
      <c r="R120" s="1516"/>
      <c r="S120" s="1516"/>
      <c r="T120" s="1516"/>
      <c r="U120" s="1516"/>
    </row>
    <row r="121" spans="1:23" ht="15" customHeight="1"/>
    <row r="123" spans="1:23" ht="15" customHeight="1"/>
    <row r="127" spans="1:23" ht="15" customHeight="1"/>
    <row r="129" ht="15" customHeight="1"/>
    <row r="131" ht="15" customHeight="1"/>
    <row r="133" ht="15" customHeight="1"/>
    <row r="135" ht="15" customHeight="1"/>
    <row r="137" ht="15" customHeight="1"/>
    <row r="140" ht="15" customHeight="1"/>
    <row r="142" ht="15" customHeight="1"/>
    <row r="145" ht="15" customHeight="1"/>
    <row r="147" ht="15" customHeight="1"/>
    <row r="149" ht="15" customHeight="1"/>
    <row r="151" ht="15" customHeight="1"/>
    <row r="153" ht="15" customHeight="1"/>
    <row r="155" ht="15" customHeight="1"/>
    <row r="157" ht="15" customHeight="1"/>
    <row r="159" ht="15" customHeight="1"/>
    <row r="161" ht="15" customHeight="1"/>
    <row r="163" ht="15" customHeight="1"/>
    <row r="165" ht="15" customHeight="1"/>
    <row r="167" ht="15" customHeight="1"/>
    <row r="169" ht="15" customHeight="1"/>
    <row r="171" ht="15" customHeight="1"/>
    <row r="173" ht="15" customHeight="1"/>
    <row r="175" ht="15" customHeight="1"/>
    <row r="177" ht="15" customHeight="1"/>
    <row r="179" ht="15" customHeight="1"/>
    <row r="181" ht="15" customHeight="1"/>
    <row r="183" ht="15" customHeight="1"/>
    <row r="185" ht="15" customHeight="1"/>
    <row r="187" ht="15" customHeight="1"/>
    <row r="189" ht="15" customHeight="1"/>
    <row r="191" ht="15" customHeight="1"/>
    <row r="193" ht="15" customHeight="1"/>
    <row r="197" ht="15" customHeight="1"/>
    <row r="199" ht="15" customHeight="1"/>
    <row r="201" ht="15" customHeight="1"/>
    <row r="203" ht="15" customHeight="1"/>
    <row r="205" ht="15" customHeight="1"/>
    <row r="209" ht="15" customHeight="1"/>
    <row r="211" ht="15" customHeight="1"/>
    <row r="215" ht="15" customHeight="1"/>
    <row r="217" ht="15" customHeight="1"/>
    <row r="219" ht="15" customHeight="1"/>
    <row r="221" ht="15" customHeight="1"/>
    <row r="223" ht="15" customHeight="1"/>
    <row r="225" ht="15" customHeight="1"/>
    <row r="227" ht="15" customHeight="1"/>
    <row r="229" ht="15" customHeight="1"/>
    <row r="231" ht="15" customHeight="1"/>
    <row r="233" ht="15" customHeight="1"/>
    <row r="235" ht="15" customHeight="1"/>
    <row r="237" ht="15" customHeight="1"/>
    <row r="239" ht="15" customHeight="1"/>
    <row r="241" ht="15" customHeight="1"/>
    <row r="243" ht="15" customHeight="1"/>
    <row r="245" ht="15" customHeight="1"/>
    <row r="247" ht="15" customHeight="1"/>
    <row r="249" ht="15" customHeight="1"/>
    <row r="251" ht="15" customHeight="1"/>
    <row r="253" ht="15" customHeight="1"/>
    <row r="255" ht="15" customHeight="1"/>
    <row r="257" ht="15" customHeight="1"/>
    <row r="259" ht="15" customHeight="1"/>
    <row r="261" ht="15" customHeight="1"/>
    <row r="263" ht="15" customHeight="1"/>
    <row r="265" ht="15" customHeight="1"/>
    <row r="267" ht="15" customHeight="1"/>
    <row r="269" ht="15" customHeight="1"/>
    <row r="271" ht="15" customHeight="1"/>
    <row r="273" ht="15" customHeight="1"/>
    <row r="275" ht="15" customHeight="1"/>
    <row r="277" ht="15" customHeight="1"/>
    <row r="279" ht="15" customHeight="1"/>
    <row r="283" ht="15" customHeight="1"/>
    <row r="285" ht="15" customHeight="1"/>
    <row r="289" ht="15" customHeight="1"/>
    <row r="291" ht="15" customHeight="1"/>
    <row r="295" ht="15" customHeight="1"/>
    <row r="297" ht="15" customHeight="1"/>
    <row r="301" ht="15" customHeight="1"/>
    <row r="303" ht="15" customHeight="1"/>
    <row r="307" ht="15" customHeight="1"/>
    <row r="309" ht="15" customHeight="1"/>
    <row r="313" ht="15" customHeight="1"/>
    <row r="315" ht="15" customHeight="1"/>
    <row r="319" ht="15" customHeight="1"/>
    <row r="321" ht="15" customHeight="1"/>
    <row r="325" ht="15" customHeight="1"/>
    <row r="327" ht="15" customHeight="1"/>
    <row r="331" ht="15" customHeight="1"/>
    <row r="333" ht="15" customHeight="1"/>
    <row r="337" ht="15" customHeight="1"/>
    <row r="339" ht="15" customHeight="1"/>
    <row r="343" ht="15" customHeight="1"/>
    <row r="345" ht="15" customHeight="1"/>
    <row r="349" ht="15" customHeight="1"/>
    <row r="351" ht="15" customHeight="1"/>
    <row r="355" ht="15" customHeight="1"/>
    <row r="357" ht="15" customHeight="1"/>
    <row r="361" ht="15" customHeight="1"/>
    <row r="363" ht="15" customHeight="1"/>
    <row r="367" ht="15" customHeight="1"/>
    <row r="369" ht="15" customHeight="1"/>
    <row r="373" ht="15" customHeight="1"/>
    <row r="375" ht="15" customHeight="1"/>
    <row r="379" ht="15" customHeight="1"/>
    <row r="381" ht="15" customHeight="1"/>
    <row r="385" ht="15" customHeight="1"/>
    <row r="387" ht="15" customHeight="1"/>
    <row r="391" ht="15" customHeight="1"/>
    <row r="393" ht="15" customHeight="1"/>
    <row r="395" ht="15" customHeight="1"/>
    <row r="397" ht="15" customHeight="1"/>
    <row r="399" ht="15" customHeight="1"/>
    <row r="402" ht="15" customHeight="1"/>
    <row r="406" ht="15" customHeight="1"/>
    <row r="409" ht="15" customHeight="1"/>
    <row r="412" ht="15" customHeight="1"/>
    <row r="415" ht="15" customHeight="1"/>
    <row r="418" ht="15" customHeight="1"/>
    <row r="420" ht="15" customHeight="1"/>
    <row r="422" ht="15" customHeight="1"/>
    <row r="424" ht="15" customHeight="1"/>
    <row r="426" ht="15" customHeight="1"/>
    <row r="428" ht="15" customHeight="1"/>
    <row r="430" ht="15" customHeight="1"/>
    <row r="432" ht="15" customHeight="1"/>
    <row r="434" ht="15" customHeight="1"/>
    <row r="436" ht="15" customHeight="1"/>
    <row r="438" ht="15" customHeight="1"/>
    <row r="440" ht="15" customHeight="1"/>
    <row r="442" ht="15" customHeight="1"/>
    <row r="444" ht="15" customHeight="1"/>
    <row r="446" ht="15" customHeight="1"/>
    <row r="448" ht="15" customHeight="1"/>
    <row r="450" ht="15" customHeight="1"/>
    <row r="452" ht="15" customHeight="1"/>
    <row r="454" ht="15" customHeight="1"/>
    <row r="456" ht="15" customHeight="1"/>
    <row r="458" ht="15" customHeight="1"/>
    <row r="460" ht="15" customHeight="1"/>
    <row r="462" ht="15" customHeight="1"/>
    <row r="464" ht="15" customHeight="1"/>
    <row r="466" ht="15" customHeight="1"/>
    <row r="468" ht="15" customHeight="1"/>
    <row r="470" ht="15" customHeight="1"/>
    <row r="472" ht="15" customHeight="1"/>
    <row r="474" ht="15" customHeight="1"/>
    <row r="476" ht="15" customHeight="1"/>
    <row r="478" ht="15" customHeight="1"/>
    <row r="480" ht="15" customHeight="1"/>
    <row r="484" ht="15" customHeight="1"/>
    <row r="487" ht="15" customHeight="1"/>
    <row r="490" ht="15" customHeight="1"/>
    <row r="493" ht="15" customHeight="1"/>
    <row r="498" ht="15" customHeight="1"/>
    <row r="500" ht="15" customHeight="1"/>
    <row r="503" ht="15" customHeight="1"/>
    <row r="505" ht="15" customHeight="1"/>
    <row r="507" ht="15" customHeight="1"/>
    <row r="509" ht="15" customHeight="1"/>
    <row r="511" ht="15" customHeight="1"/>
    <row r="513" ht="15" customHeight="1"/>
    <row r="515" ht="15" customHeight="1"/>
    <row r="517" ht="15" customHeight="1"/>
    <row r="519" ht="15" customHeight="1"/>
    <row r="521" ht="15" customHeight="1"/>
    <row r="523" ht="15" customHeight="1"/>
    <row r="525" ht="15" customHeight="1"/>
    <row r="527" ht="15" customHeight="1"/>
    <row r="529" ht="15" customHeight="1"/>
    <row r="531" ht="15" customHeight="1"/>
    <row r="533" ht="15" customHeight="1"/>
    <row r="535" ht="15" customHeight="1"/>
    <row r="539" ht="15" customHeight="1"/>
    <row r="543" ht="15" customHeight="1"/>
    <row r="547" ht="15" customHeight="1"/>
    <row r="551" ht="15" customHeight="1"/>
    <row r="554" ht="15" customHeight="1"/>
    <row r="557" ht="15" customHeight="1"/>
    <row r="560" ht="15" customHeight="1"/>
    <row r="563" ht="15" customHeight="1"/>
    <row r="565" ht="15" customHeight="1"/>
    <row r="567" ht="15" customHeight="1"/>
    <row r="569" ht="15" customHeight="1"/>
    <row r="572" ht="15" customHeight="1"/>
    <row r="574" ht="15" customHeight="1"/>
    <row r="576" ht="15" customHeight="1"/>
    <row r="578" ht="15" customHeight="1"/>
    <row r="580" ht="15" customHeight="1"/>
    <row r="582" ht="15" customHeight="1"/>
    <row r="584" ht="15" customHeight="1"/>
    <row r="586" ht="15" customHeight="1"/>
    <row r="588" ht="15" customHeight="1"/>
    <row r="590" ht="15" customHeight="1"/>
    <row r="592" ht="15" customHeight="1"/>
    <row r="594" ht="15" customHeight="1"/>
    <row r="596" ht="15" customHeight="1"/>
    <row r="598" ht="15" customHeight="1"/>
    <row r="600" ht="15" customHeight="1"/>
    <row r="602" ht="15" customHeight="1"/>
    <row r="604" ht="15" customHeight="1"/>
    <row r="606" ht="15" customHeight="1"/>
    <row r="608" ht="15" customHeight="1"/>
    <row r="610" ht="15" customHeight="1"/>
    <row r="612" ht="15" customHeight="1"/>
    <row r="615" ht="15" customHeight="1"/>
    <row r="617" ht="15" customHeight="1"/>
    <row r="619" ht="15" customHeight="1"/>
    <row r="621" ht="15" customHeight="1"/>
    <row r="623" ht="15" customHeight="1"/>
  </sheetData>
  <mergeCells count="489">
    <mergeCell ref="A120:U120"/>
    <mergeCell ref="U15:U19"/>
    <mergeCell ref="B15:B19"/>
    <mergeCell ref="C15:C19"/>
    <mergeCell ref="D15:D19"/>
    <mergeCell ref="E15:E19"/>
    <mergeCell ref="F15:H19"/>
    <mergeCell ref="I15:K19"/>
    <mergeCell ref="S15:S19"/>
    <mergeCell ref="T15:T19"/>
    <mergeCell ref="L15:Q15"/>
    <mergeCell ref="R15:R19"/>
    <mergeCell ref="Q16:Q19"/>
    <mergeCell ref="L16:L19"/>
    <mergeCell ref="M16:M19"/>
    <mergeCell ref="N16:N19"/>
    <mergeCell ref="O16:O19"/>
    <mergeCell ref="F23:H23"/>
    <mergeCell ref="I23:K23"/>
    <mergeCell ref="F24:H24"/>
    <mergeCell ref="I24:K24"/>
    <mergeCell ref="A23:A24"/>
    <mergeCell ref="B23:B24"/>
    <mergeCell ref="C23:C24"/>
    <mergeCell ref="D23:D24"/>
    <mergeCell ref="E23:E24"/>
    <mergeCell ref="R23:R24"/>
    <mergeCell ref="E13:I13"/>
    <mergeCell ref="J13:L13"/>
    <mergeCell ref="M13:P13"/>
    <mergeCell ref="A15:A19"/>
    <mergeCell ref="I14:K14"/>
    <mergeCell ref="P16:P19"/>
    <mergeCell ref="F20:H20"/>
    <mergeCell ref="I20:K20"/>
    <mergeCell ref="A21:A22"/>
    <mergeCell ref="B21:B22"/>
    <mergeCell ref="C21:C22"/>
    <mergeCell ref="D21:D22"/>
    <mergeCell ref="E21:E22"/>
    <mergeCell ref="F21:H21"/>
    <mergeCell ref="I21:K21"/>
    <mergeCell ref="A1:C1"/>
    <mergeCell ref="D1:S1"/>
    <mergeCell ref="A2:C2"/>
    <mergeCell ref="E6:R6"/>
    <mergeCell ref="E7:R7"/>
    <mergeCell ref="A9:B9"/>
    <mergeCell ref="P9:R9"/>
    <mergeCell ref="E10:G10"/>
    <mergeCell ref="P10:R10"/>
    <mergeCell ref="D11:F11"/>
    <mergeCell ref="N11:P11"/>
    <mergeCell ref="Q13:S13"/>
    <mergeCell ref="A13:C13"/>
    <mergeCell ref="I88:K88"/>
    <mergeCell ref="F75:H75"/>
    <mergeCell ref="I75:K75"/>
    <mergeCell ref="F76:H76"/>
    <mergeCell ref="I76:K76"/>
    <mergeCell ref="F77:H77"/>
    <mergeCell ref="I77:K77"/>
    <mergeCell ref="A75:A76"/>
    <mergeCell ref="B75:B76"/>
    <mergeCell ref="C75:C76"/>
    <mergeCell ref="D75:D76"/>
    <mergeCell ref="E75:E76"/>
    <mergeCell ref="A32:A34"/>
    <mergeCell ref="B32:B34"/>
    <mergeCell ref="C32:C34"/>
    <mergeCell ref="D32:D34"/>
    <mergeCell ref="E32:E34"/>
    <mergeCell ref="A25:A28"/>
    <mergeCell ref="B25:B28"/>
    <mergeCell ref="C25:C28"/>
    <mergeCell ref="T25:T28"/>
    <mergeCell ref="U25:U28"/>
    <mergeCell ref="F26:H28"/>
    <mergeCell ref="I26:K28"/>
    <mergeCell ref="R26:R28"/>
    <mergeCell ref="F32:H32"/>
    <mergeCell ref="I32:K32"/>
    <mergeCell ref="T32:T34"/>
    <mergeCell ref="U32:U34"/>
    <mergeCell ref="S32:S34"/>
    <mergeCell ref="T29:T31"/>
    <mergeCell ref="U29:U31"/>
    <mergeCell ref="D25:D28"/>
    <mergeCell ref="E25:E28"/>
    <mergeCell ref="F25:H25"/>
    <mergeCell ref="I25:K25"/>
    <mergeCell ref="S25:S28"/>
    <mergeCell ref="C41:C43"/>
    <mergeCell ref="D41:D43"/>
    <mergeCell ref="E41:E43"/>
    <mergeCell ref="F41:H41"/>
    <mergeCell ref="I41:K41"/>
    <mergeCell ref="S41:S43"/>
    <mergeCell ref="E29:E31"/>
    <mergeCell ref="F29:H29"/>
    <mergeCell ref="I29:K29"/>
    <mergeCell ref="S29:S31"/>
    <mergeCell ref="F30:H31"/>
    <mergeCell ref="I30:K31"/>
    <mergeCell ref="R30:R31"/>
    <mergeCell ref="F40:H40"/>
    <mergeCell ref="I40:K40"/>
    <mergeCell ref="F33:H34"/>
    <mergeCell ref="I33:K34"/>
    <mergeCell ref="R33:R34"/>
    <mergeCell ref="I36:K38"/>
    <mergeCell ref="T41:T43"/>
    <mergeCell ref="U41:U43"/>
    <mergeCell ref="F42:H43"/>
    <mergeCell ref="I42:K43"/>
    <mergeCell ref="R42:R43"/>
    <mergeCell ref="S46:S47"/>
    <mergeCell ref="T46:T47"/>
    <mergeCell ref="U46:U47"/>
    <mergeCell ref="F47:H47"/>
    <mergeCell ref="I47:K47"/>
    <mergeCell ref="S48:S50"/>
    <mergeCell ref="T48:T50"/>
    <mergeCell ref="U48:U50"/>
    <mergeCell ref="F49:H50"/>
    <mergeCell ref="I49:K50"/>
    <mergeCell ref="R49:R50"/>
    <mergeCell ref="A51:A52"/>
    <mergeCell ref="B51:B52"/>
    <mergeCell ref="C51:C52"/>
    <mergeCell ref="D51:D52"/>
    <mergeCell ref="E51:E52"/>
    <mergeCell ref="F51:H51"/>
    <mergeCell ref="I51:K51"/>
    <mergeCell ref="S51:S52"/>
    <mergeCell ref="T51:T52"/>
    <mergeCell ref="U51:U52"/>
    <mergeCell ref="F52:H52"/>
    <mergeCell ref="I52:K52"/>
    <mergeCell ref="A48:A50"/>
    <mergeCell ref="B48:B50"/>
    <mergeCell ref="C48:C50"/>
    <mergeCell ref="D48:D50"/>
    <mergeCell ref="E48:E50"/>
    <mergeCell ref="F48:H48"/>
    <mergeCell ref="F64:H64"/>
    <mergeCell ref="I64:K64"/>
    <mergeCell ref="A65:A66"/>
    <mergeCell ref="B65:B66"/>
    <mergeCell ref="C65:C66"/>
    <mergeCell ref="A53:A54"/>
    <mergeCell ref="B53:B54"/>
    <mergeCell ref="C53:C54"/>
    <mergeCell ref="D53:D54"/>
    <mergeCell ref="I66:K66"/>
    <mergeCell ref="A63:A64"/>
    <mergeCell ref="B63:B64"/>
    <mergeCell ref="C63:C64"/>
    <mergeCell ref="D63:D64"/>
    <mergeCell ref="E63:E64"/>
    <mergeCell ref="F63:H63"/>
    <mergeCell ref="I63:K63"/>
    <mergeCell ref="E59:E60"/>
    <mergeCell ref="F72:H74"/>
    <mergeCell ref="I72:K74"/>
    <mergeCell ref="R72:R74"/>
    <mergeCell ref="U67:U70"/>
    <mergeCell ref="A67:A70"/>
    <mergeCell ref="B67:B70"/>
    <mergeCell ref="C67:C70"/>
    <mergeCell ref="D67:D70"/>
    <mergeCell ref="E67:E70"/>
    <mergeCell ref="F67:H67"/>
    <mergeCell ref="I67:K67"/>
    <mergeCell ref="S67:S70"/>
    <mergeCell ref="T67:T70"/>
    <mergeCell ref="A71:A74"/>
    <mergeCell ref="B71:B74"/>
    <mergeCell ref="C71:C74"/>
    <mergeCell ref="D71:D74"/>
    <mergeCell ref="E71:E74"/>
    <mergeCell ref="F71:H71"/>
    <mergeCell ref="I71:K71"/>
    <mergeCell ref="S71:S74"/>
    <mergeCell ref="T71:T74"/>
    <mergeCell ref="A99:A100"/>
    <mergeCell ref="B99:B100"/>
    <mergeCell ref="F104:H104"/>
    <mergeCell ref="I104:K104"/>
    <mergeCell ref="F105:H105"/>
    <mergeCell ref="I105:K105"/>
    <mergeCell ref="F101:H101"/>
    <mergeCell ref="I101:K101"/>
    <mergeCell ref="R101:R102"/>
    <mergeCell ref="F102:H102"/>
    <mergeCell ref="I102:K102"/>
    <mergeCell ref="R99:R100"/>
    <mergeCell ref="C99:C100"/>
    <mergeCell ref="D99:D100"/>
    <mergeCell ref="A105:A106"/>
    <mergeCell ref="B105:B106"/>
    <mergeCell ref="C105:C106"/>
    <mergeCell ref="D105:D106"/>
    <mergeCell ref="E105:E106"/>
    <mergeCell ref="F103:H103"/>
    <mergeCell ref="I103:K103"/>
    <mergeCell ref="A101:A102"/>
    <mergeCell ref="B101:B102"/>
    <mergeCell ref="C101:C102"/>
    <mergeCell ref="A96:A97"/>
    <mergeCell ref="B96:B97"/>
    <mergeCell ref="C96:C97"/>
    <mergeCell ref="D96:D97"/>
    <mergeCell ref="E96:E97"/>
    <mergeCell ref="F96:H96"/>
    <mergeCell ref="I96:K96"/>
    <mergeCell ref="V96:V97"/>
    <mergeCell ref="W96:W97"/>
    <mergeCell ref="F97:H97"/>
    <mergeCell ref="I97:K97"/>
    <mergeCell ref="A92:A93"/>
    <mergeCell ref="B92:B93"/>
    <mergeCell ref="C92:C93"/>
    <mergeCell ref="D92:D93"/>
    <mergeCell ref="E92:E93"/>
    <mergeCell ref="F92:H92"/>
    <mergeCell ref="I92:K92"/>
    <mergeCell ref="S92:S93"/>
    <mergeCell ref="T92:T93"/>
    <mergeCell ref="F93:H93"/>
    <mergeCell ref="I93:K93"/>
    <mergeCell ref="A90:A91"/>
    <mergeCell ref="B90:B91"/>
    <mergeCell ref="C90:C91"/>
    <mergeCell ref="D90:D91"/>
    <mergeCell ref="E90:E91"/>
    <mergeCell ref="F90:H90"/>
    <mergeCell ref="I90:K90"/>
    <mergeCell ref="S90:S91"/>
    <mergeCell ref="T90:T91"/>
    <mergeCell ref="F91:H91"/>
    <mergeCell ref="I91:K91"/>
    <mergeCell ref="S21:S22"/>
    <mergeCell ref="T21:T22"/>
    <mergeCell ref="U21:U22"/>
    <mergeCell ref="F22:H22"/>
    <mergeCell ref="I22:K22"/>
    <mergeCell ref="R21:R22"/>
    <mergeCell ref="A44:A45"/>
    <mergeCell ref="B44:B45"/>
    <mergeCell ref="C44:C45"/>
    <mergeCell ref="D44:D45"/>
    <mergeCell ref="E44:E45"/>
    <mergeCell ref="F44:H44"/>
    <mergeCell ref="I44:K44"/>
    <mergeCell ref="S44:S45"/>
    <mergeCell ref="T44:T45"/>
    <mergeCell ref="U44:U45"/>
    <mergeCell ref="A29:A31"/>
    <mergeCell ref="B29:B31"/>
    <mergeCell ref="C29:C31"/>
    <mergeCell ref="D29:D31"/>
    <mergeCell ref="F45:H45"/>
    <mergeCell ref="I45:K45"/>
    <mergeCell ref="A41:A43"/>
    <mergeCell ref="B41:B43"/>
    <mergeCell ref="I48:K48"/>
    <mergeCell ref="A46:A47"/>
    <mergeCell ref="B46:B47"/>
    <mergeCell ref="C46:C47"/>
    <mergeCell ref="D46:D47"/>
    <mergeCell ref="E46:E47"/>
    <mergeCell ref="F46:H46"/>
    <mergeCell ref="I46:K46"/>
    <mergeCell ref="A57:A58"/>
    <mergeCell ref="B57:B58"/>
    <mergeCell ref="C57:C58"/>
    <mergeCell ref="D57:D58"/>
    <mergeCell ref="E57:E58"/>
    <mergeCell ref="F57:H57"/>
    <mergeCell ref="I57:K57"/>
    <mergeCell ref="F58:H58"/>
    <mergeCell ref="I58:K58"/>
    <mergeCell ref="E53:E54"/>
    <mergeCell ref="F53:H53"/>
    <mergeCell ref="I53:K53"/>
    <mergeCell ref="S53:S54"/>
    <mergeCell ref="T53:T54"/>
    <mergeCell ref="U53:U54"/>
    <mergeCell ref="F54:H54"/>
    <mergeCell ref="I54:K54"/>
    <mergeCell ref="U57:U58"/>
    <mergeCell ref="E55:E56"/>
    <mergeCell ref="F55:H55"/>
    <mergeCell ref="I55:K55"/>
    <mergeCell ref="S55:S56"/>
    <mergeCell ref="S57:S58"/>
    <mergeCell ref="T57:T58"/>
    <mergeCell ref="F62:H62"/>
    <mergeCell ref="I62:K62"/>
    <mergeCell ref="T55:T56"/>
    <mergeCell ref="U55:U56"/>
    <mergeCell ref="F56:H56"/>
    <mergeCell ref="I56:K56"/>
    <mergeCell ref="F59:H59"/>
    <mergeCell ref="I59:K59"/>
    <mergeCell ref="S59:S60"/>
    <mergeCell ref="T59:T60"/>
    <mergeCell ref="U59:U60"/>
    <mergeCell ref="F60:H60"/>
    <mergeCell ref="I60:K60"/>
    <mergeCell ref="U90:U91"/>
    <mergeCell ref="U92:U93"/>
    <mergeCell ref="S96:S97"/>
    <mergeCell ref="T96:T97"/>
    <mergeCell ref="U96:U97"/>
    <mergeCell ref="S101:S102"/>
    <mergeCell ref="S61:S62"/>
    <mergeCell ref="T61:T62"/>
    <mergeCell ref="U61:U62"/>
    <mergeCell ref="U71:U74"/>
    <mergeCell ref="T63:T64"/>
    <mergeCell ref="U63:U64"/>
    <mergeCell ref="S63:S64"/>
    <mergeCell ref="D65:D66"/>
    <mergeCell ref="E65:E66"/>
    <mergeCell ref="F65:H65"/>
    <mergeCell ref="I65:K65"/>
    <mergeCell ref="S65:S66"/>
    <mergeCell ref="T65:T66"/>
    <mergeCell ref="U65:U66"/>
    <mergeCell ref="F66:H66"/>
    <mergeCell ref="F68:H70"/>
    <mergeCell ref="I68:K70"/>
    <mergeCell ref="R68:R70"/>
    <mergeCell ref="R65:R66"/>
    <mergeCell ref="U94:U95"/>
    <mergeCell ref="F95:H95"/>
    <mergeCell ref="I95:K95"/>
    <mergeCell ref="F100:H100"/>
    <mergeCell ref="I100:K100"/>
    <mergeCell ref="F107:H107"/>
    <mergeCell ref="I107:K107"/>
    <mergeCell ref="T101:T102"/>
    <mergeCell ref="F106:H106"/>
    <mergeCell ref="I106:K106"/>
    <mergeCell ref="S105:S106"/>
    <mergeCell ref="T105:T106"/>
    <mergeCell ref="U105:U106"/>
    <mergeCell ref="S107:S110"/>
    <mergeCell ref="T107:T110"/>
    <mergeCell ref="U107:U110"/>
    <mergeCell ref="F99:H99"/>
    <mergeCell ref="I99:K99"/>
    <mergeCell ref="R94:R95"/>
    <mergeCell ref="R36:R38"/>
    <mergeCell ref="A94:A95"/>
    <mergeCell ref="B94:B95"/>
    <mergeCell ref="C94:C95"/>
    <mergeCell ref="D94:D95"/>
    <mergeCell ref="E94:E95"/>
    <mergeCell ref="F94:H94"/>
    <mergeCell ref="I94:K94"/>
    <mergeCell ref="A61:A62"/>
    <mergeCell ref="B61:B62"/>
    <mergeCell ref="C61:C62"/>
    <mergeCell ref="D61:D62"/>
    <mergeCell ref="E61:E62"/>
    <mergeCell ref="F61:H61"/>
    <mergeCell ref="I61:K61"/>
    <mergeCell ref="A55:A56"/>
    <mergeCell ref="B55:B56"/>
    <mergeCell ref="C55:C56"/>
    <mergeCell ref="D55:D56"/>
    <mergeCell ref="A59:A60"/>
    <mergeCell ref="B59:B60"/>
    <mergeCell ref="C59:C60"/>
    <mergeCell ref="D59:D60"/>
    <mergeCell ref="A88:A89"/>
    <mergeCell ref="S23:S24"/>
    <mergeCell ref="T23:T24"/>
    <mergeCell ref="U23:U24"/>
    <mergeCell ref="A39:A40"/>
    <mergeCell ref="B39:B40"/>
    <mergeCell ref="C39:C40"/>
    <mergeCell ref="D39:D40"/>
    <mergeCell ref="E39:E40"/>
    <mergeCell ref="F39:H39"/>
    <mergeCell ref="I39:K39"/>
    <mergeCell ref="S39:S40"/>
    <mergeCell ref="T39:T40"/>
    <mergeCell ref="U39:U40"/>
    <mergeCell ref="A35:A38"/>
    <mergeCell ref="B35:B38"/>
    <mergeCell ref="C35:C38"/>
    <mergeCell ref="D35:D38"/>
    <mergeCell ref="E35:E38"/>
    <mergeCell ref="F35:H35"/>
    <mergeCell ref="I35:K35"/>
    <mergeCell ref="S35:S38"/>
    <mergeCell ref="T35:T38"/>
    <mergeCell ref="U35:U38"/>
    <mergeCell ref="F36:H38"/>
    <mergeCell ref="B88:B89"/>
    <mergeCell ref="C88:C89"/>
    <mergeCell ref="D88:D89"/>
    <mergeCell ref="E88:E89"/>
    <mergeCell ref="S88:S89"/>
    <mergeCell ref="T88:T89"/>
    <mergeCell ref="U88:U89"/>
    <mergeCell ref="A85:A87"/>
    <mergeCell ref="B85:B87"/>
    <mergeCell ref="C85:C87"/>
    <mergeCell ref="D85:D87"/>
    <mergeCell ref="E85:E87"/>
    <mergeCell ref="F85:H85"/>
    <mergeCell ref="I85:K85"/>
    <mergeCell ref="S85:S87"/>
    <mergeCell ref="T85:T87"/>
    <mergeCell ref="F89:H89"/>
    <mergeCell ref="I89:K89"/>
    <mergeCell ref="U85:U87"/>
    <mergeCell ref="F86:H87"/>
    <mergeCell ref="I86:K87"/>
    <mergeCell ref="R86:R87"/>
    <mergeCell ref="F88:H88"/>
    <mergeCell ref="U75:U76"/>
    <mergeCell ref="A77:A78"/>
    <mergeCell ref="B77:B78"/>
    <mergeCell ref="C77:C78"/>
    <mergeCell ref="D77:D78"/>
    <mergeCell ref="E77:E78"/>
    <mergeCell ref="S77:S78"/>
    <mergeCell ref="T77:T78"/>
    <mergeCell ref="U77:U78"/>
    <mergeCell ref="F78:H78"/>
    <mergeCell ref="I78:K78"/>
    <mergeCell ref="S75:S76"/>
    <mergeCell ref="T75:T76"/>
    <mergeCell ref="U99:U100"/>
    <mergeCell ref="U103:U104"/>
    <mergeCell ref="U79:U81"/>
    <mergeCell ref="F80:H81"/>
    <mergeCell ref="I80:K81"/>
    <mergeCell ref="R80:R81"/>
    <mergeCell ref="A82:A84"/>
    <mergeCell ref="B82:B84"/>
    <mergeCell ref="C82:C84"/>
    <mergeCell ref="D82:D84"/>
    <mergeCell ref="E82:E84"/>
    <mergeCell ref="S82:S84"/>
    <mergeCell ref="T82:T84"/>
    <mergeCell ref="U82:U84"/>
    <mergeCell ref="F83:H84"/>
    <mergeCell ref="I83:K84"/>
    <mergeCell ref="R83:R84"/>
    <mergeCell ref="F82:H82"/>
    <mergeCell ref="I82:K82"/>
    <mergeCell ref="A79:A81"/>
    <mergeCell ref="B79:B81"/>
    <mergeCell ref="C79:C81"/>
    <mergeCell ref="D79:D81"/>
    <mergeCell ref="E79:E81"/>
    <mergeCell ref="S103:S104"/>
    <mergeCell ref="T103:T104"/>
    <mergeCell ref="S79:S81"/>
    <mergeCell ref="T79:T81"/>
    <mergeCell ref="F108:H110"/>
    <mergeCell ref="I108:K110"/>
    <mergeCell ref="R108:R110"/>
    <mergeCell ref="E99:E100"/>
    <mergeCell ref="S99:S100"/>
    <mergeCell ref="T99:T100"/>
    <mergeCell ref="F79:H79"/>
    <mergeCell ref="I79:K79"/>
    <mergeCell ref="S94:S95"/>
    <mergeCell ref="T94:T95"/>
    <mergeCell ref="E107:E110"/>
    <mergeCell ref="A107:A110"/>
    <mergeCell ref="B107:B110"/>
    <mergeCell ref="C107:C110"/>
    <mergeCell ref="D107:D110"/>
    <mergeCell ref="D101:D102"/>
    <mergeCell ref="E101:E102"/>
    <mergeCell ref="A103:A104"/>
    <mergeCell ref="B103:B104"/>
    <mergeCell ref="C103:C104"/>
    <mergeCell ref="D103:D104"/>
    <mergeCell ref="E103:E104"/>
  </mergeCells>
  <printOptions horizontalCentered="1"/>
  <pageMargins left="0" right="0" top="0.98425196850393704" bottom="0.3937007874015748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H30"/>
  <sheetViews>
    <sheetView view="pageBreakPreview" zoomScale="130" zoomScaleNormal="115" zoomScaleSheetLayoutView="130" workbookViewId="0">
      <selection activeCell="M5" sqref="M5"/>
    </sheetView>
  </sheetViews>
  <sheetFormatPr defaultColWidth="9.140625" defaultRowHeight="15"/>
  <cols>
    <col min="1" max="1" width="3.42578125" style="167" customWidth="1"/>
    <col min="2" max="2" width="7.5703125" style="167" customWidth="1"/>
    <col min="3" max="3" width="30" style="168" customWidth="1"/>
    <col min="4" max="4" width="5.85546875" style="158" customWidth="1"/>
    <col min="5" max="5" width="6.28515625" style="171" customWidth="1"/>
    <col min="6" max="7" width="2.140625" style="169" customWidth="1"/>
    <col min="8" max="8" width="2.28515625" style="169" customWidth="1"/>
    <col min="9" max="9" width="1.85546875" style="169" customWidth="1"/>
    <col min="10" max="10" width="2.140625" style="169" customWidth="1"/>
    <col min="11" max="11" width="2.42578125" style="169" customWidth="1"/>
    <col min="12" max="12" width="20.7109375" style="289" customWidth="1"/>
    <col min="13" max="13" width="4.28515625" style="158" customWidth="1"/>
    <col min="14" max="14" width="5.5703125" style="158" customWidth="1"/>
    <col min="15" max="15" width="6.85546875" style="171" customWidth="1"/>
    <col min="16" max="16" width="5.5703125" style="218" customWidth="1"/>
    <col min="17" max="17" width="5.28515625" style="177" customWidth="1"/>
    <col min="18" max="18" width="5.5703125" style="158" customWidth="1"/>
    <col min="19" max="19" width="5.42578125" style="158" customWidth="1"/>
    <col min="20" max="20" width="7.42578125" style="177" customWidth="1"/>
    <col min="21" max="21" width="7.140625" style="170" customWidth="1"/>
    <col min="22" max="22" width="21.5703125" style="158" customWidth="1"/>
    <col min="23" max="23" width="11.42578125" style="158" customWidth="1"/>
    <col min="24" max="29" width="11.7109375" style="158" customWidth="1"/>
    <col min="30" max="16384" width="9.140625" style="158"/>
  </cols>
  <sheetData>
    <row r="1" spans="1:34" s="109" customFormat="1" ht="54.75" customHeight="1">
      <c r="A1" s="1481" t="s">
        <v>58</v>
      </c>
      <c r="B1" s="1481"/>
      <c r="C1" s="1481"/>
      <c r="D1" s="1563" t="str">
        <f>+մաս1!D1:S1</f>
        <v xml:space="preserve">ՀՀ Արագածոտնի մարզի Ապարան համայնքի  Մելիքգյուղ բնակավայրի 6-րդ փողոց 1-ին նրբանցք 8 հասցեում գտնվող Մելիքգյուղի միջնակարգ դպրոցի կաթսայատան գազիֆիկացում </v>
      </c>
      <c r="E1" s="1563"/>
      <c r="F1" s="1563"/>
      <c r="G1" s="1563"/>
      <c r="H1" s="1563"/>
      <c r="I1" s="1563"/>
      <c r="J1" s="1563"/>
      <c r="K1" s="1563"/>
      <c r="L1" s="1563"/>
      <c r="M1" s="1563"/>
      <c r="N1" s="1563"/>
      <c r="O1" s="1563"/>
      <c r="P1" s="1563"/>
      <c r="Q1" s="1563"/>
      <c r="R1" s="1563"/>
      <c r="S1" s="1563"/>
      <c r="T1" s="175"/>
      <c r="U1" s="107"/>
      <c r="X1" s="110" t="s">
        <v>59</v>
      </c>
      <c r="Y1" s="110" t="s">
        <v>60</v>
      </c>
      <c r="Z1" s="110" t="s">
        <v>61</v>
      </c>
      <c r="AA1" s="110" t="s">
        <v>62</v>
      </c>
      <c r="AB1" s="110" t="s">
        <v>63</v>
      </c>
      <c r="AC1" s="110" t="s">
        <v>64</v>
      </c>
      <c r="AD1" s="110" t="s">
        <v>65</v>
      </c>
      <c r="AE1" s="110" t="s">
        <v>66</v>
      </c>
      <c r="AF1" s="110" t="s">
        <v>67</v>
      </c>
      <c r="AG1" s="110" t="s">
        <v>68</v>
      </c>
      <c r="AH1" s="110" t="s">
        <v>69</v>
      </c>
    </row>
    <row r="2" spans="1:34" s="109" customFormat="1" ht="3" customHeight="1">
      <c r="A2" s="1483"/>
      <c r="B2" s="1483"/>
      <c r="C2" s="1483"/>
      <c r="D2" s="359"/>
      <c r="E2" s="179"/>
      <c r="F2" s="111"/>
      <c r="G2" s="111"/>
      <c r="H2" s="111"/>
      <c r="I2" s="111"/>
      <c r="J2" s="111"/>
      <c r="K2" s="111"/>
      <c r="L2" s="284"/>
      <c r="M2" s="112"/>
      <c r="N2" s="113"/>
      <c r="O2" s="113"/>
      <c r="P2" s="138"/>
      <c r="Q2" s="138"/>
      <c r="R2" s="113"/>
      <c r="S2" s="113"/>
      <c r="T2" s="175"/>
      <c r="U2" s="107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</row>
    <row r="3" spans="1:34" s="109" customFormat="1" hidden="1">
      <c r="A3" s="115"/>
      <c r="B3" s="115"/>
      <c r="C3" s="116"/>
      <c r="D3" s="113"/>
      <c r="E3" s="113"/>
      <c r="F3" s="117"/>
      <c r="G3" s="117"/>
      <c r="H3" s="117"/>
      <c r="I3" s="117"/>
      <c r="J3" s="117"/>
      <c r="K3" s="117"/>
      <c r="L3" s="285"/>
      <c r="M3" s="113"/>
      <c r="N3" s="113"/>
      <c r="O3" s="113"/>
      <c r="P3" s="138"/>
      <c r="Q3" s="138"/>
      <c r="R3" s="113"/>
      <c r="S3" s="113"/>
      <c r="T3" s="138"/>
      <c r="U3" s="118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</row>
    <row r="4" spans="1:34" s="129" customFormat="1" ht="18">
      <c r="A4" s="120"/>
      <c r="B4" s="120"/>
      <c r="C4" s="116"/>
      <c r="D4" s="119"/>
      <c r="E4" s="178" t="s">
        <v>70</v>
      </c>
      <c r="F4" s="355"/>
      <c r="G4" s="358"/>
      <c r="H4" s="358"/>
      <c r="I4" s="358"/>
      <c r="J4" s="358"/>
      <c r="K4" s="358"/>
      <c r="L4" s="121"/>
      <c r="M4" s="122" t="s">
        <v>211</v>
      </c>
      <c r="N4" s="123"/>
      <c r="O4" s="123"/>
      <c r="P4" s="176"/>
      <c r="Q4" s="176"/>
      <c r="R4" s="119"/>
      <c r="S4" s="119"/>
      <c r="T4" s="176"/>
      <c r="U4" s="124"/>
      <c r="W4" s="126" t="s">
        <v>72</v>
      </c>
      <c r="X4" s="127">
        <v>5.72</v>
      </c>
      <c r="Y4" s="127">
        <v>6.15</v>
      </c>
      <c r="Z4" s="128">
        <v>7</v>
      </c>
      <c r="AA4" s="127">
        <v>6.79</v>
      </c>
      <c r="AB4" s="127">
        <v>6.57</v>
      </c>
      <c r="AC4" s="127">
        <v>8.98</v>
      </c>
      <c r="AD4" s="127">
        <v>7.61</v>
      </c>
      <c r="AE4" s="127">
        <v>8.93</v>
      </c>
      <c r="AF4" s="127">
        <v>8.8000000000000007</v>
      </c>
      <c r="AG4" s="127">
        <v>12.9</v>
      </c>
      <c r="AH4" s="127">
        <v>13.2</v>
      </c>
    </row>
    <row r="5" spans="1:34" s="135" customFormat="1" ht="2.25" customHeight="1">
      <c r="A5" s="131"/>
      <c r="B5" s="131"/>
      <c r="C5" s="116"/>
      <c r="D5" s="130"/>
      <c r="E5" s="130"/>
      <c r="F5" s="117"/>
      <c r="G5" s="117"/>
      <c r="H5" s="117"/>
      <c r="I5" s="117"/>
      <c r="J5" s="117"/>
      <c r="K5" s="117"/>
      <c r="L5" s="285"/>
      <c r="M5" s="130"/>
      <c r="N5" s="130"/>
      <c r="O5" s="130"/>
      <c r="P5" s="138"/>
      <c r="Q5" s="138"/>
      <c r="R5" s="130"/>
      <c r="S5" s="130"/>
      <c r="T5" s="138"/>
      <c r="U5" s="132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</row>
    <row r="6" spans="1:34" s="135" customFormat="1" ht="13.5" customHeight="1">
      <c r="A6" s="131"/>
      <c r="B6" s="131"/>
      <c r="C6" s="116"/>
      <c r="D6" s="359"/>
      <c r="E6" s="1484" t="s">
        <v>194</v>
      </c>
      <c r="F6" s="1484"/>
      <c r="G6" s="1484"/>
      <c r="H6" s="1484"/>
      <c r="I6" s="1484"/>
      <c r="J6" s="1484"/>
      <c r="K6" s="1484"/>
      <c r="L6" s="1484"/>
      <c r="M6" s="1484"/>
      <c r="N6" s="1484"/>
      <c r="O6" s="1484"/>
      <c r="P6" s="1484"/>
      <c r="Q6" s="1484"/>
      <c r="R6" s="1484"/>
      <c r="S6" s="130"/>
      <c r="T6" s="138"/>
      <c r="U6" s="132"/>
      <c r="W6" s="126" t="s">
        <v>73</v>
      </c>
      <c r="X6" s="136">
        <f t="shared" ref="X6:AH6" si="0">1.02*1.05*(1+X4/100)</f>
        <v>1.1322612000000001</v>
      </c>
      <c r="Y6" s="136">
        <f t="shared" si="0"/>
        <v>1.1368665000000002</v>
      </c>
      <c r="Z6" s="136">
        <f t="shared" si="0"/>
        <v>1.1459700000000002</v>
      </c>
      <c r="AA6" s="136">
        <f t="shared" si="0"/>
        <v>1.1437209000000004</v>
      </c>
      <c r="AB6" s="136">
        <f t="shared" si="0"/>
        <v>1.1413647000000002</v>
      </c>
      <c r="AC6" s="136">
        <f t="shared" si="0"/>
        <v>1.1671758000000003</v>
      </c>
      <c r="AD6" s="136">
        <f t="shared" si="0"/>
        <v>1.1525031000000003</v>
      </c>
      <c r="AE6" s="136">
        <f t="shared" si="0"/>
        <v>1.1666403000000001</v>
      </c>
      <c r="AF6" s="136">
        <f t="shared" si="0"/>
        <v>1.1652480000000003</v>
      </c>
      <c r="AG6" s="136">
        <f t="shared" si="0"/>
        <v>1.2091590000000001</v>
      </c>
      <c r="AH6" s="136">
        <f t="shared" si="0"/>
        <v>1.2123720000000002</v>
      </c>
    </row>
    <row r="7" spans="1:34" s="135" customFormat="1" ht="12" customHeight="1">
      <c r="A7" s="131"/>
      <c r="B7" s="131"/>
      <c r="C7" s="116"/>
      <c r="D7" s="130"/>
      <c r="E7" s="1485" t="s">
        <v>74</v>
      </c>
      <c r="F7" s="1485"/>
      <c r="G7" s="1485"/>
      <c r="H7" s="1485"/>
      <c r="I7" s="1485"/>
      <c r="J7" s="1485"/>
      <c r="K7" s="1485"/>
      <c r="L7" s="1485"/>
      <c r="M7" s="1485"/>
      <c r="N7" s="1485"/>
      <c r="O7" s="1485"/>
      <c r="P7" s="1485"/>
      <c r="Q7" s="1485"/>
      <c r="R7" s="1485"/>
      <c r="S7" s="130"/>
      <c r="T7" s="138"/>
      <c r="U7" s="132"/>
    </row>
    <row r="8" spans="1:34" s="135" customFormat="1" ht="0.75" customHeight="1">
      <c r="A8" s="131"/>
      <c r="B8" s="131"/>
      <c r="C8" s="116"/>
      <c r="D8" s="137"/>
      <c r="E8" s="138"/>
      <c r="F8" s="117"/>
      <c r="G8" s="117"/>
      <c r="H8" s="117"/>
      <c r="I8" s="117"/>
      <c r="J8" s="117"/>
      <c r="K8" s="117"/>
      <c r="L8" s="285"/>
      <c r="M8" s="130"/>
      <c r="N8" s="130"/>
      <c r="O8" s="130"/>
      <c r="P8" s="138"/>
      <c r="Q8" s="138"/>
      <c r="R8" s="139"/>
      <c r="S8" s="130"/>
      <c r="T8" s="138"/>
      <c r="U8" s="132"/>
    </row>
    <row r="9" spans="1:34" s="135" customFormat="1">
      <c r="A9" s="1486" t="s">
        <v>75</v>
      </c>
      <c r="B9" s="1486"/>
      <c r="C9" s="116" t="s">
        <v>190</v>
      </c>
      <c r="D9" s="130"/>
      <c r="E9" s="130"/>
      <c r="F9" s="117"/>
      <c r="G9" s="117"/>
      <c r="H9" s="117"/>
      <c r="I9" s="117"/>
      <c r="J9" s="117"/>
      <c r="K9" s="117"/>
      <c r="L9" s="285"/>
      <c r="M9" s="130"/>
      <c r="N9" s="130"/>
      <c r="O9" s="359" t="s">
        <v>76</v>
      </c>
      <c r="P9" s="1487">
        <f>+T24</f>
        <v>0</v>
      </c>
      <c r="Q9" s="1487"/>
      <c r="R9" s="1487"/>
      <c r="S9" s="140" t="s">
        <v>20</v>
      </c>
      <c r="T9" s="138"/>
      <c r="U9" s="132"/>
    </row>
    <row r="10" spans="1:34" s="135" customFormat="1" ht="4.5" customHeight="1">
      <c r="A10" s="141"/>
      <c r="B10" s="141"/>
      <c r="C10" s="142"/>
      <c r="D10" s="143"/>
      <c r="E10" s="1488"/>
      <c r="F10" s="1488"/>
      <c r="G10" s="1488"/>
      <c r="H10" s="117"/>
      <c r="I10" s="117"/>
      <c r="J10" s="117"/>
      <c r="K10" s="117"/>
      <c r="L10" s="285"/>
      <c r="M10" s="130"/>
      <c r="N10" s="130"/>
      <c r="O10" s="359"/>
      <c r="P10" s="1487"/>
      <c r="Q10" s="1487"/>
      <c r="R10" s="1487"/>
      <c r="S10" s="140"/>
      <c r="T10" s="117"/>
      <c r="U10" s="144"/>
    </row>
    <row r="11" spans="1:34" s="135" customFormat="1">
      <c r="A11" s="145" t="s">
        <v>77</v>
      </c>
      <c r="B11" s="145"/>
      <c r="C11" s="146"/>
      <c r="D11" s="1473">
        <f>+մաս1!D11:F11</f>
        <v>263807</v>
      </c>
      <c r="E11" s="1473"/>
      <c r="F11" s="1473"/>
      <c r="G11" s="203"/>
      <c r="H11" s="147"/>
      <c r="I11" s="147" t="s">
        <v>78</v>
      </c>
      <c r="J11" s="203"/>
      <c r="K11" s="203"/>
      <c r="L11" s="286" t="s">
        <v>79</v>
      </c>
      <c r="M11" s="204" t="s">
        <v>80</v>
      </c>
      <c r="N11" s="1564">
        <f>+մաս1!N11:P11</f>
        <v>1.1437209000000004</v>
      </c>
      <c r="O11" s="1564"/>
      <c r="P11" s="1564"/>
      <c r="Q11" s="147"/>
      <c r="R11" s="205"/>
      <c r="S11" s="206"/>
      <c r="T11" s="147"/>
      <c r="U11" s="148"/>
    </row>
    <row r="12" spans="1:34" s="135" customFormat="1" ht="7.5" customHeight="1">
      <c r="A12" s="145"/>
      <c r="B12" s="145"/>
      <c r="C12" s="150"/>
      <c r="D12" s="207"/>
      <c r="E12" s="208"/>
      <c r="F12" s="209"/>
      <c r="G12" s="210"/>
      <c r="H12" s="211"/>
      <c r="I12" s="211"/>
      <c r="J12" s="210"/>
      <c r="K12" s="210"/>
      <c r="L12" s="286"/>
      <c r="M12" s="206"/>
      <c r="N12" s="212"/>
      <c r="O12" s="206"/>
      <c r="P12" s="147"/>
      <c r="Q12" s="147"/>
      <c r="R12" s="205"/>
      <c r="S12" s="206"/>
      <c r="T12" s="147"/>
      <c r="U12" s="148"/>
    </row>
    <row r="13" spans="1:34" s="135" customFormat="1" ht="14.25" customHeight="1" thickBot="1">
      <c r="A13" s="1476" t="s">
        <v>81</v>
      </c>
      <c r="B13" s="1477"/>
      <c r="C13" s="1477"/>
      <c r="D13" s="213"/>
      <c r="E13" s="1565" t="s">
        <v>82</v>
      </c>
      <c r="F13" s="1565"/>
      <c r="G13" s="1565"/>
      <c r="H13" s="1565"/>
      <c r="I13" s="1565"/>
      <c r="J13" s="1475">
        <f>+մաս1!J13:L13</f>
        <v>2437.02</v>
      </c>
      <c r="K13" s="1475"/>
      <c r="L13" s="1475"/>
      <c r="M13" s="1566" t="s">
        <v>83</v>
      </c>
      <c r="N13" s="1566"/>
      <c r="O13" s="1566"/>
      <c r="P13" s="1566"/>
      <c r="Q13" s="1475">
        <f>+մաս1!Q13:S13</f>
        <v>3074.1</v>
      </c>
      <c r="R13" s="1475"/>
      <c r="S13" s="1475"/>
      <c r="T13" s="180"/>
      <c r="U13" s="181"/>
    </row>
    <row r="14" spans="1:34" s="109" customFormat="1" ht="2.25" customHeight="1" thickTop="1" thickBot="1">
      <c r="A14" s="182"/>
      <c r="B14" s="182"/>
      <c r="C14" s="150"/>
      <c r="D14" s="113"/>
      <c r="E14" s="113"/>
      <c r="F14" s="117"/>
      <c r="G14" s="117"/>
      <c r="H14" s="117"/>
      <c r="I14" s="1496"/>
      <c r="J14" s="1496"/>
      <c r="K14" s="1496"/>
      <c r="L14" s="285"/>
      <c r="M14" s="113"/>
      <c r="N14" s="113"/>
      <c r="O14" s="113"/>
      <c r="P14" s="138"/>
      <c r="Q14" s="138"/>
      <c r="R14" s="183"/>
      <c r="S14" s="113"/>
      <c r="T14" s="147"/>
      <c r="U14" s="184">
        <f>+D11/35000*7.5</f>
        <v>56.530071428571425</v>
      </c>
      <c r="W14" s="412"/>
      <c r="X14" s="413"/>
      <c r="Y14" s="413"/>
      <c r="Z14" s="413"/>
      <c r="AA14" s="413"/>
      <c r="AB14" s="413"/>
      <c r="AC14" s="413"/>
      <c r="AD14" s="414"/>
    </row>
    <row r="15" spans="1:34" s="151" customFormat="1" ht="18" customHeight="1" thickTop="1">
      <c r="A15" s="1493" t="s">
        <v>84</v>
      </c>
      <c r="B15" s="1519" t="s">
        <v>85</v>
      </c>
      <c r="C15" s="1522" t="s">
        <v>86</v>
      </c>
      <c r="D15" s="1545" t="s">
        <v>87</v>
      </c>
      <c r="E15" s="1545" t="s">
        <v>88</v>
      </c>
      <c r="F15" s="1528" t="s">
        <v>89</v>
      </c>
      <c r="G15" s="1529"/>
      <c r="H15" s="1530"/>
      <c r="I15" s="1528" t="s">
        <v>90</v>
      </c>
      <c r="J15" s="1537"/>
      <c r="K15" s="1538"/>
      <c r="L15" s="1548" t="s">
        <v>91</v>
      </c>
      <c r="M15" s="1549"/>
      <c r="N15" s="1549"/>
      <c r="O15" s="1549"/>
      <c r="P15" s="1549"/>
      <c r="Q15" s="1550"/>
      <c r="R15" s="1545" t="s">
        <v>92</v>
      </c>
      <c r="S15" s="1545" t="s">
        <v>93</v>
      </c>
      <c r="T15" s="1525" t="s">
        <v>94</v>
      </c>
      <c r="U15" s="1517" t="s">
        <v>95</v>
      </c>
      <c r="W15" s="415" t="s">
        <v>96</v>
      </c>
      <c r="X15" s="416" t="s">
        <v>97</v>
      </c>
      <c r="Y15" s="416" t="s">
        <v>98</v>
      </c>
      <c r="Z15" s="416" t="s">
        <v>99</v>
      </c>
      <c r="AA15" s="416" t="s">
        <v>100</v>
      </c>
      <c r="AB15" s="416" t="s">
        <v>101</v>
      </c>
      <c r="AC15" s="416" t="s">
        <v>102</v>
      </c>
      <c r="AD15" s="417" t="s">
        <v>103</v>
      </c>
    </row>
    <row r="16" spans="1:34" s="151" customFormat="1" ht="22.5" customHeight="1" thickBot="1">
      <c r="A16" s="1494"/>
      <c r="B16" s="1520"/>
      <c r="C16" s="1523"/>
      <c r="D16" s="1546"/>
      <c r="E16" s="1546"/>
      <c r="F16" s="1531"/>
      <c r="G16" s="1532"/>
      <c r="H16" s="1533"/>
      <c r="I16" s="1539"/>
      <c r="J16" s="1540"/>
      <c r="K16" s="1541"/>
      <c r="L16" s="1552" t="s">
        <v>104</v>
      </c>
      <c r="M16" s="1551" t="s">
        <v>105</v>
      </c>
      <c r="N16" s="1551" t="s">
        <v>106</v>
      </c>
      <c r="O16" s="1551" t="s">
        <v>107</v>
      </c>
      <c r="P16" s="1551" t="s">
        <v>92</v>
      </c>
      <c r="Q16" s="1551" t="s">
        <v>108</v>
      </c>
      <c r="R16" s="1546"/>
      <c r="S16" s="1546"/>
      <c r="T16" s="1526"/>
      <c r="U16" s="1518"/>
      <c r="W16" s="418">
        <v>10.8</v>
      </c>
      <c r="X16" s="419">
        <v>17.3</v>
      </c>
      <c r="Y16" s="419">
        <f>69+9.7+2.5+0.3</f>
        <v>81.5</v>
      </c>
      <c r="Z16" s="419">
        <v>0</v>
      </c>
      <c r="AA16" s="419">
        <v>51</v>
      </c>
      <c r="AB16" s="419">
        <v>1.7</v>
      </c>
      <c r="AC16" s="419">
        <v>56.9</v>
      </c>
      <c r="AD16" s="420">
        <f>+W16+X16+(Y16+Z16-AA16-AB16-AC16)</f>
        <v>0</v>
      </c>
    </row>
    <row r="17" spans="1:32" s="151" customFormat="1" ht="22.5" customHeight="1" thickTop="1" thickBot="1">
      <c r="A17" s="1494"/>
      <c r="B17" s="1520"/>
      <c r="C17" s="1523"/>
      <c r="D17" s="1546"/>
      <c r="E17" s="1546"/>
      <c r="F17" s="1531"/>
      <c r="G17" s="1532"/>
      <c r="H17" s="1533"/>
      <c r="I17" s="1539"/>
      <c r="J17" s="1540"/>
      <c r="K17" s="1541"/>
      <c r="L17" s="1553"/>
      <c r="M17" s="1546"/>
      <c r="N17" s="1546"/>
      <c r="O17" s="1546"/>
      <c r="P17" s="1546"/>
      <c r="Q17" s="1546"/>
      <c r="R17" s="1546"/>
      <c r="S17" s="1546"/>
      <c r="T17" s="1526"/>
      <c r="U17" s="1518"/>
      <c r="W17" s="421"/>
      <c r="X17" s="422"/>
      <c r="Y17" s="422"/>
      <c r="Z17" s="422"/>
      <c r="AA17" s="422"/>
      <c r="AB17" s="422"/>
      <c r="AC17" s="422"/>
      <c r="AD17" s="423"/>
      <c r="AE17" s="135"/>
    </row>
    <row r="18" spans="1:32" s="151" customFormat="1" ht="22.5" customHeight="1" thickTop="1">
      <c r="A18" s="1494"/>
      <c r="B18" s="1520"/>
      <c r="C18" s="1523"/>
      <c r="D18" s="1546"/>
      <c r="E18" s="1546"/>
      <c r="F18" s="1531"/>
      <c r="G18" s="1532"/>
      <c r="H18" s="1533"/>
      <c r="I18" s="1539"/>
      <c r="J18" s="1540"/>
      <c r="K18" s="1541"/>
      <c r="L18" s="1553"/>
      <c r="M18" s="1546"/>
      <c r="N18" s="1546"/>
      <c r="O18" s="1546"/>
      <c r="P18" s="1546"/>
      <c r="Q18" s="1546"/>
      <c r="R18" s="1546"/>
      <c r="S18" s="1546"/>
      <c r="T18" s="1526"/>
      <c r="U18" s="1518"/>
      <c r="W18" s="415" t="s">
        <v>109</v>
      </c>
      <c r="X18" s="416" t="s">
        <v>110</v>
      </c>
      <c r="Y18" s="416" t="s">
        <v>111</v>
      </c>
      <c r="Z18" s="416" t="s">
        <v>109</v>
      </c>
      <c r="AA18" s="416" t="s">
        <v>110</v>
      </c>
      <c r="AB18" s="417" t="s">
        <v>111</v>
      </c>
      <c r="AC18" s="422"/>
      <c r="AD18" s="423"/>
      <c r="AE18" s="189"/>
      <c r="AF18" s="189"/>
    </row>
    <row r="19" spans="1:32" s="151" customFormat="1" ht="22.5" customHeight="1">
      <c r="A19" s="1495"/>
      <c r="B19" s="1521"/>
      <c r="C19" s="1524"/>
      <c r="D19" s="1547"/>
      <c r="E19" s="1547"/>
      <c r="F19" s="1534"/>
      <c r="G19" s="1535"/>
      <c r="H19" s="1536"/>
      <c r="I19" s="1542"/>
      <c r="J19" s="1543"/>
      <c r="K19" s="1544"/>
      <c r="L19" s="1554"/>
      <c r="M19" s="1547"/>
      <c r="N19" s="1547"/>
      <c r="O19" s="1547"/>
      <c r="P19" s="1547"/>
      <c r="Q19" s="1547"/>
      <c r="R19" s="1547"/>
      <c r="S19" s="1547"/>
      <c r="T19" s="1527"/>
      <c r="U19" s="1518"/>
      <c r="W19" s="424">
        <v>273</v>
      </c>
      <c r="X19" s="425">
        <v>1</v>
      </c>
      <c r="Y19" s="426">
        <f>(+X19*3.14*(W19/1000)^2)/4</f>
        <v>5.8505265000000015E-2</v>
      </c>
      <c r="Z19" s="425">
        <v>108</v>
      </c>
      <c r="AA19" s="425">
        <v>1</v>
      </c>
      <c r="AB19" s="427">
        <f>(+AA19*3.14*(Z19/1000)^2)/4</f>
        <v>9.1562399999999995E-3</v>
      </c>
      <c r="AC19" s="422"/>
      <c r="AD19" s="423"/>
      <c r="AE19" s="189"/>
      <c r="AF19" s="189"/>
    </row>
    <row r="20" spans="1:32" s="152" customFormat="1" ht="13.5" customHeight="1">
      <c r="A20" s="428">
        <v>1</v>
      </c>
      <c r="B20" s="429">
        <v>2</v>
      </c>
      <c r="C20" s="430">
        <v>3</v>
      </c>
      <c r="D20" s="429">
        <v>4</v>
      </c>
      <c r="E20" s="430">
        <v>5</v>
      </c>
      <c r="F20" s="1500">
        <v>6</v>
      </c>
      <c r="G20" s="1501"/>
      <c r="H20" s="1502"/>
      <c r="I20" s="1500">
        <v>7</v>
      </c>
      <c r="J20" s="1503"/>
      <c r="K20" s="1504"/>
      <c r="L20" s="431">
        <v>8</v>
      </c>
      <c r="M20" s="430">
        <v>9</v>
      </c>
      <c r="N20" s="430">
        <v>10</v>
      </c>
      <c r="O20" s="430">
        <v>11</v>
      </c>
      <c r="P20" s="430">
        <v>12</v>
      </c>
      <c r="Q20" s="430">
        <v>13</v>
      </c>
      <c r="R20" s="432">
        <v>14</v>
      </c>
      <c r="S20" s="430">
        <v>15</v>
      </c>
      <c r="T20" s="430">
        <v>16</v>
      </c>
      <c r="U20" s="433">
        <v>17</v>
      </c>
      <c r="W20" s="424">
        <v>219</v>
      </c>
      <c r="X20" s="425">
        <v>1</v>
      </c>
      <c r="Y20" s="426">
        <f>(+X20*3.14*(W20/1000)^2)/4</f>
        <v>3.7649385E-2</v>
      </c>
      <c r="Z20" s="425">
        <v>89</v>
      </c>
      <c r="AA20" s="425">
        <v>1</v>
      </c>
      <c r="AB20" s="427">
        <f>(+AA20*3.14*(Z20/1000)^2)/4</f>
        <v>6.2179849999999997E-3</v>
      </c>
      <c r="AC20" s="422"/>
      <c r="AD20" s="423"/>
      <c r="AE20" s="153"/>
      <c r="AF20" s="153">
        <f>60*27</f>
        <v>1620</v>
      </c>
    </row>
    <row r="21" spans="1:32" s="379" customFormat="1" ht="12.75">
      <c r="A21" s="1573">
        <f>1</f>
        <v>1</v>
      </c>
      <c r="B21" s="1575"/>
      <c r="C21" s="1577" t="s">
        <v>194</v>
      </c>
      <c r="D21" s="1579" t="s">
        <v>196</v>
      </c>
      <c r="E21" s="1581"/>
      <c r="F21" s="1583"/>
      <c r="G21" s="1583"/>
      <c r="H21" s="1583"/>
      <c r="I21" s="1572"/>
      <c r="J21" s="1572"/>
      <c r="K21" s="1572"/>
      <c r="L21" s="374"/>
      <c r="M21" s="375"/>
      <c r="N21" s="376"/>
      <c r="O21" s="376"/>
      <c r="P21" s="377"/>
      <c r="Q21" s="378"/>
      <c r="R21" s="1584">
        <v>880</v>
      </c>
      <c r="S21" s="1584">
        <f>R21+R22</f>
        <v>880</v>
      </c>
      <c r="T21" s="1567">
        <f>+S21*E21</f>
        <v>0</v>
      </c>
      <c r="U21" s="1569"/>
    </row>
    <row r="22" spans="1:32" s="379" customFormat="1" ht="12.75">
      <c r="A22" s="1574"/>
      <c r="B22" s="1576"/>
      <c r="C22" s="1578"/>
      <c r="D22" s="1580"/>
      <c r="E22" s="1582"/>
      <c r="F22" s="1571"/>
      <c r="G22" s="1571"/>
      <c r="H22" s="1571"/>
      <c r="I22" s="1572"/>
      <c r="J22" s="1572"/>
      <c r="K22" s="1572"/>
      <c r="L22" s="380"/>
      <c r="M22" s="381"/>
      <c r="N22" s="382"/>
      <c r="O22" s="382"/>
      <c r="P22" s="383"/>
      <c r="Q22" s="384"/>
      <c r="R22" s="1585"/>
      <c r="S22" s="1585"/>
      <c r="T22" s="1568"/>
      <c r="U22" s="1570"/>
    </row>
    <row r="23" spans="1:32" s="397" customFormat="1" ht="12.75" customHeight="1" thickBot="1">
      <c r="A23" s="385"/>
      <c r="B23" s="386"/>
      <c r="C23" s="360" t="s">
        <v>114</v>
      </c>
      <c r="D23" s="387"/>
      <c r="E23" s="388"/>
      <c r="F23" s="389"/>
      <c r="G23" s="390"/>
      <c r="H23" s="389"/>
      <c r="I23" s="389"/>
      <c r="J23" s="390"/>
      <c r="K23" s="389"/>
      <c r="L23" s="391"/>
      <c r="M23" s="392"/>
      <c r="N23" s="393"/>
      <c r="O23" s="394"/>
      <c r="P23" s="391"/>
      <c r="Q23" s="390"/>
      <c r="R23" s="395"/>
      <c r="S23" s="395"/>
      <c r="T23" s="396">
        <f>SUM(T21:T22)</f>
        <v>0</v>
      </c>
      <c r="U23" s="396">
        <f>SUM(U21:U22)</f>
        <v>0</v>
      </c>
    </row>
    <row r="24" spans="1:32" s="411" customFormat="1" ht="15" customHeight="1" thickTop="1" thickBot="1">
      <c r="A24" s="398"/>
      <c r="B24" s="399"/>
      <c r="C24" s="361" t="s">
        <v>118</v>
      </c>
      <c r="D24" s="400"/>
      <c r="E24" s="401"/>
      <c r="F24" s="402"/>
      <c r="G24" s="403"/>
      <c r="H24" s="402"/>
      <c r="I24" s="402"/>
      <c r="J24" s="403"/>
      <c r="K24" s="402"/>
      <c r="L24" s="404"/>
      <c r="M24" s="405"/>
      <c r="N24" s="406"/>
      <c r="O24" s="405"/>
      <c r="P24" s="404"/>
      <c r="Q24" s="403"/>
      <c r="R24" s="407"/>
      <c r="S24" s="407"/>
      <c r="T24" s="408">
        <f>+T23</f>
        <v>0</v>
      </c>
      <c r="U24" s="408">
        <f>+U23</f>
        <v>0</v>
      </c>
      <c r="V24" s="409"/>
      <c r="W24" s="410"/>
      <c r="X24" s="409"/>
      <c r="Y24" s="409"/>
    </row>
    <row r="25" spans="1:32" s="156" customFormat="1" ht="7.5" customHeight="1" thickTop="1">
      <c r="A25" s="159"/>
      <c r="B25" s="160"/>
      <c r="C25" s="161"/>
      <c r="D25" s="162"/>
      <c r="E25" s="163"/>
      <c r="F25" s="173"/>
      <c r="G25" s="174"/>
      <c r="H25" s="173"/>
      <c r="I25" s="173"/>
      <c r="J25" s="174"/>
      <c r="K25" s="173"/>
      <c r="L25" s="288"/>
      <c r="M25" s="164"/>
      <c r="N25" s="165"/>
      <c r="O25" s="163"/>
      <c r="P25" s="173"/>
      <c r="Q25" s="174"/>
      <c r="R25" s="163"/>
      <c r="S25" s="163"/>
      <c r="T25" s="163"/>
      <c r="U25" s="166"/>
    </row>
    <row r="26" spans="1:32" s="156" customFormat="1" ht="16.5" customHeight="1">
      <c r="A26" s="1516" t="s">
        <v>204</v>
      </c>
      <c r="B26" s="1516"/>
      <c r="C26" s="1516"/>
      <c r="D26" s="1516"/>
      <c r="E26" s="1516"/>
      <c r="F26" s="1516"/>
      <c r="G26" s="1516"/>
      <c r="H26" s="1516"/>
      <c r="I26" s="1516"/>
      <c r="J26" s="1516"/>
      <c r="K26" s="1516"/>
      <c r="L26" s="1516"/>
      <c r="M26" s="1516"/>
      <c r="N26" s="1516"/>
      <c r="O26" s="1516"/>
      <c r="P26" s="1516"/>
      <c r="Q26" s="1516"/>
      <c r="R26" s="1516"/>
      <c r="S26" s="1516"/>
      <c r="T26" s="1516"/>
      <c r="U26" s="1516"/>
    </row>
    <row r="28" spans="1:32">
      <c r="V28" s="157"/>
      <c r="W28" s="157"/>
    </row>
    <row r="29" spans="1:32">
      <c r="V29" s="157"/>
      <c r="W29" s="157"/>
    </row>
    <row r="30" spans="1:32">
      <c r="V30" s="157"/>
      <c r="W30" s="157"/>
    </row>
  </sheetData>
  <mergeCells count="51">
    <mergeCell ref="U21:U22"/>
    <mergeCell ref="F22:H22"/>
    <mergeCell ref="I22:K22"/>
    <mergeCell ref="A26:U26"/>
    <mergeCell ref="A21:A22"/>
    <mergeCell ref="B21:B22"/>
    <mergeCell ref="C21:C22"/>
    <mergeCell ref="D21:D22"/>
    <mergeCell ref="E21:E22"/>
    <mergeCell ref="F21:H21"/>
    <mergeCell ref="I21:K21"/>
    <mergeCell ref="R21:R22"/>
    <mergeCell ref="S21:S22"/>
    <mergeCell ref="F20:H20"/>
    <mergeCell ref="I20:K20"/>
    <mergeCell ref="L15:Q15"/>
    <mergeCell ref="R15:R19"/>
    <mergeCell ref="T21:T22"/>
    <mergeCell ref="S15:S19"/>
    <mergeCell ref="T15:T19"/>
    <mergeCell ref="U15:U19"/>
    <mergeCell ref="L16:L19"/>
    <mergeCell ref="M16:M19"/>
    <mergeCell ref="N16:N19"/>
    <mergeCell ref="O16:O19"/>
    <mergeCell ref="P16:P19"/>
    <mergeCell ref="Q16:Q19"/>
    <mergeCell ref="I14:K14"/>
    <mergeCell ref="A15:A19"/>
    <mergeCell ref="B15:B19"/>
    <mergeCell ref="C15:C19"/>
    <mergeCell ref="D15:D19"/>
    <mergeCell ref="E15:E19"/>
    <mergeCell ref="F15:H19"/>
    <mergeCell ref="I15:K19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A9:B9"/>
    <mergeCell ref="P9:R9"/>
    <mergeCell ref="A1:C1"/>
    <mergeCell ref="D1:S1"/>
    <mergeCell ref="A2:C2"/>
    <mergeCell ref="E6:R6"/>
    <mergeCell ref="E7:R7"/>
  </mergeCells>
  <printOptions horizontalCentered="1"/>
  <pageMargins left="0" right="0" top="0.98425196850393704" bottom="0.3937007874015748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Y124"/>
  <sheetViews>
    <sheetView showZeros="0" tabSelected="1" view="pageBreakPreview" zoomScaleNormal="115" zoomScaleSheetLayoutView="100" workbookViewId="0">
      <selection activeCell="X31" sqref="X1:Y1048576"/>
    </sheetView>
  </sheetViews>
  <sheetFormatPr defaultColWidth="9.140625" defaultRowHeight="15"/>
  <cols>
    <col min="1" max="1" width="3.42578125" style="167" customWidth="1"/>
    <col min="2" max="2" width="7.5703125" style="167" hidden="1" customWidth="1"/>
    <col min="3" max="3" width="53.7109375" style="352" customWidth="1"/>
    <col min="4" max="4" width="5.85546875" style="158" customWidth="1"/>
    <col min="5" max="5" width="7.42578125" style="171" customWidth="1"/>
    <col min="6" max="7" width="2.140625" style="169" hidden="1" customWidth="1"/>
    <col min="8" max="8" width="2.28515625" style="169" hidden="1" customWidth="1"/>
    <col min="9" max="9" width="1.85546875" style="169" hidden="1" customWidth="1"/>
    <col min="10" max="10" width="2.140625" style="169" hidden="1" customWidth="1"/>
    <col min="11" max="11" width="2.42578125" style="169" hidden="1" customWidth="1"/>
    <col min="12" max="12" width="19.85546875" style="289" hidden="1" customWidth="1"/>
    <col min="13" max="13" width="4.28515625" style="158" hidden="1" customWidth="1"/>
    <col min="14" max="14" width="5.5703125" style="158" hidden="1" customWidth="1"/>
    <col min="15" max="15" width="6.85546875" style="171" hidden="1" customWidth="1"/>
    <col min="16" max="16" width="5.5703125" style="218" hidden="1" customWidth="1"/>
    <col min="17" max="17" width="5.28515625" style="177" hidden="1" customWidth="1"/>
    <col min="18" max="18" width="5.5703125" style="158" hidden="1" customWidth="1"/>
    <col min="19" max="19" width="5.42578125" style="158" hidden="1" customWidth="1"/>
    <col min="20" max="20" width="7.42578125" style="177" hidden="1" customWidth="1"/>
    <col min="21" max="21" width="7.28515625" style="170" hidden="1" customWidth="1"/>
    <col min="22" max="22" width="9.42578125" style="158" customWidth="1"/>
    <col min="23" max="23" width="12.7109375" style="158" customWidth="1"/>
    <col min="24" max="24" width="0" style="158" hidden="1" customWidth="1"/>
    <col min="25" max="25" width="10.42578125" style="158" hidden="1" customWidth="1"/>
    <col min="26" max="26" width="6.28515625" style="158" hidden="1" customWidth="1"/>
    <col min="27" max="27" width="16.28515625" style="158" hidden="1" customWidth="1"/>
    <col min="28" max="28" width="6.140625" style="158" hidden="1" customWidth="1"/>
    <col min="29" max="29" width="7.28515625" style="158" hidden="1" customWidth="1"/>
    <col min="30" max="30" width="6" style="158" hidden="1" customWidth="1"/>
    <col min="31" max="34" width="11.7109375" style="158" hidden="1" customWidth="1"/>
    <col min="35" max="36" width="11.7109375" style="158" customWidth="1"/>
    <col min="37" max="16384" width="9.140625" style="158"/>
  </cols>
  <sheetData>
    <row r="1" spans="1:51" s="109" customFormat="1" ht="54.75" customHeight="1" thickBot="1">
      <c r="A1" s="1589" t="str">
        <f>+մաս1!D1</f>
        <v xml:space="preserve">ՀՀ Արագածոտնի մարզի Ապարան համայնքի  Մելիքգյուղ բնակավայրի 6-րդ փողոց 1-ին նրբանցք 8 հասցեում գտնվող Մելիքգյուղի միջնակարգ դպրոցի կաթսայատան գազիֆիկացում </v>
      </c>
      <c r="B1" s="1589"/>
      <c r="C1" s="1589"/>
      <c r="D1" s="1589"/>
      <c r="E1" s="1589"/>
      <c r="F1" s="1589"/>
      <c r="G1" s="1589"/>
      <c r="H1" s="1589"/>
      <c r="I1" s="1589"/>
      <c r="J1" s="1589"/>
      <c r="K1" s="1589"/>
      <c r="L1" s="1589"/>
      <c r="M1" s="1589"/>
      <c r="N1" s="1589"/>
      <c r="O1" s="1589"/>
      <c r="P1" s="1589"/>
      <c r="Q1" s="1589"/>
      <c r="R1" s="1589"/>
      <c r="S1" s="1589"/>
      <c r="T1" s="1589"/>
      <c r="U1" s="1589"/>
      <c r="V1" s="1589"/>
      <c r="W1" s="1589"/>
      <c r="X1" s="108"/>
      <c r="Y1" s="220"/>
      <c r="Z1" s="225"/>
      <c r="AA1" s="158"/>
      <c r="AB1" s="195"/>
      <c r="AC1" s="195"/>
      <c r="AD1" s="195"/>
      <c r="AE1" s="195"/>
      <c r="AF1" s="195"/>
      <c r="AG1" s="195"/>
      <c r="AH1" s="195"/>
      <c r="AI1" s="226"/>
      <c r="AJ1" s="226"/>
      <c r="AK1" s="226"/>
      <c r="AL1" s="226"/>
      <c r="AM1" s="226"/>
      <c r="AN1" s="221"/>
      <c r="AO1" s="151"/>
      <c r="AP1" s="151"/>
      <c r="AQ1" s="151"/>
      <c r="AR1" s="151"/>
      <c r="AS1" s="151"/>
      <c r="AT1" s="151"/>
      <c r="AU1" s="151"/>
      <c r="AV1" s="151"/>
      <c r="AW1" s="151"/>
      <c r="AX1" s="151"/>
      <c r="AY1" s="151"/>
    </row>
    <row r="2" spans="1:51" s="109" customFormat="1" ht="3" customHeight="1" thickTop="1">
      <c r="A2" s="1607"/>
      <c r="B2" s="1607"/>
      <c r="C2" s="1607"/>
      <c r="D2" s="294"/>
      <c r="E2" s="179"/>
      <c r="F2" s="111"/>
      <c r="G2" s="111"/>
      <c r="H2" s="111"/>
      <c r="I2" s="111"/>
      <c r="J2" s="111"/>
      <c r="K2" s="111"/>
      <c r="L2" s="284"/>
      <c r="M2" s="112"/>
      <c r="N2" s="113"/>
      <c r="O2" s="113"/>
      <c r="P2" s="138"/>
      <c r="Q2" s="138"/>
      <c r="R2" s="113"/>
      <c r="S2" s="113"/>
      <c r="T2" s="175"/>
      <c r="U2" s="107"/>
      <c r="V2" s="113"/>
      <c r="W2" s="113"/>
      <c r="X2" s="108"/>
      <c r="Y2" s="220"/>
      <c r="Z2" s="225"/>
      <c r="AA2" s="158"/>
      <c r="AB2" s="196"/>
      <c r="AC2" s="196"/>
      <c r="AD2" s="196"/>
      <c r="AE2" s="196"/>
      <c r="AF2" s="196"/>
      <c r="AG2" s="196"/>
      <c r="AH2" s="196"/>
      <c r="AI2" s="196"/>
      <c r="AJ2" s="196"/>
      <c r="AK2" s="196"/>
      <c r="AL2" s="196"/>
      <c r="AM2" s="196"/>
      <c r="AN2" s="221"/>
      <c r="AO2" s="151"/>
      <c r="AP2" s="151"/>
      <c r="AQ2" s="151"/>
      <c r="AR2" s="151"/>
      <c r="AS2" s="151"/>
      <c r="AT2" s="151"/>
      <c r="AU2" s="151"/>
      <c r="AV2" s="151"/>
      <c r="AW2" s="151"/>
      <c r="AX2" s="151"/>
      <c r="AY2" s="151"/>
    </row>
    <row r="3" spans="1:51" s="109" customFormat="1" ht="15.75" hidden="1">
      <c r="A3" s="115"/>
      <c r="B3" s="115"/>
      <c r="C3" s="116"/>
      <c r="D3" s="113"/>
      <c r="E3" s="113"/>
      <c r="F3" s="117"/>
      <c r="G3" s="117"/>
      <c r="H3" s="117"/>
      <c r="I3" s="117"/>
      <c r="J3" s="117"/>
      <c r="K3" s="117"/>
      <c r="L3" s="285"/>
      <c r="M3" s="113"/>
      <c r="N3" s="113"/>
      <c r="O3" s="113"/>
      <c r="P3" s="138"/>
      <c r="Q3" s="138"/>
      <c r="R3" s="113"/>
      <c r="S3" s="113"/>
      <c r="T3" s="138"/>
      <c r="U3" s="118"/>
      <c r="V3" s="113"/>
      <c r="W3" s="113"/>
      <c r="X3" s="108"/>
      <c r="Y3" s="220"/>
      <c r="Z3" s="225"/>
      <c r="AA3" s="158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  <c r="AM3" s="196"/>
      <c r="AN3" s="22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</row>
    <row r="4" spans="1:51" s="129" customFormat="1" ht="12.75" customHeight="1">
      <c r="A4" s="1614" t="s">
        <v>202</v>
      </c>
      <c r="B4" s="1614"/>
      <c r="C4" s="1614"/>
      <c r="D4" s="1614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350" t="str">
        <f>+C9</f>
        <v xml:space="preserve">№ </v>
      </c>
      <c r="X4" s="125"/>
      <c r="Y4" s="220"/>
      <c r="Z4" s="348" t="s">
        <v>150</v>
      </c>
      <c r="AA4" s="158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227"/>
      <c r="AO4" s="151"/>
      <c r="AP4" s="151"/>
      <c r="AQ4" s="151"/>
      <c r="AR4" s="151"/>
      <c r="AS4" s="151"/>
      <c r="AT4" s="151"/>
      <c r="AU4" s="151"/>
      <c r="AV4" s="151"/>
      <c r="AW4" s="151"/>
      <c r="AX4" s="151"/>
      <c r="AY4" s="151"/>
    </row>
    <row r="5" spans="1:51" s="135" customFormat="1" ht="2.25" customHeight="1" thickBot="1">
      <c r="A5" s="131"/>
      <c r="B5" s="131"/>
      <c r="C5" s="116"/>
      <c r="D5" s="130"/>
      <c r="E5" s="130"/>
      <c r="F5" s="117"/>
      <c r="G5" s="117"/>
      <c r="H5" s="117"/>
      <c r="I5" s="117"/>
      <c r="J5" s="117"/>
      <c r="K5" s="117"/>
      <c r="L5" s="285"/>
      <c r="M5" s="130"/>
      <c r="N5" s="130"/>
      <c r="O5" s="130"/>
      <c r="P5" s="138"/>
      <c r="Q5" s="138"/>
      <c r="R5" s="130"/>
      <c r="S5" s="130"/>
      <c r="T5" s="138"/>
      <c r="U5" s="132"/>
      <c r="V5" s="130"/>
      <c r="W5" s="130"/>
      <c r="X5" s="133"/>
      <c r="Y5" s="220"/>
      <c r="Z5" s="219"/>
      <c r="AA5" s="158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227"/>
      <c r="AO5" s="151"/>
      <c r="AP5" s="151"/>
      <c r="AQ5" s="151"/>
      <c r="AR5" s="151"/>
      <c r="AS5" s="151"/>
      <c r="AT5" s="151"/>
      <c r="AU5" s="151"/>
      <c r="AV5" s="151"/>
      <c r="AW5" s="151"/>
      <c r="AX5" s="151"/>
      <c r="AY5" s="151"/>
    </row>
    <row r="6" spans="1:51" s="135" customFormat="1" ht="13.5" hidden="1" customHeight="1">
      <c r="A6" s="131"/>
      <c r="B6" s="131"/>
      <c r="C6" s="116"/>
      <c r="D6" s="294"/>
      <c r="E6" s="1484" t="s">
        <v>133</v>
      </c>
      <c r="F6" s="1484"/>
      <c r="G6" s="1484"/>
      <c r="H6" s="1484"/>
      <c r="I6" s="1484"/>
      <c r="J6" s="1484"/>
      <c r="K6" s="1484"/>
      <c r="L6" s="1484"/>
      <c r="M6" s="1484"/>
      <c r="N6" s="1484"/>
      <c r="O6" s="1484"/>
      <c r="P6" s="1484"/>
      <c r="Q6" s="1484"/>
      <c r="R6" s="1484"/>
      <c r="S6" s="130"/>
      <c r="T6" s="138"/>
      <c r="U6" s="132"/>
      <c r="V6" s="130"/>
      <c r="W6" s="130"/>
      <c r="X6" s="133"/>
      <c r="Y6" s="220"/>
      <c r="Z6" s="177"/>
      <c r="AA6" s="226"/>
      <c r="AB6" s="224"/>
      <c r="AC6" s="220"/>
      <c r="AD6" s="220"/>
      <c r="AE6" s="220"/>
      <c r="AF6" s="220"/>
      <c r="AG6" s="220"/>
      <c r="AH6" s="220"/>
      <c r="AI6" s="220"/>
      <c r="AJ6" s="220"/>
      <c r="AK6" s="220"/>
      <c r="AL6" s="220"/>
      <c r="AM6" s="220"/>
      <c r="AN6" s="221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</row>
    <row r="7" spans="1:51" s="135" customFormat="1" ht="12" hidden="1" customHeight="1">
      <c r="A7" s="131"/>
      <c r="B7" s="131"/>
      <c r="C7" s="116"/>
      <c r="D7" s="130"/>
      <c r="E7" s="1485" t="s">
        <v>74</v>
      </c>
      <c r="F7" s="1485"/>
      <c r="G7" s="1485"/>
      <c r="H7" s="1485"/>
      <c r="I7" s="1485"/>
      <c r="J7" s="1485"/>
      <c r="K7" s="1485"/>
      <c r="L7" s="1485"/>
      <c r="M7" s="1485"/>
      <c r="N7" s="1485"/>
      <c r="O7" s="1485"/>
      <c r="P7" s="1485"/>
      <c r="Q7" s="1485"/>
      <c r="R7" s="1485"/>
      <c r="S7" s="130"/>
      <c r="T7" s="138"/>
      <c r="U7" s="132"/>
      <c r="V7" s="130"/>
      <c r="W7" s="130"/>
      <c r="X7" s="133"/>
      <c r="Y7" s="220"/>
      <c r="Z7" s="177"/>
      <c r="AA7" s="226"/>
      <c r="AB7" s="224"/>
      <c r="AC7" s="220"/>
      <c r="AD7" s="220"/>
      <c r="AE7" s="220"/>
      <c r="AF7" s="220"/>
      <c r="AG7" s="220"/>
      <c r="AH7" s="220"/>
      <c r="AI7" s="220"/>
      <c r="AJ7" s="220"/>
      <c r="AK7" s="220"/>
      <c r="AL7" s="220"/>
      <c r="AM7" s="220"/>
      <c r="AN7" s="221"/>
      <c r="AO7" s="152"/>
      <c r="AP7" s="152"/>
      <c r="AQ7" s="152"/>
      <c r="AR7" s="152"/>
      <c r="AS7" s="152"/>
      <c r="AT7" s="152"/>
      <c r="AU7" s="152"/>
      <c r="AV7" s="152"/>
      <c r="AW7" s="152"/>
      <c r="AX7" s="152"/>
      <c r="AY7" s="152"/>
    </row>
    <row r="8" spans="1:51" s="135" customFormat="1" ht="0.75" hidden="1" customHeight="1">
      <c r="A8" s="131"/>
      <c r="B8" s="131"/>
      <c r="C8" s="116"/>
      <c r="D8" s="137"/>
      <c r="E8" s="138"/>
      <c r="F8" s="117"/>
      <c r="G8" s="117"/>
      <c r="H8" s="117"/>
      <c r="I8" s="117"/>
      <c r="J8" s="117"/>
      <c r="K8" s="117"/>
      <c r="L8" s="285"/>
      <c r="M8" s="130"/>
      <c r="N8" s="130"/>
      <c r="O8" s="130"/>
      <c r="P8" s="138"/>
      <c r="Q8" s="138"/>
      <c r="R8" s="139"/>
      <c r="S8" s="130"/>
      <c r="T8" s="138"/>
      <c r="U8" s="132"/>
      <c r="V8" s="130"/>
      <c r="W8" s="130"/>
      <c r="X8" s="133"/>
      <c r="Y8" s="220"/>
      <c r="Z8" s="222"/>
      <c r="AA8" s="196"/>
      <c r="AB8" s="196"/>
      <c r="AC8" s="196"/>
      <c r="AD8" s="196"/>
      <c r="AE8" s="196"/>
      <c r="AF8" s="196"/>
      <c r="AG8" s="196"/>
      <c r="AH8" s="196"/>
      <c r="AI8" s="196"/>
      <c r="AJ8" s="196"/>
      <c r="AK8" s="196"/>
      <c r="AL8" s="196"/>
      <c r="AM8" s="196"/>
      <c r="AN8" s="196"/>
      <c r="AO8" s="291"/>
      <c r="AP8" s="291"/>
      <c r="AQ8" s="291"/>
      <c r="AR8" s="291"/>
      <c r="AS8" s="291"/>
      <c r="AT8" s="291"/>
      <c r="AU8" s="291"/>
      <c r="AV8" s="291"/>
      <c r="AW8" s="291"/>
      <c r="AX8" s="291"/>
      <c r="AY8" s="291"/>
    </row>
    <row r="9" spans="1:51" s="135" customFormat="1" ht="15.75" hidden="1">
      <c r="A9" s="1486" t="s">
        <v>75</v>
      </c>
      <c r="B9" s="1486"/>
      <c r="C9" s="116" t="str">
        <f>+մաս1!C9</f>
        <v xml:space="preserve">№ </v>
      </c>
      <c r="D9" s="130"/>
      <c r="E9" s="130"/>
      <c r="F9" s="117"/>
      <c r="G9" s="117"/>
      <c r="H9" s="117"/>
      <c r="I9" s="117"/>
      <c r="J9" s="117"/>
      <c r="K9" s="117"/>
      <c r="L9" s="285"/>
      <c r="M9" s="130"/>
      <c r="N9" s="130"/>
      <c r="O9" s="294" t="s">
        <v>76</v>
      </c>
      <c r="P9" s="1487" t="e">
        <f>+#REF!</f>
        <v>#REF!</v>
      </c>
      <c r="Q9" s="1487"/>
      <c r="R9" s="1487"/>
      <c r="S9" s="140" t="s">
        <v>20</v>
      </c>
      <c r="T9" s="138"/>
      <c r="U9" s="132"/>
      <c r="V9" s="140"/>
      <c r="W9" s="140"/>
      <c r="X9" s="133"/>
      <c r="Y9" s="220"/>
      <c r="Z9" s="222"/>
      <c r="AA9" s="196"/>
      <c r="AB9" s="196"/>
      <c r="AC9" s="196"/>
      <c r="AD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291"/>
      <c r="AP9" s="291"/>
      <c r="AQ9" s="291"/>
      <c r="AR9" s="291"/>
      <c r="AS9" s="291"/>
      <c r="AT9" s="291"/>
      <c r="AU9" s="291"/>
      <c r="AV9" s="291"/>
      <c r="AW9" s="291"/>
      <c r="AX9" s="291"/>
      <c r="AY9" s="291"/>
    </row>
    <row r="10" spans="1:51" s="135" customFormat="1" ht="4.5" hidden="1" customHeight="1">
      <c r="A10" s="141"/>
      <c r="B10" s="141"/>
      <c r="C10" s="142"/>
      <c r="D10" s="143"/>
      <c r="E10" s="1488"/>
      <c r="F10" s="1488"/>
      <c r="G10" s="1488"/>
      <c r="H10" s="117"/>
      <c r="I10" s="117"/>
      <c r="J10" s="117"/>
      <c r="K10" s="117"/>
      <c r="L10" s="285"/>
      <c r="M10" s="130"/>
      <c r="N10" s="130"/>
      <c r="O10" s="294"/>
      <c r="P10" s="1487"/>
      <c r="Q10" s="1487"/>
      <c r="R10" s="1487"/>
      <c r="S10" s="140"/>
      <c r="T10" s="117"/>
      <c r="U10" s="144"/>
      <c r="V10" s="140"/>
      <c r="W10" s="140"/>
      <c r="X10" s="133"/>
      <c r="Y10" s="228"/>
      <c r="Z10" s="177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290"/>
      <c r="AP10" s="290"/>
      <c r="AQ10" s="290"/>
      <c r="AR10" s="290"/>
      <c r="AS10" s="290"/>
      <c r="AT10" s="290"/>
      <c r="AU10" s="290"/>
      <c r="AV10" s="290"/>
      <c r="AW10" s="290"/>
      <c r="AX10" s="290"/>
      <c r="AY10" s="290"/>
    </row>
    <row r="11" spans="1:51" s="135" customFormat="1" ht="15.75" hidden="1">
      <c r="A11" s="145" t="s">
        <v>77</v>
      </c>
      <c r="B11" s="145"/>
      <c r="C11" s="146"/>
      <c r="D11" s="1473">
        <f>+մաս1!D11:F11</f>
        <v>263807</v>
      </c>
      <c r="E11" s="1473"/>
      <c r="F11" s="1473"/>
      <c r="G11" s="203"/>
      <c r="H11" s="147"/>
      <c r="I11" s="147" t="s">
        <v>78</v>
      </c>
      <c r="J11" s="203"/>
      <c r="K11" s="203"/>
      <c r="L11" s="286" t="s">
        <v>79</v>
      </c>
      <c r="M11" s="204" t="s">
        <v>80</v>
      </c>
      <c r="N11" s="1564">
        <f>+մաս1!N11:P11</f>
        <v>1.1437209000000004</v>
      </c>
      <c r="O11" s="1564"/>
      <c r="P11" s="1564"/>
      <c r="Q11" s="147"/>
      <c r="R11" s="205"/>
      <c r="S11" s="206"/>
      <c r="T11" s="147"/>
      <c r="U11" s="148"/>
      <c r="V11" s="206"/>
      <c r="W11" s="206"/>
      <c r="X11" s="149"/>
      <c r="Y11" s="228"/>
      <c r="Z11" s="177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290"/>
      <c r="AP11" s="290"/>
      <c r="AQ11" s="290"/>
      <c r="AR11" s="290"/>
      <c r="AS11" s="290"/>
      <c r="AT11" s="290"/>
      <c r="AU11" s="290"/>
      <c r="AV11" s="290"/>
      <c r="AW11" s="290"/>
      <c r="AX11" s="290"/>
      <c r="AY11" s="290"/>
    </row>
    <row r="12" spans="1:51" s="135" customFormat="1" ht="7.5" hidden="1" customHeight="1">
      <c r="A12" s="145"/>
      <c r="B12" s="145"/>
      <c r="C12" s="150"/>
      <c r="D12" s="207"/>
      <c r="E12" s="208"/>
      <c r="F12" s="209"/>
      <c r="G12" s="210"/>
      <c r="H12" s="211"/>
      <c r="I12" s="211"/>
      <c r="J12" s="210"/>
      <c r="K12" s="210"/>
      <c r="L12" s="286"/>
      <c r="M12" s="206"/>
      <c r="N12" s="212"/>
      <c r="O12" s="206"/>
      <c r="P12" s="147"/>
      <c r="Q12" s="147"/>
      <c r="R12" s="205"/>
      <c r="S12" s="206"/>
      <c r="T12" s="147"/>
      <c r="U12" s="148"/>
      <c r="V12" s="206"/>
      <c r="W12" s="206"/>
      <c r="X12" s="149"/>
      <c r="Y12" s="229"/>
      <c r="Z12" s="177"/>
      <c r="AA12" s="223"/>
      <c r="AB12" s="155"/>
      <c r="AC12" s="155"/>
      <c r="AD12" s="155"/>
      <c r="AE12" s="155"/>
      <c r="AF12" s="155"/>
      <c r="AG12" s="155"/>
      <c r="AH12" s="155"/>
      <c r="AI12" s="155"/>
      <c r="AJ12" s="155"/>
      <c r="AK12" s="155"/>
      <c r="AL12" s="155"/>
      <c r="AM12" s="155"/>
      <c r="AN12" s="155"/>
      <c r="AO12" s="227"/>
      <c r="AP12" s="227"/>
      <c r="AQ12" s="227"/>
      <c r="AR12" s="227"/>
      <c r="AS12" s="227"/>
      <c r="AT12" s="227"/>
      <c r="AU12" s="227"/>
      <c r="AV12" s="227"/>
      <c r="AW12" s="227"/>
      <c r="AX12" s="227"/>
      <c r="AY12" s="227"/>
    </row>
    <row r="13" spans="1:51" s="135" customFormat="1" ht="9" hidden="1" customHeight="1">
      <c r="A13" s="1476" t="s">
        <v>81</v>
      </c>
      <c r="B13" s="1477"/>
      <c r="C13" s="1477"/>
      <c r="D13" s="213"/>
      <c r="E13" s="1565" t="s">
        <v>82</v>
      </c>
      <c r="F13" s="1565"/>
      <c r="G13" s="1565"/>
      <c r="H13" s="1565"/>
      <c r="I13" s="1565"/>
      <c r="J13" s="1475">
        <f>+մաս1!J13:L13</f>
        <v>2437.02</v>
      </c>
      <c r="K13" s="1475"/>
      <c r="L13" s="1475"/>
      <c r="M13" s="1566" t="s">
        <v>83</v>
      </c>
      <c r="N13" s="1566"/>
      <c r="O13" s="1566"/>
      <c r="P13" s="1566"/>
      <c r="Q13" s="1475">
        <f>+մաս1!Q13:S13</f>
        <v>3074.1</v>
      </c>
      <c r="R13" s="1475"/>
      <c r="S13" s="1475"/>
      <c r="T13" s="180"/>
      <c r="U13" s="181"/>
      <c r="V13" s="293"/>
      <c r="W13" s="293"/>
      <c r="X13" s="149"/>
      <c r="Y13" s="229"/>
      <c r="Z13" s="177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227"/>
      <c r="AP13" s="227"/>
      <c r="AQ13" s="227"/>
      <c r="AR13" s="227"/>
      <c r="AS13" s="227"/>
      <c r="AT13" s="227"/>
      <c r="AU13" s="227"/>
      <c r="AV13" s="227"/>
      <c r="AW13" s="227"/>
      <c r="AX13" s="227"/>
      <c r="AY13" s="227"/>
    </row>
    <row r="14" spans="1:51" s="109" customFormat="1" ht="9" hidden="1" customHeight="1" thickBot="1">
      <c r="A14" s="182"/>
      <c r="B14" s="182"/>
      <c r="C14" s="150"/>
      <c r="D14" s="113"/>
      <c r="E14" s="113"/>
      <c r="F14" s="117"/>
      <c r="G14" s="117"/>
      <c r="H14" s="117"/>
      <c r="I14" s="1496"/>
      <c r="J14" s="1496"/>
      <c r="K14" s="1496"/>
      <c r="L14" s="285"/>
      <c r="M14" s="113"/>
      <c r="N14" s="113"/>
      <c r="O14" s="113"/>
      <c r="P14" s="138"/>
      <c r="Q14" s="138"/>
      <c r="R14" s="183"/>
      <c r="S14" s="113"/>
      <c r="T14" s="147"/>
      <c r="U14" s="184">
        <f>+մաս1!U14</f>
        <v>37.686714285714288</v>
      </c>
      <c r="V14" s="234">
        <f>+AB15*AB16*AB17*AB18*AB19</f>
        <v>1.2010777778999999</v>
      </c>
      <c r="W14" s="113"/>
      <c r="X14" s="185"/>
      <c r="Y14" s="230"/>
      <c r="Z14" s="225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196"/>
      <c r="AL14" s="196"/>
      <c r="AM14" s="196"/>
      <c r="AN14" s="196"/>
      <c r="AO14" s="227"/>
      <c r="AP14" s="227"/>
      <c r="AQ14" s="227"/>
      <c r="AR14" s="227"/>
      <c r="AS14" s="227"/>
      <c r="AT14" s="227"/>
      <c r="AU14" s="227"/>
      <c r="AV14" s="227"/>
      <c r="AW14" s="227"/>
      <c r="AX14" s="227"/>
      <c r="AY14" s="227"/>
    </row>
    <row r="15" spans="1:51" s="151" customFormat="1" ht="9" customHeight="1" thickTop="1">
      <c r="A15" s="1608" t="s">
        <v>161</v>
      </c>
      <c r="B15" s="1611" t="s">
        <v>85</v>
      </c>
      <c r="C15" s="1618" t="s">
        <v>162</v>
      </c>
      <c r="D15" s="1593" t="s">
        <v>163</v>
      </c>
      <c r="E15" s="1593" t="s">
        <v>166</v>
      </c>
      <c r="F15" s="1621" t="s">
        <v>89</v>
      </c>
      <c r="G15" s="1622"/>
      <c r="H15" s="1623"/>
      <c r="I15" s="1621" t="s">
        <v>90</v>
      </c>
      <c r="J15" s="1630"/>
      <c r="K15" s="1631"/>
      <c r="L15" s="1615" t="s">
        <v>91</v>
      </c>
      <c r="M15" s="1616"/>
      <c r="N15" s="1616"/>
      <c r="O15" s="1616"/>
      <c r="P15" s="1616"/>
      <c r="Q15" s="1617"/>
      <c r="R15" s="1593" t="s">
        <v>92</v>
      </c>
      <c r="S15" s="1593" t="s">
        <v>93</v>
      </c>
      <c r="T15" s="1593" t="s">
        <v>94</v>
      </c>
      <c r="U15" s="1596" t="s">
        <v>95</v>
      </c>
      <c r="V15" s="1545" t="s">
        <v>164</v>
      </c>
      <c r="W15" s="1590" t="s">
        <v>165</v>
      </c>
      <c r="X15" s="186"/>
      <c r="Y15" s="230"/>
      <c r="Z15" s="349" t="s">
        <v>151</v>
      </c>
      <c r="AA15" s="349"/>
      <c r="AB15" s="302">
        <f>+AD15+1</f>
        <v>1.133</v>
      </c>
      <c r="AC15" s="303">
        <v>0.13300000000000001</v>
      </c>
      <c r="AD15" s="304">
        <f>+AC15*1</f>
        <v>0.13300000000000001</v>
      </c>
      <c r="AE15" s="348"/>
      <c r="AF15" s="196"/>
      <c r="AG15" s="196"/>
      <c r="AH15" s="196"/>
      <c r="AI15" s="196"/>
      <c r="AJ15" s="196"/>
      <c r="AK15" s="196"/>
      <c r="AL15" s="196"/>
      <c r="AM15" s="196"/>
      <c r="AN15" s="196"/>
      <c r="AO15" s="227"/>
      <c r="AP15" s="227"/>
      <c r="AQ15" s="227"/>
      <c r="AR15" s="227"/>
      <c r="AS15" s="227"/>
      <c r="AT15" s="227"/>
      <c r="AU15" s="227"/>
      <c r="AV15" s="227"/>
      <c r="AW15" s="227"/>
      <c r="AX15" s="227"/>
      <c r="AY15" s="227"/>
    </row>
    <row r="16" spans="1:51" s="151" customFormat="1" ht="9" customHeight="1">
      <c r="A16" s="1609"/>
      <c r="B16" s="1612"/>
      <c r="C16" s="1619"/>
      <c r="D16" s="1594"/>
      <c r="E16" s="1594"/>
      <c r="F16" s="1624"/>
      <c r="G16" s="1625"/>
      <c r="H16" s="1626"/>
      <c r="I16" s="1632"/>
      <c r="J16" s="1633"/>
      <c r="K16" s="1634"/>
      <c r="L16" s="1598" t="s">
        <v>104</v>
      </c>
      <c r="M16" s="1601" t="s">
        <v>105</v>
      </c>
      <c r="N16" s="1601" t="s">
        <v>106</v>
      </c>
      <c r="O16" s="1601" t="s">
        <v>107</v>
      </c>
      <c r="P16" s="1601" t="s">
        <v>92</v>
      </c>
      <c r="Q16" s="1601" t="s">
        <v>108</v>
      </c>
      <c r="R16" s="1594"/>
      <c r="S16" s="1594"/>
      <c r="T16" s="1594"/>
      <c r="U16" s="1597"/>
      <c r="V16" s="1546"/>
      <c r="W16" s="1591"/>
      <c r="X16" s="187"/>
      <c r="Y16" s="196"/>
      <c r="Z16" s="349" t="s">
        <v>152</v>
      </c>
      <c r="AA16" s="349"/>
      <c r="AB16" s="302">
        <f>+AD16+1</f>
        <v>1.0149999999999999</v>
      </c>
      <c r="AC16" s="303">
        <f>+'ԱՄՓՈՓ '!B23</f>
        <v>1.4999999999999999E-2</v>
      </c>
      <c r="AD16" s="304">
        <f>+AC16*1</f>
        <v>1.4999999999999999E-2</v>
      </c>
      <c r="AE16" s="348"/>
      <c r="AF16" s="155"/>
      <c r="AG16" s="155"/>
      <c r="AH16" s="155"/>
      <c r="AI16" s="155"/>
      <c r="AJ16" s="155"/>
      <c r="AK16" s="155"/>
      <c r="AL16" s="155"/>
      <c r="AM16" s="155"/>
      <c r="AN16" s="155"/>
      <c r="AO16" s="227"/>
      <c r="AP16" s="227"/>
      <c r="AQ16" s="227"/>
      <c r="AR16" s="227"/>
      <c r="AS16" s="227"/>
      <c r="AT16" s="227"/>
      <c r="AU16" s="227"/>
      <c r="AV16" s="227"/>
      <c r="AW16" s="227"/>
      <c r="AX16" s="227"/>
      <c r="AY16" s="227"/>
    </row>
    <row r="17" spans="1:51" s="151" customFormat="1" ht="22.5" customHeight="1">
      <c r="A17" s="1609"/>
      <c r="B17" s="1612"/>
      <c r="C17" s="1619"/>
      <c r="D17" s="1594"/>
      <c r="E17" s="1594"/>
      <c r="F17" s="1624"/>
      <c r="G17" s="1625"/>
      <c r="H17" s="1626"/>
      <c r="I17" s="1632"/>
      <c r="J17" s="1633"/>
      <c r="K17" s="1634"/>
      <c r="L17" s="1599"/>
      <c r="M17" s="1594"/>
      <c r="N17" s="1594"/>
      <c r="O17" s="1594"/>
      <c r="P17" s="1594"/>
      <c r="Q17" s="1594"/>
      <c r="R17" s="1594"/>
      <c r="S17" s="1594"/>
      <c r="T17" s="1594"/>
      <c r="U17" s="1597"/>
      <c r="V17" s="1546"/>
      <c r="W17" s="1591"/>
      <c r="X17" s="187"/>
      <c r="Y17" s="196"/>
      <c r="Z17" s="349" t="s">
        <v>153</v>
      </c>
      <c r="AA17" s="349"/>
      <c r="AB17" s="302">
        <f>+AD17+1</f>
        <v>1.014</v>
      </c>
      <c r="AC17" s="303">
        <f>+'ԱՄՓՈՓ '!B27</f>
        <v>1.3999999999999999E-2</v>
      </c>
      <c r="AD17" s="304">
        <f>+AC17*1</f>
        <v>1.3999999999999999E-2</v>
      </c>
      <c r="AE17" s="301"/>
      <c r="AF17" s="155"/>
      <c r="AG17" s="155"/>
      <c r="AH17" s="155"/>
      <c r="AI17" s="155"/>
      <c r="AJ17" s="155"/>
      <c r="AK17" s="155"/>
      <c r="AL17" s="155"/>
      <c r="AM17" s="155"/>
      <c r="AN17" s="155"/>
      <c r="AO17" s="227"/>
      <c r="AP17" s="227"/>
      <c r="AQ17" s="227"/>
      <c r="AR17" s="227"/>
      <c r="AS17" s="227"/>
      <c r="AT17" s="227"/>
      <c r="AU17" s="227"/>
      <c r="AV17" s="227"/>
      <c r="AW17" s="227"/>
      <c r="AX17" s="227"/>
      <c r="AY17" s="227"/>
    </row>
    <row r="18" spans="1:51" s="151" customFormat="1" ht="22.5" customHeight="1">
      <c r="A18" s="1609"/>
      <c r="B18" s="1612"/>
      <c r="C18" s="1619"/>
      <c r="D18" s="1594"/>
      <c r="E18" s="1594"/>
      <c r="F18" s="1624"/>
      <c r="G18" s="1625"/>
      <c r="H18" s="1626"/>
      <c r="I18" s="1632"/>
      <c r="J18" s="1633"/>
      <c r="K18" s="1634"/>
      <c r="L18" s="1599"/>
      <c r="M18" s="1594"/>
      <c r="N18" s="1594"/>
      <c r="O18" s="1594"/>
      <c r="P18" s="1594"/>
      <c r="Q18" s="1594"/>
      <c r="R18" s="1594"/>
      <c r="S18" s="1594"/>
      <c r="T18" s="1594"/>
      <c r="U18" s="1597"/>
      <c r="V18" s="1546"/>
      <c r="W18" s="1591"/>
      <c r="X18" s="188"/>
      <c r="Y18" s="155"/>
      <c r="Z18" s="349" t="s">
        <v>154</v>
      </c>
      <c r="AA18" s="349"/>
      <c r="AB18" s="302">
        <f>+AD18+1</f>
        <v>1.03</v>
      </c>
      <c r="AC18" s="303">
        <f>+'ԱՄՓՈՓ '!B38</f>
        <v>0.03</v>
      </c>
      <c r="AD18" s="304">
        <f>+AC18*1</f>
        <v>0.03</v>
      </c>
      <c r="AE18" s="301"/>
      <c r="AF18" s="155"/>
      <c r="AG18" s="155"/>
      <c r="AH18" s="155"/>
      <c r="AI18" s="155"/>
      <c r="AJ18" s="155"/>
      <c r="AK18" s="155"/>
      <c r="AL18" s="155"/>
      <c r="AM18" s="155"/>
      <c r="AN18" s="155"/>
      <c r="AO18" s="283"/>
      <c r="AP18" s="283"/>
      <c r="AQ18" s="283"/>
      <c r="AR18" s="283"/>
      <c r="AS18" s="283"/>
      <c r="AT18" s="283"/>
      <c r="AU18" s="283"/>
      <c r="AV18" s="283"/>
      <c r="AW18" s="283"/>
      <c r="AX18" s="283"/>
      <c r="AY18" s="227"/>
    </row>
    <row r="19" spans="1:51" s="151" customFormat="1" ht="22.5" customHeight="1">
      <c r="A19" s="1610"/>
      <c r="B19" s="1613"/>
      <c r="C19" s="1620"/>
      <c r="D19" s="1595"/>
      <c r="E19" s="1595"/>
      <c r="F19" s="1627"/>
      <c r="G19" s="1628"/>
      <c r="H19" s="1629"/>
      <c r="I19" s="1635"/>
      <c r="J19" s="1636"/>
      <c r="K19" s="1637"/>
      <c r="L19" s="1600"/>
      <c r="M19" s="1595"/>
      <c r="N19" s="1595"/>
      <c r="O19" s="1595"/>
      <c r="P19" s="1595"/>
      <c r="Q19" s="1595"/>
      <c r="R19" s="1595"/>
      <c r="S19" s="1595"/>
      <c r="T19" s="1595"/>
      <c r="U19" s="1597"/>
      <c r="V19" s="1547"/>
      <c r="W19" s="1592"/>
      <c r="X19" s="188"/>
      <c r="Y19" s="155"/>
      <c r="Z19" s="349" t="s">
        <v>155</v>
      </c>
      <c r="AA19" s="349"/>
      <c r="AB19" s="302">
        <f>+AD19+1</f>
        <v>1</v>
      </c>
      <c r="AC19" s="303">
        <f>+'ԱՄՓՈՓ '!B29</f>
        <v>0</v>
      </c>
      <c r="AD19" s="304">
        <f>+AC19*1</f>
        <v>0</v>
      </c>
      <c r="AE19" s="301"/>
      <c r="AF19" s="155"/>
      <c r="AG19" s="155"/>
      <c r="AH19" s="155"/>
      <c r="AI19" s="155"/>
      <c r="AJ19" s="155"/>
      <c r="AK19" s="155"/>
      <c r="AL19" s="155"/>
      <c r="AM19" s="155"/>
      <c r="AN19" s="155"/>
      <c r="AO19" s="283"/>
      <c r="AP19" s="283"/>
      <c r="AQ19" s="283"/>
      <c r="AR19" s="283"/>
      <c r="AS19" s="283"/>
      <c r="AT19" s="283"/>
      <c r="AU19" s="283"/>
      <c r="AV19" s="283"/>
      <c r="AW19" s="283"/>
      <c r="AX19" s="283"/>
      <c r="AY19" s="227"/>
    </row>
    <row r="20" spans="1:51" s="152" customFormat="1" ht="13.5" customHeight="1">
      <c r="A20" s="190">
        <v>1</v>
      </c>
      <c r="B20" s="296">
        <v>2</v>
      </c>
      <c r="C20" s="191">
        <v>2</v>
      </c>
      <c r="D20" s="296">
        <v>3</v>
      </c>
      <c r="E20" s="191">
        <v>4</v>
      </c>
      <c r="F20" s="1602">
        <v>6</v>
      </c>
      <c r="G20" s="1603"/>
      <c r="H20" s="1604"/>
      <c r="I20" s="1602">
        <v>7</v>
      </c>
      <c r="J20" s="1605"/>
      <c r="K20" s="1606"/>
      <c r="L20" s="192">
        <v>8</v>
      </c>
      <c r="M20" s="191">
        <v>9</v>
      </c>
      <c r="N20" s="191">
        <v>10</v>
      </c>
      <c r="O20" s="191">
        <v>11</v>
      </c>
      <c r="P20" s="191">
        <v>12</v>
      </c>
      <c r="Q20" s="191">
        <v>13</v>
      </c>
      <c r="R20" s="295">
        <v>14</v>
      </c>
      <c r="S20" s="191">
        <v>15</v>
      </c>
      <c r="T20" s="191">
        <v>16</v>
      </c>
      <c r="U20" s="193">
        <v>17</v>
      </c>
      <c r="V20" s="191">
        <v>5</v>
      </c>
      <c r="W20" s="298">
        <v>6</v>
      </c>
      <c r="X20" s="194"/>
      <c r="Y20" s="155"/>
      <c r="AE20" s="301"/>
      <c r="AF20" s="196"/>
      <c r="AG20" s="196"/>
      <c r="AH20" s="196"/>
      <c r="AI20" s="196"/>
      <c r="AJ20" s="196"/>
      <c r="AK20" s="196"/>
      <c r="AL20" s="196"/>
      <c r="AM20" s="196"/>
      <c r="AN20" s="196"/>
      <c r="AO20" s="221"/>
      <c r="AP20" s="221"/>
      <c r="AQ20" s="221"/>
      <c r="AR20" s="221"/>
      <c r="AS20" s="221"/>
      <c r="AT20" s="221"/>
      <c r="AU20" s="221"/>
      <c r="AV20" s="221"/>
      <c r="AW20" s="221"/>
      <c r="AX20" s="221"/>
      <c r="AY20" s="221"/>
    </row>
    <row r="21" spans="1:51" s="152" customFormat="1" ht="13.5" hidden="1" customHeight="1">
      <c r="A21" s="607"/>
      <c r="B21" s="652"/>
      <c r="C21" s="615" t="s">
        <v>247</v>
      </c>
      <c r="D21" s="615"/>
      <c r="E21" s="615"/>
      <c r="F21" s="1605"/>
      <c r="G21" s="1603"/>
      <c r="H21" s="1603"/>
      <c r="I21" s="1605"/>
      <c r="J21" s="1605"/>
      <c r="K21" s="1605"/>
      <c r="L21" s="608"/>
      <c r="M21" s="652"/>
      <c r="N21" s="652"/>
      <c r="O21" s="652"/>
      <c r="P21" s="652"/>
      <c r="Q21" s="652"/>
      <c r="R21" s="652"/>
      <c r="S21" s="652"/>
      <c r="T21" s="652"/>
      <c r="U21" s="609"/>
      <c r="V21" s="235">
        <f t="shared" ref="V21" si="0">+$V$14*S21</f>
        <v>0</v>
      </c>
      <c r="W21" s="236">
        <f t="shared" ref="W21" si="1">+V21*E21</f>
        <v>0</v>
      </c>
      <c r="Y21" s="493"/>
      <c r="Z21" s="493"/>
      <c r="AA21" s="493"/>
      <c r="AB21" s="493"/>
      <c r="AC21" s="493"/>
      <c r="AD21" s="493"/>
      <c r="AE21" s="493"/>
      <c r="AF21" s="493"/>
      <c r="AG21" s="493"/>
      <c r="AH21" s="153"/>
      <c r="AI21" s="153">
        <f>60*27</f>
        <v>1620</v>
      </c>
    </row>
    <row r="22" spans="1:51" s="495" customFormat="1" ht="20.25" customHeight="1">
      <c r="A22" s="1505">
        <v>1</v>
      </c>
      <c r="B22" s="1507" t="s">
        <v>273</v>
      </c>
      <c r="C22" s="1509" t="s">
        <v>274</v>
      </c>
      <c r="D22" s="1511" t="s">
        <v>112</v>
      </c>
      <c r="E22" s="1513">
        <v>15.65</v>
      </c>
      <c r="F22" s="1393">
        <v>3.68</v>
      </c>
      <c r="G22" s="1393"/>
      <c r="H22" s="1393"/>
      <c r="I22" s="1394">
        <v>0</v>
      </c>
      <c r="J22" s="1394"/>
      <c r="K22" s="1394"/>
      <c r="L22" s="570"/>
      <c r="M22" s="366"/>
      <c r="N22" s="366"/>
      <c r="O22" s="366"/>
      <c r="P22" s="758"/>
      <c r="Q22" s="620"/>
      <c r="R22" s="1389">
        <f>F23+I23</f>
        <v>8.9682335999999996</v>
      </c>
      <c r="S22" s="1389">
        <f>R22+R23</f>
        <v>8.9682335999999996</v>
      </c>
      <c r="T22" s="1389">
        <f>E22*S22</f>
        <v>140.35285583999999</v>
      </c>
      <c r="U22" s="1391"/>
      <c r="V22" s="235">
        <f t="shared" ref="V22:V75" si="2">+$V$14*S22</f>
        <v>10.771546083976116</v>
      </c>
      <c r="W22" s="236">
        <f t="shared" ref="W22:W84" si="3">+V22*E22</f>
        <v>168.57469621422621</v>
      </c>
      <c r="Y22" s="571"/>
      <c r="Z22" s="572"/>
      <c r="AA22" s="573"/>
    </row>
    <row r="23" spans="1:51" s="495" customFormat="1" ht="20.25" customHeight="1">
      <c r="A23" s="1506"/>
      <c r="B23" s="1508"/>
      <c r="C23" s="1510"/>
      <c r="D23" s="1512"/>
      <c r="E23" s="1514"/>
      <c r="F23" s="1393">
        <f>F22*$J$13/1000</f>
        <v>8.9682335999999996</v>
      </c>
      <c r="G23" s="1393"/>
      <c r="H23" s="1393"/>
      <c r="I23" s="1394">
        <f>I22*$Q$13/1000</f>
        <v>0</v>
      </c>
      <c r="J23" s="1394"/>
      <c r="K23" s="1394"/>
      <c r="L23" s="574"/>
      <c r="M23" s="369"/>
      <c r="N23" s="369"/>
      <c r="O23" s="369"/>
      <c r="P23" s="759"/>
      <c r="Q23" s="539"/>
      <c r="R23" s="1390"/>
      <c r="S23" s="1390"/>
      <c r="T23" s="1390"/>
      <c r="U23" s="1392"/>
      <c r="V23" s="235">
        <f t="shared" si="2"/>
        <v>0</v>
      </c>
      <c r="W23" s="236">
        <f t="shared" si="3"/>
        <v>0</v>
      </c>
      <c r="Y23" s="571"/>
      <c r="Z23" s="572"/>
      <c r="AA23" s="575" t="s">
        <v>219</v>
      </c>
    </row>
    <row r="24" spans="1:51" s="711" customFormat="1" ht="18" customHeight="1">
      <c r="A24" s="1505">
        <f>+A22+1</f>
        <v>2</v>
      </c>
      <c r="B24" s="1507" t="s">
        <v>285</v>
      </c>
      <c r="C24" s="1561" t="s">
        <v>286</v>
      </c>
      <c r="D24" s="1489" t="s">
        <v>120</v>
      </c>
      <c r="E24" s="1294">
        <v>31.3</v>
      </c>
      <c r="F24" s="1555">
        <v>0.4</v>
      </c>
      <c r="G24" s="1556"/>
      <c r="H24" s="1557"/>
      <c r="I24" s="1555">
        <v>0.5</v>
      </c>
      <c r="J24" s="1556"/>
      <c r="K24" s="1557"/>
      <c r="L24" s="747"/>
      <c r="M24" s="748"/>
      <c r="N24" s="749"/>
      <c r="O24" s="749"/>
      <c r="P24" s="760"/>
      <c r="Q24" s="750"/>
      <c r="R24" s="1294">
        <f>F25+I25</f>
        <v>2.5118580000000001</v>
      </c>
      <c r="S24" s="1294">
        <f>R24+R25</f>
        <v>2.5118580000000001</v>
      </c>
      <c r="T24" s="1294">
        <f>E24*S24</f>
        <v>78.621155400000006</v>
      </c>
      <c r="U24" s="1296"/>
      <c r="V24" s="235">
        <f t="shared" si="2"/>
        <v>3.0169368250403381</v>
      </c>
      <c r="W24" s="236">
        <f t="shared" si="3"/>
        <v>94.430122623762585</v>
      </c>
    </row>
    <row r="25" spans="1:51" s="711" customFormat="1" ht="18" customHeight="1">
      <c r="A25" s="1506"/>
      <c r="B25" s="1508"/>
      <c r="C25" s="1562"/>
      <c r="D25" s="1490"/>
      <c r="E25" s="1295"/>
      <c r="F25" s="1558">
        <f>F24*$J$13/1000</f>
        <v>0.97480800000000001</v>
      </c>
      <c r="G25" s="1559"/>
      <c r="H25" s="1560"/>
      <c r="I25" s="1393">
        <f>I24*$Q$13/1000</f>
        <v>1.53705</v>
      </c>
      <c r="J25" s="1393"/>
      <c r="K25" s="1393"/>
      <c r="L25" s="751"/>
      <c r="M25" s="752"/>
      <c r="N25" s="434"/>
      <c r="O25" s="434"/>
      <c r="P25" s="761"/>
      <c r="Q25" s="753"/>
      <c r="R25" s="1295"/>
      <c r="S25" s="1295"/>
      <c r="T25" s="1295"/>
      <c r="U25" s="1297"/>
      <c r="V25" s="235">
        <f t="shared" si="2"/>
        <v>0</v>
      </c>
      <c r="W25" s="236">
        <f t="shared" si="3"/>
        <v>0</v>
      </c>
    </row>
    <row r="26" spans="1:51" s="577" customFormat="1" ht="12.75" customHeight="1">
      <c r="A26" s="1184">
        <f>+A24+1</f>
        <v>3</v>
      </c>
      <c r="B26" s="1187" t="s">
        <v>220</v>
      </c>
      <c r="C26" s="1440" t="s">
        <v>221</v>
      </c>
      <c r="D26" s="1385" t="s">
        <v>112</v>
      </c>
      <c r="E26" s="1468">
        <v>15.65</v>
      </c>
      <c r="F26" s="1302">
        <v>2.78</v>
      </c>
      <c r="G26" s="1303"/>
      <c r="H26" s="1304"/>
      <c r="I26" s="1302">
        <v>0.34</v>
      </c>
      <c r="J26" s="1303"/>
      <c r="K26" s="1304"/>
      <c r="L26" s="576"/>
      <c r="M26" s="507"/>
      <c r="N26" s="521"/>
      <c r="O26" s="492"/>
      <c r="P26" s="762"/>
      <c r="Q26" s="701"/>
      <c r="R26" s="708">
        <f>F27+I27</f>
        <v>7.8201095999999986</v>
      </c>
      <c r="S26" s="1208">
        <f>R26+R27</f>
        <v>44.622188859750011</v>
      </c>
      <c r="T26" s="1208">
        <f>E26*S26</f>
        <v>698.33725565508769</v>
      </c>
      <c r="U26" s="1381">
        <f>E26*R27</f>
        <v>575.9525404150877</v>
      </c>
      <c r="V26" s="235">
        <f t="shared" si="2"/>
        <v>53.594719440702676</v>
      </c>
      <c r="W26" s="236">
        <f t="shared" si="3"/>
        <v>838.75735924699688</v>
      </c>
    </row>
    <row r="27" spans="1:51" s="577" customFormat="1" ht="12.75">
      <c r="A27" s="1185"/>
      <c r="B27" s="1188"/>
      <c r="C27" s="1441"/>
      <c r="D27" s="1443"/>
      <c r="E27" s="1469"/>
      <c r="F27" s="1219">
        <f>F26*$J$13/1000</f>
        <v>6.774915599999999</v>
      </c>
      <c r="G27" s="1220"/>
      <c r="H27" s="1439"/>
      <c r="I27" s="1219">
        <f>I26*$Q$13/1000</f>
        <v>1.045194</v>
      </c>
      <c r="J27" s="1220"/>
      <c r="K27" s="1439"/>
      <c r="L27" s="522" t="s">
        <v>181</v>
      </c>
      <c r="M27" s="523" t="s">
        <v>123</v>
      </c>
      <c r="N27" s="547">
        <v>1.02</v>
      </c>
      <c r="O27" s="524">
        <f>E26*N27</f>
        <v>15.963000000000001</v>
      </c>
      <c r="P27" s="763">
        <v>26</v>
      </c>
      <c r="Q27" s="525">
        <f>N27*P27*$N$11</f>
        <v>30.331478268000009</v>
      </c>
      <c r="R27" s="1208">
        <f>SUM(Q27:Q29)</f>
        <v>36.802079259750009</v>
      </c>
      <c r="S27" s="1209"/>
      <c r="T27" s="1209"/>
      <c r="U27" s="1438"/>
      <c r="V27" s="235">
        <f t="shared" si="2"/>
        <v>0</v>
      </c>
      <c r="W27" s="236">
        <f t="shared" si="3"/>
        <v>0</v>
      </c>
    </row>
    <row r="28" spans="1:51" s="577" customFormat="1" ht="12.75">
      <c r="A28" s="1185"/>
      <c r="B28" s="1188"/>
      <c r="C28" s="1441"/>
      <c r="D28" s="1443"/>
      <c r="E28" s="1469"/>
      <c r="F28" s="1222"/>
      <c r="G28" s="1223"/>
      <c r="H28" s="1224"/>
      <c r="I28" s="1222"/>
      <c r="J28" s="1223"/>
      <c r="K28" s="1224"/>
      <c r="L28" s="526" t="s">
        <v>182</v>
      </c>
      <c r="M28" s="527" t="s">
        <v>223</v>
      </c>
      <c r="N28" s="548">
        <v>1.17</v>
      </c>
      <c r="O28" s="529">
        <f>E26*N28</f>
        <v>18.310499999999998</v>
      </c>
      <c r="P28" s="763">
        <v>3.5</v>
      </c>
      <c r="Q28" s="531">
        <f>N28*P28*$N$11</f>
        <v>4.6835370855000011</v>
      </c>
      <c r="R28" s="1209"/>
      <c r="S28" s="1209"/>
      <c r="T28" s="1209"/>
      <c r="U28" s="1438"/>
      <c r="V28" s="235">
        <f t="shared" si="2"/>
        <v>0</v>
      </c>
      <c r="W28" s="236">
        <f t="shared" si="3"/>
        <v>0</v>
      </c>
    </row>
    <row r="29" spans="1:51" s="577" customFormat="1" ht="13.5" customHeight="1">
      <c r="A29" s="1186"/>
      <c r="B29" s="1189"/>
      <c r="C29" s="1442"/>
      <c r="D29" s="1386"/>
      <c r="E29" s="1470"/>
      <c r="F29" s="1225"/>
      <c r="G29" s="1226"/>
      <c r="H29" s="1227"/>
      <c r="I29" s="1225"/>
      <c r="J29" s="1226"/>
      <c r="K29" s="1227"/>
      <c r="L29" s="532" t="s">
        <v>183</v>
      </c>
      <c r="M29" s="549" t="s">
        <v>123</v>
      </c>
      <c r="N29" s="550">
        <v>1.2500000000000001E-2</v>
      </c>
      <c r="O29" s="535">
        <f>E26*N29</f>
        <v>0.19562500000000002</v>
      </c>
      <c r="P29" s="764">
        <v>125</v>
      </c>
      <c r="Q29" s="536">
        <f>N29*P29*$N$11</f>
        <v>1.7870639062500007</v>
      </c>
      <c r="R29" s="1228"/>
      <c r="S29" s="1228"/>
      <c r="T29" s="1228"/>
      <c r="U29" s="1382"/>
      <c r="V29" s="235">
        <f t="shared" si="2"/>
        <v>0</v>
      </c>
      <c r="W29" s="236">
        <f t="shared" si="3"/>
        <v>0</v>
      </c>
    </row>
    <row r="30" spans="1:51" s="513" customFormat="1" ht="14.25" customHeight="1">
      <c r="A30" s="1184">
        <f>+A26+1</f>
        <v>4</v>
      </c>
      <c r="B30" s="1187" t="s">
        <v>174</v>
      </c>
      <c r="C30" s="1308" t="s">
        <v>249</v>
      </c>
      <c r="D30" s="1309" t="s">
        <v>121</v>
      </c>
      <c r="E30" s="1309">
        <v>358.63200000000001</v>
      </c>
      <c r="F30" s="1313">
        <f>0.001*14.8</f>
        <v>1.4800000000000001E-2</v>
      </c>
      <c r="G30" s="1314"/>
      <c r="H30" s="1315"/>
      <c r="I30" s="1302">
        <f>0.001*4.98</f>
        <v>4.9800000000000009E-3</v>
      </c>
      <c r="J30" s="1303"/>
      <c r="K30" s="1304"/>
      <c r="L30" s="576"/>
      <c r="M30" s="507"/>
      <c r="N30" s="521"/>
      <c r="O30" s="492"/>
      <c r="P30" s="765"/>
      <c r="Q30" s="701"/>
      <c r="R30" s="702">
        <f>F31+I31</f>
        <v>5.1376914000000003E-2</v>
      </c>
      <c r="S30" s="1319">
        <f>R30+R31</f>
        <v>0.4502221303702908</v>
      </c>
      <c r="T30" s="1319">
        <f>E30*S30</f>
        <v>161.46406305895812</v>
      </c>
      <c r="U30" s="1320">
        <f>R31*E30</f>
        <v>143.03865763731014</v>
      </c>
      <c r="V30" s="235">
        <f t="shared" si="2"/>
        <v>0.54075179590655298</v>
      </c>
      <c r="W30" s="236">
        <f t="shared" si="3"/>
        <v>193.93089806955891</v>
      </c>
      <c r="Y30" s="508"/>
      <c r="Z30" s="508"/>
      <c r="AA30" s="50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</row>
    <row r="31" spans="1:51" s="513" customFormat="1" ht="14.25" customHeight="1">
      <c r="A31" s="1185"/>
      <c r="B31" s="1188"/>
      <c r="C31" s="1308"/>
      <c r="D31" s="1309"/>
      <c r="E31" s="1309"/>
      <c r="F31" s="1319">
        <f>F30*J$13/1000</f>
        <v>3.6067896000000002E-2</v>
      </c>
      <c r="G31" s="1319"/>
      <c r="H31" s="1319"/>
      <c r="I31" s="1319">
        <f>I30*$Q$13/1000</f>
        <v>1.5309018000000002E-2</v>
      </c>
      <c r="J31" s="1319"/>
      <c r="K31" s="1319"/>
      <c r="L31" s="522" t="s">
        <v>175</v>
      </c>
      <c r="M31" s="523" t="s">
        <v>121</v>
      </c>
      <c r="N31" s="547">
        <v>1</v>
      </c>
      <c r="O31" s="524">
        <f>E30*N31</f>
        <v>358.63200000000001</v>
      </c>
      <c r="P31" s="766">
        <f>4.396/12.73</f>
        <v>0.34532600157109189</v>
      </c>
      <c r="Q31" s="525">
        <f>N31*P31*$N$11</f>
        <v>0.39495656531029077</v>
      </c>
      <c r="R31" s="1319">
        <f>SUM(Q31:Q32)</f>
        <v>0.3988452163702908</v>
      </c>
      <c r="S31" s="1319"/>
      <c r="T31" s="1319"/>
      <c r="U31" s="1320"/>
      <c r="V31" s="235">
        <f t="shared" si="2"/>
        <v>0</v>
      </c>
      <c r="W31" s="236">
        <f t="shared" si="3"/>
        <v>0</v>
      </c>
      <c r="Y31" s="508"/>
      <c r="Z31" s="508"/>
      <c r="AA31" s="50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</row>
    <row r="32" spans="1:51" s="513" customFormat="1" ht="13.5" customHeight="1">
      <c r="A32" s="1186"/>
      <c r="B32" s="1189"/>
      <c r="C32" s="1308"/>
      <c r="D32" s="1309"/>
      <c r="E32" s="1309"/>
      <c r="F32" s="1319"/>
      <c r="G32" s="1319"/>
      <c r="H32" s="1319"/>
      <c r="I32" s="1319"/>
      <c r="J32" s="1319"/>
      <c r="K32" s="1319"/>
      <c r="L32" s="526" t="s">
        <v>173</v>
      </c>
      <c r="M32" s="527" t="s">
        <v>121</v>
      </c>
      <c r="N32" s="548">
        <v>4.0000000000000001E-3</v>
      </c>
      <c r="O32" s="530">
        <f>E30*N32</f>
        <v>1.434528</v>
      </c>
      <c r="P32" s="767">
        <v>0.85</v>
      </c>
      <c r="Q32" s="603">
        <f t="shared" ref="Q32" si="4">N32*P32*$N$11</f>
        <v>3.888651060000001E-3</v>
      </c>
      <c r="R32" s="1319"/>
      <c r="S32" s="1319"/>
      <c r="T32" s="1319"/>
      <c r="U32" s="1320"/>
      <c r="V32" s="235">
        <f t="shared" si="2"/>
        <v>0</v>
      </c>
      <c r="W32" s="236">
        <f t="shared" si="3"/>
        <v>0</v>
      </c>
      <c r="Y32" s="508"/>
      <c r="Z32" s="508"/>
      <c r="AA32" s="50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</row>
    <row r="33" spans="1:38" s="513" customFormat="1" ht="14.25" customHeight="1">
      <c r="A33" s="1184">
        <f>+A30+1</f>
        <v>5</v>
      </c>
      <c r="B33" s="1187" t="s">
        <v>174</v>
      </c>
      <c r="C33" s="1308" t="s">
        <v>276</v>
      </c>
      <c r="D33" s="1309" t="s">
        <v>121</v>
      </c>
      <c r="E33" s="1309">
        <f>64.8+58.32+129.6+476.28+758.16</f>
        <v>1487.1599999999999</v>
      </c>
      <c r="F33" s="1313">
        <f>0.001*14.8</f>
        <v>1.4800000000000001E-2</v>
      </c>
      <c r="G33" s="1314"/>
      <c r="H33" s="1315"/>
      <c r="I33" s="1302">
        <f>0.001*4.98</f>
        <v>4.9800000000000009E-3</v>
      </c>
      <c r="J33" s="1303"/>
      <c r="K33" s="1304"/>
      <c r="L33" s="576"/>
      <c r="M33" s="507"/>
      <c r="N33" s="521"/>
      <c r="O33" s="492"/>
      <c r="P33" s="765"/>
      <c r="Q33" s="701"/>
      <c r="R33" s="702">
        <f>F34+I34</f>
        <v>5.1376914000000003E-2</v>
      </c>
      <c r="S33" s="1319">
        <f>R33+R34</f>
        <v>0.41659664939333341</v>
      </c>
      <c r="T33" s="1319">
        <f>E33*S33</f>
        <v>619.54587311178966</v>
      </c>
      <c r="U33" s="1320">
        <f>R34*E33</f>
        <v>543.14018168754967</v>
      </c>
      <c r="V33" s="235">
        <f t="shared" si="2"/>
        <v>0.5003649779339302</v>
      </c>
      <c r="W33" s="236">
        <f t="shared" si="3"/>
        <v>744.12278058422362</v>
      </c>
      <c r="Y33" s="508"/>
      <c r="Z33" s="508"/>
      <c r="AA33" s="50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</row>
    <row r="34" spans="1:38" s="513" customFormat="1" ht="14.25" customHeight="1">
      <c r="A34" s="1185"/>
      <c r="B34" s="1188"/>
      <c r="C34" s="1308"/>
      <c r="D34" s="1309"/>
      <c r="E34" s="1309"/>
      <c r="F34" s="1319">
        <f>F33*J$13/1000</f>
        <v>3.6067896000000002E-2</v>
      </c>
      <c r="G34" s="1319"/>
      <c r="H34" s="1319"/>
      <c r="I34" s="1319">
        <f>I33*$Q$13/1000</f>
        <v>1.5309018000000002E-2</v>
      </c>
      <c r="J34" s="1319"/>
      <c r="K34" s="1319"/>
      <c r="L34" s="522" t="s">
        <v>175</v>
      </c>
      <c r="M34" s="523" t="s">
        <v>121</v>
      </c>
      <c r="N34" s="547">
        <v>1</v>
      </c>
      <c r="O34" s="524">
        <f>E33*N34</f>
        <v>1487.1599999999999</v>
      </c>
      <c r="P34" s="766">
        <f>1.706/5.4</f>
        <v>0.31592592592592589</v>
      </c>
      <c r="Q34" s="525">
        <f>N34*P34*$N$11</f>
        <v>0.36133108433333339</v>
      </c>
      <c r="R34" s="1319">
        <f>SUM(Q34:Q35)</f>
        <v>0.36521973539333341</v>
      </c>
      <c r="S34" s="1319"/>
      <c r="T34" s="1319"/>
      <c r="U34" s="1320"/>
      <c r="V34" s="235">
        <f t="shared" si="2"/>
        <v>0</v>
      </c>
      <c r="W34" s="236">
        <f t="shared" si="3"/>
        <v>0</v>
      </c>
      <c r="Y34" s="508"/>
      <c r="Z34" s="508"/>
      <c r="AA34" s="50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</row>
    <row r="35" spans="1:38" s="513" customFormat="1" ht="13.5" customHeight="1">
      <c r="A35" s="1186"/>
      <c r="B35" s="1189"/>
      <c r="C35" s="1308"/>
      <c r="D35" s="1309"/>
      <c r="E35" s="1309"/>
      <c r="F35" s="1319"/>
      <c r="G35" s="1319"/>
      <c r="H35" s="1319"/>
      <c r="I35" s="1319"/>
      <c r="J35" s="1319"/>
      <c r="K35" s="1319"/>
      <c r="L35" s="526" t="s">
        <v>173</v>
      </c>
      <c r="M35" s="527" t="s">
        <v>121</v>
      </c>
      <c r="N35" s="548">
        <v>4.0000000000000001E-3</v>
      </c>
      <c r="O35" s="530">
        <f>E33*N35</f>
        <v>5.9486399999999993</v>
      </c>
      <c r="P35" s="767">
        <v>0.85</v>
      </c>
      <c r="Q35" s="603">
        <f t="shared" ref="Q35" si="5">N35*P35*$N$11</f>
        <v>3.888651060000001E-3</v>
      </c>
      <c r="R35" s="1319"/>
      <c r="S35" s="1319"/>
      <c r="T35" s="1319"/>
      <c r="U35" s="1320"/>
      <c r="V35" s="235">
        <f t="shared" si="2"/>
        <v>0</v>
      </c>
      <c r="W35" s="236">
        <f t="shared" si="3"/>
        <v>0</v>
      </c>
      <c r="Y35" s="508"/>
      <c r="Z35" s="508"/>
      <c r="AA35" s="50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</row>
    <row r="36" spans="1:38" s="513" customFormat="1" ht="14.25" customHeight="1">
      <c r="A36" s="1184">
        <f>+A33+1</f>
        <v>6</v>
      </c>
      <c r="B36" s="1187" t="s">
        <v>174</v>
      </c>
      <c r="C36" s="1308" t="s">
        <v>298</v>
      </c>
      <c r="D36" s="1309" t="s">
        <v>121</v>
      </c>
      <c r="E36" s="1310">
        <v>204</v>
      </c>
      <c r="F36" s="1313">
        <f>0.001*14.8</f>
        <v>1.4800000000000001E-2</v>
      </c>
      <c r="G36" s="1314"/>
      <c r="H36" s="1315"/>
      <c r="I36" s="1316">
        <f>0.001*4.98</f>
        <v>4.9800000000000009E-3</v>
      </c>
      <c r="J36" s="1317"/>
      <c r="K36" s="1318"/>
      <c r="L36" s="576"/>
      <c r="M36" s="507"/>
      <c r="N36" s="521"/>
      <c r="O36" s="492"/>
      <c r="P36" s="762"/>
      <c r="Q36" s="701"/>
      <c r="R36" s="702">
        <f>F37+I37</f>
        <v>5.1376914000000003E-2</v>
      </c>
      <c r="S36" s="1319">
        <f>R36+R37</f>
        <v>0.51732880866000019</v>
      </c>
      <c r="T36" s="1319">
        <f>E36*S36</f>
        <v>105.53507696664003</v>
      </c>
      <c r="U36" s="1320">
        <f>R37*E36</f>
        <v>95.054186510640037</v>
      </c>
      <c r="V36" s="235">
        <f t="shared" si="2"/>
        <v>0.62135213594900729</v>
      </c>
      <c r="W36" s="236">
        <f t="shared" si="3"/>
        <v>126.75583573359749</v>
      </c>
      <c r="Y36" s="508"/>
      <c r="Z36" s="508"/>
      <c r="AA36" s="50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</row>
    <row r="37" spans="1:38" s="513" customFormat="1" ht="13.5" customHeight="1">
      <c r="A37" s="1185"/>
      <c r="B37" s="1188"/>
      <c r="C37" s="1308"/>
      <c r="D37" s="1309"/>
      <c r="E37" s="1311"/>
      <c r="F37" s="1319">
        <f>F36*J$13/1000</f>
        <v>3.6067896000000002E-2</v>
      </c>
      <c r="G37" s="1319"/>
      <c r="H37" s="1319"/>
      <c r="I37" s="1319">
        <f>I36*$Q$13/1000</f>
        <v>1.5309018000000002E-2</v>
      </c>
      <c r="J37" s="1319"/>
      <c r="K37" s="1319"/>
      <c r="L37" s="522" t="s">
        <v>290</v>
      </c>
      <c r="M37" s="523" t="s">
        <v>121</v>
      </c>
      <c r="N37" s="547">
        <v>1</v>
      </c>
      <c r="O37" s="524">
        <f>E36*N37</f>
        <v>204</v>
      </c>
      <c r="P37" s="766">
        <v>0.4</v>
      </c>
      <c r="Q37" s="525">
        <f>N37*P37*$N$11</f>
        <v>0.45748836000000015</v>
      </c>
      <c r="R37" s="1319">
        <f>SUM(Q37:Q39)</f>
        <v>0.4659518946600002</v>
      </c>
      <c r="S37" s="1319"/>
      <c r="T37" s="1319"/>
      <c r="U37" s="1320"/>
      <c r="V37" s="235">
        <f t="shared" si="2"/>
        <v>0</v>
      </c>
      <c r="W37" s="236">
        <f t="shared" si="3"/>
        <v>0</v>
      </c>
      <c r="Y37" s="508"/>
      <c r="Z37" s="508"/>
      <c r="AA37" s="50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</row>
    <row r="38" spans="1:38" s="513" customFormat="1" ht="13.5" customHeight="1">
      <c r="A38" s="1185"/>
      <c r="B38" s="1188"/>
      <c r="C38" s="1308"/>
      <c r="D38" s="1309"/>
      <c r="E38" s="1311"/>
      <c r="F38" s="1319"/>
      <c r="G38" s="1319"/>
      <c r="H38" s="1319"/>
      <c r="I38" s="1319"/>
      <c r="J38" s="1319"/>
      <c r="K38" s="1319"/>
      <c r="L38" s="526" t="s">
        <v>173</v>
      </c>
      <c r="M38" s="527" t="s">
        <v>121</v>
      </c>
      <c r="N38" s="548">
        <v>4.0000000000000001E-3</v>
      </c>
      <c r="O38" s="529">
        <f>E36*N38</f>
        <v>0.81600000000000006</v>
      </c>
      <c r="P38" s="767">
        <v>0.85</v>
      </c>
      <c r="Q38" s="603">
        <f t="shared" ref="Q38:Q39" si="6">N38*P38*$N$11</f>
        <v>3.888651060000001E-3</v>
      </c>
      <c r="R38" s="1319"/>
      <c r="S38" s="1319"/>
      <c r="T38" s="1319"/>
      <c r="U38" s="1320"/>
      <c r="V38" s="235">
        <f t="shared" si="2"/>
        <v>0</v>
      </c>
      <c r="W38" s="236">
        <f t="shared" si="3"/>
        <v>0</v>
      </c>
      <c r="Y38" s="508"/>
      <c r="Z38" s="508"/>
      <c r="AA38" s="50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</row>
    <row r="39" spans="1:38" s="513" customFormat="1" ht="13.5" customHeight="1">
      <c r="A39" s="1186"/>
      <c r="B39" s="1189"/>
      <c r="C39" s="1308"/>
      <c r="D39" s="1309"/>
      <c r="E39" s="1312"/>
      <c r="F39" s="1319"/>
      <c r="G39" s="1319"/>
      <c r="H39" s="1319"/>
      <c r="I39" s="1319"/>
      <c r="J39" s="1319"/>
      <c r="K39" s="1319"/>
      <c r="L39" s="532" t="s">
        <v>300</v>
      </c>
      <c r="M39" s="549" t="s">
        <v>121</v>
      </c>
      <c r="N39" s="550">
        <v>4.0000000000000001E-3</v>
      </c>
      <c r="O39" s="535">
        <f>E36*N39</f>
        <v>0.81600000000000006</v>
      </c>
      <c r="P39" s="767">
        <v>1</v>
      </c>
      <c r="Q39" s="536">
        <f t="shared" si="6"/>
        <v>4.574883600000002E-3</v>
      </c>
      <c r="R39" s="1319"/>
      <c r="S39" s="1319"/>
      <c r="T39" s="1319"/>
      <c r="U39" s="1320"/>
      <c r="V39" s="235">
        <f t="shared" si="2"/>
        <v>0</v>
      </c>
      <c r="W39" s="236">
        <f t="shared" si="3"/>
        <v>0</v>
      </c>
      <c r="Y39" s="508"/>
      <c r="Z39" s="508"/>
      <c r="AA39" s="50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</row>
    <row r="40" spans="1:38" s="508" customFormat="1" ht="13.5" customHeight="1">
      <c r="A40" s="1184">
        <f>+A36+1</f>
        <v>7</v>
      </c>
      <c r="B40" s="1187" t="s">
        <v>278</v>
      </c>
      <c r="C40" s="1298" t="s">
        <v>288</v>
      </c>
      <c r="D40" s="1193" t="s">
        <v>121</v>
      </c>
      <c r="E40" s="1300">
        <v>2.5</v>
      </c>
      <c r="F40" s="1302">
        <f>0.01*6.1</f>
        <v>6.0999999999999999E-2</v>
      </c>
      <c r="G40" s="1303"/>
      <c r="H40" s="1304"/>
      <c r="I40" s="1305">
        <f>0.01*0.46</f>
        <v>4.5999999999999999E-3</v>
      </c>
      <c r="J40" s="1306"/>
      <c r="K40" s="1307"/>
      <c r="L40" s="576"/>
      <c r="M40" s="507"/>
      <c r="N40" s="492"/>
      <c r="O40" s="700"/>
      <c r="P40" s="762"/>
      <c r="Q40" s="701"/>
      <c r="R40" s="708">
        <f>F41+I41</f>
        <v>0.16279908000000001</v>
      </c>
      <c r="S40" s="1208">
        <f>R40+R41</f>
        <v>0.62028744000000013</v>
      </c>
      <c r="T40" s="1208">
        <f>E40*S40</f>
        <v>1.5507186000000004</v>
      </c>
      <c r="U40" s="1233">
        <f>R41*E40</f>
        <v>1.1437209000000004</v>
      </c>
      <c r="V40" s="235">
        <f t="shared" si="2"/>
        <v>0.74501346009447966</v>
      </c>
      <c r="W40" s="236">
        <f t="shared" si="3"/>
        <v>1.8625336502361991</v>
      </c>
      <c r="Y40" s="561"/>
      <c r="Z40" s="561"/>
    </row>
    <row r="41" spans="1:38" s="508" customFormat="1" ht="13.5" customHeight="1">
      <c r="A41" s="1186"/>
      <c r="B41" s="1188"/>
      <c r="C41" s="1299"/>
      <c r="D41" s="1194"/>
      <c r="E41" s="1301"/>
      <c r="F41" s="1219">
        <f>F40*J$13/1000</f>
        <v>0.14865822000000001</v>
      </c>
      <c r="G41" s="1220"/>
      <c r="H41" s="1221"/>
      <c r="I41" s="1219">
        <f>I40*$Q$13/1000</f>
        <v>1.414086E-2</v>
      </c>
      <c r="J41" s="1220"/>
      <c r="K41" s="1221"/>
      <c r="L41" s="522" t="s">
        <v>290</v>
      </c>
      <c r="M41" s="523" t="s">
        <v>121</v>
      </c>
      <c r="N41" s="547">
        <v>1</v>
      </c>
      <c r="O41" s="524">
        <f>E40*N41</f>
        <v>2.5</v>
      </c>
      <c r="P41" s="766">
        <v>0.4</v>
      </c>
      <c r="Q41" s="589">
        <f>N41*P41*$N$11</f>
        <v>0.45748836000000015</v>
      </c>
      <c r="R41" s="694">
        <f>SUM(Q41:Q41)</f>
        <v>0.45748836000000015</v>
      </c>
      <c r="S41" s="1209"/>
      <c r="T41" s="1209"/>
      <c r="U41" s="1234"/>
      <c r="V41" s="235">
        <f t="shared" si="2"/>
        <v>0</v>
      </c>
      <c r="W41" s="236">
        <f t="shared" si="3"/>
        <v>0</v>
      </c>
      <c r="Y41" s="561"/>
      <c r="Z41" s="561"/>
    </row>
    <row r="42" spans="1:38" s="513" customFormat="1" ht="13.5" customHeight="1">
      <c r="A42" s="1184">
        <f>+A40+1</f>
        <v>8</v>
      </c>
      <c r="B42" s="1187" t="s">
        <v>174</v>
      </c>
      <c r="C42" s="1471" t="s">
        <v>184</v>
      </c>
      <c r="D42" s="1472" t="s">
        <v>121</v>
      </c>
      <c r="E42" s="1472">
        <v>46.9</v>
      </c>
      <c r="F42" s="1313">
        <f>0.001*14.8</f>
        <v>1.4800000000000001E-2</v>
      </c>
      <c r="G42" s="1314"/>
      <c r="H42" s="1315"/>
      <c r="I42" s="1302">
        <f>0.001*4.98</f>
        <v>4.9800000000000009E-3</v>
      </c>
      <c r="J42" s="1303"/>
      <c r="K42" s="1304"/>
      <c r="L42" s="576" t="s">
        <v>185</v>
      </c>
      <c r="M42" s="507"/>
      <c r="N42" s="521"/>
      <c r="O42" s="492"/>
      <c r="P42" s="762"/>
      <c r="Q42" s="701"/>
      <c r="R42" s="702">
        <f>F43+I43</f>
        <v>5.1376914000000003E-2</v>
      </c>
      <c r="S42" s="1319">
        <f>R42+R43</f>
        <v>0.51275392506000017</v>
      </c>
      <c r="T42" s="1319">
        <f>E42*S42</f>
        <v>24.048159085314008</v>
      </c>
      <c r="U42" s="1320">
        <f>R43*E42</f>
        <v>21.638581818714009</v>
      </c>
      <c r="V42" s="235">
        <f t="shared" si="2"/>
        <v>0.61585734492056809</v>
      </c>
      <c r="W42" s="236">
        <f t="shared" si="3"/>
        <v>28.883709476774644</v>
      </c>
      <c r="Y42" s="508"/>
      <c r="Z42" s="508"/>
      <c r="AA42" s="50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</row>
    <row r="43" spans="1:38" s="513" customFormat="1" ht="13.5" customHeight="1">
      <c r="A43" s="1185"/>
      <c r="B43" s="1188"/>
      <c r="C43" s="1471"/>
      <c r="D43" s="1472"/>
      <c r="E43" s="1472"/>
      <c r="F43" s="1319">
        <f>F42*J$13/1000</f>
        <v>3.6067896000000002E-2</v>
      </c>
      <c r="G43" s="1319"/>
      <c r="H43" s="1319"/>
      <c r="I43" s="1319">
        <f>I42*$Q$13/1000</f>
        <v>1.5309018000000002E-2</v>
      </c>
      <c r="J43" s="1319"/>
      <c r="K43" s="1319"/>
      <c r="L43" s="522" t="s">
        <v>175</v>
      </c>
      <c r="M43" s="523" t="s">
        <v>121</v>
      </c>
      <c r="N43" s="547">
        <v>1</v>
      </c>
      <c r="O43" s="524">
        <f>E42*N43</f>
        <v>46.9</v>
      </c>
      <c r="P43" s="766">
        <v>0.4</v>
      </c>
      <c r="Q43" s="525">
        <f>N43*P43*$N$11</f>
        <v>0.45748836000000015</v>
      </c>
      <c r="R43" s="1319">
        <f>SUM(Q43:Q44)</f>
        <v>0.46137701106000018</v>
      </c>
      <c r="S43" s="1319"/>
      <c r="T43" s="1319"/>
      <c r="U43" s="1320"/>
      <c r="V43" s="235">
        <f t="shared" si="2"/>
        <v>0</v>
      </c>
      <c r="W43" s="236">
        <f t="shared" si="3"/>
        <v>0</v>
      </c>
      <c r="Y43" s="508"/>
      <c r="Z43" s="508"/>
      <c r="AA43" s="50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</row>
    <row r="44" spans="1:38" s="513" customFormat="1" ht="13.5" customHeight="1">
      <c r="A44" s="1186"/>
      <c r="B44" s="1189"/>
      <c r="C44" s="1471"/>
      <c r="D44" s="1472"/>
      <c r="E44" s="1472"/>
      <c r="F44" s="1319"/>
      <c r="G44" s="1319"/>
      <c r="H44" s="1319"/>
      <c r="I44" s="1319"/>
      <c r="J44" s="1319"/>
      <c r="K44" s="1319"/>
      <c r="L44" s="563" t="s">
        <v>173</v>
      </c>
      <c r="M44" s="549" t="s">
        <v>121</v>
      </c>
      <c r="N44" s="550">
        <v>4.0000000000000001E-3</v>
      </c>
      <c r="O44" s="535">
        <f>E42*N44</f>
        <v>0.18759999999999999</v>
      </c>
      <c r="P44" s="768">
        <v>0.85</v>
      </c>
      <c r="Q44" s="578">
        <f t="shared" ref="Q44" si="7">N44*P44*$N$11</f>
        <v>3.888651060000001E-3</v>
      </c>
      <c r="R44" s="1319"/>
      <c r="S44" s="1319"/>
      <c r="T44" s="1319"/>
      <c r="U44" s="1320"/>
      <c r="V44" s="235">
        <f t="shared" si="2"/>
        <v>0</v>
      </c>
      <c r="W44" s="236">
        <f t="shared" si="3"/>
        <v>0</v>
      </c>
      <c r="Y44" s="508"/>
      <c r="Z44" s="508"/>
      <c r="AA44" s="50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</row>
    <row r="45" spans="1:38" s="226" customFormat="1" ht="13.5" customHeight="1">
      <c r="A45" s="1184">
        <f>+A42+1</f>
        <v>9</v>
      </c>
      <c r="B45" s="1395" t="s">
        <v>172</v>
      </c>
      <c r="C45" s="1239" t="s">
        <v>187</v>
      </c>
      <c r="D45" s="1396" t="s">
        <v>121</v>
      </c>
      <c r="E45" s="1397">
        <v>5.0999999999999996</v>
      </c>
      <c r="F45" s="1398"/>
      <c r="G45" s="1398"/>
      <c r="H45" s="1398"/>
      <c r="I45" s="1399"/>
      <c r="J45" s="1399"/>
      <c r="K45" s="1399"/>
      <c r="L45" s="465"/>
      <c r="M45" s="466"/>
      <c r="N45" s="466"/>
      <c r="O45" s="466"/>
      <c r="P45" s="769"/>
      <c r="Q45" s="467"/>
      <c r="R45" s="703"/>
      <c r="S45" s="1242">
        <f>R45+R46</f>
        <v>1.2850796629213488</v>
      </c>
      <c r="T45" s="1242">
        <f>E45*S45</f>
        <v>6.5539062808988779</v>
      </c>
      <c r="U45" s="1243">
        <f>R46*E45</f>
        <v>6.5539062808988779</v>
      </c>
      <c r="V45" s="235">
        <f t="shared" si="2"/>
        <v>1.5434806259660545</v>
      </c>
      <c r="W45" s="236">
        <f t="shared" si="3"/>
        <v>7.8717511924268777</v>
      </c>
      <c r="AA45" s="579"/>
    </row>
    <row r="46" spans="1:38" s="226" customFormat="1" ht="13.5" customHeight="1">
      <c r="A46" s="1186"/>
      <c r="B46" s="1395"/>
      <c r="C46" s="1239"/>
      <c r="D46" s="1396"/>
      <c r="E46" s="1397"/>
      <c r="F46" s="1398"/>
      <c r="G46" s="1398"/>
      <c r="H46" s="1398"/>
      <c r="I46" s="1399"/>
      <c r="J46" s="1399"/>
      <c r="K46" s="1399"/>
      <c r="L46" s="554" t="s">
        <v>189</v>
      </c>
      <c r="M46" s="509" t="s">
        <v>121</v>
      </c>
      <c r="N46" s="580">
        <v>1</v>
      </c>
      <c r="O46" s="363">
        <f>E45*N46</f>
        <v>5.0999999999999996</v>
      </c>
      <c r="P46" s="770">
        <f>1 /0.89</f>
        <v>1.1235955056179776</v>
      </c>
      <c r="Q46" s="365">
        <f>N46*P46*$N$11</f>
        <v>1.2850796629213488</v>
      </c>
      <c r="R46" s="703">
        <f>SUM(Q46:Q46)</f>
        <v>1.2850796629213488</v>
      </c>
      <c r="S46" s="1242"/>
      <c r="T46" s="1242"/>
      <c r="U46" s="1243"/>
      <c r="V46" s="235">
        <f t="shared" si="2"/>
        <v>0</v>
      </c>
      <c r="W46" s="236">
        <f t="shared" si="3"/>
        <v>0</v>
      </c>
      <c r="AA46" s="579"/>
    </row>
    <row r="47" spans="1:38" s="508" customFormat="1" ht="13.5" customHeight="1">
      <c r="A47" s="1184">
        <f>+A45+1</f>
        <v>10</v>
      </c>
      <c r="B47" s="1187" t="s">
        <v>224</v>
      </c>
      <c r="C47" s="1383" t="s">
        <v>225</v>
      </c>
      <c r="D47" s="1385" t="s">
        <v>121</v>
      </c>
      <c r="E47" s="1387">
        <v>60</v>
      </c>
      <c r="F47" s="1302">
        <v>0.124</v>
      </c>
      <c r="G47" s="1303"/>
      <c r="H47" s="1304"/>
      <c r="I47" s="1305">
        <f>1.4/1000</f>
        <v>1.4E-3</v>
      </c>
      <c r="J47" s="1306"/>
      <c r="K47" s="1307"/>
      <c r="L47" s="576"/>
      <c r="M47" s="507"/>
      <c r="N47" s="492"/>
      <c r="O47" s="700"/>
      <c r="P47" s="762"/>
      <c r="Q47" s="701"/>
      <c r="R47" s="708">
        <f>F48+I48</f>
        <v>0.30649421999999998</v>
      </c>
      <c r="S47" s="1208">
        <f>R47+R48</f>
        <v>0.58327467780000009</v>
      </c>
      <c r="T47" s="1208">
        <f>E47*S47</f>
        <v>34.996480668000004</v>
      </c>
      <c r="U47" s="1233">
        <f>R48*E47</f>
        <v>16.606827468000006</v>
      </c>
      <c r="V47" s="235">
        <f t="shared" si="2"/>
        <v>0.70055825391736248</v>
      </c>
      <c r="W47" s="236">
        <f t="shared" si="3"/>
        <v>42.033495235041748</v>
      </c>
      <c r="Y47" s="561"/>
      <c r="Z47" s="561"/>
    </row>
    <row r="48" spans="1:38" s="508" customFormat="1" ht="13.5" customHeight="1">
      <c r="A48" s="1186"/>
      <c r="B48" s="1189"/>
      <c r="C48" s="1384"/>
      <c r="D48" s="1386"/>
      <c r="E48" s="1388"/>
      <c r="F48" s="1260">
        <f>F47*J$13/1000</f>
        <v>0.30219047999999998</v>
      </c>
      <c r="G48" s="1261"/>
      <c r="H48" s="1262"/>
      <c r="I48" s="1302">
        <f>I47*$Q$13/1000</f>
        <v>4.3037399999999995E-3</v>
      </c>
      <c r="J48" s="1303"/>
      <c r="K48" s="1304"/>
      <c r="L48" s="554" t="s">
        <v>227</v>
      </c>
      <c r="M48" s="509" t="s">
        <v>121</v>
      </c>
      <c r="N48" s="580">
        <v>1</v>
      </c>
      <c r="O48" s="363">
        <f>E47*N48</f>
        <v>60</v>
      </c>
      <c r="P48" s="770">
        <v>0.24199999999999999</v>
      </c>
      <c r="Q48" s="365">
        <f>N48*P48*$N$11</f>
        <v>0.2767804578000001</v>
      </c>
      <c r="R48" s="695">
        <f>SUM(Q48:Q48)</f>
        <v>0.2767804578000001</v>
      </c>
      <c r="S48" s="1228"/>
      <c r="T48" s="1228"/>
      <c r="U48" s="1337"/>
      <c r="V48" s="235">
        <f t="shared" si="2"/>
        <v>0</v>
      </c>
      <c r="W48" s="236">
        <f t="shared" si="3"/>
        <v>0</v>
      </c>
      <c r="Y48" s="561"/>
      <c r="Z48" s="561"/>
    </row>
    <row r="49" spans="1:39" s="508" customFormat="1" ht="12.75" customHeight="1">
      <c r="A49" s="1184">
        <f>+A47+1</f>
        <v>11</v>
      </c>
      <c r="B49" s="1465" t="s">
        <v>191</v>
      </c>
      <c r="C49" s="1466" t="s">
        <v>228</v>
      </c>
      <c r="D49" s="1385" t="s">
        <v>119</v>
      </c>
      <c r="E49" s="1387">
        <v>185.23</v>
      </c>
      <c r="F49" s="1302">
        <f>4.1/100</f>
        <v>4.0999999999999995E-2</v>
      </c>
      <c r="G49" s="1303"/>
      <c r="H49" s="1304"/>
      <c r="I49" s="1302">
        <f>0.4/100</f>
        <v>4.0000000000000001E-3</v>
      </c>
      <c r="J49" s="1303"/>
      <c r="K49" s="1304"/>
      <c r="L49" s="469"/>
      <c r="M49" s="507"/>
      <c r="N49" s="492"/>
      <c r="O49" s="492"/>
      <c r="P49" s="762"/>
      <c r="Q49" s="701"/>
      <c r="R49" s="708">
        <f>F50+I50</f>
        <v>0.11221421999999999</v>
      </c>
      <c r="S49" s="1208">
        <f>R49+R50</f>
        <v>0.21009978502666668</v>
      </c>
      <c r="T49" s="1208">
        <f>E49*S49</f>
        <v>38.916783180489467</v>
      </c>
      <c r="U49" s="1462">
        <f>R50*E49</f>
        <v>18.131343209889469</v>
      </c>
      <c r="V49" s="235">
        <f t="shared" si="2"/>
        <v>0.25234618293709649</v>
      </c>
      <c r="W49" s="236">
        <f t="shared" si="3"/>
        <v>46.742083465438377</v>
      </c>
      <c r="Y49" s="561"/>
    </row>
    <row r="50" spans="1:39" s="508" customFormat="1" ht="12.75" customHeight="1">
      <c r="A50" s="1185"/>
      <c r="B50" s="1465"/>
      <c r="C50" s="1466"/>
      <c r="D50" s="1443"/>
      <c r="E50" s="1467"/>
      <c r="F50" s="1219">
        <f>F49*J$13/1000</f>
        <v>9.9917819999999991E-2</v>
      </c>
      <c r="G50" s="1220"/>
      <c r="H50" s="1439"/>
      <c r="I50" s="1219">
        <f>I49*$Q$13/1000</f>
        <v>1.2296400000000001E-2</v>
      </c>
      <c r="J50" s="1220"/>
      <c r="K50" s="1439"/>
      <c r="L50" s="604" t="s">
        <v>177</v>
      </c>
      <c r="M50" s="523" t="s">
        <v>121</v>
      </c>
      <c r="N50" s="588">
        <v>0.03</v>
      </c>
      <c r="O50" s="567">
        <f>E49*N50</f>
        <v>5.5568999999999997</v>
      </c>
      <c r="P50" s="771">
        <f>0.542*2</f>
        <v>1.0840000000000001</v>
      </c>
      <c r="Q50" s="589">
        <f>N50*P50*$N$11</f>
        <v>3.7193803668000014E-2</v>
      </c>
      <c r="R50" s="1208">
        <f>SUM(Q50:Q51)</f>
        <v>9.788556502666669E-2</v>
      </c>
      <c r="S50" s="1209"/>
      <c r="T50" s="1209"/>
      <c r="U50" s="1462"/>
      <c r="V50" s="235">
        <f t="shared" si="2"/>
        <v>0</v>
      </c>
      <c r="W50" s="236">
        <f t="shared" si="3"/>
        <v>0</v>
      </c>
      <c r="Y50" s="561"/>
    </row>
    <row r="51" spans="1:39" s="508" customFormat="1" ht="12.75" customHeight="1">
      <c r="A51" s="1186"/>
      <c r="B51" s="1465"/>
      <c r="C51" s="1466"/>
      <c r="D51" s="1386"/>
      <c r="E51" s="1388"/>
      <c r="F51" s="1225"/>
      <c r="G51" s="1226"/>
      <c r="H51" s="1227"/>
      <c r="I51" s="1225"/>
      <c r="J51" s="1226"/>
      <c r="K51" s="1227"/>
      <c r="L51" s="606" t="s">
        <v>192</v>
      </c>
      <c r="M51" s="549" t="s">
        <v>121</v>
      </c>
      <c r="N51" s="534">
        <f>17.2/100</f>
        <v>0.17199999999999999</v>
      </c>
      <c r="O51" s="535">
        <f>E49*N51</f>
        <v>31.859559999999995</v>
      </c>
      <c r="P51" s="772">
        <f>0.833/2.7</f>
        <v>0.30851851851851847</v>
      </c>
      <c r="Q51" s="590">
        <f>N51*P51*$N$11</f>
        <v>6.0691761358666677E-2</v>
      </c>
      <c r="R51" s="1228"/>
      <c r="S51" s="1228"/>
      <c r="T51" s="1228"/>
      <c r="U51" s="1462"/>
      <c r="V51" s="235">
        <f t="shared" si="2"/>
        <v>0</v>
      </c>
      <c r="W51" s="236">
        <f t="shared" si="3"/>
        <v>0</v>
      </c>
      <c r="Y51" s="561"/>
      <c r="Z51" s="561"/>
    </row>
    <row r="52" spans="1:39" s="508" customFormat="1" ht="12.75" customHeight="1">
      <c r="A52" s="1463">
        <f>+A49+1</f>
        <v>12</v>
      </c>
      <c r="B52" s="1187" t="s">
        <v>178</v>
      </c>
      <c r="C52" s="1440" t="s">
        <v>230</v>
      </c>
      <c r="D52" s="1385" t="s">
        <v>119</v>
      </c>
      <c r="E52" s="1387">
        <f>+E49</f>
        <v>185.23</v>
      </c>
      <c r="F52" s="1302">
        <f>21.4/100</f>
        <v>0.214</v>
      </c>
      <c r="G52" s="1303"/>
      <c r="H52" s="1304"/>
      <c r="I52" s="1305">
        <f>0.03/100</f>
        <v>2.9999999999999997E-4</v>
      </c>
      <c r="J52" s="1306"/>
      <c r="K52" s="1307"/>
      <c r="L52" s="469"/>
      <c r="M52" s="507"/>
      <c r="N52" s="492"/>
      <c r="O52" s="492"/>
      <c r="P52" s="762"/>
      <c r="Q52" s="701"/>
      <c r="R52" s="708">
        <f>F53+I53</f>
        <v>0.52244451000000003</v>
      </c>
      <c r="S52" s="1208">
        <f>R52+R53</f>
        <v>0.85560011468190011</v>
      </c>
      <c r="T52" s="1208">
        <f>E52*S52</f>
        <v>158.48280924252836</v>
      </c>
      <c r="U52" s="1462">
        <f>R53*E52</f>
        <v>61.71041265522836</v>
      </c>
      <c r="V52" s="235">
        <f t="shared" si="2"/>
        <v>1.0276422845131217</v>
      </c>
      <c r="W52" s="236">
        <f t="shared" si="3"/>
        <v>190.35018036036553</v>
      </c>
      <c r="Y52" s="561"/>
    </row>
    <row r="53" spans="1:39" s="508" customFormat="1" ht="12.75" customHeight="1">
      <c r="A53" s="1464"/>
      <c r="B53" s="1189"/>
      <c r="C53" s="1442"/>
      <c r="D53" s="1386"/>
      <c r="E53" s="1388"/>
      <c r="F53" s="1260">
        <f>F52*J$13/1000</f>
        <v>0.52152228</v>
      </c>
      <c r="G53" s="1261"/>
      <c r="H53" s="1262"/>
      <c r="I53" s="1305">
        <f>I52*$Q$13/1000</f>
        <v>9.222299999999999E-4</v>
      </c>
      <c r="J53" s="1306"/>
      <c r="K53" s="1307"/>
      <c r="L53" s="362" t="s">
        <v>180</v>
      </c>
      <c r="M53" s="509" t="s">
        <v>121</v>
      </c>
      <c r="N53" s="468">
        <f>27.3/100</f>
        <v>0.27300000000000002</v>
      </c>
      <c r="O53" s="567">
        <f>E52*N53</f>
        <v>50.567790000000002</v>
      </c>
      <c r="P53" s="770">
        <v>1.0669999999999999</v>
      </c>
      <c r="Q53" s="365">
        <f>N53*P53*$N$11</f>
        <v>0.33315560468190014</v>
      </c>
      <c r="R53" s="695">
        <f>SUM(Q53:Q53)</f>
        <v>0.33315560468190014</v>
      </c>
      <c r="S53" s="1228"/>
      <c r="T53" s="1228"/>
      <c r="U53" s="1462"/>
      <c r="V53" s="235">
        <f t="shared" si="2"/>
        <v>0</v>
      </c>
      <c r="W53" s="236">
        <f t="shared" si="3"/>
        <v>0</v>
      </c>
      <c r="Y53" s="561"/>
    </row>
    <row r="54" spans="1:39" s="196" customFormat="1" ht="12.75" customHeight="1">
      <c r="A54" s="1184">
        <f>+A52+1</f>
        <v>13</v>
      </c>
      <c r="B54" s="1187" t="s">
        <v>170</v>
      </c>
      <c r="C54" s="1298" t="s">
        <v>215</v>
      </c>
      <c r="D54" s="1193" t="s">
        <v>113</v>
      </c>
      <c r="E54" s="1300">
        <v>35</v>
      </c>
      <c r="F54" s="1260">
        <v>0.31</v>
      </c>
      <c r="G54" s="1261"/>
      <c r="H54" s="1262"/>
      <c r="I54" s="1260">
        <v>0.2</v>
      </c>
      <c r="J54" s="1261"/>
      <c r="K54" s="1262"/>
      <c r="L54" s="470"/>
      <c r="M54" s="507"/>
      <c r="N54" s="492"/>
      <c r="O54" s="492"/>
      <c r="P54" s="773"/>
      <c r="Q54" s="707"/>
      <c r="R54" s="708">
        <f>F55+I55</f>
        <v>1.3702961999999999</v>
      </c>
      <c r="S54" s="1208">
        <f>R54+R55</f>
        <v>8.1445550907000026</v>
      </c>
      <c r="T54" s="1208">
        <f>E54*S54</f>
        <v>285.05942817450011</v>
      </c>
      <c r="U54" s="1381">
        <f>E54*R55</f>
        <v>237.09906117450009</v>
      </c>
      <c r="V54" s="235">
        <f t="shared" si="2"/>
        <v>9.7822441303220913</v>
      </c>
      <c r="W54" s="236">
        <f t="shared" si="3"/>
        <v>342.3785445612732</v>
      </c>
      <c r="Z54" s="495"/>
      <c r="AA54" s="495"/>
      <c r="AB54" s="495"/>
      <c r="AC54" s="495"/>
      <c r="AD54" s="495"/>
      <c r="AE54" s="495"/>
      <c r="AF54" s="495"/>
      <c r="AG54" s="495"/>
      <c r="AH54" s="495"/>
      <c r="AI54" s="495"/>
      <c r="AJ54" s="495"/>
      <c r="AK54" s="495"/>
      <c r="AL54" s="495"/>
    </row>
    <row r="55" spans="1:39" s="196" customFormat="1" ht="12.75" customHeight="1">
      <c r="A55" s="1186"/>
      <c r="B55" s="1189"/>
      <c r="C55" s="1299"/>
      <c r="D55" s="1195"/>
      <c r="E55" s="1355"/>
      <c r="F55" s="1260">
        <f>F54*$J$13/1000</f>
        <v>0.75547619999999993</v>
      </c>
      <c r="G55" s="1261"/>
      <c r="H55" s="1262"/>
      <c r="I55" s="1260">
        <f>I54*$Q$13/1000</f>
        <v>0.61482000000000003</v>
      </c>
      <c r="J55" s="1261"/>
      <c r="K55" s="1262"/>
      <c r="L55" s="471" t="s">
        <v>171</v>
      </c>
      <c r="M55" s="509" t="s">
        <v>113</v>
      </c>
      <c r="N55" s="363">
        <v>1</v>
      </c>
      <c r="O55" s="364">
        <f>E54*N55</f>
        <v>35</v>
      </c>
      <c r="P55" s="770">
        <v>5.923</v>
      </c>
      <c r="Q55" s="365">
        <f>N55*P55*$N$11</f>
        <v>6.7742588907000023</v>
      </c>
      <c r="R55" s="695">
        <f>SUM(Q55:Q55)</f>
        <v>6.7742588907000023</v>
      </c>
      <c r="S55" s="1228"/>
      <c r="T55" s="1228"/>
      <c r="U55" s="1382"/>
      <c r="V55" s="235">
        <f t="shared" si="2"/>
        <v>0</v>
      </c>
      <c r="W55" s="236">
        <f t="shared" si="3"/>
        <v>0</v>
      </c>
      <c r="Z55" s="577"/>
      <c r="AA55" s="577"/>
      <c r="AB55" s="577"/>
      <c r="AC55" s="577"/>
      <c r="AD55" s="577"/>
      <c r="AE55" s="577"/>
      <c r="AF55" s="577"/>
      <c r="AG55" s="577"/>
      <c r="AH55" s="577"/>
      <c r="AI55" s="577"/>
      <c r="AJ55" s="577"/>
      <c r="AK55" s="577"/>
      <c r="AL55" s="577"/>
    </row>
    <row r="56" spans="1:39" s="484" customFormat="1" ht="12.75" customHeight="1">
      <c r="A56" s="1333">
        <f t="shared" ref="A56" si="8">+A54+1</f>
        <v>14</v>
      </c>
      <c r="B56" s="1187" t="s">
        <v>216</v>
      </c>
      <c r="C56" s="1335" t="s">
        <v>291</v>
      </c>
      <c r="D56" s="1283" t="s">
        <v>113</v>
      </c>
      <c r="E56" s="1285">
        <v>409</v>
      </c>
      <c r="F56" s="1291">
        <v>0.27</v>
      </c>
      <c r="G56" s="1292"/>
      <c r="H56" s="1293"/>
      <c r="I56" s="1291">
        <v>0.17</v>
      </c>
      <c r="J56" s="1292"/>
      <c r="K56" s="1293"/>
      <c r="L56" s="556"/>
      <c r="M56" s="510"/>
      <c r="N56" s="511"/>
      <c r="O56" s="511"/>
      <c r="P56" s="774"/>
      <c r="Q56" s="557"/>
      <c r="R56" s="543">
        <f>F57+I57</f>
        <v>1.1805924000000001</v>
      </c>
      <c r="S56" s="1287">
        <f>R56+R57</f>
        <v>3.550382104800001</v>
      </c>
      <c r="T56" s="1287">
        <f>E56*S56</f>
        <v>1452.1062808632005</v>
      </c>
      <c r="U56" s="1289">
        <f>E56*R57</f>
        <v>969.24398926320043</v>
      </c>
      <c r="V56" s="235">
        <f t="shared" si="2"/>
        <v>4.2642850491291098</v>
      </c>
      <c r="W56" s="236">
        <f t="shared" si="3"/>
        <v>1744.0925850938058</v>
      </c>
      <c r="Y56" s="508"/>
      <c r="Z56" s="508"/>
      <c r="AA56" s="508"/>
      <c r="AB56" s="508"/>
      <c r="AC56" s="508"/>
      <c r="AD56" s="508"/>
      <c r="AE56" s="508"/>
      <c r="AF56" s="508"/>
      <c r="AG56" s="508"/>
      <c r="AH56" s="508"/>
      <c r="AI56" s="508"/>
      <c r="AJ56" s="508"/>
      <c r="AK56" s="508"/>
      <c r="AL56" s="508"/>
      <c r="AM56" s="508"/>
    </row>
    <row r="57" spans="1:39" s="484" customFormat="1" ht="12.75" customHeight="1">
      <c r="A57" s="1334"/>
      <c r="B57" s="1189"/>
      <c r="C57" s="1336"/>
      <c r="D57" s="1284"/>
      <c r="E57" s="1286"/>
      <c r="F57" s="1291">
        <f>F56*$J$13/1000</f>
        <v>0.65799540000000001</v>
      </c>
      <c r="G57" s="1292"/>
      <c r="H57" s="1293"/>
      <c r="I57" s="1291">
        <f>I56*$Q$13/1000</f>
        <v>0.52259699999999998</v>
      </c>
      <c r="J57" s="1292"/>
      <c r="K57" s="1293"/>
      <c r="L57" s="559" t="s">
        <v>293</v>
      </c>
      <c r="M57" s="544" t="s">
        <v>113</v>
      </c>
      <c r="N57" s="545">
        <v>1</v>
      </c>
      <c r="O57" s="560">
        <f>E56*N57</f>
        <v>409</v>
      </c>
      <c r="P57" s="775">
        <v>2.0720000000000001</v>
      </c>
      <c r="Q57" s="546">
        <f>N57*P57*$N$11</f>
        <v>2.369789704800001</v>
      </c>
      <c r="R57" s="705">
        <f>SUM(Q57:Q57)</f>
        <v>2.369789704800001</v>
      </c>
      <c r="S57" s="1288"/>
      <c r="T57" s="1288"/>
      <c r="U57" s="1290"/>
      <c r="V57" s="235">
        <f t="shared" si="2"/>
        <v>0</v>
      </c>
      <c r="W57" s="236">
        <f t="shared" si="3"/>
        <v>0</v>
      </c>
      <c r="Y57" s="508"/>
      <c r="Z57" s="508"/>
      <c r="AA57" s="508"/>
      <c r="AB57" s="508"/>
      <c r="AC57" s="508"/>
      <c r="AD57" s="508"/>
      <c r="AE57" s="508"/>
      <c r="AF57" s="508"/>
      <c r="AG57" s="508"/>
      <c r="AH57" s="508"/>
      <c r="AI57" s="508"/>
      <c r="AJ57" s="508"/>
      <c r="AK57" s="508"/>
      <c r="AL57" s="508"/>
      <c r="AM57" s="508"/>
    </row>
    <row r="58" spans="1:39" s="196" customFormat="1" ht="12.75" customHeight="1">
      <c r="A58" s="1184">
        <f t="shared" ref="A58" si="9">+A56+1</f>
        <v>15</v>
      </c>
      <c r="B58" s="1187" t="s">
        <v>198</v>
      </c>
      <c r="C58" s="1298" t="s">
        <v>217</v>
      </c>
      <c r="D58" s="1193" t="s">
        <v>113</v>
      </c>
      <c r="E58" s="1300">
        <v>2</v>
      </c>
      <c r="F58" s="1260">
        <v>0.25</v>
      </c>
      <c r="G58" s="1261"/>
      <c r="H58" s="1262"/>
      <c r="I58" s="1260">
        <v>0.16</v>
      </c>
      <c r="J58" s="1261"/>
      <c r="K58" s="1262"/>
      <c r="L58" s="470"/>
      <c r="M58" s="507"/>
      <c r="N58" s="492"/>
      <c r="O58" s="492"/>
      <c r="P58" s="773"/>
      <c r="Q58" s="707"/>
      <c r="R58" s="708">
        <f>F59+I59</f>
        <v>1.101111</v>
      </c>
      <c r="S58" s="1208">
        <f>R58+R59</f>
        <v>2.8807407204000004</v>
      </c>
      <c r="T58" s="1208">
        <f>E58*S58</f>
        <v>5.7614814408000008</v>
      </c>
      <c r="U58" s="1381">
        <f>E58*R59</f>
        <v>3.5592594408000013</v>
      </c>
      <c r="V58" s="235">
        <f t="shared" si="2"/>
        <v>3.4599936631640773</v>
      </c>
      <c r="W58" s="236">
        <f t="shared" si="3"/>
        <v>6.9199873263281546</v>
      </c>
      <c r="Y58" s="508"/>
      <c r="Z58" s="508"/>
      <c r="AA58" s="508"/>
      <c r="AB58" s="508"/>
      <c r="AC58" s="508"/>
      <c r="AD58" s="508"/>
      <c r="AE58" s="508"/>
      <c r="AF58" s="508"/>
      <c r="AG58" s="508"/>
      <c r="AH58" s="508"/>
      <c r="AI58" s="508"/>
      <c r="AJ58" s="508"/>
      <c r="AK58" s="508"/>
      <c r="AL58" s="508"/>
      <c r="AM58" s="508"/>
    </row>
    <row r="59" spans="1:39" s="196" customFormat="1" ht="12.75" customHeight="1">
      <c r="A59" s="1186"/>
      <c r="B59" s="1189"/>
      <c r="C59" s="1299"/>
      <c r="D59" s="1195"/>
      <c r="E59" s="1355"/>
      <c r="F59" s="1260">
        <f>F58*$J$13/1000</f>
        <v>0.60925499999999999</v>
      </c>
      <c r="G59" s="1261"/>
      <c r="H59" s="1262"/>
      <c r="I59" s="1260">
        <f>I58*$Q$13/1000</f>
        <v>0.49185600000000002</v>
      </c>
      <c r="J59" s="1261"/>
      <c r="K59" s="1262"/>
      <c r="L59" s="471" t="s">
        <v>199</v>
      </c>
      <c r="M59" s="509" t="s">
        <v>113</v>
      </c>
      <c r="N59" s="363">
        <v>1</v>
      </c>
      <c r="O59" s="364">
        <f>E58*N59</f>
        <v>2</v>
      </c>
      <c r="P59" s="770">
        <v>1.556</v>
      </c>
      <c r="Q59" s="365">
        <f>N59*P59*$N$11</f>
        <v>1.7796297204000007</v>
      </c>
      <c r="R59" s="695">
        <f>SUM(Q59:Q59)</f>
        <v>1.7796297204000007</v>
      </c>
      <c r="S59" s="1228"/>
      <c r="T59" s="1228"/>
      <c r="U59" s="1382"/>
      <c r="V59" s="235">
        <f t="shared" si="2"/>
        <v>0</v>
      </c>
      <c r="W59" s="236">
        <f t="shared" si="3"/>
        <v>0</v>
      </c>
      <c r="Y59" s="508"/>
      <c r="Z59" s="508"/>
      <c r="AA59" s="508"/>
      <c r="AB59" s="508"/>
      <c r="AC59" s="508"/>
      <c r="AD59" s="508"/>
      <c r="AE59" s="508"/>
      <c r="AF59" s="508"/>
      <c r="AG59" s="508"/>
      <c r="AH59" s="508"/>
      <c r="AI59" s="508"/>
      <c r="AJ59" s="508"/>
      <c r="AK59" s="508"/>
      <c r="AL59" s="508"/>
      <c r="AM59" s="508"/>
    </row>
    <row r="60" spans="1:39" s="715" customFormat="1" ht="12.75" customHeight="1">
      <c r="A60" s="1333">
        <f t="shared" ref="A60" si="10">+A58+1</f>
        <v>16</v>
      </c>
      <c r="B60" s="1187" t="s">
        <v>198</v>
      </c>
      <c r="C60" s="1335" t="s">
        <v>294</v>
      </c>
      <c r="D60" s="1283" t="s">
        <v>113</v>
      </c>
      <c r="E60" s="1285">
        <v>1</v>
      </c>
      <c r="F60" s="1291">
        <v>0.25</v>
      </c>
      <c r="G60" s="1292"/>
      <c r="H60" s="1293"/>
      <c r="I60" s="1291">
        <v>0.16</v>
      </c>
      <c r="J60" s="1292"/>
      <c r="K60" s="1293"/>
      <c r="L60" s="712"/>
      <c r="M60" s="510"/>
      <c r="N60" s="511"/>
      <c r="O60" s="511"/>
      <c r="P60" s="774"/>
      <c r="Q60" s="557"/>
      <c r="R60" s="543">
        <f>F61+I61</f>
        <v>1.101111</v>
      </c>
      <c r="S60" s="1287">
        <f>R60+R61</f>
        <v>2.8832893579764707</v>
      </c>
      <c r="T60" s="1287">
        <f>E60*S60</f>
        <v>2.8832893579764707</v>
      </c>
      <c r="U60" s="1289">
        <f>E60*R61</f>
        <v>1.7821783579764707</v>
      </c>
      <c r="V60" s="235">
        <f t="shared" si="2"/>
        <v>3.4630547751210967</v>
      </c>
      <c r="W60" s="236">
        <f t="shared" si="3"/>
        <v>3.4630547751210967</v>
      </c>
      <c r="X60" s="713" t="s">
        <v>296</v>
      </c>
      <c r="Y60" s="714"/>
      <c r="Z60" s="714"/>
      <c r="AA60" s="714"/>
      <c r="AB60" s="714"/>
      <c r="AC60" s="714"/>
      <c r="AD60" s="714"/>
      <c r="AE60" s="714"/>
      <c r="AF60" s="714"/>
      <c r="AG60" s="714"/>
      <c r="AH60" s="714"/>
      <c r="AI60" s="714"/>
      <c r="AJ60" s="714"/>
      <c r="AK60" s="714"/>
    </row>
    <row r="61" spans="1:39" s="715" customFormat="1" ht="12.75" customHeight="1">
      <c r="A61" s="1334"/>
      <c r="B61" s="1189"/>
      <c r="C61" s="1336"/>
      <c r="D61" s="1284"/>
      <c r="E61" s="1286"/>
      <c r="F61" s="1291">
        <f>F60*$J$13/1000</f>
        <v>0.60925499999999999</v>
      </c>
      <c r="G61" s="1292"/>
      <c r="H61" s="1293"/>
      <c r="I61" s="1291">
        <f>I60*$Q$13/1000</f>
        <v>0.49185600000000002</v>
      </c>
      <c r="J61" s="1292"/>
      <c r="K61" s="1293"/>
      <c r="L61" s="559" t="s">
        <v>297</v>
      </c>
      <c r="M61" s="544" t="s">
        <v>113</v>
      </c>
      <c r="N61" s="545">
        <v>1</v>
      </c>
      <c r="O61" s="560">
        <f>E60*N61</f>
        <v>1</v>
      </c>
      <c r="P61" s="775">
        <f>1.448*3.11/2.89</f>
        <v>1.5582283737024218</v>
      </c>
      <c r="Q61" s="546">
        <f>N61*P61*$N$11</f>
        <v>1.7821783579764707</v>
      </c>
      <c r="R61" s="705">
        <f>SUM(Q61:Q61)</f>
        <v>1.7821783579764707</v>
      </c>
      <c r="S61" s="1288"/>
      <c r="T61" s="1288"/>
      <c r="U61" s="1290"/>
      <c r="V61" s="235">
        <f t="shared" si="2"/>
        <v>0</v>
      </c>
      <c r="W61" s="236">
        <f t="shared" si="3"/>
        <v>0</v>
      </c>
      <c r="Y61" s="714"/>
      <c r="Z61" s="714"/>
      <c r="AA61" s="714"/>
      <c r="AB61" s="714"/>
      <c r="AC61" s="714"/>
      <c r="AD61" s="714"/>
      <c r="AE61" s="714"/>
      <c r="AF61" s="714"/>
      <c r="AG61" s="714"/>
      <c r="AH61" s="714"/>
      <c r="AI61" s="714"/>
      <c r="AJ61" s="714"/>
      <c r="AK61" s="714"/>
    </row>
    <row r="62" spans="1:39" s="692" customFormat="1" ht="12.75" customHeight="1">
      <c r="A62" s="1184">
        <f t="shared" ref="A62" si="11">+A60+1</f>
        <v>17</v>
      </c>
      <c r="B62" s="1322" t="s">
        <v>198</v>
      </c>
      <c r="C62" s="1324" t="s">
        <v>280</v>
      </c>
      <c r="D62" s="1326" t="s">
        <v>113</v>
      </c>
      <c r="E62" s="1328">
        <v>8</v>
      </c>
      <c r="F62" s="1330">
        <v>0.25</v>
      </c>
      <c r="G62" s="1331"/>
      <c r="H62" s="1332"/>
      <c r="I62" s="1330">
        <v>0.16</v>
      </c>
      <c r="J62" s="1331"/>
      <c r="K62" s="1332"/>
      <c r="L62" s="690"/>
      <c r="M62" s="505"/>
      <c r="N62" s="506"/>
      <c r="O62" s="506"/>
      <c r="P62" s="776"/>
      <c r="Q62" s="691"/>
      <c r="R62" s="564">
        <f>F63+I63</f>
        <v>1.101111</v>
      </c>
      <c r="S62" s="1377">
        <f>R62+R63</f>
        <v>2.4742144358511631</v>
      </c>
      <c r="T62" s="1377">
        <f>E62*S62</f>
        <v>19.793715486809305</v>
      </c>
      <c r="U62" s="1379">
        <f>E62*R63</f>
        <v>10.984827486809307</v>
      </c>
      <c r="V62" s="235">
        <f t="shared" si="2"/>
        <v>2.971723976660217</v>
      </c>
      <c r="W62" s="236">
        <f t="shared" si="3"/>
        <v>23.773791813281736</v>
      </c>
      <c r="X62" s="689" t="s">
        <v>282</v>
      </c>
      <c r="AA62" s="689"/>
      <c r="AB62" s="689"/>
      <c r="AC62" s="689"/>
      <c r="AD62" s="689"/>
      <c r="AE62" s="689"/>
      <c r="AF62" s="689"/>
      <c r="AG62" s="689"/>
      <c r="AH62" s="689"/>
      <c r="AI62" s="689"/>
      <c r="AJ62" s="689"/>
      <c r="AK62" s="689"/>
    </row>
    <row r="63" spans="1:39" s="692" customFormat="1" ht="12.75" customHeight="1">
      <c r="A63" s="1186"/>
      <c r="B63" s="1323"/>
      <c r="C63" s="1325"/>
      <c r="D63" s="1327"/>
      <c r="E63" s="1329"/>
      <c r="F63" s="1330">
        <f>F62*$J$13/1000</f>
        <v>0.60925499999999999</v>
      </c>
      <c r="G63" s="1331"/>
      <c r="H63" s="1332"/>
      <c r="I63" s="1330">
        <f>I62*$Q$13/1000</f>
        <v>0.49185600000000002</v>
      </c>
      <c r="J63" s="1331"/>
      <c r="K63" s="1332"/>
      <c r="L63" s="568" t="s">
        <v>283</v>
      </c>
      <c r="M63" s="541" t="s">
        <v>113</v>
      </c>
      <c r="N63" s="542">
        <v>1</v>
      </c>
      <c r="O63" s="569">
        <f>E62*N63</f>
        <v>8</v>
      </c>
      <c r="P63" s="777">
        <f>1.08*2.39/2.15</f>
        <v>1.2005581395348839</v>
      </c>
      <c r="Q63" s="565">
        <f>N63*P63*$N$11</f>
        <v>1.3731034358511633</v>
      </c>
      <c r="R63" s="699">
        <f>SUM(Q63:Q63)</f>
        <v>1.3731034358511633</v>
      </c>
      <c r="S63" s="1378"/>
      <c r="T63" s="1378"/>
      <c r="U63" s="1380"/>
      <c r="V63" s="235">
        <f t="shared" si="2"/>
        <v>0</v>
      </c>
      <c r="W63" s="236">
        <f t="shared" si="3"/>
        <v>0</v>
      </c>
      <c r="X63" s="689"/>
      <c r="AA63" s="689"/>
      <c r="AB63" s="689"/>
      <c r="AC63" s="689"/>
      <c r="AD63" s="689"/>
      <c r="AE63" s="689"/>
      <c r="AF63" s="689"/>
      <c r="AG63" s="689"/>
      <c r="AH63" s="689"/>
      <c r="AI63" s="689"/>
      <c r="AJ63" s="689"/>
      <c r="AK63" s="689"/>
    </row>
    <row r="64" spans="1:39" s="226" customFormat="1" ht="12.75" customHeight="1">
      <c r="A64" s="1184">
        <f>+A62+1</f>
        <v>18</v>
      </c>
      <c r="B64" s="1395" t="s">
        <v>126</v>
      </c>
      <c r="C64" s="1239" t="s">
        <v>232</v>
      </c>
      <c r="D64" s="1396" t="s">
        <v>121</v>
      </c>
      <c r="E64" s="1460">
        <v>80.900000000000006</v>
      </c>
      <c r="F64" s="1461">
        <f>0.001*190</f>
        <v>0.19</v>
      </c>
      <c r="G64" s="1461"/>
      <c r="H64" s="1461"/>
      <c r="I64" s="1461">
        <f>0.001*162</f>
        <v>0.16200000000000001</v>
      </c>
      <c r="J64" s="1461"/>
      <c r="K64" s="1461"/>
      <c r="L64" s="581"/>
      <c r="M64" s="507"/>
      <c r="N64" s="492"/>
      <c r="O64" s="492"/>
      <c r="P64" s="762"/>
      <c r="Q64" s="701"/>
      <c r="R64" s="703">
        <f>F65+I65</f>
        <v>0.96103800000000006</v>
      </c>
      <c r="S64" s="1242">
        <f>R64+R65</f>
        <v>2.3335030800000007</v>
      </c>
      <c r="T64" s="1242">
        <f>E64*S64</f>
        <v>188.78039917200007</v>
      </c>
      <c r="U64" s="1243">
        <f>R65*E64</f>
        <v>111.03242497200004</v>
      </c>
      <c r="V64" s="235">
        <f t="shared" si="2"/>
        <v>2.8027186940492066</v>
      </c>
      <c r="W64" s="236">
        <f t="shared" si="3"/>
        <v>226.73994234858083</v>
      </c>
      <c r="Y64" s="508"/>
      <c r="AA64" s="577"/>
    </row>
    <row r="65" spans="1:38" s="226" customFormat="1" ht="12.75" customHeight="1">
      <c r="A65" s="1186"/>
      <c r="B65" s="1395"/>
      <c r="C65" s="1239"/>
      <c r="D65" s="1396"/>
      <c r="E65" s="1460"/>
      <c r="F65" s="1447">
        <f>F64*$J$13/1000</f>
        <v>0.4630338</v>
      </c>
      <c r="G65" s="1448"/>
      <c r="H65" s="1449"/>
      <c r="I65" s="1450">
        <f>I64*$Q$13/1000</f>
        <v>0.49800420000000001</v>
      </c>
      <c r="J65" s="1451"/>
      <c r="K65" s="1452"/>
      <c r="L65" s="362" t="s">
        <v>127</v>
      </c>
      <c r="M65" s="509" t="s">
        <v>121</v>
      </c>
      <c r="N65" s="580">
        <v>1</v>
      </c>
      <c r="O65" s="364">
        <f>E64*N65</f>
        <v>80.900000000000006</v>
      </c>
      <c r="P65" s="770">
        <v>1.2</v>
      </c>
      <c r="Q65" s="365">
        <f>N65*P65*$N$11</f>
        <v>1.3724650800000004</v>
      </c>
      <c r="R65" s="703">
        <f>SUM(Q65:Q65)</f>
        <v>1.3724650800000004</v>
      </c>
      <c r="S65" s="1242"/>
      <c r="T65" s="1242"/>
      <c r="U65" s="1243"/>
      <c r="V65" s="235">
        <f t="shared" si="2"/>
        <v>0</v>
      </c>
      <c r="W65" s="236">
        <f t="shared" si="3"/>
        <v>0</v>
      </c>
      <c r="Y65" s="508"/>
      <c r="AA65" s="577"/>
    </row>
    <row r="66" spans="1:38" s="717" customFormat="1" ht="12.75" customHeight="1">
      <c r="A66" s="1453">
        <f>+A60+1</f>
        <v>17</v>
      </c>
      <c r="B66" s="1454" t="s">
        <v>239</v>
      </c>
      <c r="C66" s="1455" t="s">
        <v>301</v>
      </c>
      <c r="D66" s="1356" t="s">
        <v>124</v>
      </c>
      <c r="E66" s="1357">
        <v>2</v>
      </c>
      <c r="F66" s="1359">
        <v>2.1</v>
      </c>
      <c r="G66" s="1360"/>
      <c r="H66" s="1361"/>
      <c r="I66" s="1362"/>
      <c r="J66" s="1363"/>
      <c r="K66" s="1364"/>
      <c r="L66" s="370"/>
      <c r="M66" s="537"/>
      <c r="N66" s="538"/>
      <c r="O66" s="538"/>
      <c r="P66" s="758"/>
      <c r="Q66" s="610"/>
      <c r="R66" s="1365">
        <f>F67+I67</f>
        <v>5.1177419999999998</v>
      </c>
      <c r="S66" s="1365">
        <f>R66+R67</f>
        <v>5.1177419999999998</v>
      </c>
      <c r="T66" s="1287">
        <f>E66*S66</f>
        <v>10.235484</v>
      </c>
      <c r="U66" s="1366"/>
      <c r="V66" s="235">
        <f t="shared" si="2"/>
        <v>6.1468061892255008</v>
      </c>
      <c r="W66" s="236">
        <f t="shared" si="3"/>
        <v>12.293612378451002</v>
      </c>
      <c r="X66" s="716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</row>
    <row r="67" spans="1:38" s="717" customFormat="1" ht="12.75" customHeight="1">
      <c r="A67" s="1334"/>
      <c r="B67" s="1280"/>
      <c r="C67" s="1456"/>
      <c r="D67" s="1284"/>
      <c r="E67" s="1358"/>
      <c r="F67" s="1368">
        <f>F66*$J$13/1000</f>
        <v>5.1177419999999998</v>
      </c>
      <c r="G67" s="1369"/>
      <c r="H67" s="1370"/>
      <c r="I67" s="1457">
        <f>I66*$Q$13/1000</f>
        <v>0</v>
      </c>
      <c r="J67" s="1458"/>
      <c r="K67" s="1459"/>
      <c r="L67" s="367"/>
      <c r="M67" s="496"/>
      <c r="N67" s="368"/>
      <c r="O67" s="368"/>
      <c r="P67" s="759"/>
      <c r="Q67" s="371"/>
      <c r="R67" s="1288"/>
      <c r="S67" s="1288"/>
      <c r="T67" s="1288"/>
      <c r="U67" s="1367"/>
      <c r="V67" s="235">
        <f t="shared" si="2"/>
        <v>0</v>
      </c>
      <c r="W67" s="236">
        <f t="shared" si="3"/>
        <v>0</v>
      </c>
      <c r="X67" s="716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  <c r="AL67" s="158"/>
    </row>
    <row r="68" spans="1:38" s="553" customFormat="1" ht="12.75" customHeight="1">
      <c r="A68" s="1184">
        <f>+A66+1</f>
        <v>18</v>
      </c>
      <c r="B68" s="1187" t="s">
        <v>251</v>
      </c>
      <c r="C68" s="1190" t="s">
        <v>252</v>
      </c>
      <c r="D68" s="1193" t="s">
        <v>124</v>
      </c>
      <c r="E68" s="1258">
        <v>1</v>
      </c>
      <c r="F68" s="1302">
        <f>0.28*11</f>
        <v>3.08</v>
      </c>
      <c r="G68" s="1303"/>
      <c r="H68" s="1304"/>
      <c r="I68" s="1302">
        <f>0.18*11</f>
        <v>1.98</v>
      </c>
      <c r="J68" s="1303"/>
      <c r="K68" s="1304"/>
      <c r="L68" s="471"/>
      <c r="M68" s="507"/>
      <c r="N68" s="585"/>
      <c r="O68" s="492"/>
      <c r="P68" s="778"/>
      <c r="Q68" s="701"/>
      <c r="R68" s="708">
        <f>F69+I69</f>
        <v>13.5927396</v>
      </c>
      <c r="S68" s="1208">
        <f>R68+R69</f>
        <v>14.326779673620001</v>
      </c>
      <c r="T68" s="1208">
        <f>E68*S68</f>
        <v>14.326779673620001</v>
      </c>
      <c r="U68" s="1381">
        <f>E68*R69</f>
        <v>0.73404007362000023</v>
      </c>
      <c r="V68" s="235">
        <f t="shared" si="2"/>
        <v>17.207576694854396</v>
      </c>
      <c r="W68" s="236">
        <f t="shared" si="3"/>
        <v>17.207576694854396</v>
      </c>
      <c r="X68" s="587"/>
      <c r="Y68" s="587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</row>
    <row r="69" spans="1:38" s="553" customFormat="1" ht="12.75" customHeight="1">
      <c r="A69" s="1185"/>
      <c r="B69" s="1188"/>
      <c r="C69" s="1191"/>
      <c r="D69" s="1194"/>
      <c r="E69" s="1259"/>
      <c r="F69" s="1219">
        <f>F68*$J$13/1000</f>
        <v>7.5060216000000004</v>
      </c>
      <c r="G69" s="1220"/>
      <c r="H69" s="1221"/>
      <c r="I69" s="1219">
        <f>I68*$Q$13/1000</f>
        <v>6.0867179999999994</v>
      </c>
      <c r="J69" s="1220"/>
      <c r="K69" s="1221"/>
      <c r="L69" s="617" t="s">
        <v>130</v>
      </c>
      <c r="M69" s="523" t="s">
        <v>112</v>
      </c>
      <c r="N69" s="547">
        <v>0.16</v>
      </c>
      <c r="O69" s="524">
        <f>E68*N69</f>
        <v>0.16</v>
      </c>
      <c r="P69" s="766">
        <v>0.46</v>
      </c>
      <c r="Q69" s="525">
        <f>N69*P69*$N$11</f>
        <v>8.4177858240000028E-2</v>
      </c>
      <c r="R69" s="1208">
        <f>SUM(Q69:Q71)</f>
        <v>0.73404007362000023</v>
      </c>
      <c r="S69" s="1209"/>
      <c r="T69" s="1209"/>
      <c r="U69" s="1438"/>
      <c r="V69" s="235">
        <f t="shared" si="2"/>
        <v>0</v>
      </c>
      <c r="W69" s="236">
        <f t="shared" si="3"/>
        <v>0</v>
      </c>
      <c r="X69" s="508"/>
      <c r="Y69" s="50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</row>
    <row r="70" spans="1:38" s="553" customFormat="1" ht="12.75" customHeight="1">
      <c r="A70" s="1185"/>
      <c r="B70" s="1188"/>
      <c r="C70" s="1191"/>
      <c r="D70" s="1194"/>
      <c r="E70" s="1259"/>
      <c r="F70" s="1222"/>
      <c r="G70" s="1223"/>
      <c r="H70" s="1224"/>
      <c r="I70" s="1222"/>
      <c r="J70" s="1223"/>
      <c r="K70" s="1224"/>
      <c r="L70" s="618" t="s">
        <v>237</v>
      </c>
      <c r="M70" s="527" t="s">
        <v>121</v>
      </c>
      <c r="N70" s="548">
        <v>0.65</v>
      </c>
      <c r="O70" s="529">
        <f>E68*N70</f>
        <v>0.65</v>
      </c>
      <c r="P70" s="763">
        <v>0.70799999999999996</v>
      </c>
      <c r="Q70" s="531">
        <f>N70*P70*$N$11</f>
        <v>0.52634035818000013</v>
      </c>
      <c r="R70" s="1209"/>
      <c r="S70" s="1209"/>
      <c r="T70" s="1209"/>
      <c r="U70" s="1438"/>
      <c r="V70" s="235">
        <f t="shared" si="2"/>
        <v>0</v>
      </c>
      <c r="W70" s="236">
        <f t="shared" si="3"/>
        <v>0</v>
      </c>
      <c r="X70" s="508"/>
      <c r="Y70" s="561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</row>
    <row r="71" spans="1:38" s="553" customFormat="1" ht="12.75" customHeight="1">
      <c r="A71" s="1186"/>
      <c r="B71" s="1189"/>
      <c r="C71" s="1192"/>
      <c r="D71" s="1195"/>
      <c r="E71" s="1321"/>
      <c r="F71" s="1225"/>
      <c r="G71" s="1226"/>
      <c r="H71" s="1227"/>
      <c r="I71" s="1225"/>
      <c r="J71" s="1226"/>
      <c r="K71" s="1227"/>
      <c r="L71" s="619" t="s">
        <v>238</v>
      </c>
      <c r="M71" s="533" t="s">
        <v>121</v>
      </c>
      <c r="N71" s="550">
        <v>0.12</v>
      </c>
      <c r="O71" s="535">
        <f>E68*N71</f>
        <v>0.12</v>
      </c>
      <c r="P71" s="768">
        <v>0.9</v>
      </c>
      <c r="Q71" s="536">
        <f>N71*P71*$N$11</f>
        <v>0.12352185720000004</v>
      </c>
      <c r="R71" s="1228"/>
      <c r="S71" s="1228"/>
      <c r="T71" s="1228"/>
      <c r="U71" s="1382"/>
      <c r="V71" s="235">
        <f t="shared" si="2"/>
        <v>0</v>
      </c>
      <c r="W71" s="236">
        <f t="shared" si="3"/>
        <v>0</v>
      </c>
      <c r="X71" s="508"/>
      <c r="Y71" s="50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</row>
    <row r="72" spans="1:38" s="553" customFormat="1" ht="12.75" customHeight="1">
      <c r="A72" s="1184">
        <f>+A68+1</f>
        <v>19</v>
      </c>
      <c r="B72" s="1187" t="s">
        <v>234</v>
      </c>
      <c r="C72" s="1440" t="s">
        <v>235</v>
      </c>
      <c r="D72" s="1385" t="s">
        <v>124</v>
      </c>
      <c r="E72" s="1444">
        <v>3</v>
      </c>
      <c r="F72" s="1302">
        <f>0.25*11</f>
        <v>2.75</v>
      </c>
      <c r="G72" s="1303"/>
      <c r="H72" s="1304"/>
      <c r="I72" s="1302">
        <f>0.16*11</f>
        <v>1.76</v>
      </c>
      <c r="J72" s="1303"/>
      <c r="K72" s="1304"/>
      <c r="L72" s="471"/>
      <c r="M72" s="507"/>
      <c r="N72" s="585"/>
      <c r="O72" s="492"/>
      <c r="P72" s="778"/>
      <c r="Q72" s="701"/>
      <c r="R72" s="708">
        <f>F73+I73</f>
        <v>12.112221000000002</v>
      </c>
      <c r="S72" s="1208">
        <f>R72+R73</f>
        <v>12.455817632778002</v>
      </c>
      <c r="T72" s="1208">
        <f>E72*S72</f>
        <v>37.367452898334008</v>
      </c>
      <c r="U72" s="1381">
        <f>E72*R73</f>
        <v>1.030789898334</v>
      </c>
      <c r="V72" s="235">
        <f t="shared" si="2"/>
        <v>14.960405764304641</v>
      </c>
      <c r="W72" s="236">
        <f t="shared" si="3"/>
        <v>44.881217292913924</v>
      </c>
      <c r="X72" s="587"/>
      <c r="Y72" s="587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</row>
    <row r="73" spans="1:38" s="553" customFormat="1" ht="12.75" customHeight="1">
      <c r="A73" s="1185"/>
      <c r="B73" s="1188"/>
      <c r="C73" s="1441"/>
      <c r="D73" s="1443"/>
      <c r="E73" s="1445"/>
      <c r="F73" s="1219">
        <f>F72*$J$13/1000</f>
        <v>6.7018050000000002</v>
      </c>
      <c r="G73" s="1220"/>
      <c r="H73" s="1439"/>
      <c r="I73" s="1219">
        <f>I72*$Q$13/1000</f>
        <v>5.4104160000000006</v>
      </c>
      <c r="J73" s="1220"/>
      <c r="K73" s="1439"/>
      <c r="L73" s="522" t="s">
        <v>130</v>
      </c>
      <c r="M73" s="523" t="s">
        <v>112</v>
      </c>
      <c r="N73" s="547">
        <v>7.1999999999999995E-2</v>
      </c>
      <c r="O73" s="524">
        <f>E72*N73</f>
        <v>0.21599999999999997</v>
      </c>
      <c r="P73" s="766">
        <v>0.46</v>
      </c>
      <c r="Q73" s="525">
        <f>N73*P73*$N$11</f>
        <v>3.7880036208000012E-2</v>
      </c>
      <c r="R73" s="1208">
        <f>SUM(Q73:Q75)</f>
        <v>0.34359663277800001</v>
      </c>
      <c r="S73" s="1209"/>
      <c r="T73" s="1209"/>
      <c r="U73" s="1438"/>
      <c r="V73" s="235">
        <f t="shared" si="2"/>
        <v>0</v>
      </c>
      <c r="W73" s="236">
        <f t="shared" si="3"/>
        <v>0</v>
      </c>
      <c r="X73" s="508"/>
      <c r="Y73" s="50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</row>
    <row r="74" spans="1:38" s="553" customFormat="1" ht="12.75" customHeight="1">
      <c r="A74" s="1185"/>
      <c r="B74" s="1188"/>
      <c r="C74" s="1441"/>
      <c r="D74" s="1443"/>
      <c r="E74" s="1445"/>
      <c r="F74" s="1222"/>
      <c r="G74" s="1223"/>
      <c r="H74" s="1224"/>
      <c r="I74" s="1222"/>
      <c r="J74" s="1223"/>
      <c r="K74" s="1224"/>
      <c r="L74" s="526" t="s">
        <v>237</v>
      </c>
      <c r="M74" s="527" t="s">
        <v>121</v>
      </c>
      <c r="N74" s="548">
        <v>0.3</v>
      </c>
      <c r="O74" s="529">
        <f>E72*N74</f>
        <v>0.89999999999999991</v>
      </c>
      <c r="P74" s="763">
        <v>0.70799999999999996</v>
      </c>
      <c r="Q74" s="531">
        <f>N74*P74*$N$11</f>
        <v>0.24292631916000004</v>
      </c>
      <c r="R74" s="1209"/>
      <c r="S74" s="1209"/>
      <c r="T74" s="1209"/>
      <c r="U74" s="1438"/>
      <c r="V74" s="235">
        <f t="shared" si="2"/>
        <v>0</v>
      </c>
      <c r="W74" s="236">
        <f t="shared" si="3"/>
        <v>0</v>
      </c>
      <c r="X74" s="508"/>
      <c r="Y74" s="561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</row>
    <row r="75" spans="1:38" s="553" customFormat="1" ht="12.75" customHeight="1">
      <c r="A75" s="1186"/>
      <c r="B75" s="1189"/>
      <c r="C75" s="1442"/>
      <c r="D75" s="1386"/>
      <c r="E75" s="1446"/>
      <c r="F75" s="1225"/>
      <c r="G75" s="1226"/>
      <c r="H75" s="1227"/>
      <c r="I75" s="1225"/>
      <c r="J75" s="1226"/>
      <c r="K75" s="1227"/>
      <c r="L75" s="532" t="s">
        <v>238</v>
      </c>
      <c r="M75" s="533" t="s">
        <v>121</v>
      </c>
      <c r="N75" s="550">
        <v>6.0999999999999999E-2</v>
      </c>
      <c r="O75" s="535">
        <f>E72*N75</f>
        <v>0.183</v>
      </c>
      <c r="P75" s="768">
        <v>0.9</v>
      </c>
      <c r="Q75" s="536">
        <f>N75*P75*$N$11</f>
        <v>6.2790277410000012E-2</v>
      </c>
      <c r="R75" s="1228"/>
      <c r="S75" s="1228"/>
      <c r="T75" s="1228"/>
      <c r="U75" s="1382"/>
      <c r="V75" s="235">
        <f t="shared" si="2"/>
        <v>0</v>
      </c>
      <c r="W75" s="236">
        <f t="shared" si="3"/>
        <v>0</v>
      </c>
      <c r="X75" s="508"/>
      <c r="Y75" s="50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</row>
    <row r="76" spans="1:38" s="720" customFormat="1" ht="12.75" customHeight="1">
      <c r="A76" s="1256">
        <f>+A72+1</f>
        <v>20</v>
      </c>
      <c r="B76" s="1187" t="s">
        <v>303</v>
      </c>
      <c r="C76" s="1190" t="s">
        <v>304</v>
      </c>
      <c r="D76" s="1193" t="s">
        <v>124</v>
      </c>
      <c r="E76" s="1258">
        <v>1</v>
      </c>
      <c r="F76" s="1260">
        <v>2.85</v>
      </c>
      <c r="G76" s="1261"/>
      <c r="H76" s="1262"/>
      <c r="I76" s="1260">
        <v>0.32</v>
      </c>
      <c r="J76" s="1261"/>
      <c r="K76" s="1262"/>
      <c r="L76" s="581"/>
      <c r="M76" s="507"/>
      <c r="N76" s="492"/>
      <c r="O76" s="492"/>
      <c r="P76" s="762"/>
      <c r="Q76" s="701"/>
      <c r="R76" s="708">
        <f>F77+I77</f>
        <v>7.9292189999999998</v>
      </c>
      <c r="S76" s="1208">
        <f>R76+R77</f>
        <v>326.26486950000015</v>
      </c>
      <c r="T76" s="1278">
        <f>E76*S76</f>
        <v>326.26486950000015</v>
      </c>
      <c r="U76" s="1262">
        <f>R77*E76</f>
        <v>318.33565050000016</v>
      </c>
      <c r="V76" s="487">
        <f t="shared" ref="V76:V88" si="12">+$V$14*(S76-P77)</f>
        <v>57.569502950393613</v>
      </c>
      <c r="W76" s="236">
        <f t="shared" si="3"/>
        <v>57.569502950393613</v>
      </c>
      <c r="X76" s="719"/>
      <c r="Y76" s="719"/>
    </row>
    <row r="77" spans="1:38" s="720" customFormat="1" ht="12.75" customHeight="1">
      <c r="A77" s="1257"/>
      <c r="B77" s="1188"/>
      <c r="C77" s="1191"/>
      <c r="D77" s="1195"/>
      <c r="E77" s="1259"/>
      <c r="F77" s="1222">
        <f>F76*$J$13/1000</f>
        <v>6.9455070000000001</v>
      </c>
      <c r="G77" s="1223"/>
      <c r="H77" s="1224"/>
      <c r="I77" s="1222">
        <f>I76*$Q$13/1000</f>
        <v>0.98371200000000003</v>
      </c>
      <c r="J77" s="1223"/>
      <c r="K77" s="1224"/>
      <c r="L77" s="721" t="s">
        <v>306</v>
      </c>
      <c r="M77" s="523" t="s">
        <v>124</v>
      </c>
      <c r="N77" s="588">
        <v>1</v>
      </c>
      <c r="O77" s="567">
        <f>E76*N77</f>
        <v>1</v>
      </c>
      <c r="P77" s="779">
        <f>334/1.2</f>
        <v>278.33333333333337</v>
      </c>
      <c r="Q77" s="589">
        <f>N77*P77*$N$11</f>
        <v>318.33565050000016</v>
      </c>
      <c r="R77" s="693">
        <f>SUM(Q77:Q77)</f>
        <v>318.33565050000016</v>
      </c>
      <c r="S77" s="1209"/>
      <c r="T77" s="1278"/>
      <c r="U77" s="1262"/>
      <c r="V77" s="487">
        <f t="shared" si="12"/>
        <v>0</v>
      </c>
      <c r="W77" s="236">
        <f t="shared" si="3"/>
        <v>0</v>
      </c>
      <c r="X77" s="719"/>
      <c r="Y77" s="719"/>
    </row>
    <row r="78" spans="1:38" s="727" customFormat="1" ht="12.75" customHeight="1">
      <c r="A78" s="1256">
        <f>+A76+1</f>
        <v>21</v>
      </c>
      <c r="B78" s="1263" t="s">
        <v>307</v>
      </c>
      <c r="C78" s="1265" t="s">
        <v>308</v>
      </c>
      <c r="D78" s="1267" t="s">
        <v>124</v>
      </c>
      <c r="E78" s="1269">
        <v>1</v>
      </c>
      <c r="F78" s="1478">
        <v>1.01</v>
      </c>
      <c r="G78" s="1479"/>
      <c r="H78" s="1480"/>
      <c r="I78" s="1478">
        <v>0.05</v>
      </c>
      <c r="J78" s="1479"/>
      <c r="K78" s="1480"/>
      <c r="L78" s="723"/>
      <c r="M78" s="724"/>
      <c r="N78" s="725"/>
      <c r="O78" s="725"/>
      <c r="P78" s="780"/>
      <c r="Q78" s="710"/>
      <c r="R78" s="566">
        <f>F79+I79</f>
        <v>2.6150951999999998</v>
      </c>
      <c r="S78" s="1271">
        <f>R78+R79</f>
        <v>52.176334200000021</v>
      </c>
      <c r="T78" s="1271">
        <f>E78*S78</f>
        <v>52.176334200000021</v>
      </c>
      <c r="U78" s="1273">
        <f>R79*E78</f>
        <v>49.561239000000022</v>
      </c>
      <c r="V78" s="487">
        <f t="shared" si="12"/>
        <v>10.621131830903796</v>
      </c>
      <c r="W78" s="236">
        <f t="shared" si="3"/>
        <v>10.621131830903796</v>
      </c>
      <c r="X78" s="726"/>
      <c r="Y78" s="726"/>
    </row>
    <row r="79" spans="1:38" s="727" customFormat="1" ht="12.75" customHeight="1">
      <c r="A79" s="1257"/>
      <c r="B79" s="1264"/>
      <c r="C79" s="1266"/>
      <c r="D79" s="1268"/>
      <c r="E79" s="1270"/>
      <c r="F79" s="1275">
        <f>F78*$J$13/1000</f>
        <v>2.4613901999999999</v>
      </c>
      <c r="G79" s="1276"/>
      <c r="H79" s="1277"/>
      <c r="I79" s="1275">
        <f>I78*$Q$13/1000</f>
        <v>0.15370500000000001</v>
      </c>
      <c r="J79" s="1276"/>
      <c r="K79" s="1277"/>
      <c r="L79" s="734" t="s">
        <v>310</v>
      </c>
      <c r="M79" s="728" t="s">
        <v>124</v>
      </c>
      <c r="N79" s="729">
        <v>1</v>
      </c>
      <c r="O79" s="730">
        <f>E78*N79</f>
        <v>1</v>
      </c>
      <c r="P79" s="781">
        <f>52/1.2</f>
        <v>43.333333333333336</v>
      </c>
      <c r="Q79" s="731">
        <f>N79*P79*$N$11</f>
        <v>49.561239000000022</v>
      </c>
      <c r="R79" s="709">
        <f>SUM(Q79:Q79)</f>
        <v>49.561239000000022</v>
      </c>
      <c r="S79" s="1272"/>
      <c r="T79" s="1272"/>
      <c r="U79" s="1274"/>
      <c r="V79" s="487">
        <f t="shared" si="12"/>
        <v>0</v>
      </c>
      <c r="W79" s="236">
        <f t="shared" si="3"/>
        <v>0</v>
      </c>
      <c r="X79" s="726"/>
      <c r="Y79" s="726"/>
    </row>
    <row r="80" spans="1:38" s="735" customFormat="1" ht="12.75" customHeight="1">
      <c r="A80" s="1256">
        <f>+A78+1</f>
        <v>22</v>
      </c>
      <c r="B80" s="1187" t="s">
        <v>314</v>
      </c>
      <c r="C80" s="1190" t="s">
        <v>316</v>
      </c>
      <c r="D80" s="1193" t="s">
        <v>124</v>
      </c>
      <c r="E80" s="1258">
        <v>1</v>
      </c>
      <c r="F80" s="1260">
        <v>4.4800000000000004</v>
      </c>
      <c r="G80" s="1261"/>
      <c r="H80" s="1262"/>
      <c r="I80" s="1260">
        <v>1.78</v>
      </c>
      <c r="J80" s="1261"/>
      <c r="K80" s="1262"/>
      <c r="L80" s="540"/>
      <c r="M80" s="507"/>
      <c r="N80" s="492"/>
      <c r="O80" s="492"/>
      <c r="P80" s="782"/>
      <c r="Q80" s="701"/>
      <c r="R80" s="708">
        <f>F81+I81</f>
        <v>16.389747600000003</v>
      </c>
      <c r="S80" s="1208">
        <f>R80+R81</f>
        <v>772.3892625000002</v>
      </c>
      <c r="T80" s="1208">
        <f>E80*S80</f>
        <v>772.3892625000002</v>
      </c>
      <c r="U80" s="1233">
        <f>R81*E80</f>
        <v>755.99951490000024</v>
      </c>
      <c r="V80" s="487">
        <f t="shared" si="12"/>
        <v>133.78716788542002</v>
      </c>
      <c r="W80" s="236">
        <f t="shared" si="3"/>
        <v>133.78716788542002</v>
      </c>
    </row>
    <row r="81" spans="1:39" s="735" customFormat="1" ht="12.75" customHeight="1">
      <c r="A81" s="1257"/>
      <c r="B81" s="1188"/>
      <c r="C81" s="1191"/>
      <c r="D81" s="1194"/>
      <c r="E81" s="1259"/>
      <c r="F81" s="1219">
        <f>F80*$J$13/1000</f>
        <v>10.917849600000002</v>
      </c>
      <c r="G81" s="1220"/>
      <c r="H81" s="1221"/>
      <c r="I81" s="1219">
        <f>I80*$Q$13/1000</f>
        <v>5.4718980000000004</v>
      </c>
      <c r="J81" s="1220"/>
      <c r="K81" s="1221"/>
      <c r="L81" s="736" t="s">
        <v>315</v>
      </c>
      <c r="M81" s="523" t="s">
        <v>124</v>
      </c>
      <c r="N81" s="737">
        <v>1</v>
      </c>
      <c r="O81" s="738">
        <f>E80*N81</f>
        <v>1</v>
      </c>
      <c r="P81" s="783">
        <f>750/1.2+36</f>
        <v>661</v>
      </c>
      <c r="Q81" s="589">
        <f>N81*P81*$N$11</f>
        <v>755.99951490000024</v>
      </c>
      <c r="R81" s="1208">
        <f>SUM(Q81:Q82)</f>
        <v>755.99951490000024</v>
      </c>
      <c r="S81" s="1209"/>
      <c r="T81" s="1209"/>
      <c r="U81" s="1234"/>
      <c r="V81" s="487">
        <f t="shared" si="12"/>
        <v>0</v>
      </c>
      <c r="W81" s="236">
        <f t="shared" si="3"/>
        <v>0</v>
      </c>
      <c r="X81" s="196"/>
    </row>
    <row r="82" spans="1:39" s="196" customFormat="1" ht="12.75" customHeight="1">
      <c r="A82" s="1257"/>
      <c r="B82" s="1188"/>
      <c r="C82" s="1192"/>
      <c r="D82" s="1194"/>
      <c r="E82" s="1259"/>
      <c r="F82" s="1225"/>
      <c r="G82" s="1226"/>
      <c r="H82" s="1227"/>
      <c r="I82" s="1225"/>
      <c r="J82" s="1226"/>
      <c r="K82" s="1227"/>
      <c r="L82" s="739"/>
      <c r="M82" s="527"/>
      <c r="N82" s="740"/>
      <c r="O82" s="741"/>
      <c r="P82" s="784"/>
      <c r="Q82" s="531"/>
      <c r="R82" s="1209"/>
      <c r="S82" s="1209"/>
      <c r="T82" s="1209"/>
      <c r="U82" s="1234"/>
      <c r="V82" s="487">
        <f t="shared" si="12"/>
        <v>0</v>
      </c>
      <c r="W82" s="236">
        <f t="shared" si="3"/>
        <v>0</v>
      </c>
    </row>
    <row r="83" spans="1:39" customFormat="1" ht="12.75" customHeight="1">
      <c r="A83" s="1235">
        <f>+A80+1</f>
        <v>23</v>
      </c>
      <c r="B83" s="1238" t="s">
        <v>318</v>
      </c>
      <c r="C83" s="1239" t="s">
        <v>319</v>
      </c>
      <c r="D83" s="1240" t="s">
        <v>124</v>
      </c>
      <c r="E83" s="1241">
        <v>1</v>
      </c>
      <c r="F83" s="1219">
        <f>7.6+1.25+5.1</f>
        <v>13.95</v>
      </c>
      <c r="G83" s="1220"/>
      <c r="H83" s="1221"/>
      <c r="I83" s="1219">
        <f>2.37</f>
        <v>2.37</v>
      </c>
      <c r="J83" s="1220"/>
      <c r="K83" s="1221"/>
      <c r="L83" s="742"/>
      <c r="M83" s="616"/>
      <c r="N83" s="743"/>
      <c r="O83" s="743"/>
      <c r="P83" s="762"/>
      <c r="Q83" s="704"/>
      <c r="R83" s="704">
        <f>F84+I84</f>
        <v>41.282046000000001</v>
      </c>
      <c r="S83" s="1242">
        <f>R83+R84</f>
        <v>724.17873337500032</v>
      </c>
      <c r="T83" s="1242">
        <f>E83*S83</f>
        <v>724.17873337500032</v>
      </c>
      <c r="U83" s="1243">
        <f>R84*E83</f>
        <v>682.89668737500028</v>
      </c>
      <c r="V83" s="487">
        <f t="shared" si="12"/>
        <v>152.65146066335689</v>
      </c>
      <c r="W83" s="236">
        <f t="shared" si="3"/>
        <v>152.65146066335689</v>
      </c>
    </row>
    <row r="84" spans="1:39" customFormat="1" ht="12.75" customHeight="1">
      <c r="A84" s="1236"/>
      <c r="B84" s="1238"/>
      <c r="C84" s="1239"/>
      <c r="D84" s="1240"/>
      <c r="E84" s="1241"/>
      <c r="F84" s="1244">
        <f>F83*$J$13/1000</f>
        <v>33.996428999999999</v>
      </c>
      <c r="G84" s="1245"/>
      <c r="H84" s="1246"/>
      <c r="I84" s="1250">
        <f>I83*$Q$13/1000</f>
        <v>7.2856170000000002</v>
      </c>
      <c r="J84" s="1251"/>
      <c r="K84" s="1252"/>
      <c r="L84" s="744" t="s">
        <v>321</v>
      </c>
      <c r="M84" s="523" t="s">
        <v>124</v>
      </c>
      <c r="N84" s="737">
        <v>1</v>
      </c>
      <c r="O84" s="738">
        <f>E83*N84</f>
        <v>1</v>
      </c>
      <c r="P84" s="779">
        <f>716.5/1.2</f>
        <v>597.08333333333337</v>
      </c>
      <c r="Q84" s="589">
        <f>N84*P84*$N$11</f>
        <v>682.89668737500028</v>
      </c>
      <c r="R84" s="1242">
        <f>SUM(Q84:Q85)</f>
        <v>682.89668737500028</v>
      </c>
      <c r="S84" s="1242"/>
      <c r="T84" s="1242"/>
      <c r="U84" s="1243"/>
      <c r="V84" s="487">
        <f t="shared" si="12"/>
        <v>0</v>
      </c>
      <c r="W84" s="236">
        <f t="shared" si="3"/>
        <v>0</v>
      </c>
      <c r="X84" s="196" t="s">
        <v>322</v>
      </c>
    </row>
    <row r="85" spans="1:39" customFormat="1" ht="12.75" customHeight="1">
      <c r="A85" s="1237"/>
      <c r="B85" s="1238"/>
      <c r="C85" s="1239"/>
      <c r="D85" s="1240"/>
      <c r="E85" s="1241"/>
      <c r="F85" s="1247"/>
      <c r="G85" s="1248"/>
      <c r="H85" s="1249"/>
      <c r="I85" s="1253"/>
      <c r="J85" s="1254"/>
      <c r="K85" s="1255"/>
      <c r="L85" s="744"/>
      <c r="M85" s="523"/>
      <c r="N85" s="737"/>
      <c r="O85" s="738"/>
      <c r="P85" s="779"/>
      <c r="Q85" s="589"/>
      <c r="R85" s="1242"/>
      <c r="S85" s="1242"/>
      <c r="T85" s="1242"/>
      <c r="U85" s="1243"/>
      <c r="V85" s="487">
        <f t="shared" si="12"/>
        <v>0</v>
      </c>
      <c r="W85" s="236">
        <f t="shared" ref="W85:W111" si="13">+V85*E85</f>
        <v>0</v>
      </c>
    </row>
    <row r="86" spans="1:39" customFormat="1" ht="12.75" customHeight="1">
      <c r="A86" s="1235">
        <f>+A83+1</f>
        <v>24</v>
      </c>
      <c r="B86" s="1238" t="s">
        <v>318</v>
      </c>
      <c r="C86" s="1239" t="s">
        <v>323</v>
      </c>
      <c r="D86" s="1240" t="s">
        <v>326</v>
      </c>
      <c r="E86" s="1241">
        <v>1</v>
      </c>
      <c r="F86" s="1219">
        <f>7.6+1.25+5.1</f>
        <v>13.95</v>
      </c>
      <c r="G86" s="1220"/>
      <c r="H86" s="1221"/>
      <c r="I86" s="1219">
        <f>2.37</f>
        <v>2.37</v>
      </c>
      <c r="J86" s="1220"/>
      <c r="K86" s="1221"/>
      <c r="L86" s="742"/>
      <c r="M86" s="616"/>
      <c r="N86" s="743"/>
      <c r="O86" s="743"/>
      <c r="P86" s="762"/>
      <c r="Q86" s="704"/>
      <c r="R86" s="704">
        <f>F87+I87</f>
        <v>41.282046000000001</v>
      </c>
      <c r="S86" s="1242">
        <f>R86+R87</f>
        <v>1108.7548860000004</v>
      </c>
      <c r="T86" s="1242">
        <f>E86*S86</f>
        <v>1108.7548860000004</v>
      </c>
      <c r="U86" s="1243">
        <f>R87*E86</f>
        <v>1067.4728400000004</v>
      </c>
      <c r="V86" s="487">
        <f t="shared" si="12"/>
        <v>210.69492867264825</v>
      </c>
      <c r="W86" s="236">
        <f t="shared" si="13"/>
        <v>210.69492867264825</v>
      </c>
    </row>
    <row r="87" spans="1:39" customFormat="1" ht="12.75" customHeight="1">
      <c r="A87" s="1236"/>
      <c r="B87" s="1238"/>
      <c r="C87" s="1239"/>
      <c r="D87" s="1240"/>
      <c r="E87" s="1241"/>
      <c r="F87" s="1244">
        <f>F86*$J$13/1000</f>
        <v>33.996428999999999</v>
      </c>
      <c r="G87" s="1245"/>
      <c r="H87" s="1246"/>
      <c r="I87" s="1250">
        <f>I86*$Q$13/1000</f>
        <v>7.2856170000000002</v>
      </c>
      <c r="J87" s="1251"/>
      <c r="K87" s="1252"/>
      <c r="L87" s="744" t="s">
        <v>324</v>
      </c>
      <c r="M87" s="523" t="s">
        <v>124</v>
      </c>
      <c r="N87" s="737">
        <v>1</v>
      </c>
      <c r="O87" s="738">
        <f>E86*N87</f>
        <v>1</v>
      </c>
      <c r="P87" s="779">
        <f>1120/1.2</f>
        <v>933.33333333333337</v>
      </c>
      <c r="Q87" s="589">
        <f>N87*P87*$N$11</f>
        <v>1067.4728400000004</v>
      </c>
      <c r="R87" s="1242">
        <f>SUM(Q87:Q88)</f>
        <v>1067.4728400000004</v>
      </c>
      <c r="S87" s="1242"/>
      <c r="T87" s="1242"/>
      <c r="U87" s="1243"/>
      <c r="V87" s="487">
        <f t="shared" si="12"/>
        <v>0</v>
      </c>
      <c r="W87" s="236">
        <f t="shared" si="13"/>
        <v>0</v>
      </c>
      <c r="X87" s="196" t="s">
        <v>322</v>
      </c>
    </row>
    <row r="88" spans="1:39" customFormat="1" ht="12.75" customHeight="1">
      <c r="A88" s="1237"/>
      <c r="B88" s="1238"/>
      <c r="C88" s="1239"/>
      <c r="D88" s="1240"/>
      <c r="E88" s="1241"/>
      <c r="F88" s="1247"/>
      <c r="G88" s="1248"/>
      <c r="H88" s="1249"/>
      <c r="I88" s="1253"/>
      <c r="J88" s="1254"/>
      <c r="K88" s="1255"/>
      <c r="L88" s="744"/>
      <c r="M88" s="523"/>
      <c r="N88" s="737"/>
      <c r="O88" s="738"/>
      <c r="P88" s="779"/>
      <c r="Q88" s="589"/>
      <c r="R88" s="1242"/>
      <c r="S88" s="1242"/>
      <c r="T88" s="1242"/>
      <c r="U88" s="1243"/>
      <c r="V88" s="487">
        <f t="shared" si="12"/>
        <v>0</v>
      </c>
      <c r="W88" s="236">
        <f t="shared" si="13"/>
        <v>0</v>
      </c>
    </row>
    <row r="89" spans="1:39" s="484" customFormat="1" ht="15" customHeight="1">
      <c r="A89" s="1333">
        <f>+A86+1</f>
        <v>25</v>
      </c>
      <c r="B89" s="1279" t="s">
        <v>200</v>
      </c>
      <c r="C89" s="1281" t="s">
        <v>311</v>
      </c>
      <c r="D89" s="1283" t="s">
        <v>113</v>
      </c>
      <c r="E89" s="1285">
        <v>0.5</v>
      </c>
      <c r="F89" s="1291">
        <v>0.28000000000000003</v>
      </c>
      <c r="G89" s="1292"/>
      <c r="H89" s="1293"/>
      <c r="I89" s="1291">
        <v>0.18</v>
      </c>
      <c r="J89" s="1292"/>
      <c r="K89" s="1293"/>
      <c r="L89" s="556"/>
      <c r="M89" s="510"/>
      <c r="N89" s="511"/>
      <c r="O89" s="511"/>
      <c r="P89" s="774"/>
      <c r="Q89" s="557"/>
      <c r="R89" s="543">
        <f>F90+I90</f>
        <v>1.2357036000000001</v>
      </c>
      <c r="S89" s="1287">
        <f>R89+R90</f>
        <v>5.0923304748000016</v>
      </c>
      <c r="T89" s="1287">
        <f>E89*S89</f>
        <v>2.5461652374000008</v>
      </c>
      <c r="U89" s="1289">
        <f>E89*R90</f>
        <v>1.9283134374000006</v>
      </c>
      <c r="V89" s="235">
        <f t="shared" ref="V89:V111" si="14">+$V$14*S89</f>
        <v>6.1162849710052374</v>
      </c>
      <c r="W89" s="236">
        <f t="shared" si="13"/>
        <v>3.0581424855026187</v>
      </c>
      <c r="X89" s="732"/>
      <c r="Y89" s="562"/>
      <c r="Z89" s="553"/>
      <c r="AA89" s="553"/>
      <c r="AB89" s="553"/>
      <c r="AC89" s="553"/>
      <c r="AD89" s="553"/>
      <c r="AE89" s="553"/>
      <c r="AF89" s="553"/>
      <c r="AG89" s="553"/>
      <c r="AH89" s="733"/>
      <c r="AI89" s="733"/>
      <c r="AJ89" s="733"/>
      <c r="AK89" s="733"/>
      <c r="AL89" s="733"/>
      <c r="AM89" s="558"/>
    </row>
    <row r="90" spans="1:39" s="484" customFormat="1" ht="23.25" customHeight="1">
      <c r="A90" s="1334"/>
      <c r="B90" s="1280"/>
      <c r="C90" s="1282"/>
      <c r="D90" s="1284"/>
      <c r="E90" s="1286"/>
      <c r="F90" s="1291">
        <f>F89*$J$13/1000</f>
        <v>0.68236560000000013</v>
      </c>
      <c r="G90" s="1292"/>
      <c r="H90" s="1293"/>
      <c r="I90" s="1291">
        <f>I89*$Q$13/1000</f>
        <v>0.553338</v>
      </c>
      <c r="J90" s="1292"/>
      <c r="K90" s="1293"/>
      <c r="L90" s="559" t="s">
        <v>201</v>
      </c>
      <c r="M90" s="544" t="s">
        <v>113</v>
      </c>
      <c r="N90" s="545">
        <v>1</v>
      </c>
      <c r="O90" s="560">
        <f>E89*N90</f>
        <v>0.5</v>
      </c>
      <c r="P90" s="785">
        <v>3.3719999999999999</v>
      </c>
      <c r="Q90" s="546">
        <f>N90*P90*$N$11</f>
        <v>3.8566268748000012</v>
      </c>
      <c r="R90" s="705">
        <f>SUM(Q90:Q90)</f>
        <v>3.8566268748000012</v>
      </c>
      <c r="S90" s="1288"/>
      <c r="T90" s="1288"/>
      <c r="U90" s="1290"/>
      <c r="V90" s="235">
        <f t="shared" si="14"/>
        <v>0</v>
      </c>
      <c r="W90" s="236">
        <f t="shared" si="13"/>
        <v>0</v>
      </c>
      <c r="X90" s="562"/>
      <c r="Y90" s="553"/>
      <c r="Z90" s="553"/>
      <c r="AA90" s="553"/>
      <c r="AB90" s="553"/>
      <c r="AC90" s="553"/>
      <c r="AD90" s="553"/>
      <c r="AE90" s="553"/>
      <c r="AF90" s="553"/>
      <c r="AG90" s="733"/>
      <c r="AH90" s="733"/>
      <c r="AI90" s="733"/>
      <c r="AJ90" s="733"/>
      <c r="AK90" s="733"/>
      <c r="AL90" s="558"/>
      <c r="AM90" s="558"/>
    </row>
    <row r="91" spans="1:39" s="592" customFormat="1" ht="16.5" customHeight="1">
      <c r="A91" s="1400">
        <f>+A89+1</f>
        <v>26</v>
      </c>
      <c r="B91" s="1402" t="s">
        <v>241</v>
      </c>
      <c r="C91" s="1404" t="s">
        <v>242</v>
      </c>
      <c r="D91" s="1406" t="s">
        <v>124</v>
      </c>
      <c r="E91" s="1408">
        <v>2</v>
      </c>
      <c r="F91" s="1410">
        <v>0.22</v>
      </c>
      <c r="G91" s="1411"/>
      <c r="H91" s="1412"/>
      <c r="I91" s="1410">
        <f>0.23</f>
        <v>0.23</v>
      </c>
      <c r="J91" s="1411"/>
      <c r="K91" s="1412"/>
      <c r="L91" s="582"/>
      <c r="M91" s="583"/>
      <c r="N91" s="602"/>
      <c r="O91" s="602"/>
      <c r="P91" s="786"/>
      <c r="Q91" s="584"/>
      <c r="R91" s="591">
        <f>F92+I92</f>
        <v>1.2431874000000001</v>
      </c>
      <c r="S91" s="1413">
        <f>R91+R92</f>
        <v>5.5321407750000011</v>
      </c>
      <c r="T91" s="1413">
        <f>E91*S91</f>
        <v>11.064281550000002</v>
      </c>
      <c r="U91" s="1371">
        <f>+R92*E91</f>
        <v>8.5779067500000021</v>
      </c>
      <c r="V91" s="235">
        <f t="shared" si="14"/>
        <v>6.6445313490669848</v>
      </c>
      <c r="W91" s="236">
        <f t="shared" si="13"/>
        <v>13.28906269813397</v>
      </c>
    </row>
    <row r="92" spans="1:39" s="592" customFormat="1" ht="16.5" customHeight="1">
      <c r="A92" s="1401"/>
      <c r="B92" s="1403"/>
      <c r="C92" s="1405"/>
      <c r="D92" s="1407"/>
      <c r="E92" s="1409"/>
      <c r="F92" s="1410">
        <f>F91*$J$13/1000</f>
        <v>0.53614439999999997</v>
      </c>
      <c r="G92" s="1411"/>
      <c r="H92" s="1412"/>
      <c r="I92" s="1410">
        <f>I91*$Q$13/1000</f>
        <v>0.70704299999999998</v>
      </c>
      <c r="J92" s="1411"/>
      <c r="K92" s="1412"/>
      <c r="L92" s="593" t="s">
        <v>240</v>
      </c>
      <c r="M92" s="594" t="s">
        <v>124</v>
      </c>
      <c r="N92" s="595">
        <v>1</v>
      </c>
      <c r="O92" s="596">
        <f>E91*N92</f>
        <v>2</v>
      </c>
      <c r="P92" s="787">
        <f>4.5/1.2</f>
        <v>3.75</v>
      </c>
      <c r="Q92" s="597">
        <f>N92*P92*$N$11</f>
        <v>4.2889533750000011</v>
      </c>
      <c r="R92" s="598">
        <f>+Q92</f>
        <v>4.2889533750000011</v>
      </c>
      <c r="S92" s="1414"/>
      <c r="T92" s="1414"/>
      <c r="U92" s="1372"/>
      <c r="V92" s="235">
        <f t="shared" si="14"/>
        <v>0</v>
      </c>
      <c r="W92" s="236">
        <f t="shared" si="13"/>
        <v>0</v>
      </c>
    </row>
    <row r="93" spans="1:39" s="196" customFormat="1" ht="16.5" customHeight="1">
      <c r="A93" s="1415">
        <f>+A91+1</f>
        <v>27</v>
      </c>
      <c r="B93" s="1187" t="s">
        <v>244</v>
      </c>
      <c r="C93" s="1298" t="s">
        <v>327</v>
      </c>
      <c r="D93" s="1193" t="s">
        <v>124</v>
      </c>
      <c r="E93" s="1258">
        <v>1</v>
      </c>
      <c r="F93" s="1219">
        <v>0.79</v>
      </c>
      <c r="G93" s="1220"/>
      <c r="H93" s="1221"/>
      <c r="I93" s="1219">
        <v>0.06</v>
      </c>
      <c r="J93" s="1220"/>
      <c r="K93" s="1221"/>
      <c r="L93" s="540"/>
      <c r="M93" s="507"/>
      <c r="N93" s="599"/>
      <c r="O93" s="599"/>
      <c r="P93" s="788"/>
      <c r="Q93" s="707"/>
      <c r="R93" s="708">
        <f>F94+I94</f>
        <v>2.1096918000000002</v>
      </c>
      <c r="S93" s="1208">
        <f>R93+R94</f>
        <v>50.241279675000015</v>
      </c>
      <c r="T93" s="1208">
        <f>E93*S93</f>
        <v>50.241279675000015</v>
      </c>
      <c r="U93" s="1221">
        <f>R94*E93</f>
        <v>48.131587875000015</v>
      </c>
      <c r="V93" s="235">
        <f t="shared" si="14"/>
        <v>60.34368455090145</v>
      </c>
      <c r="W93" s="236">
        <f t="shared" si="13"/>
        <v>60.34368455090145</v>
      </c>
    </row>
    <row r="94" spans="1:39" s="196" customFormat="1" ht="16.5" customHeight="1">
      <c r="A94" s="1416"/>
      <c r="B94" s="1189"/>
      <c r="C94" s="1299"/>
      <c r="D94" s="1195"/>
      <c r="E94" s="1321"/>
      <c r="F94" s="1260">
        <f>F93*$J$13/1000</f>
        <v>1.9252458000000001</v>
      </c>
      <c r="G94" s="1261"/>
      <c r="H94" s="1262"/>
      <c r="I94" s="1260">
        <f>I93*$Q$13/1000</f>
        <v>0.184446</v>
      </c>
      <c r="J94" s="1261"/>
      <c r="K94" s="1262"/>
      <c r="L94" s="600" t="s">
        <v>246</v>
      </c>
      <c r="M94" s="509" t="s">
        <v>124</v>
      </c>
      <c r="N94" s="555">
        <v>1</v>
      </c>
      <c r="O94" s="601">
        <f>E93*N94</f>
        <v>1</v>
      </c>
      <c r="P94" s="789">
        <f>50.5/1.2</f>
        <v>42.083333333333336</v>
      </c>
      <c r="Q94" s="365">
        <f>N94*P94*$N$11</f>
        <v>48.131587875000015</v>
      </c>
      <c r="R94" s="708">
        <f>SUM(Q94:Q94)</f>
        <v>48.131587875000015</v>
      </c>
      <c r="S94" s="1228"/>
      <c r="T94" s="1228"/>
      <c r="U94" s="1227"/>
      <c r="V94" s="235">
        <f t="shared" si="14"/>
        <v>0</v>
      </c>
      <c r="W94" s="236">
        <f t="shared" si="13"/>
        <v>0</v>
      </c>
    </row>
    <row r="95" spans="1:39" s="226" customFormat="1" ht="20.25" customHeight="1">
      <c r="A95" s="1184">
        <f t="shared" ref="A95" si="15">+A93+1</f>
        <v>28</v>
      </c>
      <c r="B95" s="1187" t="s">
        <v>328</v>
      </c>
      <c r="C95" s="1190" t="s">
        <v>330</v>
      </c>
      <c r="D95" s="1193" t="s">
        <v>124</v>
      </c>
      <c r="E95" s="1258">
        <v>1</v>
      </c>
      <c r="F95" s="1260">
        <v>0.85</v>
      </c>
      <c r="G95" s="1261"/>
      <c r="H95" s="1262"/>
      <c r="I95" s="1260">
        <v>0.98</v>
      </c>
      <c r="J95" s="1261"/>
      <c r="K95" s="1262"/>
      <c r="L95" s="745"/>
      <c r="M95" s="722"/>
      <c r="N95" s="586"/>
      <c r="O95" s="586"/>
      <c r="P95" s="790"/>
      <c r="Q95" s="746"/>
      <c r="R95" s="1208">
        <f>F96+I96</f>
        <v>5.084085</v>
      </c>
      <c r="S95" s="1208">
        <f>R95+R96</f>
        <v>5.084085</v>
      </c>
      <c r="T95" s="1208">
        <f>E95*S95</f>
        <v>5.084085</v>
      </c>
      <c r="U95" s="1233"/>
      <c r="V95" s="235">
        <f t="shared" si="14"/>
        <v>6.1063815144547213</v>
      </c>
      <c r="W95" s="236">
        <f t="shared" si="13"/>
        <v>6.1063815144547213</v>
      </c>
    </row>
    <row r="96" spans="1:39" s="226" customFormat="1" ht="20.25" customHeight="1">
      <c r="A96" s="1186"/>
      <c r="B96" s="1189"/>
      <c r="C96" s="1192"/>
      <c r="D96" s="1195"/>
      <c r="E96" s="1321"/>
      <c r="F96" s="1225">
        <f>F95*$J$13/1000</f>
        <v>2.0714670000000002</v>
      </c>
      <c r="G96" s="1226"/>
      <c r="H96" s="1227"/>
      <c r="I96" s="1225">
        <f>I95*$Q$13/1000</f>
        <v>3.0126179999999998</v>
      </c>
      <c r="J96" s="1226"/>
      <c r="K96" s="1227"/>
      <c r="L96" s="718"/>
      <c r="M96" s="551"/>
      <c r="N96" s="696"/>
      <c r="O96" s="552"/>
      <c r="P96" s="791"/>
      <c r="Q96" s="706"/>
      <c r="R96" s="1228"/>
      <c r="S96" s="1228"/>
      <c r="T96" s="1228"/>
      <c r="U96" s="1337"/>
      <c r="V96" s="235">
        <f t="shared" si="14"/>
        <v>0</v>
      </c>
      <c r="W96" s="236">
        <f t="shared" si="13"/>
        <v>0</v>
      </c>
    </row>
    <row r="97" spans="1:51" s="503" customFormat="1" ht="17.25" customHeight="1">
      <c r="A97" s="1184">
        <f>+A95+1</f>
        <v>29</v>
      </c>
      <c r="B97" s="1417" t="s">
        <v>128</v>
      </c>
      <c r="C97" s="1419" t="s">
        <v>129</v>
      </c>
      <c r="D97" s="1421" t="s">
        <v>113</v>
      </c>
      <c r="E97" s="1423">
        <f>+E54+E56+E58+E60+E62</f>
        <v>455</v>
      </c>
      <c r="F97" s="1425">
        <f>0.001*5</f>
        <v>5.0000000000000001E-3</v>
      </c>
      <c r="G97" s="1426"/>
      <c r="H97" s="1427"/>
      <c r="I97" s="1428">
        <f>0.001*20</f>
        <v>0.02</v>
      </c>
      <c r="J97" s="1429"/>
      <c r="K97" s="1430"/>
      <c r="L97" s="512"/>
      <c r="M97" s="498"/>
      <c r="N97" s="499"/>
      <c r="O97" s="499"/>
      <c r="P97" s="792"/>
      <c r="Q97" s="698"/>
      <c r="R97" s="653">
        <f>F98+I98</f>
        <v>7.3667099999999999E-2</v>
      </c>
      <c r="S97" s="1373">
        <f>R97+R98</f>
        <v>0.10415412431040001</v>
      </c>
      <c r="T97" s="1373">
        <f>E97*S97</f>
        <v>47.390126561232009</v>
      </c>
      <c r="U97" s="1375">
        <f>R98*E97</f>
        <v>13.871596061232005</v>
      </c>
      <c r="V97" s="235">
        <f t="shared" si="14"/>
        <v>0.1250972041858556</v>
      </c>
      <c r="W97" s="236">
        <f t="shared" si="13"/>
        <v>56.919227904564295</v>
      </c>
      <c r="X97" s="1431"/>
      <c r="Y97" s="1432"/>
    </row>
    <row r="98" spans="1:51" s="503" customFormat="1" ht="17.25" customHeight="1">
      <c r="A98" s="1186"/>
      <c r="B98" s="1418"/>
      <c r="C98" s="1420"/>
      <c r="D98" s="1422"/>
      <c r="E98" s="1424"/>
      <c r="F98" s="1425">
        <f>F97*J$13/1000</f>
        <v>1.2185100000000001E-2</v>
      </c>
      <c r="G98" s="1426"/>
      <c r="H98" s="1427"/>
      <c r="I98" s="1425">
        <f>I97*$Q$13/1000</f>
        <v>6.1482000000000002E-2</v>
      </c>
      <c r="J98" s="1426"/>
      <c r="K98" s="1427"/>
      <c r="L98" s="504" t="s">
        <v>79</v>
      </c>
      <c r="M98" s="500" t="s">
        <v>113</v>
      </c>
      <c r="N98" s="494">
        <v>1</v>
      </c>
      <c r="O98" s="501">
        <f>E97*N98</f>
        <v>455</v>
      </c>
      <c r="P98" s="793">
        <f>54.4/1000*490/1000</f>
        <v>2.6655999999999999E-2</v>
      </c>
      <c r="Q98" s="502">
        <f>N98*P98*$N$11</f>
        <v>3.0487024310400009E-2</v>
      </c>
      <c r="R98" s="697">
        <f>Q98</f>
        <v>3.0487024310400009E-2</v>
      </c>
      <c r="S98" s="1374"/>
      <c r="T98" s="1374"/>
      <c r="U98" s="1376"/>
      <c r="V98" s="235">
        <f t="shared" si="14"/>
        <v>0</v>
      </c>
      <c r="W98" s="236">
        <f t="shared" si="13"/>
        <v>0</v>
      </c>
      <c r="X98" s="1431"/>
      <c r="Y98" s="1432"/>
    </row>
    <row r="99" spans="1:51" s="196" customFormat="1" ht="12.75" customHeight="1">
      <c r="A99" s="621"/>
      <c r="C99" s="622" t="s">
        <v>331</v>
      </c>
      <c r="D99" s="623"/>
      <c r="E99" s="623"/>
      <c r="F99" s="623"/>
      <c r="G99" s="623"/>
      <c r="H99" s="623"/>
      <c r="I99" s="623"/>
      <c r="J99" s="623"/>
      <c r="K99" s="623"/>
      <c r="L99" s="623"/>
      <c r="M99" s="623"/>
      <c r="N99" s="623"/>
      <c r="O99" s="623"/>
      <c r="P99" s="623"/>
      <c r="Q99" s="624"/>
      <c r="R99" s="623"/>
      <c r="S99" s="623"/>
      <c r="T99" s="623"/>
      <c r="U99" s="625"/>
      <c r="V99" s="235">
        <f t="shared" si="14"/>
        <v>0</v>
      </c>
      <c r="W99" s="236">
        <f t="shared" si="13"/>
        <v>0</v>
      </c>
      <c r="X99" s="626"/>
      <c r="Y99" s="626"/>
      <c r="Z99" s="626"/>
      <c r="AA99" s="626"/>
    </row>
    <row r="100" spans="1:51" s="626" customFormat="1" ht="12.75" customHeight="1">
      <c r="A100" s="1198">
        <f>+A97+1</f>
        <v>30</v>
      </c>
      <c r="B100" s="1200" t="s">
        <v>248</v>
      </c>
      <c r="C100" s="1202" t="s">
        <v>255</v>
      </c>
      <c r="D100" s="1196" t="s">
        <v>112</v>
      </c>
      <c r="E100" s="1196">
        <v>0.7</v>
      </c>
      <c r="F100" s="1350">
        <v>1.94</v>
      </c>
      <c r="G100" s="1351"/>
      <c r="H100" s="1352"/>
      <c r="I100" s="1341">
        <v>0</v>
      </c>
      <c r="J100" s="1342"/>
      <c r="K100" s="1343"/>
      <c r="L100" s="627"/>
      <c r="M100" s="628"/>
      <c r="N100" s="628"/>
      <c r="O100" s="628"/>
      <c r="P100" s="628"/>
      <c r="Q100" s="629"/>
      <c r="R100" s="1206">
        <f>F101+I101</f>
        <v>4.7278187999999997</v>
      </c>
      <c r="S100" s="1206">
        <f>R100+R101</f>
        <v>4.7278187999999997</v>
      </c>
      <c r="T100" s="1206">
        <f>E100*S100</f>
        <v>3.3094731599999996</v>
      </c>
      <c r="U100" s="1229"/>
      <c r="V100" s="235">
        <f t="shared" si="14"/>
        <v>5.6784780986178438</v>
      </c>
      <c r="W100" s="236">
        <f t="shared" si="13"/>
        <v>3.9749346690324905</v>
      </c>
    </row>
    <row r="101" spans="1:51" s="626" customFormat="1" ht="12.75" customHeight="1">
      <c r="A101" s="1199"/>
      <c r="B101" s="1201"/>
      <c r="C101" s="1203"/>
      <c r="D101" s="1197"/>
      <c r="E101" s="1197"/>
      <c r="F101" s="1338">
        <f>F100*$J$13/1000</f>
        <v>4.7278187999999997</v>
      </c>
      <c r="G101" s="1339"/>
      <c r="H101" s="1340"/>
      <c r="I101" s="1341">
        <f>I100*$Q$13/1000</f>
        <v>0</v>
      </c>
      <c r="J101" s="1342"/>
      <c r="K101" s="1343"/>
      <c r="L101" s="630"/>
      <c r="M101" s="631"/>
      <c r="N101" s="631"/>
      <c r="O101" s="631"/>
      <c r="P101" s="631"/>
      <c r="Q101" s="632"/>
      <c r="R101" s="1207"/>
      <c r="S101" s="1207"/>
      <c r="T101" s="1207"/>
      <c r="U101" s="1230"/>
      <c r="V101" s="235">
        <f t="shared" si="14"/>
        <v>0</v>
      </c>
      <c r="W101" s="236">
        <f t="shared" si="13"/>
        <v>0</v>
      </c>
      <c r="X101" s="633"/>
      <c r="Y101" s="633"/>
    </row>
    <row r="102" spans="1:51" s="626" customFormat="1" ht="12.75" customHeight="1">
      <c r="A102" s="1198">
        <f>A100+1</f>
        <v>31</v>
      </c>
      <c r="B102" s="1200" t="s">
        <v>257</v>
      </c>
      <c r="C102" s="1436" t="s">
        <v>258</v>
      </c>
      <c r="D102" s="1196" t="s">
        <v>112</v>
      </c>
      <c r="E102" s="1196">
        <f>+E100</f>
        <v>0.7</v>
      </c>
      <c r="F102" s="1350">
        <v>0.66400000000000003</v>
      </c>
      <c r="G102" s="1351"/>
      <c r="H102" s="1352"/>
      <c r="I102" s="1338"/>
      <c r="J102" s="1339"/>
      <c r="K102" s="1340"/>
      <c r="L102" s="634"/>
      <c r="M102" s="635"/>
      <c r="N102" s="636"/>
      <c r="O102" s="636"/>
      <c r="P102" s="637"/>
      <c r="Q102" s="638"/>
      <c r="R102" s="1206">
        <f>F103+I103</f>
        <v>1.6181812799999999</v>
      </c>
      <c r="S102" s="1206">
        <f>R102+R103</f>
        <v>1.6181812799999999</v>
      </c>
      <c r="T102" s="1206">
        <f>E102*S102</f>
        <v>1.1327268959999999</v>
      </c>
      <c r="U102" s="639"/>
      <c r="V102" s="235">
        <f t="shared" si="14"/>
        <v>1.9435615760217775</v>
      </c>
      <c r="W102" s="236">
        <f t="shared" si="13"/>
        <v>1.3604931032152441</v>
      </c>
      <c r="X102" s="633"/>
      <c r="Y102" s="633"/>
      <c r="Z102" s="633"/>
      <c r="AA102" s="633"/>
    </row>
    <row r="103" spans="1:51" s="626" customFormat="1" ht="12.75" customHeight="1">
      <c r="A103" s="1199"/>
      <c r="B103" s="1201"/>
      <c r="C103" s="1437"/>
      <c r="D103" s="1197"/>
      <c r="E103" s="1197"/>
      <c r="F103" s="1338">
        <f>F102*$J$13/1000</f>
        <v>1.6181812799999999</v>
      </c>
      <c r="G103" s="1339"/>
      <c r="H103" s="1340"/>
      <c r="I103" s="1341">
        <f>J102*$Q$13/1000</f>
        <v>0</v>
      </c>
      <c r="J103" s="1342"/>
      <c r="K103" s="1343"/>
      <c r="L103" s="630"/>
      <c r="M103" s="611"/>
      <c r="N103" s="612"/>
      <c r="O103" s="612"/>
      <c r="P103" s="631"/>
      <c r="Q103" s="640"/>
      <c r="R103" s="1207"/>
      <c r="S103" s="1207"/>
      <c r="T103" s="1207"/>
      <c r="U103" s="641"/>
      <c r="V103" s="235">
        <f t="shared" si="14"/>
        <v>0</v>
      </c>
      <c r="W103" s="236">
        <f t="shared" si="13"/>
        <v>0</v>
      </c>
      <c r="X103" s="633"/>
      <c r="Y103" s="633"/>
      <c r="Z103" s="633"/>
      <c r="AA103" s="633"/>
    </row>
    <row r="104" spans="1:51" s="633" customFormat="1" ht="12.75" customHeight="1">
      <c r="A104" s="1198">
        <f>+A102+1</f>
        <v>32</v>
      </c>
      <c r="B104" s="1200" t="s">
        <v>261</v>
      </c>
      <c r="C104" s="1202" t="s">
        <v>262</v>
      </c>
      <c r="D104" s="1196" t="s">
        <v>112</v>
      </c>
      <c r="E104" s="1204">
        <v>0.5</v>
      </c>
      <c r="F104" s="1338">
        <v>0.4</v>
      </c>
      <c r="G104" s="1339"/>
      <c r="H104" s="1340"/>
      <c r="I104" s="1338">
        <v>0.32</v>
      </c>
      <c r="J104" s="1339"/>
      <c r="K104" s="1340"/>
      <c r="L104" s="642"/>
      <c r="M104" s="517"/>
      <c r="N104" s="518"/>
      <c r="O104" s="518"/>
      <c r="P104" s="643"/>
      <c r="Q104" s="644"/>
      <c r="R104" s="519">
        <f>F105+I105</f>
        <v>1.95852</v>
      </c>
      <c r="S104" s="1206">
        <f>R104+R105</f>
        <v>6.9908919600000017</v>
      </c>
      <c r="T104" s="1206">
        <f>E104*S104</f>
        <v>3.4954459800000008</v>
      </c>
      <c r="U104" s="1231">
        <f>E104*Q105</f>
        <v>2.5161859800000008</v>
      </c>
      <c r="V104" s="235">
        <f t="shared" si="14"/>
        <v>8.396604980855777</v>
      </c>
      <c r="W104" s="236">
        <f t="shared" si="13"/>
        <v>4.1983024904278885</v>
      </c>
    </row>
    <row r="105" spans="1:51" s="633" customFormat="1" ht="12.75" customHeight="1">
      <c r="A105" s="1199"/>
      <c r="B105" s="1201"/>
      <c r="C105" s="1203"/>
      <c r="D105" s="1197"/>
      <c r="E105" s="1205"/>
      <c r="F105" s="1338">
        <f>F104*$J$13/1000</f>
        <v>0.97480800000000001</v>
      </c>
      <c r="G105" s="1339"/>
      <c r="H105" s="1340"/>
      <c r="I105" s="1338">
        <f>I104*$Q$13/1000</f>
        <v>0.98371200000000003</v>
      </c>
      <c r="J105" s="1339"/>
      <c r="K105" s="1340"/>
      <c r="L105" s="645" t="s">
        <v>122</v>
      </c>
      <c r="M105" s="613" t="s">
        <v>112</v>
      </c>
      <c r="N105" s="646">
        <v>1.1000000000000001</v>
      </c>
      <c r="O105" s="614">
        <f>E104*N105</f>
        <v>0.55000000000000004</v>
      </c>
      <c r="P105" s="485">
        <v>4</v>
      </c>
      <c r="Q105" s="365">
        <f>N105*P105*$N$11</f>
        <v>5.0323719600000016</v>
      </c>
      <c r="R105" s="519">
        <f>SUM(Q105:Q105)</f>
        <v>5.0323719600000016</v>
      </c>
      <c r="S105" s="1207"/>
      <c r="T105" s="1207"/>
      <c r="U105" s="1232"/>
      <c r="V105" s="235">
        <f t="shared" si="14"/>
        <v>0</v>
      </c>
      <c r="W105" s="236">
        <f t="shared" si="13"/>
        <v>0</v>
      </c>
      <c r="X105" s="177"/>
      <c r="Y105" s="158"/>
    </row>
    <row r="106" spans="1:51" s="633" customFormat="1" ht="12.75" customHeight="1">
      <c r="A106" s="1198">
        <f>+A104+1</f>
        <v>33</v>
      </c>
      <c r="B106" s="1200" t="s">
        <v>264</v>
      </c>
      <c r="C106" s="1202" t="s">
        <v>265</v>
      </c>
      <c r="D106" s="1196" t="s">
        <v>121</v>
      </c>
      <c r="E106" s="1206">
        <v>26.1</v>
      </c>
      <c r="F106" s="1433">
        <f>0.001*6.76</f>
        <v>6.7599999999999995E-3</v>
      </c>
      <c r="G106" s="1434"/>
      <c r="H106" s="1435"/>
      <c r="I106" s="1433">
        <f>0.001*1.4</f>
        <v>1.4E-3</v>
      </c>
      <c r="J106" s="1434"/>
      <c r="K106" s="1435"/>
      <c r="L106" s="642"/>
      <c r="M106" s="517"/>
      <c r="N106" s="518"/>
      <c r="O106" s="518"/>
      <c r="P106" s="643"/>
      <c r="Q106" s="644"/>
      <c r="R106" s="519">
        <f>F107+I107</f>
        <v>2.07779952E-2</v>
      </c>
      <c r="S106" s="1206">
        <f>R106+R107</f>
        <v>0.3067082202000001</v>
      </c>
      <c r="T106" s="1206">
        <f>E106*S106</f>
        <v>8.0050845472200027</v>
      </c>
      <c r="U106" s="1353">
        <f>E106*Q107</f>
        <v>7.462778872500003</v>
      </c>
      <c r="V106" s="235">
        <f t="shared" si="14"/>
        <v>0.36838042758147999</v>
      </c>
      <c r="W106" s="236">
        <f t="shared" si="13"/>
        <v>9.614729159876628</v>
      </c>
      <c r="X106" s="177"/>
      <c r="Y106" s="158"/>
      <c r="Z106" s="196"/>
      <c r="AA106" s="196"/>
    </row>
    <row r="107" spans="1:51" s="633" customFormat="1" ht="12.75" customHeight="1">
      <c r="A107" s="1199"/>
      <c r="B107" s="1201"/>
      <c r="C107" s="1203"/>
      <c r="D107" s="1197"/>
      <c r="E107" s="1207"/>
      <c r="F107" s="1338">
        <f>F106*$J$13/1000</f>
        <v>1.6474255199999999E-2</v>
      </c>
      <c r="G107" s="1339"/>
      <c r="H107" s="1340"/>
      <c r="I107" s="1350">
        <f>I106*$Q$13/1000</f>
        <v>4.3037399999999995E-3</v>
      </c>
      <c r="J107" s="1351"/>
      <c r="K107" s="1352"/>
      <c r="L107" s="645" t="s">
        <v>267</v>
      </c>
      <c r="M107" s="613" t="s">
        <v>121</v>
      </c>
      <c r="N107" s="646">
        <v>1</v>
      </c>
      <c r="O107" s="614">
        <f>E106*N107</f>
        <v>26.1</v>
      </c>
      <c r="P107" s="468">
        <v>0.25</v>
      </c>
      <c r="Q107" s="365">
        <f>N107*P107*$N$11</f>
        <v>0.28593022500000009</v>
      </c>
      <c r="R107" s="519">
        <f>SUM(Q107:Q107)</f>
        <v>0.28593022500000009</v>
      </c>
      <c r="S107" s="1207"/>
      <c r="T107" s="1207"/>
      <c r="U107" s="1354"/>
      <c r="V107" s="235">
        <f t="shared" si="14"/>
        <v>0</v>
      </c>
      <c r="W107" s="236">
        <f t="shared" si="13"/>
        <v>0</v>
      </c>
      <c r="X107" s="177"/>
      <c r="Y107" s="158"/>
      <c r="Z107" s="196"/>
      <c r="AA107" s="196"/>
    </row>
    <row r="108" spans="1:51" s="508" customFormat="1" ht="12.75" customHeight="1">
      <c r="A108" s="1184">
        <f>+A106+1</f>
        <v>34</v>
      </c>
      <c r="B108" s="1187" t="s">
        <v>268</v>
      </c>
      <c r="C108" s="1190" t="s">
        <v>269</v>
      </c>
      <c r="D108" s="1193" t="s">
        <v>112</v>
      </c>
      <c r="E108" s="1300">
        <v>0.5</v>
      </c>
      <c r="F108" s="1344">
        <v>2.41</v>
      </c>
      <c r="G108" s="1345"/>
      <c r="H108" s="1346"/>
      <c r="I108" s="1347">
        <v>1.21</v>
      </c>
      <c r="J108" s="1348"/>
      <c r="K108" s="1349"/>
      <c r="L108" s="540"/>
      <c r="M108" s="507"/>
      <c r="N108" s="492"/>
      <c r="O108" s="492"/>
      <c r="P108" s="647"/>
      <c r="Q108" s="707"/>
      <c r="R108" s="708">
        <f>F109+I109</f>
        <v>9.5928791999999987</v>
      </c>
      <c r="S108" s="1208">
        <f>R108+R109</f>
        <v>49.565924655000011</v>
      </c>
      <c r="T108" s="1208">
        <f>E108*S108</f>
        <v>24.782962327500005</v>
      </c>
      <c r="U108" s="1233">
        <f>E108*Q109</f>
        <v>15.091397275500004</v>
      </c>
      <c r="V108" s="235">
        <f t="shared" si="14"/>
        <v>59.532530644186231</v>
      </c>
      <c r="W108" s="236">
        <f t="shared" si="13"/>
        <v>29.766265322093115</v>
      </c>
      <c r="X108" s="196"/>
      <c r="Y108" s="196"/>
      <c r="Z108" s="196"/>
      <c r="AA108" s="196"/>
      <c r="AB108" s="196"/>
      <c r="AC108" s="196"/>
      <c r="AD108" s="196"/>
      <c r="AE108" s="196"/>
      <c r="AF108" s="196"/>
      <c r="AG108" s="196"/>
      <c r="AH108" s="196"/>
      <c r="AI108" s="196"/>
      <c r="AJ108" s="196"/>
      <c r="AK108" s="196"/>
      <c r="AL108" s="196"/>
      <c r="AM108" s="497"/>
    </row>
    <row r="109" spans="1:51" s="508" customFormat="1" ht="12.75" customHeight="1">
      <c r="A109" s="1185"/>
      <c r="B109" s="1188"/>
      <c r="C109" s="1191"/>
      <c r="D109" s="1194"/>
      <c r="E109" s="1301"/>
      <c r="F109" s="1210">
        <f>F108*$J$13/1000</f>
        <v>5.8732182000000002</v>
      </c>
      <c r="G109" s="1211"/>
      <c r="H109" s="1212"/>
      <c r="I109" s="1219">
        <f>I108*$Q$13/1000</f>
        <v>3.7196609999999994</v>
      </c>
      <c r="J109" s="1220"/>
      <c r="K109" s="1221"/>
      <c r="L109" s="617" t="s">
        <v>271</v>
      </c>
      <c r="M109" s="523" t="s">
        <v>112</v>
      </c>
      <c r="N109" s="605">
        <v>1.0149999999999999</v>
      </c>
      <c r="O109" s="567">
        <f>E108*N109</f>
        <v>0.50749999999999995</v>
      </c>
      <c r="P109" s="464">
        <v>26</v>
      </c>
      <c r="Q109" s="589">
        <f>N109*P109*$N$11</f>
        <v>30.182794551000008</v>
      </c>
      <c r="R109" s="1208">
        <f>SUM(Q109:Q111)</f>
        <v>39.973045455000012</v>
      </c>
      <c r="S109" s="1209"/>
      <c r="T109" s="1209"/>
      <c r="U109" s="1234"/>
      <c r="V109" s="235">
        <f t="shared" si="14"/>
        <v>0</v>
      </c>
      <c r="W109" s="236">
        <f t="shared" si="13"/>
        <v>0</v>
      </c>
      <c r="X109" s="196"/>
      <c r="Y109" s="196"/>
      <c r="Z109" s="196"/>
      <c r="AA109" s="196"/>
      <c r="AB109" s="196"/>
      <c r="AC109" s="196"/>
      <c r="AD109" s="196"/>
      <c r="AE109" s="196"/>
      <c r="AF109" s="196"/>
      <c r="AG109" s="196"/>
      <c r="AH109" s="196"/>
      <c r="AI109" s="196"/>
      <c r="AJ109" s="196"/>
      <c r="AK109" s="196"/>
      <c r="AL109" s="196"/>
      <c r="AM109" s="497"/>
    </row>
    <row r="110" spans="1:51" s="508" customFormat="1" ht="12.75" customHeight="1">
      <c r="A110" s="1185"/>
      <c r="B110" s="1188"/>
      <c r="C110" s="1191"/>
      <c r="D110" s="1194"/>
      <c r="E110" s="1301"/>
      <c r="F110" s="1213"/>
      <c r="G110" s="1214"/>
      <c r="H110" s="1215"/>
      <c r="I110" s="1222"/>
      <c r="J110" s="1223"/>
      <c r="K110" s="1224"/>
      <c r="L110" s="648" t="s">
        <v>182</v>
      </c>
      <c r="M110" s="527" t="s">
        <v>119</v>
      </c>
      <c r="N110" s="649">
        <v>1.1599999999999999</v>
      </c>
      <c r="O110" s="529">
        <f>E108*N110</f>
        <v>0.57999999999999996</v>
      </c>
      <c r="P110" s="528">
        <v>3.5</v>
      </c>
      <c r="Q110" s="531">
        <f>N110*P110*$N$11</f>
        <v>4.6435068540000008</v>
      </c>
      <c r="R110" s="1209"/>
      <c r="S110" s="1209"/>
      <c r="T110" s="1209"/>
      <c r="U110" s="1234"/>
      <c r="V110" s="235">
        <f t="shared" si="14"/>
        <v>0</v>
      </c>
      <c r="W110" s="236">
        <f t="shared" si="13"/>
        <v>0</v>
      </c>
      <c r="X110" s="196"/>
      <c r="Y110" s="196"/>
      <c r="Z110" s="196"/>
      <c r="AA110" s="196"/>
      <c r="AB110" s="196"/>
      <c r="AC110" s="196"/>
      <c r="AD110" s="196"/>
      <c r="AE110" s="196"/>
      <c r="AF110" s="196"/>
      <c r="AG110" s="196"/>
      <c r="AH110" s="196"/>
      <c r="AI110" s="196"/>
      <c r="AJ110" s="196"/>
      <c r="AK110" s="196"/>
      <c r="AL110" s="196"/>
      <c r="AM110" s="497"/>
    </row>
    <row r="111" spans="1:51" s="508" customFormat="1" ht="12.75" customHeight="1">
      <c r="A111" s="1186"/>
      <c r="B111" s="1189"/>
      <c r="C111" s="1192"/>
      <c r="D111" s="1195"/>
      <c r="E111" s="1355"/>
      <c r="F111" s="1216"/>
      <c r="G111" s="1217"/>
      <c r="H111" s="1218"/>
      <c r="I111" s="1225"/>
      <c r="J111" s="1226"/>
      <c r="K111" s="1227"/>
      <c r="L111" s="650" t="s">
        <v>183</v>
      </c>
      <c r="M111" s="533" t="s">
        <v>112</v>
      </c>
      <c r="N111" s="520">
        <v>3.5999999999999997E-2</v>
      </c>
      <c r="O111" s="651">
        <f>E108*N111</f>
        <v>1.7999999999999999E-2</v>
      </c>
      <c r="P111" s="485">
        <v>125</v>
      </c>
      <c r="Q111" s="590">
        <f>N111*P111*$N$11</f>
        <v>5.1467440500000015</v>
      </c>
      <c r="R111" s="1228"/>
      <c r="S111" s="1228"/>
      <c r="T111" s="1228"/>
      <c r="U111" s="1337"/>
      <c r="V111" s="235">
        <f t="shared" si="14"/>
        <v>0</v>
      </c>
      <c r="W111" s="236">
        <f t="shared" si="13"/>
        <v>0</v>
      </c>
      <c r="X111" s="196"/>
      <c r="Y111" s="196"/>
      <c r="Z111" s="196"/>
      <c r="AA111" s="196"/>
      <c r="AB111" s="196"/>
      <c r="AC111" s="196"/>
      <c r="AD111" s="196"/>
      <c r="AE111" s="196"/>
      <c r="AF111" s="196"/>
      <c r="AG111" s="196"/>
      <c r="AH111" s="196"/>
      <c r="AI111" s="196"/>
      <c r="AJ111" s="196"/>
      <c r="AK111" s="196"/>
      <c r="AL111" s="196"/>
      <c r="AM111" s="196"/>
    </row>
    <row r="112" spans="1:51" s="153" customFormat="1" ht="15.75" customHeight="1">
      <c r="A112" s="232"/>
      <c r="B112" s="214"/>
      <c r="C112" s="215" t="s">
        <v>167</v>
      </c>
      <c r="D112" s="216"/>
      <c r="E112" s="217"/>
      <c r="F112" s="201"/>
      <c r="G112" s="202"/>
      <c r="H112" s="201"/>
      <c r="I112" s="201"/>
      <c r="J112" s="202"/>
      <c r="K112" s="201"/>
      <c r="L112" s="287"/>
      <c r="M112" s="198"/>
      <c r="N112" s="199"/>
      <c r="O112" s="200"/>
      <c r="P112" s="201"/>
      <c r="Q112" s="202"/>
      <c r="R112" s="200"/>
      <c r="S112" s="200"/>
      <c r="T112" s="231" t="e">
        <f>SUM(T21:T111)-#REF!</f>
        <v>#REF!</v>
      </c>
      <c r="U112" s="233" t="e">
        <f>SUM(U21:U111)-#REF!</f>
        <v>#REF!</v>
      </c>
      <c r="V112" s="200"/>
      <c r="W112" s="299">
        <f>SUM(W21:W111)</f>
        <v>5660.0211740381856</v>
      </c>
      <c r="X112" s="197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  <c r="AI112" s="158"/>
      <c r="AJ112" s="158"/>
      <c r="AK112" s="158"/>
      <c r="AL112" s="158"/>
      <c r="AM112" s="158"/>
      <c r="AN112" s="158"/>
      <c r="AO112" s="158"/>
      <c r="AP112" s="158"/>
      <c r="AQ112" s="158"/>
      <c r="AR112" s="158"/>
      <c r="AS112" s="158"/>
      <c r="AT112" s="158"/>
      <c r="AU112" s="158"/>
      <c r="AV112" s="158"/>
      <c r="AW112" s="158"/>
      <c r="AX112" s="158"/>
      <c r="AY112" s="158"/>
    </row>
    <row r="113" spans="1:51" s="237" customFormat="1" ht="13.5" customHeight="1">
      <c r="A113" s="238"/>
      <c r="B113" s="239"/>
      <c r="C113" s="281" t="s">
        <v>116</v>
      </c>
      <c r="D113" s="240">
        <v>0.11</v>
      </c>
      <c r="E113" s="241"/>
      <c r="F113" s="242"/>
      <c r="G113" s="243"/>
      <c r="H113" s="242"/>
      <c r="I113" s="242"/>
      <c r="J113" s="243"/>
      <c r="K113" s="242"/>
      <c r="L113" s="244"/>
      <c r="M113" s="245"/>
      <c r="N113" s="246"/>
      <c r="O113" s="247"/>
      <c r="P113" s="242"/>
      <c r="Q113" s="243"/>
      <c r="R113" s="247"/>
      <c r="S113" s="247"/>
      <c r="T113" s="248"/>
      <c r="U113" s="249"/>
      <c r="V113" s="250"/>
      <c r="W113" s="251">
        <f>W112*D113</f>
        <v>622.60232914420044</v>
      </c>
      <c r="Y113" s="158"/>
      <c r="Z113" s="158"/>
      <c r="AA113" s="158"/>
      <c r="AB113" s="158"/>
      <c r="AC113" s="158"/>
      <c r="AD113" s="158"/>
      <c r="AE113" s="158"/>
      <c r="AF113" s="158"/>
      <c r="AG113" s="158"/>
      <c r="AH113" s="158"/>
      <c r="AI113" s="158"/>
      <c r="AJ113" s="158"/>
      <c r="AK113" s="158"/>
      <c r="AL113" s="158"/>
      <c r="AM113" s="158"/>
      <c r="AN113" s="158"/>
      <c r="AO113" s="158"/>
      <c r="AP113" s="158"/>
      <c r="AQ113" s="158"/>
      <c r="AR113" s="158"/>
      <c r="AS113" s="158"/>
      <c r="AT113" s="158"/>
      <c r="AU113" s="158"/>
      <c r="AV113" s="158"/>
      <c r="AW113" s="158"/>
      <c r="AX113" s="158"/>
      <c r="AY113" s="158"/>
    </row>
    <row r="114" spans="1:51" s="237" customFormat="1" ht="13.5" customHeight="1">
      <c r="A114" s="238"/>
      <c r="B114" s="239"/>
      <c r="C114" s="281" t="s">
        <v>114</v>
      </c>
      <c r="D114" s="240"/>
      <c r="E114" s="247"/>
      <c r="F114" s="242"/>
      <c r="G114" s="243"/>
      <c r="H114" s="242"/>
      <c r="I114" s="242"/>
      <c r="J114" s="243"/>
      <c r="K114" s="242"/>
      <c r="L114" s="244"/>
      <c r="M114" s="245"/>
      <c r="N114" s="246"/>
      <c r="O114" s="247"/>
      <c r="P114" s="242"/>
      <c r="Q114" s="243"/>
      <c r="R114" s="247"/>
      <c r="S114" s="247"/>
      <c r="T114" s="248"/>
      <c r="U114" s="249"/>
      <c r="V114" s="252"/>
      <c r="W114" s="251">
        <f>SUM(W112:W113)</f>
        <v>6282.6235031823862</v>
      </c>
      <c r="Y114" s="158"/>
      <c r="Z114" s="158"/>
      <c r="AA114" s="158"/>
      <c r="AB114" s="158"/>
      <c r="AC114" s="158"/>
      <c r="AD114" s="158"/>
      <c r="AE114" s="158"/>
      <c r="AF114" s="158"/>
      <c r="AG114" s="158"/>
      <c r="AH114" s="158"/>
      <c r="AI114" s="158"/>
      <c r="AJ114" s="158"/>
      <c r="AK114" s="158"/>
      <c r="AL114" s="158"/>
      <c r="AM114" s="158"/>
      <c r="AN114" s="158"/>
      <c r="AO114" s="158"/>
      <c r="AP114" s="158"/>
      <c r="AQ114" s="158"/>
      <c r="AR114" s="158"/>
      <c r="AS114" s="158"/>
      <c r="AT114" s="158"/>
      <c r="AU114" s="158"/>
      <c r="AV114" s="158"/>
      <c r="AW114" s="158"/>
      <c r="AX114" s="158"/>
      <c r="AY114" s="158"/>
    </row>
    <row r="115" spans="1:51" s="237" customFormat="1" ht="13.5" customHeight="1">
      <c r="A115" s="238"/>
      <c r="B115" s="239"/>
      <c r="C115" s="281" t="s">
        <v>168</v>
      </c>
      <c r="D115" s="240"/>
      <c r="E115" s="247"/>
      <c r="F115" s="242"/>
      <c r="G115" s="243"/>
      <c r="H115" s="242"/>
      <c r="I115" s="242"/>
      <c r="J115" s="243"/>
      <c r="K115" s="242"/>
      <c r="L115" s="244"/>
      <c r="M115" s="245"/>
      <c r="N115" s="246"/>
      <c r="O115" s="247"/>
      <c r="P115" s="242"/>
      <c r="Q115" s="243"/>
      <c r="R115" s="247"/>
      <c r="S115" s="247"/>
      <c r="T115" s="248"/>
      <c r="U115" s="249"/>
      <c r="V115" s="252"/>
      <c r="W115" s="251">
        <f>+'ԱՄՓՈՓ '!F21</f>
        <v>2513.0833333333335</v>
      </c>
      <c r="Y115" s="158"/>
      <c r="Z115" s="158"/>
      <c r="AA115" s="158"/>
      <c r="AB115" s="158"/>
      <c r="AC115" s="158"/>
      <c r="AD115" s="158"/>
      <c r="AE115" s="158"/>
      <c r="AF115" s="158"/>
      <c r="AG115" s="158"/>
      <c r="AH115" s="158"/>
      <c r="AI115" s="158"/>
      <c r="AJ115" s="158"/>
      <c r="AK115" s="158"/>
      <c r="AL115" s="158"/>
      <c r="AM115" s="158"/>
      <c r="AN115" s="158"/>
      <c r="AO115" s="158"/>
      <c r="AP115" s="158"/>
      <c r="AQ115" s="158"/>
      <c r="AR115" s="158"/>
      <c r="AS115" s="158"/>
      <c r="AT115" s="158"/>
      <c r="AU115" s="158"/>
      <c r="AV115" s="158"/>
      <c r="AW115" s="158"/>
      <c r="AX115" s="158"/>
      <c r="AY115" s="158"/>
    </row>
    <row r="116" spans="1:51" s="237" customFormat="1" ht="13.5" customHeight="1">
      <c r="A116" s="238"/>
      <c r="B116" s="239"/>
      <c r="C116" s="281" t="s">
        <v>114</v>
      </c>
      <c r="D116" s="240"/>
      <c r="E116" s="247"/>
      <c r="F116" s="242"/>
      <c r="G116" s="243"/>
      <c r="H116" s="242"/>
      <c r="I116" s="242"/>
      <c r="J116" s="243"/>
      <c r="K116" s="242"/>
      <c r="L116" s="244"/>
      <c r="M116" s="245"/>
      <c r="N116" s="246"/>
      <c r="O116" s="247"/>
      <c r="P116" s="242"/>
      <c r="Q116" s="243"/>
      <c r="R116" s="247"/>
      <c r="S116" s="247"/>
      <c r="T116" s="248"/>
      <c r="U116" s="249"/>
      <c r="V116" s="252"/>
      <c r="W116" s="251">
        <f>+W114+W115</f>
        <v>8795.7068365157193</v>
      </c>
      <c r="Y116" s="158"/>
      <c r="Z116" s="158"/>
      <c r="AA116" s="158"/>
      <c r="AB116" s="158"/>
      <c r="AC116" s="158"/>
      <c r="AD116" s="158"/>
      <c r="AE116" s="158"/>
      <c r="AF116" s="158"/>
      <c r="AG116" s="158"/>
      <c r="AH116" s="158"/>
      <c r="AI116" s="158"/>
      <c r="AJ116" s="158"/>
      <c r="AK116" s="158"/>
      <c r="AL116" s="158"/>
      <c r="AM116" s="158"/>
      <c r="AN116" s="158"/>
      <c r="AO116" s="158"/>
      <c r="AP116" s="158"/>
      <c r="AQ116" s="158"/>
      <c r="AR116" s="158"/>
      <c r="AS116" s="158"/>
      <c r="AT116" s="158"/>
      <c r="AU116" s="158"/>
      <c r="AV116" s="158"/>
      <c r="AW116" s="158"/>
      <c r="AX116" s="158"/>
      <c r="AY116" s="158"/>
    </row>
    <row r="117" spans="1:51" s="237" customFormat="1" ht="13.5" customHeight="1">
      <c r="A117" s="238"/>
      <c r="B117" s="239"/>
      <c r="C117" s="281" t="s">
        <v>51</v>
      </c>
      <c r="D117" s="240">
        <v>0.2</v>
      </c>
      <c r="E117" s="247"/>
      <c r="F117" s="242"/>
      <c r="G117" s="243"/>
      <c r="H117" s="242"/>
      <c r="I117" s="242"/>
      <c r="J117" s="243"/>
      <c r="K117" s="242"/>
      <c r="L117" s="244"/>
      <c r="M117" s="245"/>
      <c r="N117" s="246"/>
      <c r="O117" s="247"/>
      <c r="P117" s="242"/>
      <c r="Q117" s="243"/>
      <c r="R117" s="247"/>
      <c r="S117" s="247"/>
      <c r="T117" s="248"/>
      <c r="U117" s="249"/>
      <c r="V117" s="252"/>
      <c r="W117" s="251">
        <f>+(W116)*D117</f>
        <v>1759.1413673031439</v>
      </c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  <c r="AN117" s="158"/>
      <c r="AO117" s="158"/>
      <c r="AP117" s="158"/>
      <c r="AQ117" s="158"/>
      <c r="AR117" s="158"/>
      <c r="AS117" s="158"/>
      <c r="AT117" s="158"/>
      <c r="AU117" s="158"/>
      <c r="AV117" s="158"/>
      <c r="AW117" s="158"/>
      <c r="AX117" s="158"/>
      <c r="AY117" s="158"/>
    </row>
    <row r="118" spans="1:51" s="237" customFormat="1" ht="13.5" customHeight="1">
      <c r="A118" s="238"/>
      <c r="B118" s="239"/>
      <c r="C118" s="282" t="s">
        <v>167</v>
      </c>
      <c r="D118" s="253"/>
      <c r="E118" s="247"/>
      <c r="F118" s="242"/>
      <c r="G118" s="243"/>
      <c r="H118" s="242"/>
      <c r="I118" s="242"/>
      <c r="J118" s="243"/>
      <c r="K118" s="242"/>
      <c r="L118" s="244"/>
      <c r="M118" s="245"/>
      <c r="N118" s="246"/>
      <c r="O118" s="247"/>
      <c r="P118" s="242"/>
      <c r="Q118" s="243"/>
      <c r="R118" s="247"/>
      <c r="S118" s="247"/>
      <c r="T118" s="248"/>
      <c r="U118" s="249"/>
      <c r="V118" s="252"/>
      <c r="W118" s="254">
        <f>SUM(W116:W117)</f>
        <v>10554.848203818863</v>
      </c>
      <c r="Y118" s="158"/>
      <c r="Z118" s="158"/>
      <c r="AA118" s="158"/>
      <c r="AB118" s="158"/>
      <c r="AC118" s="158"/>
      <c r="AD118" s="158"/>
      <c r="AE118" s="158"/>
      <c r="AF118" s="158"/>
      <c r="AG118" s="158"/>
      <c r="AH118" s="158"/>
      <c r="AI118" s="158"/>
      <c r="AJ118" s="158"/>
      <c r="AK118" s="158"/>
      <c r="AL118" s="158"/>
      <c r="AM118" s="158"/>
      <c r="AN118" s="158"/>
      <c r="AO118" s="158"/>
      <c r="AP118" s="158"/>
      <c r="AQ118" s="158"/>
      <c r="AR118" s="158"/>
      <c r="AS118" s="158"/>
      <c r="AT118" s="158"/>
      <c r="AU118" s="158"/>
      <c r="AV118" s="158"/>
      <c r="AW118" s="158"/>
      <c r="AX118" s="158"/>
      <c r="AY118" s="158"/>
    </row>
    <row r="119" spans="1:51" s="237" customFormat="1" hidden="1">
      <c r="A119" s="238"/>
      <c r="B119" s="239"/>
      <c r="C119" s="483" t="s">
        <v>194</v>
      </c>
      <c r="D119" s="477"/>
      <c r="E119" s="272"/>
      <c r="F119" s="273"/>
      <c r="G119" s="274"/>
      <c r="H119" s="273"/>
      <c r="I119" s="273"/>
      <c r="J119" s="274"/>
      <c r="K119" s="273"/>
      <c r="L119" s="275"/>
      <c r="M119" s="276"/>
      <c r="N119" s="277"/>
      <c r="O119" s="272"/>
      <c r="P119" s="273"/>
      <c r="Q119" s="274"/>
      <c r="R119" s="272"/>
      <c r="S119" s="272"/>
      <c r="T119" s="478"/>
      <c r="U119" s="278"/>
      <c r="V119" s="279"/>
      <c r="W119" s="479">
        <f>+'ԱՄՓՈՓ '!G17</f>
        <v>0</v>
      </c>
      <c r="X119" s="480"/>
      <c r="Z119" s="481"/>
      <c r="AA119" s="481"/>
      <c r="AB119" s="481"/>
      <c r="AC119" s="481"/>
      <c r="AD119" s="481"/>
      <c r="AE119" s="481"/>
      <c r="AF119" s="481"/>
      <c r="AG119" s="481"/>
      <c r="AH119" s="481"/>
      <c r="AI119" s="481"/>
      <c r="AJ119" s="481"/>
      <c r="AK119" s="481"/>
      <c r="AL119" s="481"/>
      <c r="AM119" s="481"/>
      <c r="AN119" s="481"/>
      <c r="AO119" s="481"/>
      <c r="AP119" s="481"/>
      <c r="AQ119" s="481"/>
      <c r="AR119" s="481"/>
      <c r="AS119" s="481"/>
    </row>
    <row r="120" spans="1:51" s="237" customFormat="1" ht="14.25" customHeight="1" thickBot="1">
      <c r="A120" s="255"/>
      <c r="B120" s="256"/>
      <c r="C120" s="482" t="s">
        <v>169</v>
      </c>
      <c r="D120" s="257"/>
      <c r="E120" s="258"/>
      <c r="F120" s="259"/>
      <c r="G120" s="260"/>
      <c r="H120" s="259"/>
      <c r="I120" s="259"/>
      <c r="J120" s="260"/>
      <c r="K120" s="259"/>
      <c r="L120" s="261"/>
      <c r="M120" s="262"/>
      <c r="N120" s="263"/>
      <c r="O120" s="264"/>
      <c r="P120" s="263"/>
      <c r="Q120" s="264"/>
      <c r="R120" s="264"/>
      <c r="S120" s="264"/>
      <c r="T120" s="265"/>
      <c r="U120" s="264"/>
      <c r="V120" s="266"/>
      <c r="W120" s="267">
        <f>+W119+W118</f>
        <v>10554.848203818863</v>
      </c>
      <c r="X120" s="268">
        <f>+'ԱՄՓՈՓ '!D50+'ԱՄՓՈՓ '!F21*1.2+'ԱՄՓՈՓ '!G17</f>
        <v>10554.848203818863</v>
      </c>
      <c r="Y120" s="351">
        <f>+W120-X120</f>
        <v>0</v>
      </c>
      <c r="Z120" s="158"/>
      <c r="AA120" s="158"/>
      <c r="AB120" s="158"/>
      <c r="AC120" s="158"/>
      <c r="AD120" s="158"/>
      <c r="AE120" s="158"/>
      <c r="AF120" s="158"/>
      <c r="AG120" s="158"/>
      <c r="AH120" s="158"/>
      <c r="AI120" s="158"/>
      <c r="AJ120" s="158"/>
      <c r="AK120" s="158"/>
      <c r="AL120" s="158"/>
      <c r="AM120" s="158"/>
      <c r="AN120" s="158"/>
      <c r="AO120" s="158"/>
      <c r="AP120" s="158"/>
      <c r="AQ120" s="158"/>
      <c r="AR120" s="158"/>
      <c r="AS120" s="158"/>
      <c r="AT120" s="158"/>
      <c r="AU120" s="158"/>
      <c r="AV120" s="158"/>
      <c r="AW120" s="158"/>
      <c r="AX120" s="158"/>
      <c r="AY120" s="158"/>
    </row>
    <row r="121" spans="1:51" s="280" customFormat="1" ht="21" customHeight="1" thickTop="1">
      <c r="A121" s="269"/>
      <c r="B121" s="270"/>
      <c r="C121" s="292"/>
      <c r="D121" s="271"/>
      <c r="E121" s="272"/>
      <c r="F121" s="273"/>
      <c r="G121" s="274"/>
      <c r="H121" s="273"/>
      <c r="I121" s="273"/>
      <c r="J121" s="274"/>
      <c r="K121" s="273"/>
      <c r="L121" s="275"/>
      <c r="M121" s="276"/>
      <c r="N121" s="277"/>
      <c r="O121" s="272"/>
      <c r="P121" s="273"/>
      <c r="Q121" s="274"/>
      <c r="R121" s="272"/>
      <c r="S121" s="272"/>
      <c r="T121" s="278"/>
      <c r="U121" s="278"/>
      <c r="V121" s="272"/>
      <c r="W121" s="272"/>
      <c r="X121" s="279"/>
      <c r="Y121" s="158"/>
      <c r="Z121" s="158"/>
      <c r="AA121" s="158"/>
      <c r="AB121" s="158"/>
      <c r="AC121" s="158"/>
      <c r="AD121" s="158"/>
      <c r="AE121" s="158"/>
      <c r="AF121" s="158"/>
      <c r="AG121" s="158"/>
      <c r="AH121" s="158"/>
      <c r="AI121" s="158"/>
      <c r="AJ121" s="158"/>
      <c r="AK121" s="158"/>
      <c r="AL121" s="158"/>
      <c r="AM121" s="158"/>
      <c r="AN121" s="158"/>
      <c r="AO121" s="158"/>
      <c r="AP121" s="158"/>
      <c r="AQ121" s="158"/>
      <c r="AR121" s="158"/>
      <c r="AS121" s="158"/>
      <c r="AT121" s="158"/>
      <c r="AU121" s="158"/>
      <c r="AV121" s="158"/>
      <c r="AW121" s="158"/>
      <c r="AX121" s="158"/>
      <c r="AY121" s="158"/>
    </row>
    <row r="122" spans="1:51" s="280" customFormat="1" ht="41.25" customHeight="1">
      <c r="A122" s="275"/>
      <c r="B122" s="275"/>
      <c r="C122" s="1150" t="s">
        <v>336</v>
      </c>
      <c r="D122" s="1586" t="s">
        <v>339</v>
      </c>
      <c r="E122" s="1586"/>
      <c r="F122" s="1586"/>
      <c r="G122" s="1586"/>
      <c r="H122" s="1586"/>
      <c r="I122" s="1586"/>
      <c r="J122" s="1586"/>
      <c r="K122" s="1586"/>
      <c r="L122" s="1586"/>
      <c r="M122" s="1586"/>
      <c r="N122" s="1586"/>
      <c r="O122" s="1586"/>
      <c r="P122" s="1586"/>
      <c r="Q122" s="1586"/>
      <c r="R122" s="1586"/>
      <c r="S122" s="1586"/>
      <c r="T122" s="1586"/>
      <c r="U122" s="1586"/>
      <c r="V122" s="1586"/>
      <c r="W122" s="297"/>
      <c r="X122" s="279"/>
      <c r="Y122" s="158"/>
      <c r="Z122" s="158"/>
      <c r="AA122" s="158"/>
      <c r="AB122" s="158"/>
      <c r="AC122" s="158"/>
      <c r="AD122" s="158"/>
      <c r="AE122" s="158"/>
      <c r="AF122" s="158"/>
      <c r="AG122" s="158"/>
      <c r="AH122" s="158"/>
      <c r="AI122" s="158"/>
      <c r="AJ122" s="158"/>
      <c r="AK122" s="158"/>
      <c r="AL122" s="158"/>
      <c r="AM122" s="158"/>
      <c r="AN122" s="158"/>
      <c r="AO122" s="158"/>
      <c r="AP122" s="158"/>
      <c r="AQ122" s="158"/>
      <c r="AR122" s="158"/>
      <c r="AS122" s="158"/>
      <c r="AT122" s="158"/>
      <c r="AU122" s="158"/>
      <c r="AV122" s="158"/>
      <c r="AW122" s="158"/>
      <c r="AX122" s="158"/>
      <c r="AY122" s="158"/>
    </row>
    <row r="123" spans="1:51" ht="80.25" customHeight="1">
      <c r="C123" s="1151" t="s">
        <v>337</v>
      </c>
      <c r="D123" s="1587" t="s">
        <v>340</v>
      </c>
      <c r="E123" s="1587"/>
      <c r="F123" s="1587"/>
      <c r="G123" s="1587"/>
      <c r="H123" s="1587"/>
      <c r="I123" s="1587"/>
      <c r="J123" s="1587"/>
      <c r="K123" s="1587"/>
      <c r="L123" s="1587"/>
      <c r="M123" s="1587"/>
      <c r="N123" s="1587"/>
      <c r="O123" s="1587"/>
      <c r="P123" s="1587"/>
      <c r="Q123" s="1587"/>
      <c r="R123" s="1587"/>
      <c r="S123" s="1587"/>
      <c r="T123" s="1587"/>
      <c r="U123" s="1587"/>
      <c r="V123" s="1587"/>
    </row>
    <row r="124" spans="1:51" ht="53.25" customHeight="1">
      <c r="C124" s="1588" t="s">
        <v>338</v>
      </c>
      <c r="D124" s="1588"/>
      <c r="E124" s="1588"/>
      <c r="F124" s="1588"/>
      <c r="G124" s="1588"/>
      <c r="H124" s="1588"/>
      <c r="I124" s="1588"/>
      <c r="J124" s="1588"/>
      <c r="K124" s="1588"/>
      <c r="L124" s="1588"/>
      <c r="M124" s="1588"/>
      <c r="N124" s="1588"/>
      <c r="O124" s="1588"/>
      <c r="P124" s="1588"/>
      <c r="Q124" s="1588"/>
      <c r="R124" s="1588"/>
      <c r="S124" s="1588"/>
      <c r="T124" s="1588"/>
      <c r="U124" s="1588"/>
      <c r="V124" s="1588"/>
    </row>
  </sheetData>
  <mergeCells count="495">
    <mergeCell ref="F21:H21"/>
    <mergeCell ref="I21:K21"/>
    <mergeCell ref="L15:Q15"/>
    <mergeCell ref="R15:R19"/>
    <mergeCell ref="S15:S19"/>
    <mergeCell ref="P10:R10"/>
    <mergeCell ref="D11:F11"/>
    <mergeCell ref="N11:P11"/>
    <mergeCell ref="A13:C13"/>
    <mergeCell ref="E13:I13"/>
    <mergeCell ref="J13:L13"/>
    <mergeCell ref="M13:P13"/>
    <mergeCell ref="Q13:S13"/>
    <mergeCell ref="C15:C19"/>
    <mergeCell ref="E15:E19"/>
    <mergeCell ref="F15:H19"/>
    <mergeCell ref="I15:K19"/>
    <mergeCell ref="Q16:Q19"/>
    <mergeCell ref="F20:H20"/>
    <mergeCell ref="I20:K20"/>
    <mergeCell ref="A2:C2"/>
    <mergeCell ref="E6:R6"/>
    <mergeCell ref="E7:R7"/>
    <mergeCell ref="A9:B9"/>
    <mergeCell ref="P9:R9"/>
    <mergeCell ref="I14:K14"/>
    <mergeCell ref="A15:A19"/>
    <mergeCell ref="B15:B19"/>
    <mergeCell ref="A4:D4"/>
    <mergeCell ref="D15:D19"/>
    <mergeCell ref="E10:G10"/>
    <mergeCell ref="A1:W1"/>
    <mergeCell ref="V15:V19"/>
    <mergeCell ref="W15:W19"/>
    <mergeCell ref="T15:T19"/>
    <mergeCell ref="U15:U19"/>
    <mergeCell ref="L16:L19"/>
    <mergeCell ref="M16:M19"/>
    <mergeCell ref="N16:N19"/>
    <mergeCell ref="O16:O19"/>
    <mergeCell ref="P16:P19"/>
    <mergeCell ref="T22:T23"/>
    <mergeCell ref="U22:U23"/>
    <mergeCell ref="F23:H23"/>
    <mergeCell ref="I23:K23"/>
    <mergeCell ref="A24:A25"/>
    <mergeCell ref="B24:B25"/>
    <mergeCell ref="C24:C25"/>
    <mergeCell ref="D24:D25"/>
    <mergeCell ref="E24:E25"/>
    <mergeCell ref="F24:H24"/>
    <mergeCell ref="I24:K24"/>
    <mergeCell ref="R24:R25"/>
    <mergeCell ref="S24:S25"/>
    <mergeCell ref="T24:T25"/>
    <mergeCell ref="U24:U25"/>
    <mergeCell ref="F25:H25"/>
    <mergeCell ref="I25:K25"/>
    <mergeCell ref="A22:A23"/>
    <mergeCell ref="B22:B23"/>
    <mergeCell ref="C22:C23"/>
    <mergeCell ref="D22:D23"/>
    <mergeCell ref="E22:E23"/>
    <mergeCell ref="F22:H22"/>
    <mergeCell ref="I22:K22"/>
    <mergeCell ref="R22:R23"/>
    <mergeCell ref="S22:S23"/>
    <mergeCell ref="U26:U29"/>
    <mergeCell ref="F27:H29"/>
    <mergeCell ref="I27:K29"/>
    <mergeCell ref="R27:R29"/>
    <mergeCell ref="A30:A32"/>
    <mergeCell ref="B30:B32"/>
    <mergeCell ref="C30:C32"/>
    <mergeCell ref="D30:D32"/>
    <mergeCell ref="E30:E32"/>
    <mergeCell ref="F30:H30"/>
    <mergeCell ref="I30:K30"/>
    <mergeCell ref="S30:S32"/>
    <mergeCell ref="T30:T32"/>
    <mergeCell ref="U30:U32"/>
    <mergeCell ref="F31:H32"/>
    <mergeCell ref="I31:K32"/>
    <mergeCell ref="R31:R32"/>
    <mergeCell ref="A26:A29"/>
    <mergeCell ref="B26:B29"/>
    <mergeCell ref="C26:C29"/>
    <mergeCell ref="D26:D29"/>
    <mergeCell ref="E26:E29"/>
    <mergeCell ref="F26:H26"/>
    <mergeCell ref="I26:K26"/>
    <mergeCell ref="S26:S29"/>
    <mergeCell ref="T26:T29"/>
    <mergeCell ref="U33:U35"/>
    <mergeCell ref="F34:H35"/>
    <mergeCell ref="I34:K35"/>
    <mergeCell ref="R34:R35"/>
    <mergeCell ref="A36:A39"/>
    <mergeCell ref="B36:B39"/>
    <mergeCell ref="C36:C39"/>
    <mergeCell ref="D36:D39"/>
    <mergeCell ref="E36:E39"/>
    <mergeCell ref="F36:H36"/>
    <mergeCell ref="I36:K36"/>
    <mergeCell ref="S36:S39"/>
    <mergeCell ref="T36:T39"/>
    <mergeCell ref="U36:U39"/>
    <mergeCell ref="F37:H39"/>
    <mergeCell ref="I37:K39"/>
    <mergeCell ref="R37:R39"/>
    <mergeCell ref="A33:A35"/>
    <mergeCell ref="B33:B35"/>
    <mergeCell ref="C33:C35"/>
    <mergeCell ref="D33:D35"/>
    <mergeCell ref="E33:E35"/>
    <mergeCell ref="F33:H33"/>
    <mergeCell ref="I33:K33"/>
    <mergeCell ref="S33:S35"/>
    <mergeCell ref="T33:T35"/>
    <mergeCell ref="U40:U41"/>
    <mergeCell ref="F41:H41"/>
    <mergeCell ref="I41:K41"/>
    <mergeCell ref="U42:U44"/>
    <mergeCell ref="F43:H44"/>
    <mergeCell ref="I43:K44"/>
    <mergeCell ref="R43:R44"/>
    <mergeCell ref="A40:A41"/>
    <mergeCell ref="B40:B41"/>
    <mergeCell ref="C40:C41"/>
    <mergeCell ref="D40:D41"/>
    <mergeCell ref="E40:E41"/>
    <mergeCell ref="F40:H40"/>
    <mergeCell ref="I40:K40"/>
    <mergeCell ref="S40:S41"/>
    <mergeCell ref="T40:T41"/>
    <mergeCell ref="A42:A44"/>
    <mergeCell ref="B42:B44"/>
    <mergeCell ref="C42:C44"/>
    <mergeCell ref="D42:D44"/>
    <mergeCell ref="E42:E44"/>
    <mergeCell ref="F42:H42"/>
    <mergeCell ref="I42:K42"/>
    <mergeCell ref="S42:S44"/>
    <mergeCell ref="T42:T44"/>
    <mergeCell ref="U45:U46"/>
    <mergeCell ref="F46:H46"/>
    <mergeCell ref="I46:K46"/>
    <mergeCell ref="A47:A48"/>
    <mergeCell ref="B47:B48"/>
    <mergeCell ref="C47:C48"/>
    <mergeCell ref="D47:D48"/>
    <mergeCell ref="E47:E48"/>
    <mergeCell ref="F47:H47"/>
    <mergeCell ref="I47:K47"/>
    <mergeCell ref="S47:S48"/>
    <mergeCell ref="T47:T48"/>
    <mergeCell ref="U47:U48"/>
    <mergeCell ref="F48:H48"/>
    <mergeCell ref="I48:K48"/>
    <mergeCell ref="A45:A46"/>
    <mergeCell ref="B45:B46"/>
    <mergeCell ref="C45:C46"/>
    <mergeCell ref="D45:D46"/>
    <mergeCell ref="E45:E46"/>
    <mergeCell ref="F45:H45"/>
    <mergeCell ref="I45:K45"/>
    <mergeCell ref="S45:S46"/>
    <mergeCell ref="T45:T46"/>
    <mergeCell ref="U49:U51"/>
    <mergeCell ref="F50:H51"/>
    <mergeCell ref="I50:K51"/>
    <mergeCell ref="R50:R51"/>
    <mergeCell ref="A52:A53"/>
    <mergeCell ref="B52:B53"/>
    <mergeCell ref="C52:C53"/>
    <mergeCell ref="D52:D53"/>
    <mergeCell ref="E52:E53"/>
    <mergeCell ref="F52:H52"/>
    <mergeCell ref="I52:K52"/>
    <mergeCell ref="S52:S53"/>
    <mergeCell ref="T52:T53"/>
    <mergeCell ref="U52:U53"/>
    <mergeCell ref="F53:H53"/>
    <mergeCell ref="I53:K53"/>
    <mergeCell ref="A49:A51"/>
    <mergeCell ref="B49:B51"/>
    <mergeCell ref="C49:C51"/>
    <mergeCell ref="D49:D51"/>
    <mergeCell ref="E49:E51"/>
    <mergeCell ref="F49:H49"/>
    <mergeCell ref="I49:K49"/>
    <mergeCell ref="S49:S51"/>
    <mergeCell ref="T49:T51"/>
    <mergeCell ref="U54:U55"/>
    <mergeCell ref="F55:H55"/>
    <mergeCell ref="I55:K55"/>
    <mergeCell ref="A56:A57"/>
    <mergeCell ref="B56:B57"/>
    <mergeCell ref="C56:C57"/>
    <mergeCell ref="D56:D57"/>
    <mergeCell ref="E56:E57"/>
    <mergeCell ref="F56:H56"/>
    <mergeCell ref="I56:K56"/>
    <mergeCell ref="S56:S57"/>
    <mergeCell ref="T56:T57"/>
    <mergeCell ref="U56:U57"/>
    <mergeCell ref="F57:H57"/>
    <mergeCell ref="I57:K57"/>
    <mergeCell ref="A54:A55"/>
    <mergeCell ref="B54:B55"/>
    <mergeCell ref="C54:C55"/>
    <mergeCell ref="D54:D55"/>
    <mergeCell ref="E54:E55"/>
    <mergeCell ref="F54:H54"/>
    <mergeCell ref="I54:K54"/>
    <mergeCell ref="S54:S55"/>
    <mergeCell ref="T54:T55"/>
    <mergeCell ref="U58:U59"/>
    <mergeCell ref="F59:H59"/>
    <mergeCell ref="I59:K59"/>
    <mergeCell ref="A60:A61"/>
    <mergeCell ref="B60:B61"/>
    <mergeCell ref="C60:C61"/>
    <mergeCell ref="D60:D61"/>
    <mergeCell ref="E60:E61"/>
    <mergeCell ref="F60:H60"/>
    <mergeCell ref="I60:K60"/>
    <mergeCell ref="S60:S61"/>
    <mergeCell ref="T60:T61"/>
    <mergeCell ref="U60:U61"/>
    <mergeCell ref="F61:H61"/>
    <mergeCell ref="I61:K61"/>
    <mergeCell ref="A58:A59"/>
    <mergeCell ref="B58:B59"/>
    <mergeCell ref="C58:C59"/>
    <mergeCell ref="D58:D59"/>
    <mergeCell ref="E58:E59"/>
    <mergeCell ref="F58:H58"/>
    <mergeCell ref="I58:K58"/>
    <mergeCell ref="S58:S59"/>
    <mergeCell ref="T58:T59"/>
    <mergeCell ref="U62:U63"/>
    <mergeCell ref="F63:H63"/>
    <mergeCell ref="I63:K63"/>
    <mergeCell ref="A64:A65"/>
    <mergeCell ref="B64:B65"/>
    <mergeCell ref="C64:C65"/>
    <mergeCell ref="D64:D65"/>
    <mergeCell ref="E64:E65"/>
    <mergeCell ref="F64:H64"/>
    <mergeCell ref="I64:K64"/>
    <mergeCell ref="S64:S65"/>
    <mergeCell ref="T64:T65"/>
    <mergeCell ref="U64:U65"/>
    <mergeCell ref="F65:H65"/>
    <mergeCell ref="I65:K65"/>
    <mergeCell ref="A62:A63"/>
    <mergeCell ref="B62:B63"/>
    <mergeCell ref="C62:C63"/>
    <mergeCell ref="D62:D63"/>
    <mergeCell ref="E62:E63"/>
    <mergeCell ref="F62:H62"/>
    <mergeCell ref="I62:K62"/>
    <mergeCell ref="S62:S63"/>
    <mergeCell ref="T62:T63"/>
    <mergeCell ref="T66:T67"/>
    <mergeCell ref="U66:U67"/>
    <mergeCell ref="F67:H67"/>
    <mergeCell ref="I67:K67"/>
    <mergeCell ref="A68:A71"/>
    <mergeCell ref="B68:B71"/>
    <mergeCell ref="C68:C71"/>
    <mergeCell ref="D68:D71"/>
    <mergeCell ref="E68:E71"/>
    <mergeCell ref="F68:H68"/>
    <mergeCell ref="I68:K68"/>
    <mergeCell ref="S68:S71"/>
    <mergeCell ref="T68:T71"/>
    <mergeCell ref="U68:U71"/>
    <mergeCell ref="F69:H71"/>
    <mergeCell ref="I69:K71"/>
    <mergeCell ref="R69:R71"/>
    <mergeCell ref="A66:A67"/>
    <mergeCell ref="B66:B67"/>
    <mergeCell ref="C66:C67"/>
    <mergeCell ref="D66:D67"/>
    <mergeCell ref="E66:E67"/>
    <mergeCell ref="F66:H66"/>
    <mergeCell ref="I66:K66"/>
    <mergeCell ref="R66:R67"/>
    <mergeCell ref="S66:S67"/>
    <mergeCell ref="U72:U75"/>
    <mergeCell ref="F73:H75"/>
    <mergeCell ref="I73:K75"/>
    <mergeCell ref="R73:R75"/>
    <mergeCell ref="A76:A77"/>
    <mergeCell ref="B76:B77"/>
    <mergeCell ref="C76:C77"/>
    <mergeCell ref="D76:D77"/>
    <mergeCell ref="E76:E77"/>
    <mergeCell ref="F76:H76"/>
    <mergeCell ref="I76:K76"/>
    <mergeCell ref="S76:S77"/>
    <mergeCell ref="T76:T77"/>
    <mergeCell ref="U76:U77"/>
    <mergeCell ref="F77:H77"/>
    <mergeCell ref="I77:K77"/>
    <mergeCell ref="A72:A75"/>
    <mergeCell ref="B72:B75"/>
    <mergeCell ref="C72:C75"/>
    <mergeCell ref="D72:D75"/>
    <mergeCell ref="E72:E75"/>
    <mergeCell ref="F72:H72"/>
    <mergeCell ref="I72:K72"/>
    <mergeCell ref="S72:S75"/>
    <mergeCell ref="T72:T75"/>
    <mergeCell ref="U78:U79"/>
    <mergeCell ref="F79:H79"/>
    <mergeCell ref="I79:K79"/>
    <mergeCell ref="A80:A82"/>
    <mergeCell ref="B80:B82"/>
    <mergeCell ref="C80:C82"/>
    <mergeCell ref="D80:D82"/>
    <mergeCell ref="E80:E82"/>
    <mergeCell ref="F80:H80"/>
    <mergeCell ref="I80:K80"/>
    <mergeCell ref="S80:S82"/>
    <mergeCell ref="T80:T82"/>
    <mergeCell ref="U80:U82"/>
    <mergeCell ref="F81:H82"/>
    <mergeCell ref="I81:K82"/>
    <mergeCell ref="R81:R82"/>
    <mergeCell ref="A78:A79"/>
    <mergeCell ref="B78:B79"/>
    <mergeCell ref="C78:C79"/>
    <mergeCell ref="D78:D79"/>
    <mergeCell ref="E78:E79"/>
    <mergeCell ref="F78:H78"/>
    <mergeCell ref="I78:K78"/>
    <mergeCell ref="S78:S79"/>
    <mergeCell ref="T78:T79"/>
    <mergeCell ref="U83:U85"/>
    <mergeCell ref="F84:H85"/>
    <mergeCell ref="I84:K85"/>
    <mergeCell ref="R84:R85"/>
    <mergeCell ref="A86:A88"/>
    <mergeCell ref="B86:B88"/>
    <mergeCell ref="C86:C88"/>
    <mergeCell ref="D86:D88"/>
    <mergeCell ref="E86:E88"/>
    <mergeCell ref="F86:H86"/>
    <mergeCell ref="I86:K86"/>
    <mergeCell ref="S86:S88"/>
    <mergeCell ref="T86:T88"/>
    <mergeCell ref="A83:A85"/>
    <mergeCell ref="B83:B85"/>
    <mergeCell ref="C83:C85"/>
    <mergeCell ref="D83:D85"/>
    <mergeCell ref="E83:E85"/>
    <mergeCell ref="F83:H83"/>
    <mergeCell ref="I83:K83"/>
    <mergeCell ref="S83:S85"/>
    <mergeCell ref="T83:T85"/>
    <mergeCell ref="B89:B90"/>
    <mergeCell ref="C89:C90"/>
    <mergeCell ref="D89:D90"/>
    <mergeCell ref="E89:E90"/>
    <mergeCell ref="F89:H89"/>
    <mergeCell ref="I89:K89"/>
    <mergeCell ref="S89:S90"/>
    <mergeCell ref="T89:T90"/>
    <mergeCell ref="U86:U88"/>
    <mergeCell ref="F87:H88"/>
    <mergeCell ref="I87:K88"/>
    <mergeCell ref="R87:R88"/>
    <mergeCell ref="A93:A94"/>
    <mergeCell ref="B93:B94"/>
    <mergeCell ref="C93:C94"/>
    <mergeCell ref="D93:D94"/>
    <mergeCell ref="E93:E94"/>
    <mergeCell ref="F93:H93"/>
    <mergeCell ref="I93:K93"/>
    <mergeCell ref="S93:S94"/>
    <mergeCell ref="U89:U90"/>
    <mergeCell ref="F90:H90"/>
    <mergeCell ref="I90:K90"/>
    <mergeCell ref="A91:A92"/>
    <mergeCell ref="B91:B92"/>
    <mergeCell ref="C91:C92"/>
    <mergeCell ref="D91:D92"/>
    <mergeCell ref="E91:E92"/>
    <mergeCell ref="F91:H91"/>
    <mergeCell ref="I91:K91"/>
    <mergeCell ref="S91:S92"/>
    <mergeCell ref="T91:T92"/>
    <mergeCell ref="U91:U92"/>
    <mergeCell ref="F92:H92"/>
    <mergeCell ref="I92:K92"/>
    <mergeCell ref="A89:A90"/>
    <mergeCell ref="D95:D96"/>
    <mergeCell ref="E95:E96"/>
    <mergeCell ref="F95:H95"/>
    <mergeCell ref="I95:K95"/>
    <mergeCell ref="R95:R96"/>
    <mergeCell ref="S95:S96"/>
    <mergeCell ref="T95:T96"/>
    <mergeCell ref="U95:U96"/>
    <mergeCell ref="F96:H96"/>
    <mergeCell ref="I96:K96"/>
    <mergeCell ref="T93:T94"/>
    <mergeCell ref="X97:X98"/>
    <mergeCell ref="Y97:Y98"/>
    <mergeCell ref="F98:H98"/>
    <mergeCell ref="I98:K98"/>
    <mergeCell ref="A100:A101"/>
    <mergeCell ref="B100:B101"/>
    <mergeCell ref="C100:C101"/>
    <mergeCell ref="D100:D101"/>
    <mergeCell ref="E100:E101"/>
    <mergeCell ref="F100:H100"/>
    <mergeCell ref="I100:K100"/>
    <mergeCell ref="R100:R101"/>
    <mergeCell ref="S100:S101"/>
    <mergeCell ref="T100:T101"/>
    <mergeCell ref="U100:U101"/>
    <mergeCell ref="F101:H101"/>
    <mergeCell ref="I101:K101"/>
    <mergeCell ref="U93:U94"/>
    <mergeCell ref="F94:H94"/>
    <mergeCell ref="I94:K94"/>
    <mergeCell ref="A95:A96"/>
    <mergeCell ref="B95:B96"/>
    <mergeCell ref="C95:C96"/>
    <mergeCell ref="U104:U105"/>
    <mergeCell ref="F105:H105"/>
    <mergeCell ref="I105:K105"/>
    <mergeCell ref="A97:A98"/>
    <mergeCell ref="B97:B98"/>
    <mergeCell ref="C97:C98"/>
    <mergeCell ref="D97:D98"/>
    <mergeCell ref="E97:E98"/>
    <mergeCell ref="F97:H97"/>
    <mergeCell ref="I97:K97"/>
    <mergeCell ref="S97:S98"/>
    <mergeCell ref="T97:T98"/>
    <mergeCell ref="U97:U98"/>
    <mergeCell ref="T102:T103"/>
    <mergeCell ref="F103:H103"/>
    <mergeCell ref="I103:K103"/>
    <mergeCell ref="A104:A105"/>
    <mergeCell ref="B104:B105"/>
    <mergeCell ref="C104:C105"/>
    <mergeCell ref="D104:D105"/>
    <mergeCell ref="E104:E105"/>
    <mergeCell ref="F104:H104"/>
    <mergeCell ref="I104:K104"/>
    <mergeCell ref="S104:S105"/>
    <mergeCell ref="E106:E107"/>
    <mergeCell ref="F106:H106"/>
    <mergeCell ref="I106:K106"/>
    <mergeCell ref="S106:S107"/>
    <mergeCell ref="T104:T105"/>
    <mergeCell ref="A102:A103"/>
    <mergeCell ref="B102:B103"/>
    <mergeCell ref="C102:C103"/>
    <mergeCell ref="D102:D103"/>
    <mergeCell ref="E102:E103"/>
    <mergeCell ref="F102:H102"/>
    <mergeCell ref="I102:K102"/>
    <mergeCell ref="R102:R103"/>
    <mergeCell ref="S102:S103"/>
    <mergeCell ref="T106:T107"/>
    <mergeCell ref="D122:V122"/>
    <mergeCell ref="D123:V123"/>
    <mergeCell ref="C124:V124"/>
    <mergeCell ref="U106:U107"/>
    <mergeCell ref="F107:H107"/>
    <mergeCell ref="I107:K107"/>
    <mergeCell ref="A108:A111"/>
    <mergeCell ref="B108:B111"/>
    <mergeCell ref="C108:C111"/>
    <mergeCell ref="D108:D111"/>
    <mergeCell ref="E108:E111"/>
    <mergeCell ref="F108:H108"/>
    <mergeCell ref="I108:K108"/>
    <mergeCell ref="S108:S111"/>
    <mergeCell ref="T108:T111"/>
    <mergeCell ref="U108:U111"/>
    <mergeCell ref="F109:H111"/>
    <mergeCell ref="I109:K111"/>
    <mergeCell ref="R109:R111"/>
    <mergeCell ref="A106:A107"/>
    <mergeCell ref="B106:B107"/>
    <mergeCell ref="C106:C107"/>
    <mergeCell ref="D106:D107"/>
  </mergeCells>
  <printOptions horizontalCentered="1"/>
  <pageMargins left="0" right="0" top="1" bottom="0" header="0.3" footer="0.3"/>
  <pageSetup paperSize="9" orientation="portrait" r:id="rId1"/>
  <rowBreaks count="2" manualBreakCount="2">
    <brk id="59" max="22" man="1"/>
    <brk id="107" max="2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Y120"/>
  <sheetViews>
    <sheetView showZeros="0" view="pageBreakPreview" topLeftCell="A104" zoomScale="130" zoomScaleNormal="115" zoomScaleSheetLayoutView="130" workbookViewId="0">
      <selection activeCell="I33" sqref="I33"/>
    </sheetView>
  </sheetViews>
  <sheetFormatPr defaultColWidth="9.140625" defaultRowHeight="15"/>
  <cols>
    <col min="1" max="1" width="3.42578125" style="1141" customWidth="1"/>
    <col min="2" max="2" width="7.5703125" style="1141" hidden="1" customWidth="1"/>
    <col min="3" max="3" width="53.7109375" style="1142" customWidth="1"/>
    <col min="4" max="4" width="5.85546875" style="1143" customWidth="1"/>
    <col min="5" max="5" width="7.140625" style="1144" customWidth="1"/>
    <col min="6" max="7" width="2.140625" style="1145" hidden="1" customWidth="1"/>
    <col min="8" max="8" width="2.28515625" style="1145" hidden="1" customWidth="1"/>
    <col min="9" max="9" width="1.85546875" style="1145" hidden="1" customWidth="1"/>
    <col min="10" max="10" width="2.140625" style="1145" hidden="1" customWidth="1"/>
    <col min="11" max="11" width="2.42578125" style="1145" hidden="1" customWidth="1"/>
    <col min="12" max="12" width="19.85546875" style="1146" hidden="1" customWidth="1"/>
    <col min="13" max="13" width="4.28515625" style="1143" hidden="1" customWidth="1"/>
    <col min="14" max="14" width="5.5703125" style="1143" hidden="1" customWidth="1"/>
    <col min="15" max="15" width="6.85546875" style="1144" hidden="1" customWidth="1"/>
    <col min="16" max="16" width="5.5703125" style="1147" hidden="1" customWidth="1"/>
    <col min="17" max="17" width="5.28515625" style="1148" hidden="1" customWidth="1"/>
    <col min="18" max="18" width="5.5703125" style="1143" hidden="1" customWidth="1"/>
    <col min="19" max="19" width="5.42578125" style="1143" hidden="1" customWidth="1"/>
    <col min="20" max="20" width="7.42578125" style="1148" hidden="1" customWidth="1"/>
    <col min="21" max="21" width="7.28515625" style="1149" hidden="1" customWidth="1"/>
    <col min="22" max="22" width="9.42578125" style="1143" customWidth="1"/>
    <col min="23" max="23" width="14" style="158" customWidth="1"/>
    <col min="24" max="24" width="9.140625" style="158"/>
    <col min="25" max="25" width="10.42578125" style="158" bestFit="1" customWidth="1"/>
    <col min="26" max="26" width="6.28515625" style="158" customWidth="1"/>
    <col min="27" max="27" width="16.28515625" style="158" customWidth="1"/>
    <col min="28" max="28" width="6.140625" style="158" bestFit="1" customWidth="1"/>
    <col min="29" max="29" width="7.28515625" style="158" bestFit="1" customWidth="1"/>
    <col min="30" max="30" width="6" style="158" bestFit="1" customWidth="1"/>
    <col min="31" max="36" width="11.7109375" style="158" customWidth="1"/>
    <col min="37" max="16384" width="9.140625" style="158"/>
  </cols>
  <sheetData>
    <row r="1" spans="1:51" s="109" customFormat="1" ht="54.75" customHeight="1" thickBot="1">
      <c r="A1" s="1589"/>
      <c r="B1" s="1589"/>
      <c r="C1" s="1589"/>
      <c r="D1" s="1589"/>
      <c r="E1" s="1589"/>
      <c r="F1" s="1589"/>
      <c r="G1" s="1589"/>
      <c r="H1" s="1589"/>
      <c r="I1" s="1589"/>
      <c r="J1" s="1589"/>
      <c r="K1" s="1589"/>
      <c r="L1" s="1589"/>
      <c r="M1" s="1589"/>
      <c r="N1" s="1589"/>
      <c r="O1" s="1589"/>
      <c r="P1" s="1589"/>
      <c r="Q1" s="1589"/>
      <c r="R1" s="1589"/>
      <c r="S1" s="1589"/>
      <c r="T1" s="1589"/>
      <c r="U1" s="1589"/>
      <c r="V1" s="1589"/>
      <c r="W1" s="1589"/>
      <c r="X1" s="108"/>
      <c r="Y1" s="220"/>
      <c r="Z1" s="225"/>
      <c r="AA1" s="158"/>
      <c r="AB1" s="195"/>
      <c r="AC1" s="195"/>
      <c r="AD1" s="195"/>
      <c r="AE1" s="195"/>
      <c r="AF1" s="195"/>
      <c r="AG1" s="195"/>
      <c r="AH1" s="195"/>
      <c r="AI1" s="226"/>
      <c r="AJ1" s="226"/>
      <c r="AK1" s="226"/>
      <c r="AL1" s="226"/>
      <c r="AM1" s="226"/>
      <c r="AN1" s="221"/>
      <c r="AO1" s="151"/>
      <c r="AP1" s="151"/>
      <c r="AQ1" s="151"/>
      <c r="AR1" s="151"/>
      <c r="AS1" s="151"/>
      <c r="AT1" s="151"/>
      <c r="AU1" s="151"/>
      <c r="AV1" s="151"/>
      <c r="AW1" s="151"/>
      <c r="AX1" s="151"/>
      <c r="AY1" s="151"/>
    </row>
    <row r="2" spans="1:51" s="109" customFormat="1" ht="3" customHeight="1" thickTop="1">
      <c r="A2" s="1921"/>
      <c r="B2" s="1921"/>
      <c r="C2" s="1921"/>
      <c r="D2" s="800"/>
      <c r="E2" s="801"/>
      <c r="F2" s="802"/>
      <c r="G2" s="802"/>
      <c r="H2" s="802"/>
      <c r="I2" s="802"/>
      <c r="J2" s="802"/>
      <c r="K2" s="802"/>
      <c r="L2" s="803"/>
      <c r="M2" s="804"/>
      <c r="N2" s="805"/>
      <c r="O2" s="805"/>
      <c r="P2" s="806"/>
      <c r="Q2" s="806"/>
      <c r="R2" s="805"/>
      <c r="S2" s="805"/>
      <c r="T2" s="807"/>
      <c r="U2" s="808"/>
      <c r="V2" s="805"/>
      <c r="W2" s="113"/>
      <c r="X2" s="108"/>
      <c r="Y2" s="220"/>
      <c r="Z2" s="225"/>
      <c r="AA2" s="158"/>
      <c r="AB2" s="196"/>
      <c r="AC2" s="196"/>
      <c r="AD2" s="196"/>
      <c r="AE2" s="196"/>
      <c r="AF2" s="196"/>
      <c r="AG2" s="196"/>
      <c r="AH2" s="196"/>
      <c r="AI2" s="196"/>
      <c r="AJ2" s="196"/>
      <c r="AK2" s="196"/>
      <c r="AL2" s="196"/>
      <c r="AM2" s="196"/>
      <c r="AN2" s="221"/>
      <c r="AO2" s="151"/>
      <c r="AP2" s="151"/>
      <c r="AQ2" s="151"/>
      <c r="AR2" s="151"/>
      <c r="AS2" s="151"/>
      <c r="AT2" s="151"/>
      <c r="AU2" s="151"/>
      <c r="AV2" s="151"/>
      <c r="AW2" s="151"/>
      <c r="AX2" s="151"/>
      <c r="AY2" s="151"/>
    </row>
    <row r="3" spans="1:51" s="109" customFormat="1" ht="15.75" hidden="1">
      <c r="A3" s="809"/>
      <c r="B3" s="809"/>
      <c r="C3" s="810"/>
      <c r="D3" s="805"/>
      <c r="E3" s="805"/>
      <c r="F3" s="811"/>
      <c r="G3" s="811"/>
      <c r="H3" s="811"/>
      <c r="I3" s="811"/>
      <c r="J3" s="811"/>
      <c r="K3" s="811"/>
      <c r="L3" s="812"/>
      <c r="M3" s="805"/>
      <c r="N3" s="805"/>
      <c r="O3" s="805"/>
      <c r="P3" s="806"/>
      <c r="Q3" s="806"/>
      <c r="R3" s="805"/>
      <c r="S3" s="805"/>
      <c r="T3" s="806"/>
      <c r="U3" s="813"/>
      <c r="V3" s="805"/>
      <c r="W3" s="113"/>
      <c r="X3" s="108"/>
      <c r="Y3" s="220"/>
      <c r="Z3" s="225"/>
      <c r="AA3" s="158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  <c r="AM3" s="196"/>
      <c r="AN3" s="22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</row>
    <row r="4" spans="1:51" s="129" customFormat="1" ht="12.75" customHeight="1">
      <c r="A4" s="1922" t="s">
        <v>158</v>
      </c>
      <c r="B4" s="1922"/>
      <c r="C4" s="1922"/>
      <c r="D4" s="1922"/>
      <c r="E4" s="814"/>
      <c r="F4" s="814"/>
      <c r="G4" s="814"/>
      <c r="H4" s="814"/>
      <c r="I4" s="814"/>
      <c r="J4" s="814"/>
      <c r="K4" s="814"/>
      <c r="L4" s="814"/>
      <c r="M4" s="814"/>
      <c r="N4" s="814"/>
      <c r="O4" s="814"/>
      <c r="P4" s="814"/>
      <c r="Q4" s="814"/>
      <c r="R4" s="814"/>
      <c r="S4" s="814"/>
      <c r="T4" s="814"/>
      <c r="U4" s="814"/>
      <c r="V4" s="815" t="str">
        <f>+C9</f>
        <v xml:space="preserve">№ </v>
      </c>
      <c r="X4" s="125"/>
      <c r="Y4" s="220"/>
      <c r="Z4" s="348" t="s">
        <v>150</v>
      </c>
      <c r="AA4" s="158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227"/>
      <c r="AO4" s="151"/>
      <c r="AP4" s="151"/>
      <c r="AQ4" s="151"/>
      <c r="AR4" s="151"/>
      <c r="AS4" s="151"/>
      <c r="AT4" s="151"/>
      <c r="AU4" s="151"/>
      <c r="AV4" s="151"/>
      <c r="AW4" s="151"/>
      <c r="AX4" s="151"/>
      <c r="AY4" s="151"/>
    </row>
    <row r="5" spans="1:51" s="135" customFormat="1" ht="2.25" customHeight="1" thickBot="1">
      <c r="A5" s="816"/>
      <c r="B5" s="816"/>
      <c r="C5" s="810"/>
      <c r="D5" s="817"/>
      <c r="E5" s="817"/>
      <c r="F5" s="811"/>
      <c r="G5" s="811"/>
      <c r="H5" s="811"/>
      <c r="I5" s="811"/>
      <c r="J5" s="811"/>
      <c r="K5" s="811"/>
      <c r="L5" s="812"/>
      <c r="M5" s="817"/>
      <c r="N5" s="817"/>
      <c r="O5" s="817"/>
      <c r="P5" s="806"/>
      <c r="Q5" s="806"/>
      <c r="R5" s="817"/>
      <c r="S5" s="817"/>
      <c r="T5" s="806"/>
      <c r="U5" s="818"/>
      <c r="V5" s="817"/>
      <c r="W5" s="130"/>
      <c r="X5" s="133"/>
      <c r="Y5" s="220"/>
      <c r="Z5" s="219"/>
      <c r="AA5" s="158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227"/>
      <c r="AO5" s="151"/>
      <c r="AP5" s="151"/>
      <c r="AQ5" s="151"/>
      <c r="AR5" s="151"/>
      <c r="AS5" s="151"/>
      <c r="AT5" s="151"/>
      <c r="AU5" s="151"/>
      <c r="AV5" s="151"/>
      <c r="AW5" s="151"/>
      <c r="AX5" s="151"/>
      <c r="AY5" s="151"/>
    </row>
    <row r="6" spans="1:51" s="135" customFormat="1" ht="13.5" hidden="1" customHeight="1">
      <c r="A6" s="816"/>
      <c r="B6" s="816"/>
      <c r="C6" s="810"/>
      <c r="D6" s="800"/>
      <c r="E6" s="1923" t="s">
        <v>133</v>
      </c>
      <c r="F6" s="1923"/>
      <c r="G6" s="1923"/>
      <c r="H6" s="1923"/>
      <c r="I6" s="1923"/>
      <c r="J6" s="1923"/>
      <c r="K6" s="1923"/>
      <c r="L6" s="1923"/>
      <c r="M6" s="1923"/>
      <c r="N6" s="1923"/>
      <c r="O6" s="1923"/>
      <c r="P6" s="1923"/>
      <c r="Q6" s="1923"/>
      <c r="R6" s="1923"/>
      <c r="S6" s="817"/>
      <c r="T6" s="806"/>
      <c r="U6" s="818"/>
      <c r="V6" s="817"/>
      <c r="W6" s="130"/>
      <c r="X6" s="133"/>
      <c r="Y6" s="220"/>
      <c r="Z6" s="177"/>
      <c r="AA6" s="226"/>
      <c r="AB6" s="224"/>
      <c r="AC6" s="220"/>
      <c r="AD6" s="220"/>
      <c r="AE6" s="220"/>
      <c r="AF6" s="220"/>
      <c r="AG6" s="220"/>
      <c r="AH6" s="220"/>
      <c r="AI6" s="220"/>
      <c r="AJ6" s="220"/>
      <c r="AK6" s="220"/>
      <c r="AL6" s="220"/>
      <c r="AM6" s="220"/>
      <c r="AN6" s="221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</row>
    <row r="7" spans="1:51" s="135" customFormat="1" ht="12" hidden="1" customHeight="1">
      <c r="A7" s="816"/>
      <c r="B7" s="816"/>
      <c r="C7" s="810"/>
      <c r="D7" s="817"/>
      <c r="E7" s="1924" t="s">
        <v>74</v>
      </c>
      <c r="F7" s="1924"/>
      <c r="G7" s="1924"/>
      <c r="H7" s="1924"/>
      <c r="I7" s="1924"/>
      <c r="J7" s="1924"/>
      <c r="K7" s="1924"/>
      <c r="L7" s="1924"/>
      <c r="M7" s="1924"/>
      <c r="N7" s="1924"/>
      <c r="O7" s="1924"/>
      <c r="P7" s="1924"/>
      <c r="Q7" s="1924"/>
      <c r="R7" s="1924"/>
      <c r="S7" s="817"/>
      <c r="T7" s="806"/>
      <c r="U7" s="818"/>
      <c r="V7" s="817"/>
      <c r="W7" s="130"/>
      <c r="X7" s="133"/>
      <c r="Y7" s="220"/>
      <c r="Z7" s="177"/>
      <c r="AA7" s="226"/>
      <c r="AB7" s="224"/>
      <c r="AC7" s="220"/>
      <c r="AD7" s="220"/>
      <c r="AE7" s="220"/>
      <c r="AF7" s="220"/>
      <c r="AG7" s="220"/>
      <c r="AH7" s="220"/>
      <c r="AI7" s="220"/>
      <c r="AJ7" s="220"/>
      <c r="AK7" s="220"/>
      <c r="AL7" s="220"/>
      <c r="AM7" s="220"/>
      <c r="AN7" s="221"/>
      <c r="AO7" s="152"/>
      <c r="AP7" s="152"/>
      <c r="AQ7" s="152"/>
      <c r="AR7" s="152"/>
      <c r="AS7" s="152"/>
      <c r="AT7" s="152"/>
      <c r="AU7" s="152"/>
      <c r="AV7" s="152"/>
      <c r="AW7" s="152"/>
      <c r="AX7" s="152"/>
      <c r="AY7" s="152"/>
    </row>
    <row r="8" spans="1:51" s="135" customFormat="1" ht="0.75" hidden="1" customHeight="1">
      <c r="A8" s="816"/>
      <c r="B8" s="816"/>
      <c r="C8" s="810"/>
      <c r="D8" s="819"/>
      <c r="E8" s="806"/>
      <c r="F8" s="811"/>
      <c r="G8" s="811"/>
      <c r="H8" s="811"/>
      <c r="I8" s="811"/>
      <c r="J8" s="811"/>
      <c r="K8" s="811"/>
      <c r="L8" s="812"/>
      <c r="M8" s="817"/>
      <c r="N8" s="817"/>
      <c r="O8" s="817"/>
      <c r="P8" s="806"/>
      <c r="Q8" s="806"/>
      <c r="R8" s="820"/>
      <c r="S8" s="817"/>
      <c r="T8" s="806"/>
      <c r="U8" s="818"/>
      <c r="V8" s="817"/>
      <c r="W8" s="130"/>
      <c r="X8" s="133"/>
      <c r="Y8" s="220"/>
      <c r="Z8" s="222"/>
      <c r="AA8" s="196"/>
      <c r="AB8" s="196"/>
      <c r="AC8" s="196"/>
      <c r="AD8" s="196"/>
      <c r="AE8" s="196"/>
      <c r="AF8" s="196"/>
      <c r="AG8" s="196"/>
      <c r="AH8" s="196"/>
      <c r="AI8" s="196"/>
      <c r="AJ8" s="196"/>
      <c r="AK8" s="196"/>
      <c r="AL8" s="196"/>
      <c r="AM8" s="196"/>
      <c r="AN8" s="196"/>
      <c r="AO8" s="291"/>
      <c r="AP8" s="291"/>
      <c r="AQ8" s="291"/>
      <c r="AR8" s="291"/>
      <c r="AS8" s="291"/>
      <c r="AT8" s="291"/>
      <c r="AU8" s="291"/>
      <c r="AV8" s="291"/>
      <c r="AW8" s="291"/>
      <c r="AX8" s="291"/>
      <c r="AY8" s="291"/>
    </row>
    <row r="9" spans="1:51" s="135" customFormat="1" ht="15.75" hidden="1">
      <c r="A9" s="1925" t="s">
        <v>75</v>
      </c>
      <c r="B9" s="1925"/>
      <c r="C9" s="810" t="str">
        <f>+մաս1!C9</f>
        <v xml:space="preserve">№ </v>
      </c>
      <c r="D9" s="817"/>
      <c r="E9" s="817"/>
      <c r="F9" s="811"/>
      <c r="G9" s="811"/>
      <c r="H9" s="811"/>
      <c r="I9" s="811"/>
      <c r="J9" s="811"/>
      <c r="K9" s="811"/>
      <c r="L9" s="812"/>
      <c r="M9" s="817"/>
      <c r="N9" s="817"/>
      <c r="O9" s="800" t="s">
        <v>76</v>
      </c>
      <c r="P9" s="1926" t="e">
        <f>+#REF!</f>
        <v>#REF!</v>
      </c>
      <c r="Q9" s="1926"/>
      <c r="R9" s="1926"/>
      <c r="S9" s="821" t="s">
        <v>20</v>
      </c>
      <c r="T9" s="806"/>
      <c r="U9" s="818"/>
      <c r="V9" s="821"/>
      <c r="W9" s="140"/>
      <c r="X9" s="133"/>
      <c r="Y9" s="220"/>
      <c r="Z9" s="222"/>
      <c r="AA9" s="196"/>
      <c r="AB9" s="196"/>
      <c r="AC9" s="196"/>
      <c r="AD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291"/>
      <c r="AP9" s="291"/>
      <c r="AQ9" s="291"/>
      <c r="AR9" s="291"/>
      <c r="AS9" s="291"/>
      <c r="AT9" s="291"/>
      <c r="AU9" s="291"/>
      <c r="AV9" s="291"/>
      <c r="AW9" s="291"/>
      <c r="AX9" s="291"/>
      <c r="AY9" s="291"/>
    </row>
    <row r="10" spans="1:51" s="135" customFormat="1" ht="4.5" hidden="1" customHeight="1">
      <c r="A10" s="822"/>
      <c r="B10" s="822"/>
      <c r="C10" s="823"/>
      <c r="D10" s="824"/>
      <c r="E10" s="1928"/>
      <c r="F10" s="1928"/>
      <c r="G10" s="1928"/>
      <c r="H10" s="811"/>
      <c r="I10" s="811"/>
      <c r="J10" s="811"/>
      <c r="K10" s="811"/>
      <c r="L10" s="812"/>
      <c r="M10" s="817"/>
      <c r="N10" s="817"/>
      <c r="O10" s="800"/>
      <c r="P10" s="1926"/>
      <c r="Q10" s="1926"/>
      <c r="R10" s="1926"/>
      <c r="S10" s="821"/>
      <c r="T10" s="811"/>
      <c r="U10" s="825"/>
      <c r="V10" s="821"/>
      <c r="W10" s="140"/>
      <c r="X10" s="133"/>
      <c r="Y10" s="228"/>
      <c r="Z10" s="177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290"/>
      <c r="AP10" s="290"/>
      <c r="AQ10" s="290"/>
      <c r="AR10" s="290"/>
      <c r="AS10" s="290"/>
      <c r="AT10" s="290"/>
      <c r="AU10" s="290"/>
      <c r="AV10" s="290"/>
      <c r="AW10" s="290"/>
      <c r="AX10" s="290"/>
      <c r="AY10" s="290"/>
    </row>
    <row r="11" spans="1:51" s="135" customFormat="1" ht="15.75" hidden="1">
      <c r="A11" s="826" t="s">
        <v>77</v>
      </c>
      <c r="B11" s="826"/>
      <c r="C11" s="827"/>
      <c r="D11" s="1929">
        <f>+մաս1!D11:F11</f>
        <v>263807</v>
      </c>
      <c r="E11" s="1929"/>
      <c r="F11" s="1929"/>
      <c r="G11" s="828"/>
      <c r="H11" s="829"/>
      <c r="I11" s="829" t="s">
        <v>78</v>
      </c>
      <c r="J11" s="828"/>
      <c r="K11" s="828"/>
      <c r="L11" s="830" t="s">
        <v>79</v>
      </c>
      <c r="M11" s="831" t="s">
        <v>80</v>
      </c>
      <c r="N11" s="1930">
        <f>+մաս1!N11:P11</f>
        <v>1.1437209000000004</v>
      </c>
      <c r="O11" s="1930"/>
      <c r="P11" s="1930"/>
      <c r="Q11" s="829"/>
      <c r="R11" s="832"/>
      <c r="S11" s="833"/>
      <c r="T11" s="829"/>
      <c r="U11" s="834"/>
      <c r="V11" s="833"/>
      <c r="W11" s="206"/>
      <c r="X11" s="149"/>
      <c r="Y11" s="228"/>
      <c r="Z11" s="177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290"/>
      <c r="AP11" s="290"/>
      <c r="AQ11" s="290"/>
      <c r="AR11" s="290"/>
      <c r="AS11" s="290"/>
      <c r="AT11" s="290"/>
      <c r="AU11" s="290"/>
      <c r="AV11" s="290"/>
      <c r="AW11" s="290"/>
      <c r="AX11" s="290"/>
      <c r="AY11" s="290"/>
    </row>
    <row r="12" spans="1:51" s="135" customFormat="1" ht="7.5" hidden="1" customHeight="1">
      <c r="A12" s="826"/>
      <c r="B12" s="826"/>
      <c r="C12" s="835"/>
      <c r="D12" s="836"/>
      <c r="E12" s="837"/>
      <c r="F12" s="838"/>
      <c r="G12" s="839"/>
      <c r="H12" s="840"/>
      <c r="I12" s="840"/>
      <c r="J12" s="839"/>
      <c r="K12" s="839"/>
      <c r="L12" s="830"/>
      <c r="M12" s="833"/>
      <c r="N12" s="841"/>
      <c r="O12" s="833"/>
      <c r="P12" s="829"/>
      <c r="Q12" s="829"/>
      <c r="R12" s="832"/>
      <c r="S12" s="833"/>
      <c r="T12" s="829"/>
      <c r="U12" s="834"/>
      <c r="V12" s="833"/>
      <c r="W12" s="206"/>
      <c r="X12" s="149"/>
      <c r="Y12" s="229"/>
      <c r="Z12" s="177"/>
      <c r="AA12" s="223"/>
      <c r="AB12" s="155"/>
      <c r="AC12" s="155"/>
      <c r="AD12" s="155"/>
      <c r="AE12" s="155"/>
      <c r="AF12" s="155"/>
      <c r="AG12" s="155"/>
      <c r="AH12" s="155"/>
      <c r="AI12" s="155"/>
      <c r="AJ12" s="155"/>
      <c r="AK12" s="155"/>
      <c r="AL12" s="155"/>
      <c r="AM12" s="155"/>
      <c r="AN12" s="155"/>
      <c r="AO12" s="227"/>
      <c r="AP12" s="227"/>
      <c r="AQ12" s="227"/>
      <c r="AR12" s="227"/>
      <c r="AS12" s="227"/>
      <c r="AT12" s="227"/>
      <c r="AU12" s="227"/>
      <c r="AV12" s="227"/>
      <c r="AW12" s="227"/>
      <c r="AX12" s="227"/>
      <c r="AY12" s="227"/>
    </row>
    <row r="13" spans="1:51" s="135" customFormat="1" ht="14.25" hidden="1" customHeight="1">
      <c r="A13" s="1931" t="s">
        <v>81</v>
      </c>
      <c r="B13" s="1932"/>
      <c r="C13" s="1932"/>
      <c r="D13" s="842"/>
      <c r="E13" s="1933" t="s">
        <v>82</v>
      </c>
      <c r="F13" s="1933"/>
      <c r="G13" s="1933"/>
      <c r="H13" s="1933"/>
      <c r="I13" s="1933"/>
      <c r="J13" s="1934">
        <f>+մաս1!J13:L13</f>
        <v>2437.02</v>
      </c>
      <c r="K13" s="1934"/>
      <c r="L13" s="1934"/>
      <c r="M13" s="1935" t="s">
        <v>83</v>
      </c>
      <c r="N13" s="1935"/>
      <c r="O13" s="1935"/>
      <c r="P13" s="1935"/>
      <c r="Q13" s="1934">
        <f>+մաս1!Q13:S13</f>
        <v>3074.1</v>
      </c>
      <c r="R13" s="1934"/>
      <c r="S13" s="1934"/>
      <c r="T13" s="843"/>
      <c r="U13" s="844"/>
      <c r="V13" s="845"/>
      <c r="W13" s="356"/>
      <c r="X13" s="149"/>
      <c r="Y13" s="229"/>
      <c r="Z13" s="177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227"/>
      <c r="AP13" s="227"/>
      <c r="AQ13" s="227"/>
      <c r="AR13" s="227"/>
      <c r="AS13" s="227"/>
      <c r="AT13" s="227"/>
      <c r="AU13" s="227"/>
      <c r="AV13" s="227"/>
      <c r="AW13" s="227"/>
      <c r="AX13" s="227"/>
      <c r="AY13" s="227"/>
    </row>
    <row r="14" spans="1:51" s="109" customFormat="1" ht="3.75" hidden="1" customHeight="1" thickBot="1">
      <c r="A14" s="846"/>
      <c r="B14" s="846"/>
      <c r="C14" s="835"/>
      <c r="D14" s="805"/>
      <c r="E14" s="805"/>
      <c r="F14" s="811"/>
      <c r="G14" s="811"/>
      <c r="H14" s="811"/>
      <c r="I14" s="1927"/>
      <c r="J14" s="1927"/>
      <c r="K14" s="1927"/>
      <c r="L14" s="812"/>
      <c r="M14" s="805"/>
      <c r="N14" s="805"/>
      <c r="O14" s="805"/>
      <c r="P14" s="806"/>
      <c r="Q14" s="806"/>
      <c r="R14" s="847"/>
      <c r="S14" s="805"/>
      <c r="T14" s="829"/>
      <c r="U14" s="848">
        <f>+մաս1!U14</f>
        <v>37.686714285714288</v>
      </c>
      <c r="V14" s="849">
        <f>+AB15*AB16*AB17*AB18*AB19</f>
        <v>1.2010777778999999</v>
      </c>
      <c r="W14" s="113"/>
      <c r="X14" s="185"/>
      <c r="Y14" s="230"/>
      <c r="Z14" s="225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196"/>
      <c r="AL14" s="196"/>
      <c r="AM14" s="196"/>
      <c r="AN14" s="196"/>
      <c r="AO14" s="227"/>
      <c r="AP14" s="227"/>
      <c r="AQ14" s="227"/>
      <c r="AR14" s="227"/>
      <c r="AS14" s="227"/>
      <c r="AT14" s="227"/>
      <c r="AU14" s="227"/>
      <c r="AV14" s="227"/>
      <c r="AW14" s="227"/>
      <c r="AX14" s="227"/>
      <c r="AY14" s="227"/>
    </row>
    <row r="15" spans="1:51" s="151" customFormat="1" ht="18" customHeight="1" thickTop="1">
      <c r="A15" s="1953" t="s">
        <v>141</v>
      </c>
      <c r="B15" s="1956" t="s">
        <v>142</v>
      </c>
      <c r="C15" s="1959" t="s">
        <v>143</v>
      </c>
      <c r="D15" s="1962" t="s">
        <v>144</v>
      </c>
      <c r="E15" s="1962" t="s">
        <v>145</v>
      </c>
      <c r="F15" s="1965" t="s">
        <v>89</v>
      </c>
      <c r="G15" s="1966"/>
      <c r="H15" s="1967"/>
      <c r="I15" s="1965" t="s">
        <v>90</v>
      </c>
      <c r="J15" s="1974"/>
      <c r="K15" s="1975"/>
      <c r="L15" s="1943" t="s">
        <v>91</v>
      </c>
      <c r="M15" s="1944"/>
      <c r="N15" s="1944"/>
      <c r="O15" s="1944"/>
      <c r="P15" s="1944"/>
      <c r="Q15" s="1945"/>
      <c r="R15" s="1946" t="s">
        <v>92</v>
      </c>
      <c r="S15" s="1946" t="s">
        <v>93</v>
      </c>
      <c r="T15" s="1947" t="s">
        <v>94</v>
      </c>
      <c r="U15" s="1950" t="s">
        <v>95</v>
      </c>
      <c r="V15" s="1952" t="s">
        <v>146</v>
      </c>
      <c r="W15" s="1936" t="s">
        <v>147</v>
      </c>
      <c r="X15" s="186"/>
      <c r="Y15" s="230"/>
      <c r="Z15" s="349" t="s">
        <v>151</v>
      </c>
      <c r="AA15" s="349"/>
      <c r="AB15" s="302">
        <f>+AD15+1</f>
        <v>1.133</v>
      </c>
      <c r="AC15" s="303">
        <v>0.13300000000000001</v>
      </c>
      <c r="AD15" s="304">
        <f>+AC15*1</f>
        <v>0.13300000000000001</v>
      </c>
      <c r="AE15" s="348"/>
      <c r="AF15" s="196"/>
      <c r="AG15" s="196"/>
      <c r="AH15" s="196"/>
      <c r="AI15" s="196"/>
      <c r="AJ15" s="196"/>
      <c r="AK15" s="196"/>
      <c r="AL15" s="196"/>
      <c r="AM15" s="196"/>
      <c r="AN15" s="196"/>
      <c r="AO15" s="227"/>
      <c r="AP15" s="227"/>
      <c r="AQ15" s="227"/>
      <c r="AR15" s="227"/>
      <c r="AS15" s="227"/>
      <c r="AT15" s="227"/>
      <c r="AU15" s="227"/>
      <c r="AV15" s="227"/>
      <c r="AW15" s="227"/>
      <c r="AX15" s="227"/>
      <c r="AY15" s="227"/>
    </row>
    <row r="16" spans="1:51" s="151" customFormat="1" ht="22.5" customHeight="1">
      <c r="A16" s="1954"/>
      <c r="B16" s="1957"/>
      <c r="C16" s="1960"/>
      <c r="D16" s="1963"/>
      <c r="E16" s="1963"/>
      <c r="F16" s="1968"/>
      <c r="G16" s="1969"/>
      <c r="H16" s="1970"/>
      <c r="I16" s="1976"/>
      <c r="J16" s="1977"/>
      <c r="K16" s="1978"/>
      <c r="L16" s="1937" t="s">
        <v>104</v>
      </c>
      <c r="M16" s="1940" t="s">
        <v>105</v>
      </c>
      <c r="N16" s="1940" t="s">
        <v>106</v>
      </c>
      <c r="O16" s="1940" t="s">
        <v>107</v>
      </c>
      <c r="P16" s="1940" t="s">
        <v>92</v>
      </c>
      <c r="Q16" s="1940" t="s">
        <v>108</v>
      </c>
      <c r="R16" s="1941"/>
      <c r="S16" s="1941"/>
      <c r="T16" s="1948"/>
      <c r="U16" s="1951"/>
      <c r="V16" s="1952"/>
      <c r="W16" s="1936"/>
      <c r="X16" s="187"/>
      <c r="Y16" s="196"/>
      <c r="Z16" s="349" t="s">
        <v>152</v>
      </c>
      <c r="AA16" s="349"/>
      <c r="AB16" s="302">
        <f>+AD16+1</f>
        <v>1.0149999999999999</v>
      </c>
      <c r="AC16" s="303">
        <f>+'ԱՄՓՈՓ '!B23</f>
        <v>1.4999999999999999E-2</v>
      </c>
      <c r="AD16" s="304">
        <f>+AC16*1</f>
        <v>1.4999999999999999E-2</v>
      </c>
      <c r="AE16" s="348"/>
      <c r="AF16" s="155"/>
      <c r="AG16" s="155"/>
      <c r="AH16" s="155"/>
      <c r="AI16" s="155"/>
      <c r="AJ16" s="155"/>
      <c r="AK16" s="155"/>
      <c r="AL16" s="155"/>
      <c r="AM16" s="155"/>
      <c r="AN16" s="155"/>
      <c r="AO16" s="227"/>
      <c r="AP16" s="227"/>
      <c r="AQ16" s="227"/>
      <c r="AR16" s="227"/>
      <c r="AS16" s="227"/>
      <c r="AT16" s="227"/>
      <c r="AU16" s="227"/>
      <c r="AV16" s="227"/>
      <c r="AW16" s="227"/>
      <c r="AX16" s="227"/>
      <c r="AY16" s="227"/>
    </row>
    <row r="17" spans="1:51" s="151" customFormat="1" ht="22.5" customHeight="1">
      <c r="A17" s="1954"/>
      <c r="B17" s="1957"/>
      <c r="C17" s="1960"/>
      <c r="D17" s="1963"/>
      <c r="E17" s="1963"/>
      <c r="F17" s="1968"/>
      <c r="G17" s="1969"/>
      <c r="H17" s="1970"/>
      <c r="I17" s="1976"/>
      <c r="J17" s="1977"/>
      <c r="K17" s="1978"/>
      <c r="L17" s="1938"/>
      <c r="M17" s="1941"/>
      <c r="N17" s="1941"/>
      <c r="O17" s="1941"/>
      <c r="P17" s="1941"/>
      <c r="Q17" s="1941"/>
      <c r="R17" s="1941"/>
      <c r="S17" s="1941"/>
      <c r="T17" s="1948"/>
      <c r="U17" s="1951"/>
      <c r="V17" s="1952"/>
      <c r="W17" s="1936"/>
      <c r="X17" s="187"/>
      <c r="Y17" s="196"/>
      <c r="Z17" s="349" t="s">
        <v>153</v>
      </c>
      <c r="AA17" s="349"/>
      <c r="AB17" s="302">
        <f>+AD17+1</f>
        <v>1.014</v>
      </c>
      <c r="AC17" s="303">
        <f>+'ԱՄՓՈՓ '!B27</f>
        <v>1.3999999999999999E-2</v>
      </c>
      <c r="AD17" s="304">
        <f>+AC17*1</f>
        <v>1.3999999999999999E-2</v>
      </c>
      <c r="AE17" s="301"/>
      <c r="AF17" s="155"/>
      <c r="AG17" s="155"/>
      <c r="AH17" s="155"/>
      <c r="AI17" s="155"/>
      <c r="AJ17" s="155"/>
      <c r="AK17" s="155"/>
      <c r="AL17" s="155"/>
      <c r="AM17" s="155"/>
      <c r="AN17" s="155"/>
      <c r="AO17" s="227"/>
      <c r="AP17" s="227"/>
      <c r="AQ17" s="227"/>
      <c r="AR17" s="227"/>
      <c r="AS17" s="227"/>
      <c r="AT17" s="227"/>
      <c r="AU17" s="227"/>
      <c r="AV17" s="227"/>
      <c r="AW17" s="227"/>
      <c r="AX17" s="227"/>
      <c r="AY17" s="227"/>
    </row>
    <row r="18" spans="1:51" s="151" customFormat="1" ht="22.5" customHeight="1">
      <c r="A18" s="1954"/>
      <c r="B18" s="1957"/>
      <c r="C18" s="1960"/>
      <c r="D18" s="1963"/>
      <c r="E18" s="1963"/>
      <c r="F18" s="1968"/>
      <c r="G18" s="1969"/>
      <c r="H18" s="1970"/>
      <c r="I18" s="1976"/>
      <c r="J18" s="1977"/>
      <c r="K18" s="1978"/>
      <c r="L18" s="1938"/>
      <c r="M18" s="1941"/>
      <c r="N18" s="1941"/>
      <c r="O18" s="1941"/>
      <c r="P18" s="1941"/>
      <c r="Q18" s="1941"/>
      <c r="R18" s="1941"/>
      <c r="S18" s="1941"/>
      <c r="T18" s="1948"/>
      <c r="U18" s="1951"/>
      <c r="V18" s="1952"/>
      <c r="W18" s="1936"/>
      <c r="X18" s="188"/>
      <c r="Y18" s="155"/>
      <c r="Z18" s="349" t="s">
        <v>154</v>
      </c>
      <c r="AA18" s="349"/>
      <c r="AB18" s="302">
        <f>+AD18+1</f>
        <v>1.03</v>
      </c>
      <c r="AC18" s="303">
        <f>+'ԱՄՓՈՓ '!B38</f>
        <v>0.03</v>
      </c>
      <c r="AD18" s="304">
        <f>+AC18*1</f>
        <v>0.03</v>
      </c>
      <c r="AE18" s="301"/>
      <c r="AF18" s="155"/>
      <c r="AG18" s="155"/>
      <c r="AH18" s="155"/>
      <c r="AI18" s="155"/>
      <c r="AJ18" s="155"/>
      <c r="AK18" s="155"/>
      <c r="AL18" s="155"/>
      <c r="AM18" s="155"/>
      <c r="AN18" s="155"/>
      <c r="AO18" s="283"/>
      <c r="AP18" s="283"/>
      <c r="AQ18" s="283"/>
      <c r="AR18" s="283"/>
      <c r="AS18" s="283"/>
      <c r="AT18" s="283"/>
      <c r="AU18" s="283"/>
      <c r="AV18" s="283"/>
      <c r="AW18" s="283"/>
      <c r="AX18" s="283"/>
      <c r="AY18" s="227"/>
    </row>
    <row r="19" spans="1:51" s="151" customFormat="1" ht="22.5" customHeight="1">
      <c r="A19" s="1955"/>
      <c r="B19" s="1958"/>
      <c r="C19" s="1961"/>
      <c r="D19" s="1964"/>
      <c r="E19" s="1964"/>
      <c r="F19" s="1971"/>
      <c r="G19" s="1972"/>
      <c r="H19" s="1973"/>
      <c r="I19" s="1979"/>
      <c r="J19" s="1980"/>
      <c r="K19" s="1981"/>
      <c r="L19" s="1939"/>
      <c r="M19" s="1942"/>
      <c r="N19" s="1942"/>
      <c r="O19" s="1942"/>
      <c r="P19" s="1942"/>
      <c r="Q19" s="1942"/>
      <c r="R19" s="1942"/>
      <c r="S19" s="1942"/>
      <c r="T19" s="1949"/>
      <c r="U19" s="1951"/>
      <c r="V19" s="1952"/>
      <c r="W19" s="1936"/>
      <c r="X19" s="188"/>
      <c r="Y19" s="155"/>
      <c r="Z19" s="349" t="s">
        <v>155</v>
      </c>
      <c r="AA19" s="349"/>
      <c r="AB19" s="302">
        <f>+AD19+1</f>
        <v>1</v>
      </c>
      <c r="AC19" s="303">
        <f>+'ԱՄՓՈՓ '!B29</f>
        <v>0</v>
      </c>
      <c r="AD19" s="304">
        <f>+AC19*1</f>
        <v>0</v>
      </c>
      <c r="AE19" s="301"/>
      <c r="AF19" s="155"/>
      <c r="AG19" s="155"/>
      <c r="AH19" s="155"/>
      <c r="AI19" s="155"/>
      <c r="AJ19" s="155"/>
      <c r="AK19" s="155"/>
      <c r="AL19" s="155"/>
      <c r="AM19" s="155"/>
      <c r="AN19" s="155"/>
      <c r="AO19" s="283"/>
      <c r="AP19" s="283"/>
      <c r="AQ19" s="283"/>
      <c r="AR19" s="283"/>
      <c r="AS19" s="283"/>
      <c r="AT19" s="283"/>
      <c r="AU19" s="283"/>
      <c r="AV19" s="283"/>
      <c r="AW19" s="283"/>
      <c r="AX19" s="283"/>
      <c r="AY19" s="227"/>
    </row>
    <row r="20" spans="1:51" s="152" customFormat="1" ht="13.5" customHeight="1">
      <c r="A20" s="850">
        <v>1</v>
      </c>
      <c r="B20" s="851">
        <v>2</v>
      </c>
      <c r="C20" s="852">
        <v>2</v>
      </c>
      <c r="D20" s="851">
        <v>3</v>
      </c>
      <c r="E20" s="852">
        <v>4</v>
      </c>
      <c r="F20" s="1983">
        <v>6</v>
      </c>
      <c r="G20" s="1984"/>
      <c r="H20" s="1985"/>
      <c r="I20" s="1983">
        <v>7</v>
      </c>
      <c r="J20" s="1986"/>
      <c r="K20" s="1987"/>
      <c r="L20" s="853">
        <v>8</v>
      </c>
      <c r="M20" s="852">
        <v>9</v>
      </c>
      <c r="N20" s="852">
        <v>10</v>
      </c>
      <c r="O20" s="852">
        <v>11</v>
      </c>
      <c r="P20" s="852">
        <v>12</v>
      </c>
      <c r="Q20" s="852">
        <v>13</v>
      </c>
      <c r="R20" s="854">
        <v>14</v>
      </c>
      <c r="S20" s="852">
        <v>15</v>
      </c>
      <c r="T20" s="852">
        <v>16</v>
      </c>
      <c r="U20" s="855">
        <v>17</v>
      </c>
      <c r="V20" s="852">
        <v>5</v>
      </c>
      <c r="W20" s="298">
        <v>6</v>
      </c>
      <c r="X20" s="194"/>
      <c r="Y20" s="155"/>
      <c r="AE20" s="301"/>
      <c r="AF20" s="196"/>
      <c r="AG20" s="196"/>
      <c r="AH20" s="196"/>
      <c r="AI20" s="196"/>
      <c r="AJ20" s="196"/>
      <c r="AK20" s="196"/>
      <c r="AL20" s="196"/>
      <c r="AM20" s="196"/>
      <c r="AN20" s="196"/>
      <c r="AO20" s="221"/>
      <c r="AP20" s="221"/>
      <c r="AQ20" s="221"/>
      <c r="AR20" s="221"/>
      <c r="AS20" s="221"/>
      <c r="AT20" s="221"/>
      <c r="AU20" s="221"/>
      <c r="AV20" s="221"/>
      <c r="AW20" s="221"/>
      <c r="AX20" s="221"/>
      <c r="AY20" s="221"/>
    </row>
    <row r="21" spans="1:51" s="495" customFormat="1" ht="20.25" customHeight="1">
      <c r="A21" s="1912">
        <v>1</v>
      </c>
      <c r="B21" s="1914" t="s">
        <v>273</v>
      </c>
      <c r="C21" s="1725" t="s">
        <v>275</v>
      </c>
      <c r="D21" s="1726" t="s">
        <v>160</v>
      </c>
      <c r="E21" s="1916">
        <v>15.65</v>
      </c>
      <c r="F21" s="1911">
        <v>3.68</v>
      </c>
      <c r="G21" s="1911"/>
      <c r="H21" s="1911"/>
      <c r="I21" s="1918">
        <v>0</v>
      </c>
      <c r="J21" s="1918"/>
      <c r="K21" s="1918"/>
      <c r="L21" s="856"/>
      <c r="M21" s="857"/>
      <c r="N21" s="857"/>
      <c r="O21" s="857"/>
      <c r="P21" s="858"/>
      <c r="Q21" s="859"/>
      <c r="R21" s="1919">
        <f>F22+I22</f>
        <v>8.9682335999999996</v>
      </c>
      <c r="S21" s="1919">
        <f>R21+R22</f>
        <v>8.9682335999999996</v>
      </c>
      <c r="T21" s="1919">
        <f>E21*S21</f>
        <v>140.35285583999999</v>
      </c>
      <c r="U21" s="1988"/>
      <c r="V21" s="860">
        <f t="shared" ref="V21:V74" si="0">+$V$14*S21</f>
        <v>10.771546083976116</v>
      </c>
      <c r="W21" s="236">
        <f t="shared" ref="W21:W110" si="1">+V21*E21</f>
        <v>168.57469621422621</v>
      </c>
      <c r="Y21" s="571"/>
      <c r="Z21" s="572"/>
      <c r="AA21" s="573"/>
    </row>
    <row r="22" spans="1:51" s="495" customFormat="1" ht="20.25" customHeight="1">
      <c r="A22" s="1913"/>
      <c r="B22" s="1915"/>
      <c r="C22" s="1725"/>
      <c r="D22" s="1726"/>
      <c r="E22" s="1917"/>
      <c r="F22" s="1911">
        <f>F21*$J$13/1000</f>
        <v>8.9682335999999996</v>
      </c>
      <c r="G22" s="1911"/>
      <c r="H22" s="1911"/>
      <c r="I22" s="1918">
        <f>I21*$Q$13/1000</f>
        <v>0</v>
      </c>
      <c r="J22" s="1918"/>
      <c r="K22" s="1918"/>
      <c r="L22" s="861"/>
      <c r="M22" s="862"/>
      <c r="N22" s="862"/>
      <c r="O22" s="862"/>
      <c r="P22" s="863"/>
      <c r="Q22" s="864"/>
      <c r="R22" s="1920"/>
      <c r="S22" s="1920"/>
      <c r="T22" s="1920"/>
      <c r="U22" s="1989"/>
      <c r="V22" s="860">
        <f t="shared" si="0"/>
        <v>0</v>
      </c>
      <c r="W22" s="236">
        <f t="shared" si="1"/>
        <v>0</v>
      </c>
      <c r="Y22" s="571"/>
      <c r="Z22" s="572"/>
      <c r="AA22" s="575" t="s">
        <v>219</v>
      </c>
    </row>
    <row r="23" spans="1:51" s="711" customFormat="1" ht="18" customHeight="1">
      <c r="A23" s="1912">
        <f>+A21+1</f>
        <v>2</v>
      </c>
      <c r="B23" s="1914" t="s">
        <v>285</v>
      </c>
      <c r="C23" s="1990" t="s">
        <v>287</v>
      </c>
      <c r="D23" s="1992" t="s">
        <v>214</v>
      </c>
      <c r="E23" s="1993">
        <v>31.3</v>
      </c>
      <c r="F23" s="1995">
        <v>0.4</v>
      </c>
      <c r="G23" s="1996"/>
      <c r="H23" s="1997"/>
      <c r="I23" s="1995">
        <v>0.5</v>
      </c>
      <c r="J23" s="1996"/>
      <c r="K23" s="1997"/>
      <c r="L23" s="865"/>
      <c r="M23" s="866"/>
      <c r="N23" s="867"/>
      <c r="O23" s="867"/>
      <c r="P23" s="868"/>
      <c r="Q23" s="869"/>
      <c r="R23" s="1993">
        <f>F24+I24</f>
        <v>2.5118580000000001</v>
      </c>
      <c r="S23" s="1993">
        <f>R23+R24</f>
        <v>2.5118580000000001</v>
      </c>
      <c r="T23" s="1993">
        <f>E23*S23</f>
        <v>78.621155400000006</v>
      </c>
      <c r="U23" s="1906"/>
      <c r="V23" s="860">
        <f t="shared" si="0"/>
        <v>3.0169368250403381</v>
      </c>
      <c r="W23" s="236">
        <f t="shared" si="1"/>
        <v>94.430122623762585</v>
      </c>
    </row>
    <row r="24" spans="1:51" s="711" customFormat="1" ht="18" customHeight="1">
      <c r="A24" s="1913"/>
      <c r="B24" s="1915"/>
      <c r="C24" s="1991"/>
      <c r="D24" s="1992"/>
      <c r="E24" s="1994"/>
      <c r="F24" s="1908">
        <f>F23*$J$13/1000</f>
        <v>0.97480800000000001</v>
      </c>
      <c r="G24" s="1909"/>
      <c r="H24" s="1910"/>
      <c r="I24" s="1911">
        <f>I23*$Q$13/1000</f>
        <v>1.53705</v>
      </c>
      <c r="J24" s="1911"/>
      <c r="K24" s="1911"/>
      <c r="L24" s="870"/>
      <c r="M24" s="871"/>
      <c r="N24" s="872"/>
      <c r="O24" s="872"/>
      <c r="P24" s="873"/>
      <c r="Q24" s="874"/>
      <c r="R24" s="1994"/>
      <c r="S24" s="1994"/>
      <c r="T24" s="1994"/>
      <c r="U24" s="1907"/>
      <c r="V24" s="860">
        <f t="shared" si="0"/>
        <v>0</v>
      </c>
      <c r="W24" s="236">
        <f t="shared" si="1"/>
        <v>0</v>
      </c>
    </row>
    <row r="25" spans="1:51" s="577" customFormat="1" ht="12.75" customHeight="1">
      <c r="A25" s="1664">
        <f>+A23+1</f>
        <v>3</v>
      </c>
      <c r="B25" s="1667" t="s">
        <v>220</v>
      </c>
      <c r="C25" s="1897" t="s">
        <v>222</v>
      </c>
      <c r="D25" s="1900" t="s">
        <v>160</v>
      </c>
      <c r="E25" s="1903">
        <v>15.65</v>
      </c>
      <c r="F25" s="1795">
        <v>2.78</v>
      </c>
      <c r="G25" s="1796"/>
      <c r="H25" s="1797"/>
      <c r="I25" s="1795">
        <v>0.34</v>
      </c>
      <c r="J25" s="1796"/>
      <c r="K25" s="1797"/>
      <c r="L25" s="875"/>
      <c r="M25" s="876"/>
      <c r="N25" s="877"/>
      <c r="O25" s="878"/>
      <c r="P25" s="879"/>
      <c r="Q25" s="880"/>
      <c r="R25" s="881">
        <f>F26+I26</f>
        <v>7.8201095999999986</v>
      </c>
      <c r="S25" s="1638">
        <f>R25+R26</f>
        <v>44.622188859750011</v>
      </c>
      <c r="T25" s="1638">
        <f>E25*S25</f>
        <v>698.33725565508769</v>
      </c>
      <c r="U25" s="1770">
        <f>E25*R26</f>
        <v>575.9525404150877</v>
      </c>
      <c r="V25" s="860">
        <f t="shared" si="0"/>
        <v>53.594719440702676</v>
      </c>
      <c r="W25" s="236">
        <f t="shared" si="1"/>
        <v>838.75735924699688</v>
      </c>
    </row>
    <row r="26" spans="1:51" s="577" customFormat="1" ht="12.75">
      <c r="A26" s="1665"/>
      <c r="B26" s="1668"/>
      <c r="C26" s="1898"/>
      <c r="D26" s="1901"/>
      <c r="E26" s="1904"/>
      <c r="F26" s="1701">
        <f>F25*$J$13/1000</f>
        <v>6.774915599999999</v>
      </c>
      <c r="G26" s="1702"/>
      <c r="H26" s="1814"/>
      <c r="I26" s="1701">
        <f>I25*$Q$13/1000</f>
        <v>1.045194</v>
      </c>
      <c r="J26" s="1702"/>
      <c r="K26" s="1814"/>
      <c r="L26" s="882" t="s">
        <v>181</v>
      </c>
      <c r="M26" s="883" t="s">
        <v>123</v>
      </c>
      <c r="N26" s="884">
        <v>1.02</v>
      </c>
      <c r="O26" s="885">
        <f>E25*N26</f>
        <v>15.963000000000001</v>
      </c>
      <c r="P26" s="886">
        <v>26</v>
      </c>
      <c r="Q26" s="887">
        <f>N26*P26*$N$11</f>
        <v>30.331478268000009</v>
      </c>
      <c r="R26" s="1638">
        <f>SUM(Q26:Q28)</f>
        <v>36.802079259750009</v>
      </c>
      <c r="S26" s="1639"/>
      <c r="T26" s="1639"/>
      <c r="U26" s="1813"/>
      <c r="V26" s="860">
        <f t="shared" si="0"/>
        <v>0</v>
      </c>
      <c r="W26" s="236">
        <f t="shared" si="1"/>
        <v>0</v>
      </c>
    </row>
    <row r="27" spans="1:51" s="577" customFormat="1" ht="12.75">
      <c r="A27" s="1665"/>
      <c r="B27" s="1668"/>
      <c r="C27" s="1898"/>
      <c r="D27" s="1901"/>
      <c r="E27" s="1904"/>
      <c r="F27" s="1704"/>
      <c r="G27" s="1705"/>
      <c r="H27" s="1706"/>
      <c r="I27" s="1704"/>
      <c r="J27" s="1705"/>
      <c r="K27" s="1706"/>
      <c r="L27" s="888" t="s">
        <v>182</v>
      </c>
      <c r="M27" s="889" t="s">
        <v>223</v>
      </c>
      <c r="N27" s="890">
        <v>1.17</v>
      </c>
      <c r="O27" s="891">
        <f>E25*N27</f>
        <v>18.310499999999998</v>
      </c>
      <c r="P27" s="886">
        <v>3.5</v>
      </c>
      <c r="Q27" s="892">
        <f>N27*P27*$N$11</f>
        <v>4.6835370855000011</v>
      </c>
      <c r="R27" s="1639"/>
      <c r="S27" s="1639"/>
      <c r="T27" s="1639"/>
      <c r="U27" s="1813"/>
      <c r="V27" s="860">
        <f t="shared" si="0"/>
        <v>0</v>
      </c>
      <c r="W27" s="236">
        <f t="shared" si="1"/>
        <v>0</v>
      </c>
    </row>
    <row r="28" spans="1:51" s="577" customFormat="1" ht="13.5" customHeight="1">
      <c r="A28" s="1666"/>
      <c r="B28" s="1669"/>
      <c r="C28" s="1899"/>
      <c r="D28" s="1902"/>
      <c r="E28" s="1905"/>
      <c r="F28" s="1707"/>
      <c r="G28" s="1708"/>
      <c r="H28" s="1709"/>
      <c r="I28" s="1707"/>
      <c r="J28" s="1708"/>
      <c r="K28" s="1709"/>
      <c r="L28" s="893" t="s">
        <v>183</v>
      </c>
      <c r="M28" s="894" t="s">
        <v>123</v>
      </c>
      <c r="N28" s="895">
        <v>1.2500000000000001E-2</v>
      </c>
      <c r="O28" s="896">
        <f>E25*N28</f>
        <v>0.19562500000000002</v>
      </c>
      <c r="P28" s="897">
        <v>125</v>
      </c>
      <c r="Q28" s="898">
        <f>N28*P28*$N$11</f>
        <v>1.7870639062500007</v>
      </c>
      <c r="R28" s="1640"/>
      <c r="S28" s="1640"/>
      <c r="T28" s="1640"/>
      <c r="U28" s="1771"/>
      <c r="V28" s="860">
        <f t="shared" si="0"/>
        <v>0</v>
      </c>
      <c r="W28" s="236">
        <f t="shared" si="1"/>
        <v>0</v>
      </c>
    </row>
    <row r="29" spans="1:51" s="513" customFormat="1" ht="14.25" customHeight="1">
      <c r="A29" s="1664">
        <f>+A25+1</f>
        <v>4</v>
      </c>
      <c r="B29" s="1667" t="s">
        <v>174</v>
      </c>
      <c r="C29" s="1895" t="s">
        <v>250</v>
      </c>
      <c r="D29" s="1896" t="s">
        <v>149</v>
      </c>
      <c r="E29" s="1896">
        <v>358.63200000000001</v>
      </c>
      <c r="F29" s="1878">
        <f>0.001*14.8</f>
        <v>1.4800000000000001E-2</v>
      </c>
      <c r="G29" s="1879"/>
      <c r="H29" s="1880"/>
      <c r="I29" s="1795">
        <f>0.001*4.98</f>
        <v>4.9800000000000009E-3</v>
      </c>
      <c r="J29" s="1796"/>
      <c r="K29" s="1797"/>
      <c r="L29" s="875"/>
      <c r="M29" s="876"/>
      <c r="N29" s="877"/>
      <c r="O29" s="878"/>
      <c r="P29" s="899"/>
      <c r="Q29" s="880"/>
      <c r="R29" s="900">
        <f>F30+I30</f>
        <v>5.1376914000000003E-2</v>
      </c>
      <c r="S29" s="1881">
        <f>R29+R30</f>
        <v>0.4502221303702908</v>
      </c>
      <c r="T29" s="1881">
        <f>E29*S29</f>
        <v>161.46406305895812</v>
      </c>
      <c r="U29" s="1885">
        <f>R30*E29</f>
        <v>143.03865763731014</v>
      </c>
      <c r="V29" s="860">
        <f t="shared" si="0"/>
        <v>0.54075179590655298</v>
      </c>
      <c r="W29" s="236">
        <f t="shared" si="1"/>
        <v>193.93089806955891</v>
      </c>
      <c r="Y29" s="508"/>
      <c r="Z29" s="508"/>
      <c r="AA29" s="50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</row>
    <row r="30" spans="1:51" s="513" customFormat="1" ht="14.25" customHeight="1">
      <c r="A30" s="1665"/>
      <c r="B30" s="1668"/>
      <c r="C30" s="1895"/>
      <c r="D30" s="1896"/>
      <c r="E30" s="1896"/>
      <c r="F30" s="1881">
        <f>F29*J$13/1000</f>
        <v>3.6067896000000002E-2</v>
      </c>
      <c r="G30" s="1881"/>
      <c r="H30" s="1881"/>
      <c r="I30" s="1881">
        <f>I29*$Q$13/1000</f>
        <v>1.5309018000000002E-2</v>
      </c>
      <c r="J30" s="1881"/>
      <c r="K30" s="1881"/>
      <c r="L30" s="882" t="s">
        <v>175</v>
      </c>
      <c r="M30" s="883" t="s">
        <v>121</v>
      </c>
      <c r="N30" s="884">
        <v>1</v>
      </c>
      <c r="O30" s="885">
        <f>E29*N30</f>
        <v>358.63200000000001</v>
      </c>
      <c r="P30" s="901">
        <f>4.396/12.73</f>
        <v>0.34532600157109189</v>
      </c>
      <c r="Q30" s="887">
        <f>N30*P30*$N$11</f>
        <v>0.39495656531029077</v>
      </c>
      <c r="R30" s="1881">
        <f>SUM(Q30:Q31)</f>
        <v>0.3988452163702908</v>
      </c>
      <c r="S30" s="1881"/>
      <c r="T30" s="1881"/>
      <c r="U30" s="1885"/>
      <c r="V30" s="860">
        <f t="shared" si="0"/>
        <v>0</v>
      </c>
      <c r="W30" s="236">
        <f t="shared" si="1"/>
        <v>0</v>
      </c>
      <c r="Y30" s="508"/>
      <c r="Z30" s="508"/>
      <c r="AA30" s="50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</row>
    <row r="31" spans="1:51" s="513" customFormat="1" ht="13.5" customHeight="1">
      <c r="A31" s="1666"/>
      <c r="B31" s="1669"/>
      <c r="C31" s="1895"/>
      <c r="D31" s="1896"/>
      <c r="E31" s="1896"/>
      <c r="F31" s="1881"/>
      <c r="G31" s="1881"/>
      <c r="H31" s="1881"/>
      <c r="I31" s="1881"/>
      <c r="J31" s="1881"/>
      <c r="K31" s="1881"/>
      <c r="L31" s="888" t="s">
        <v>173</v>
      </c>
      <c r="M31" s="889" t="s">
        <v>121</v>
      </c>
      <c r="N31" s="890">
        <v>4.0000000000000001E-3</v>
      </c>
      <c r="O31" s="902">
        <f>E29*N31</f>
        <v>1.434528</v>
      </c>
      <c r="P31" s="903">
        <v>0.85</v>
      </c>
      <c r="Q31" s="904">
        <f t="shared" ref="Q31" si="2">N31*P31*$N$11</f>
        <v>3.888651060000001E-3</v>
      </c>
      <c r="R31" s="1881"/>
      <c r="S31" s="1881"/>
      <c r="T31" s="1881"/>
      <c r="U31" s="1885"/>
      <c r="V31" s="860">
        <f t="shared" si="0"/>
        <v>0</v>
      </c>
      <c r="W31" s="236">
        <f t="shared" si="1"/>
        <v>0</v>
      </c>
      <c r="Y31" s="508"/>
      <c r="Z31" s="508"/>
      <c r="AA31" s="50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</row>
    <row r="32" spans="1:51" s="513" customFormat="1" ht="14.25" customHeight="1">
      <c r="A32" s="1664">
        <f>+A29+1</f>
        <v>5</v>
      </c>
      <c r="B32" s="1667" t="s">
        <v>174</v>
      </c>
      <c r="C32" s="1895" t="s">
        <v>277</v>
      </c>
      <c r="D32" s="1896" t="s">
        <v>149</v>
      </c>
      <c r="E32" s="1896">
        <f>64.8+58.32+129.6+476.28+758.16</f>
        <v>1487.1599999999999</v>
      </c>
      <c r="F32" s="1878">
        <f>0.001*14.8</f>
        <v>1.4800000000000001E-2</v>
      </c>
      <c r="G32" s="1879"/>
      <c r="H32" s="1880"/>
      <c r="I32" s="1795">
        <f>0.001*4.98</f>
        <v>4.9800000000000009E-3</v>
      </c>
      <c r="J32" s="1796"/>
      <c r="K32" s="1797"/>
      <c r="L32" s="875"/>
      <c r="M32" s="876"/>
      <c r="N32" s="877"/>
      <c r="O32" s="878"/>
      <c r="P32" s="899"/>
      <c r="Q32" s="880"/>
      <c r="R32" s="900">
        <f>F33+I33</f>
        <v>5.1376914000000003E-2</v>
      </c>
      <c r="S32" s="1881">
        <f>R32+R33</f>
        <v>0.41659664939333341</v>
      </c>
      <c r="T32" s="1881">
        <f>E32*S32</f>
        <v>619.54587311178966</v>
      </c>
      <c r="U32" s="1885">
        <f>R33*E32</f>
        <v>543.14018168754967</v>
      </c>
      <c r="V32" s="860">
        <f t="shared" si="0"/>
        <v>0.5003649779339302</v>
      </c>
      <c r="W32" s="236">
        <f t="shared" si="1"/>
        <v>744.12278058422362</v>
      </c>
      <c r="Y32" s="508"/>
      <c r="Z32" s="508"/>
      <c r="AA32" s="50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</row>
    <row r="33" spans="1:38" s="513" customFormat="1" ht="14.25" customHeight="1">
      <c r="A33" s="1665"/>
      <c r="B33" s="1668"/>
      <c r="C33" s="1895"/>
      <c r="D33" s="1896"/>
      <c r="E33" s="1896"/>
      <c r="F33" s="1881">
        <f>F32*J$13/1000</f>
        <v>3.6067896000000002E-2</v>
      </c>
      <c r="G33" s="1881"/>
      <c r="H33" s="1881"/>
      <c r="I33" s="1881">
        <f>I32*$Q$13/1000</f>
        <v>1.5309018000000002E-2</v>
      </c>
      <c r="J33" s="1881"/>
      <c r="K33" s="1881"/>
      <c r="L33" s="882" t="s">
        <v>175</v>
      </c>
      <c r="M33" s="883" t="s">
        <v>121</v>
      </c>
      <c r="N33" s="884">
        <v>1</v>
      </c>
      <c r="O33" s="885">
        <f>E32*N33</f>
        <v>1487.1599999999999</v>
      </c>
      <c r="P33" s="901">
        <f>1.706/5.4</f>
        <v>0.31592592592592589</v>
      </c>
      <c r="Q33" s="887">
        <f>N33*P33*$N$11</f>
        <v>0.36133108433333339</v>
      </c>
      <c r="R33" s="1881">
        <f>SUM(Q33:Q34)</f>
        <v>0.36521973539333341</v>
      </c>
      <c r="S33" s="1881"/>
      <c r="T33" s="1881"/>
      <c r="U33" s="1885"/>
      <c r="V33" s="860">
        <f t="shared" si="0"/>
        <v>0</v>
      </c>
      <c r="W33" s="236">
        <f t="shared" si="1"/>
        <v>0</v>
      </c>
      <c r="Y33" s="508"/>
      <c r="Z33" s="508"/>
      <c r="AA33" s="50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</row>
    <row r="34" spans="1:38" s="513" customFormat="1" ht="13.5" customHeight="1">
      <c r="A34" s="1666"/>
      <c r="B34" s="1669"/>
      <c r="C34" s="1895"/>
      <c r="D34" s="1896"/>
      <c r="E34" s="1896"/>
      <c r="F34" s="1881"/>
      <c r="G34" s="1881"/>
      <c r="H34" s="1881"/>
      <c r="I34" s="1881"/>
      <c r="J34" s="1881"/>
      <c r="K34" s="1881"/>
      <c r="L34" s="888" t="s">
        <v>173</v>
      </c>
      <c r="M34" s="889" t="s">
        <v>121</v>
      </c>
      <c r="N34" s="890">
        <v>4.0000000000000001E-3</v>
      </c>
      <c r="O34" s="902">
        <f>E32*N34</f>
        <v>5.9486399999999993</v>
      </c>
      <c r="P34" s="903">
        <v>0.85</v>
      </c>
      <c r="Q34" s="904">
        <f t="shared" ref="Q34" si="3">N34*P34*$N$11</f>
        <v>3.888651060000001E-3</v>
      </c>
      <c r="R34" s="1881"/>
      <c r="S34" s="1881"/>
      <c r="T34" s="1881"/>
      <c r="U34" s="1885"/>
      <c r="V34" s="860">
        <f t="shared" si="0"/>
        <v>0</v>
      </c>
      <c r="W34" s="236">
        <f t="shared" si="1"/>
        <v>0</v>
      </c>
      <c r="Y34" s="508"/>
      <c r="Z34" s="508"/>
      <c r="AA34" s="50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</row>
    <row r="35" spans="1:38" s="513" customFormat="1" ht="14.25" customHeight="1">
      <c r="A35" s="1664">
        <f>+A32+1</f>
        <v>6</v>
      </c>
      <c r="B35" s="1667" t="s">
        <v>174</v>
      </c>
      <c r="C35" s="1886" t="s">
        <v>299</v>
      </c>
      <c r="D35" s="1740" t="s">
        <v>149</v>
      </c>
      <c r="E35" s="1889">
        <v>204</v>
      </c>
      <c r="F35" s="1878">
        <f>0.001*14.8</f>
        <v>1.4800000000000001E-2</v>
      </c>
      <c r="G35" s="1879"/>
      <c r="H35" s="1880"/>
      <c r="I35" s="1892">
        <f>0.001*4.98</f>
        <v>4.9800000000000009E-3</v>
      </c>
      <c r="J35" s="1893"/>
      <c r="K35" s="1894"/>
      <c r="L35" s="875"/>
      <c r="M35" s="876"/>
      <c r="N35" s="877"/>
      <c r="O35" s="878"/>
      <c r="P35" s="879"/>
      <c r="Q35" s="880"/>
      <c r="R35" s="900">
        <f>F36+I36</f>
        <v>5.1376914000000003E-2</v>
      </c>
      <c r="S35" s="1881">
        <f>R35+R36</f>
        <v>0.51732880866000019</v>
      </c>
      <c r="T35" s="1881">
        <f>E35*S35</f>
        <v>105.53507696664003</v>
      </c>
      <c r="U35" s="1885">
        <f>R36*E35</f>
        <v>95.054186510640037</v>
      </c>
      <c r="V35" s="860">
        <f t="shared" si="0"/>
        <v>0.62135213594900729</v>
      </c>
      <c r="W35" s="236">
        <f t="shared" si="1"/>
        <v>126.75583573359749</v>
      </c>
      <c r="Y35" s="508"/>
      <c r="Z35" s="508"/>
      <c r="AA35" s="50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</row>
    <row r="36" spans="1:38" s="513" customFormat="1" ht="13.5" customHeight="1">
      <c r="A36" s="1665"/>
      <c r="B36" s="1668"/>
      <c r="C36" s="1887"/>
      <c r="D36" s="1804"/>
      <c r="E36" s="1890"/>
      <c r="F36" s="1881">
        <f>F35*J$13/1000</f>
        <v>3.6067896000000002E-2</v>
      </c>
      <c r="G36" s="1881"/>
      <c r="H36" s="1881"/>
      <c r="I36" s="1881">
        <f>I35*$Q$13/1000</f>
        <v>1.5309018000000002E-2</v>
      </c>
      <c r="J36" s="1881"/>
      <c r="K36" s="1881"/>
      <c r="L36" s="882" t="s">
        <v>290</v>
      </c>
      <c r="M36" s="883" t="s">
        <v>121</v>
      </c>
      <c r="N36" s="884">
        <v>1</v>
      </c>
      <c r="O36" s="885">
        <f>E35*N36</f>
        <v>204</v>
      </c>
      <c r="P36" s="901">
        <v>0.4</v>
      </c>
      <c r="Q36" s="887">
        <f>N36*P36*$N$11</f>
        <v>0.45748836000000015</v>
      </c>
      <c r="R36" s="1881">
        <f>SUM(Q36:Q38)</f>
        <v>0.4659518946600002</v>
      </c>
      <c r="S36" s="1881"/>
      <c r="T36" s="1881"/>
      <c r="U36" s="1885"/>
      <c r="V36" s="860">
        <f t="shared" si="0"/>
        <v>0</v>
      </c>
      <c r="W36" s="236">
        <f t="shared" si="1"/>
        <v>0</v>
      </c>
      <c r="Y36" s="508"/>
      <c r="Z36" s="508"/>
      <c r="AA36" s="50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</row>
    <row r="37" spans="1:38" s="513" customFormat="1" ht="13.5" customHeight="1">
      <c r="A37" s="1665"/>
      <c r="B37" s="1668"/>
      <c r="C37" s="1887"/>
      <c r="D37" s="1804"/>
      <c r="E37" s="1890"/>
      <c r="F37" s="1881"/>
      <c r="G37" s="1881"/>
      <c r="H37" s="1881"/>
      <c r="I37" s="1881"/>
      <c r="J37" s="1881"/>
      <c r="K37" s="1881"/>
      <c r="L37" s="888" t="s">
        <v>173</v>
      </c>
      <c r="M37" s="889" t="s">
        <v>121</v>
      </c>
      <c r="N37" s="890">
        <v>4.0000000000000001E-3</v>
      </c>
      <c r="O37" s="891">
        <f>E35*N37</f>
        <v>0.81600000000000006</v>
      </c>
      <c r="P37" s="903">
        <v>0.85</v>
      </c>
      <c r="Q37" s="904">
        <f t="shared" ref="Q37:Q38" si="4">N37*P37*$N$11</f>
        <v>3.888651060000001E-3</v>
      </c>
      <c r="R37" s="1881"/>
      <c r="S37" s="1881"/>
      <c r="T37" s="1881"/>
      <c r="U37" s="1885"/>
      <c r="V37" s="860">
        <f t="shared" si="0"/>
        <v>0</v>
      </c>
      <c r="W37" s="236">
        <f t="shared" si="1"/>
        <v>0</v>
      </c>
      <c r="Y37" s="508"/>
      <c r="Z37" s="508"/>
      <c r="AA37" s="50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</row>
    <row r="38" spans="1:38" s="513" customFormat="1" ht="13.5" customHeight="1">
      <c r="A38" s="1666"/>
      <c r="B38" s="1669"/>
      <c r="C38" s="1888"/>
      <c r="D38" s="1741"/>
      <c r="E38" s="1891"/>
      <c r="F38" s="1881"/>
      <c r="G38" s="1881"/>
      <c r="H38" s="1881"/>
      <c r="I38" s="1881"/>
      <c r="J38" s="1881"/>
      <c r="K38" s="1881"/>
      <c r="L38" s="893" t="s">
        <v>300</v>
      </c>
      <c r="M38" s="894" t="s">
        <v>121</v>
      </c>
      <c r="N38" s="895">
        <v>4.0000000000000001E-3</v>
      </c>
      <c r="O38" s="896">
        <f>E35*N38</f>
        <v>0.81600000000000006</v>
      </c>
      <c r="P38" s="903">
        <v>1</v>
      </c>
      <c r="Q38" s="898">
        <f t="shared" si="4"/>
        <v>4.574883600000002E-3</v>
      </c>
      <c r="R38" s="1881"/>
      <c r="S38" s="1881"/>
      <c r="T38" s="1881"/>
      <c r="U38" s="1885"/>
      <c r="V38" s="860">
        <f t="shared" si="0"/>
        <v>0</v>
      </c>
      <c r="W38" s="236">
        <f t="shared" si="1"/>
        <v>0</v>
      </c>
      <c r="Y38" s="508"/>
      <c r="Z38" s="508"/>
      <c r="AA38" s="50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</row>
    <row r="39" spans="1:38" s="508" customFormat="1" ht="13.5" customHeight="1">
      <c r="A39" s="1664">
        <f>+A35+1</f>
        <v>7</v>
      </c>
      <c r="B39" s="1667" t="s">
        <v>278</v>
      </c>
      <c r="C39" s="1738" t="s">
        <v>289</v>
      </c>
      <c r="D39" s="1740" t="s">
        <v>149</v>
      </c>
      <c r="E39" s="1672">
        <v>2.5</v>
      </c>
      <c r="F39" s="1795">
        <f>0.01*6.1</f>
        <v>6.0999999999999999E-2</v>
      </c>
      <c r="G39" s="1796"/>
      <c r="H39" s="1797"/>
      <c r="I39" s="1857">
        <f>0.01*0.46</f>
        <v>4.5999999999999999E-3</v>
      </c>
      <c r="J39" s="1858"/>
      <c r="K39" s="1859"/>
      <c r="L39" s="875"/>
      <c r="M39" s="876"/>
      <c r="N39" s="878"/>
      <c r="O39" s="905"/>
      <c r="P39" s="879"/>
      <c r="Q39" s="880"/>
      <c r="R39" s="881">
        <f>F40+I40</f>
        <v>0.16279908000000001</v>
      </c>
      <c r="S39" s="1638">
        <f>R39+R40</f>
        <v>0.62028744000000013</v>
      </c>
      <c r="T39" s="1638">
        <f>E39*S39</f>
        <v>1.5507186000000004</v>
      </c>
      <c r="U39" s="1689">
        <f>R40*E39</f>
        <v>1.1437209000000004</v>
      </c>
      <c r="V39" s="860">
        <f t="shared" si="0"/>
        <v>0.74501346009447966</v>
      </c>
      <c r="W39" s="236">
        <f t="shared" si="1"/>
        <v>1.8625336502361991</v>
      </c>
      <c r="Y39" s="561"/>
      <c r="Z39" s="561"/>
    </row>
    <row r="40" spans="1:38" s="508" customFormat="1" ht="13.5" customHeight="1">
      <c r="A40" s="1666"/>
      <c r="B40" s="1668"/>
      <c r="C40" s="1739"/>
      <c r="D40" s="1741"/>
      <c r="E40" s="1673"/>
      <c r="F40" s="1701">
        <f>F39*J$13/1000</f>
        <v>0.14865822000000001</v>
      </c>
      <c r="G40" s="1702"/>
      <c r="H40" s="1703"/>
      <c r="I40" s="1701">
        <f>I39*$Q$13/1000</f>
        <v>1.414086E-2</v>
      </c>
      <c r="J40" s="1702"/>
      <c r="K40" s="1703"/>
      <c r="L40" s="882" t="s">
        <v>290</v>
      </c>
      <c r="M40" s="883" t="s">
        <v>121</v>
      </c>
      <c r="N40" s="884">
        <v>1</v>
      </c>
      <c r="O40" s="885">
        <f>E39*N40</f>
        <v>2.5</v>
      </c>
      <c r="P40" s="901">
        <v>0.4</v>
      </c>
      <c r="Q40" s="906">
        <f>N40*P40*$N$11</f>
        <v>0.45748836000000015</v>
      </c>
      <c r="R40" s="907">
        <f>SUM(Q40:Q40)</f>
        <v>0.45748836000000015</v>
      </c>
      <c r="S40" s="1639"/>
      <c r="T40" s="1639"/>
      <c r="U40" s="1690"/>
      <c r="V40" s="860">
        <f t="shared" si="0"/>
        <v>0</v>
      </c>
      <c r="W40" s="236">
        <f t="shared" si="1"/>
        <v>0</v>
      </c>
      <c r="Y40" s="561"/>
      <c r="Z40" s="561"/>
    </row>
    <row r="41" spans="1:38" s="513" customFormat="1" ht="13.5" customHeight="1">
      <c r="A41" s="1664">
        <f>+A39+1</f>
        <v>8</v>
      </c>
      <c r="B41" s="1667" t="s">
        <v>174</v>
      </c>
      <c r="C41" s="1874" t="s">
        <v>186</v>
      </c>
      <c r="D41" s="1876" t="s">
        <v>149</v>
      </c>
      <c r="E41" s="1884">
        <v>46.9</v>
      </c>
      <c r="F41" s="1878">
        <f>0.001*14.8</f>
        <v>1.4800000000000001E-2</v>
      </c>
      <c r="G41" s="1879"/>
      <c r="H41" s="1880"/>
      <c r="I41" s="1795">
        <f>0.001*4.98</f>
        <v>4.9800000000000009E-3</v>
      </c>
      <c r="J41" s="1796"/>
      <c r="K41" s="1797"/>
      <c r="L41" s="875" t="s">
        <v>185</v>
      </c>
      <c r="M41" s="876"/>
      <c r="N41" s="877"/>
      <c r="O41" s="878"/>
      <c r="P41" s="879"/>
      <c r="Q41" s="880"/>
      <c r="R41" s="900">
        <f>F42+I42</f>
        <v>5.1376914000000003E-2</v>
      </c>
      <c r="S41" s="1881">
        <f>R41+R42</f>
        <v>0.51275392506000017</v>
      </c>
      <c r="T41" s="1881">
        <f>E41*S41</f>
        <v>24.048159085314008</v>
      </c>
      <c r="U41" s="1885">
        <f>R42*E41</f>
        <v>21.638581818714009</v>
      </c>
      <c r="V41" s="860">
        <f t="shared" si="0"/>
        <v>0.61585734492056809</v>
      </c>
      <c r="W41" s="236">
        <f t="shared" si="1"/>
        <v>28.883709476774644</v>
      </c>
      <c r="Y41" s="508"/>
      <c r="Z41" s="508"/>
      <c r="AA41" s="50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</row>
    <row r="42" spans="1:38" s="513" customFormat="1" ht="13.5" customHeight="1">
      <c r="A42" s="1665"/>
      <c r="B42" s="1668"/>
      <c r="C42" s="1882"/>
      <c r="D42" s="1883"/>
      <c r="E42" s="1884"/>
      <c r="F42" s="1881">
        <f>F41*J$13/1000</f>
        <v>3.6067896000000002E-2</v>
      </c>
      <c r="G42" s="1881"/>
      <c r="H42" s="1881"/>
      <c r="I42" s="1881">
        <f>I41*$Q$13/1000</f>
        <v>1.5309018000000002E-2</v>
      </c>
      <c r="J42" s="1881"/>
      <c r="K42" s="1881"/>
      <c r="L42" s="882" t="s">
        <v>175</v>
      </c>
      <c r="M42" s="883" t="s">
        <v>121</v>
      </c>
      <c r="N42" s="884">
        <v>1</v>
      </c>
      <c r="O42" s="885">
        <f>E41*N42</f>
        <v>46.9</v>
      </c>
      <c r="P42" s="901">
        <v>0.4</v>
      </c>
      <c r="Q42" s="887">
        <f>N42*P42*$N$11</f>
        <v>0.45748836000000015</v>
      </c>
      <c r="R42" s="1881">
        <f>SUM(Q42:Q43)</f>
        <v>0.46137701106000018</v>
      </c>
      <c r="S42" s="1881"/>
      <c r="T42" s="1881"/>
      <c r="U42" s="1885"/>
      <c r="V42" s="860">
        <f t="shared" si="0"/>
        <v>0</v>
      </c>
      <c r="W42" s="236">
        <f t="shared" si="1"/>
        <v>0</v>
      </c>
      <c r="Y42" s="508"/>
      <c r="Z42" s="508"/>
      <c r="AA42" s="50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</row>
    <row r="43" spans="1:38" s="513" customFormat="1" ht="13.5" customHeight="1">
      <c r="A43" s="1666"/>
      <c r="B43" s="1669"/>
      <c r="C43" s="1875"/>
      <c r="D43" s="1877"/>
      <c r="E43" s="1884"/>
      <c r="F43" s="1881"/>
      <c r="G43" s="1881"/>
      <c r="H43" s="1881"/>
      <c r="I43" s="1881"/>
      <c r="J43" s="1881"/>
      <c r="K43" s="1881"/>
      <c r="L43" s="908" t="s">
        <v>173</v>
      </c>
      <c r="M43" s="894" t="s">
        <v>121</v>
      </c>
      <c r="N43" s="895">
        <v>4.0000000000000001E-3</v>
      </c>
      <c r="O43" s="896">
        <f>E41*N43</f>
        <v>0.18759999999999999</v>
      </c>
      <c r="P43" s="909">
        <v>0.85</v>
      </c>
      <c r="Q43" s="910">
        <f t="shared" ref="Q43" si="5">N43*P43*$N$11</f>
        <v>3.888651060000001E-3</v>
      </c>
      <c r="R43" s="1881"/>
      <c r="S43" s="1881"/>
      <c r="T43" s="1881"/>
      <c r="U43" s="1885"/>
      <c r="V43" s="860">
        <f t="shared" si="0"/>
        <v>0</v>
      </c>
      <c r="W43" s="236">
        <f t="shared" si="1"/>
        <v>0</v>
      </c>
      <c r="Y43" s="508"/>
      <c r="Z43" s="508"/>
      <c r="AA43" s="50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</row>
    <row r="44" spans="1:38" s="226" customFormat="1" ht="13.5" customHeight="1">
      <c r="A44" s="1664">
        <f>+A41+1</f>
        <v>9</v>
      </c>
      <c r="B44" s="1839" t="s">
        <v>172</v>
      </c>
      <c r="C44" s="1874" t="s">
        <v>188</v>
      </c>
      <c r="D44" s="1876" t="s">
        <v>149</v>
      </c>
      <c r="E44" s="1871">
        <v>5.0999999999999996</v>
      </c>
      <c r="F44" s="1872"/>
      <c r="G44" s="1872"/>
      <c r="H44" s="1872"/>
      <c r="I44" s="1873"/>
      <c r="J44" s="1873"/>
      <c r="K44" s="1873"/>
      <c r="L44" s="911"/>
      <c r="M44" s="912"/>
      <c r="N44" s="912"/>
      <c r="O44" s="912"/>
      <c r="P44" s="913"/>
      <c r="Q44" s="914"/>
      <c r="R44" s="915"/>
      <c r="S44" s="1769">
        <f>R44+R45</f>
        <v>1.2850796629213488</v>
      </c>
      <c r="T44" s="1769">
        <f>E44*S44</f>
        <v>6.5539062808988779</v>
      </c>
      <c r="U44" s="1777">
        <f>R45*E44</f>
        <v>6.5539062808988779</v>
      </c>
      <c r="V44" s="860">
        <f t="shared" si="0"/>
        <v>1.5434806259660545</v>
      </c>
      <c r="W44" s="236">
        <f t="shared" si="1"/>
        <v>7.8717511924268777</v>
      </c>
      <c r="AA44" s="579"/>
    </row>
    <row r="45" spans="1:38" s="226" customFormat="1" ht="13.5" customHeight="1">
      <c r="A45" s="1666"/>
      <c r="B45" s="1839"/>
      <c r="C45" s="1875"/>
      <c r="D45" s="1877"/>
      <c r="E45" s="1871"/>
      <c r="F45" s="1872"/>
      <c r="G45" s="1872"/>
      <c r="H45" s="1872"/>
      <c r="I45" s="1873"/>
      <c r="J45" s="1873"/>
      <c r="K45" s="1873"/>
      <c r="L45" s="916" t="s">
        <v>189</v>
      </c>
      <c r="M45" s="917" t="s">
        <v>121</v>
      </c>
      <c r="N45" s="918">
        <v>1</v>
      </c>
      <c r="O45" s="919">
        <f>E44*N45</f>
        <v>5.0999999999999996</v>
      </c>
      <c r="P45" s="920">
        <f>1 /0.89</f>
        <v>1.1235955056179776</v>
      </c>
      <c r="Q45" s="921">
        <f>N45*P45*$N$11</f>
        <v>1.2850796629213488</v>
      </c>
      <c r="R45" s="915">
        <f>SUM(Q45:Q45)</f>
        <v>1.2850796629213488</v>
      </c>
      <c r="S45" s="1769"/>
      <c r="T45" s="1769"/>
      <c r="U45" s="1777"/>
      <c r="V45" s="860">
        <f t="shared" si="0"/>
        <v>0</v>
      </c>
      <c r="W45" s="236">
        <f t="shared" si="1"/>
        <v>0</v>
      </c>
      <c r="AA45" s="579"/>
    </row>
    <row r="46" spans="1:38" s="508" customFormat="1" ht="13.5" customHeight="1">
      <c r="A46" s="1664">
        <f>+A44+1</f>
        <v>10</v>
      </c>
      <c r="B46" s="1667" t="s">
        <v>224</v>
      </c>
      <c r="C46" s="1738" t="s">
        <v>226</v>
      </c>
      <c r="D46" s="1740" t="s">
        <v>149</v>
      </c>
      <c r="E46" s="1862">
        <v>60</v>
      </c>
      <c r="F46" s="1795">
        <v>0.124</v>
      </c>
      <c r="G46" s="1796"/>
      <c r="H46" s="1797"/>
      <c r="I46" s="1857">
        <f>1.4/1000</f>
        <v>1.4E-3</v>
      </c>
      <c r="J46" s="1858"/>
      <c r="K46" s="1859"/>
      <c r="L46" s="875"/>
      <c r="M46" s="876"/>
      <c r="N46" s="878"/>
      <c r="O46" s="905"/>
      <c r="P46" s="879"/>
      <c r="Q46" s="880"/>
      <c r="R46" s="881">
        <f>F47+I47</f>
        <v>0.30649421999999998</v>
      </c>
      <c r="S46" s="1638">
        <f>R46+R47</f>
        <v>0.58327467780000009</v>
      </c>
      <c r="T46" s="1638">
        <f>E46*S46</f>
        <v>34.996480668000004</v>
      </c>
      <c r="U46" s="1689">
        <f>R47*E46</f>
        <v>16.606827468000006</v>
      </c>
      <c r="V46" s="860">
        <f t="shared" si="0"/>
        <v>0.70055825391736248</v>
      </c>
      <c r="W46" s="236">
        <f t="shared" si="1"/>
        <v>42.033495235041748</v>
      </c>
      <c r="Y46" s="561"/>
      <c r="Z46" s="561"/>
    </row>
    <row r="47" spans="1:38" s="508" customFormat="1" ht="13.5" customHeight="1">
      <c r="A47" s="1666"/>
      <c r="B47" s="1669"/>
      <c r="C47" s="1739"/>
      <c r="D47" s="1741"/>
      <c r="E47" s="1864"/>
      <c r="F47" s="1735">
        <f>F46*J$13/1000</f>
        <v>0.30219047999999998</v>
      </c>
      <c r="G47" s="1736"/>
      <c r="H47" s="1737"/>
      <c r="I47" s="1795">
        <f>I46*$Q$13/1000</f>
        <v>4.3037399999999995E-3</v>
      </c>
      <c r="J47" s="1796"/>
      <c r="K47" s="1797"/>
      <c r="L47" s="916" t="s">
        <v>227</v>
      </c>
      <c r="M47" s="917" t="s">
        <v>121</v>
      </c>
      <c r="N47" s="918">
        <v>1</v>
      </c>
      <c r="O47" s="919">
        <f>E46*N47</f>
        <v>60</v>
      </c>
      <c r="P47" s="920">
        <v>0.24199999999999999</v>
      </c>
      <c r="Q47" s="921">
        <f>N47*P47*$N$11</f>
        <v>0.2767804578000001</v>
      </c>
      <c r="R47" s="922">
        <f>SUM(Q47:Q47)</f>
        <v>0.2767804578000001</v>
      </c>
      <c r="S47" s="1640"/>
      <c r="T47" s="1640"/>
      <c r="U47" s="1691"/>
      <c r="V47" s="860">
        <f t="shared" si="0"/>
        <v>0</v>
      </c>
      <c r="W47" s="236">
        <f t="shared" si="1"/>
        <v>0</v>
      </c>
      <c r="Y47" s="561"/>
      <c r="Z47" s="561"/>
    </row>
    <row r="48" spans="1:38" s="508" customFormat="1" ht="12.75" customHeight="1">
      <c r="A48" s="1664">
        <f>+A46+1</f>
        <v>11</v>
      </c>
      <c r="B48" s="1860" t="s">
        <v>191</v>
      </c>
      <c r="C48" s="1861" t="s">
        <v>229</v>
      </c>
      <c r="D48" s="1740" t="s">
        <v>176</v>
      </c>
      <c r="E48" s="1862">
        <v>185.23</v>
      </c>
      <c r="F48" s="1795">
        <f>4.1/100</f>
        <v>4.0999999999999995E-2</v>
      </c>
      <c r="G48" s="1796"/>
      <c r="H48" s="1797"/>
      <c r="I48" s="1795">
        <f>0.4/100</f>
        <v>4.0000000000000001E-3</v>
      </c>
      <c r="J48" s="1796"/>
      <c r="K48" s="1797"/>
      <c r="L48" s="923"/>
      <c r="M48" s="876"/>
      <c r="N48" s="878"/>
      <c r="O48" s="878"/>
      <c r="P48" s="879"/>
      <c r="Q48" s="880"/>
      <c r="R48" s="881">
        <f>F49+I49</f>
        <v>0.11221421999999999</v>
      </c>
      <c r="S48" s="1638">
        <f>R48+R49</f>
        <v>0.21009978502666668</v>
      </c>
      <c r="T48" s="1638">
        <f>E48*S48</f>
        <v>38.916783180489467</v>
      </c>
      <c r="U48" s="1856">
        <f>R49*E48</f>
        <v>18.131343209889469</v>
      </c>
      <c r="V48" s="860">
        <f t="shared" si="0"/>
        <v>0.25234618293709649</v>
      </c>
      <c r="W48" s="236">
        <f t="shared" si="1"/>
        <v>46.742083465438377</v>
      </c>
      <c r="Y48" s="561"/>
    </row>
    <row r="49" spans="1:39" s="508" customFormat="1" ht="12.75" customHeight="1">
      <c r="A49" s="1665"/>
      <c r="B49" s="1860"/>
      <c r="C49" s="1861"/>
      <c r="D49" s="1804"/>
      <c r="E49" s="1863"/>
      <c r="F49" s="1701">
        <f>F48*J$13/1000</f>
        <v>9.9917819999999991E-2</v>
      </c>
      <c r="G49" s="1702"/>
      <c r="H49" s="1814"/>
      <c r="I49" s="1701">
        <f>I48*$Q$13/1000</f>
        <v>1.2296400000000001E-2</v>
      </c>
      <c r="J49" s="1702"/>
      <c r="K49" s="1814"/>
      <c r="L49" s="924" t="s">
        <v>177</v>
      </c>
      <c r="M49" s="883" t="s">
        <v>121</v>
      </c>
      <c r="N49" s="925">
        <v>0.03</v>
      </c>
      <c r="O49" s="926">
        <f>E48*N49</f>
        <v>5.5568999999999997</v>
      </c>
      <c r="P49" s="927">
        <f>0.542*2</f>
        <v>1.0840000000000001</v>
      </c>
      <c r="Q49" s="906">
        <f>N49*P49*$N$11</f>
        <v>3.7193803668000014E-2</v>
      </c>
      <c r="R49" s="1638">
        <f>SUM(Q49:Q50)</f>
        <v>9.788556502666669E-2</v>
      </c>
      <c r="S49" s="1639"/>
      <c r="T49" s="1639"/>
      <c r="U49" s="1856"/>
      <c r="V49" s="860">
        <f t="shared" si="0"/>
        <v>0</v>
      </c>
      <c r="W49" s="236">
        <f t="shared" si="1"/>
        <v>0</v>
      </c>
      <c r="Y49" s="561"/>
    </row>
    <row r="50" spans="1:39" s="508" customFormat="1" ht="12.75" customHeight="1">
      <c r="A50" s="1666"/>
      <c r="B50" s="1860"/>
      <c r="C50" s="1861"/>
      <c r="D50" s="1741"/>
      <c r="E50" s="1864"/>
      <c r="F50" s="1707"/>
      <c r="G50" s="1708"/>
      <c r="H50" s="1709"/>
      <c r="I50" s="1707"/>
      <c r="J50" s="1708"/>
      <c r="K50" s="1709"/>
      <c r="L50" s="928" t="s">
        <v>192</v>
      </c>
      <c r="M50" s="894" t="s">
        <v>121</v>
      </c>
      <c r="N50" s="929">
        <f>17.2/100</f>
        <v>0.17199999999999999</v>
      </c>
      <c r="O50" s="896">
        <f>E48*N50</f>
        <v>31.859559999999995</v>
      </c>
      <c r="P50" s="930">
        <f>0.833/2.7</f>
        <v>0.30851851851851847</v>
      </c>
      <c r="Q50" s="931">
        <f>N50*P50*$N$11</f>
        <v>6.0691761358666677E-2</v>
      </c>
      <c r="R50" s="1640"/>
      <c r="S50" s="1640"/>
      <c r="T50" s="1640"/>
      <c r="U50" s="1856"/>
      <c r="V50" s="860">
        <f t="shared" si="0"/>
        <v>0</v>
      </c>
      <c r="W50" s="236">
        <f t="shared" si="1"/>
        <v>0</v>
      </c>
      <c r="Y50" s="561"/>
      <c r="Z50" s="561"/>
    </row>
    <row r="51" spans="1:39" s="508" customFormat="1" ht="12.75" customHeight="1">
      <c r="A51" s="1865">
        <f>+A48+1</f>
        <v>12</v>
      </c>
      <c r="B51" s="1667" t="s">
        <v>178</v>
      </c>
      <c r="C51" s="1867" t="s">
        <v>179</v>
      </c>
      <c r="D51" s="1869" t="s">
        <v>159</v>
      </c>
      <c r="E51" s="1862">
        <f>+E48</f>
        <v>185.23</v>
      </c>
      <c r="F51" s="1795">
        <f>21.4/100</f>
        <v>0.214</v>
      </c>
      <c r="G51" s="1796"/>
      <c r="H51" s="1797"/>
      <c r="I51" s="1857">
        <f>0.03/100</f>
        <v>2.9999999999999997E-4</v>
      </c>
      <c r="J51" s="1858"/>
      <c r="K51" s="1859"/>
      <c r="L51" s="923"/>
      <c r="M51" s="876"/>
      <c r="N51" s="878"/>
      <c r="O51" s="878"/>
      <c r="P51" s="879"/>
      <c r="Q51" s="880"/>
      <c r="R51" s="881">
        <f>F52+I52</f>
        <v>0.52244451000000003</v>
      </c>
      <c r="S51" s="1638">
        <f>R51+R52</f>
        <v>0.85560011468190011</v>
      </c>
      <c r="T51" s="1638">
        <f>E51*S51</f>
        <v>158.48280924252836</v>
      </c>
      <c r="U51" s="1856">
        <f>R52*E51</f>
        <v>61.71041265522836</v>
      </c>
      <c r="V51" s="860">
        <f t="shared" si="0"/>
        <v>1.0276422845131217</v>
      </c>
      <c r="W51" s="236">
        <f t="shared" si="1"/>
        <v>190.35018036036553</v>
      </c>
      <c r="Y51" s="561"/>
    </row>
    <row r="52" spans="1:39" s="508" customFormat="1" ht="12.75" customHeight="1">
      <c r="A52" s="1866"/>
      <c r="B52" s="1669"/>
      <c r="C52" s="1868"/>
      <c r="D52" s="1870"/>
      <c r="E52" s="1864"/>
      <c r="F52" s="1735">
        <f>F51*J$13/1000</f>
        <v>0.52152228</v>
      </c>
      <c r="G52" s="1736"/>
      <c r="H52" s="1737"/>
      <c r="I52" s="1857">
        <f>I51*$Q$13/1000</f>
        <v>9.222299999999999E-4</v>
      </c>
      <c r="J52" s="1858"/>
      <c r="K52" s="1859"/>
      <c r="L52" s="932" t="s">
        <v>180</v>
      </c>
      <c r="M52" s="917" t="s">
        <v>121</v>
      </c>
      <c r="N52" s="933">
        <f>27.3/100</f>
        <v>0.27300000000000002</v>
      </c>
      <c r="O52" s="926">
        <f>E51*N52</f>
        <v>50.567790000000002</v>
      </c>
      <c r="P52" s="920">
        <v>1.0669999999999999</v>
      </c>
      <c r="Q52" s="921">
        <f>N52*P52*$N$11</f>
        <v>0.33315560468190014</v>
      </c>
      <c r="R52" s="922">
        <f>SUM(Q52:Q52)</f>
        <v>0.33315560468190014</v>
      </c>
      <c r="S52" s="1640"/>
      <c r="T52" s="1640"/>
      <c r="U52" s="1856"/>
      <c r="V52" s="860">
        <f t="shared" si="0"/>
        <v>0</v>
      </c>
      <c r="W52" s="236">
        <f t="shared" si="1"/>
        <v>0</v>
      </c>
      <c r="Y52" s="561"/>
    </row>
    <row r="53" spans="1:39" s="196" customFormat="1" ht="12.75" customHeight="1">
      <c r="A53" s="1664">
        <f>+A51+1</f>
        <v>13</v>
      </c>
      <c r="B53" s="1667" t="s">
        <v>170</v>
      </c>
      <c r="C53" s="1738" t="s">
        <v>279</v>
      </c>
      <c r="D53" s="1740" t="s">
        <v>148</v>
      </c>
      <c r="E53" s="1672">
        <v>35</v>
      </c>
      <c r="F53" s="1735">
        <v>0.31</v>
      </c>
      <c r="G53" s="1736"/>
      <c r="H53" s="1737"/>
      <c r="I53" s="1735">
        <v>0.2</v>
      </c>
      <c r="J53" s="1736"/>
      <c r="K53" s="1737"/>
      <c r="L53" s="934"/>
      <c r="M53" s="876"/>
      <c r="N53" s="878"/>
      <c r="O53" s="878"/>
      <c r="P53" s="935"/>
      <c r="Q53" s="936"/>
      <c r="R53" s="881">
        <f>F54+I54</f>
        <v>1.3702961999999999</v>
      </c>
      <c r="S53" s="1638">
        <f>R53+R54</f>
        <v>8.1445550907000026</v>
      </c>
      <c r="T53" s="1638">
        <f>E53*S53</f>
        <v>285.05942817450011</v>
      </c>
      <c r="U53" s="1770">
        <f>E53*R54</f>
        <v>237.09906117450009</v>
      </c>
      <c r="V53" s="860">
        <f t="shared" si="0"/>
        <v>9.7822441303220913</v>
      </c>
      <c r="W53" s="236">
        <f t="shared" si="1"/>
        <v>342.3785445612732</v>
      </c>
      <c r="Z53" s="495"/>
      <c r="AA53" s="495"/>
      <c r="AB53" s="495"/>
      <c r="AC53" s="495"/>
      <c r="AD53" s="495"/>
      <c r="AE53" s="495"/>
      <c r="AF53" s="495"/>
      <c r="AG53" s="495"/>
      <c r="AH53" s="495"/>
      <c r="AI53" s="495"/>
      <c r="AJ53" s="495"/>
      <c r="AK53" s="495"/>
      <c r="AL53" s="495"/>
    </row>
    <row r="54" spans="1:39" s="196" customFormat="1" ht="12.75" customHeight="1">
      <c r="A54" s="1666"/>
      <c r="B54" s="1669"/>
      <c r="C54" s="1739"/>
      <c r="D54" s="1741"/>
      <c r="E54" s="1674"/>
      <c r="F54" s="1735">
        <f>F53*$J$13/1000</f>
        <v>0.75547619999999993</v>
      </c>
      <c r="G54" s="1736"/>
      <c r="H54" s="1737"/>
      <c r="I54" s="1735">
        <f>I53*$Q$13/1000</f>
        <v>0.61482000000000003</v>
      </c>
      <c r="J54" s="1736"/>
      <c r="K54" s="1737"/>
      <c r="L54" s="937" t="s">
        <v>171</v>
      </c>
      <c r="M54" s="917" t="s">
        <v>113</v>
      </c>
      <c r="N54" s="919">
        <v>1</v>
      </c>
      <c r="O54" s="938">
        <f>E53*N54</f>
        <v>35</v>
      </c>
      <c r="P54" s="920">
        <v>5.923</v>
      </c>
      <c r="Q54" s="921">
        <f>N54*P54*$N$11</f>
        <v>6.7742588907000023</v>
      </c>
      <c r="R54" s="922">
        <f>SUM(Q54:Q54)</f>
        <v>6.7742588907000023</v>
      </c>
      <c r="S54" s="1640"/>
      <c r="T54" s="1640"/>
      <c r="U54" s="1771"/>
      <c r="V54" s="860">
        <f t="shared" si="0"/>
        <v>0</v>
      </c>
      <c r="W54" s="236">
        <f t="shared" si="1"/>
        <v>0</v>
      </c>
      <c r="Z54" s="577"/>
      <c r="AA54" s="577"/>
      <c r="AB54" s="577"/>
      <c r="AC54" s="577"/>
      <c r="AD54" s="577"/>
      <c r="AE54" s="577"/>
      <c r="AF54" s="577"/>
      <c r="AG54" s="577"/>
      <c r="AH54" s="577"/>
      <c r="AI54" s="577"/>
      <c r="AJ54" s="577"/>
      <c r="AK54" s="577"/>
      <c r="AL54" s="577"/>
    </row>
    <row r="55" spans="1:39" s="484" customFormat="1" ht="12.75" customHeight="1">
      <c r="A55" s="1664">
        <f t="shared" ref="A55" si="6">+A53+1</f>
        <v>14</v>
      </c>
      <c r="B55" s="1667" t="s">
        <v>216</v>
      </c>
      <c r="C55" s="1738" t="s">
        <v>292</v>
      </c>
      <c r="D55" s="1740" t="s">
        <v>148</v>
      </c>
      <c r="E55" s="1672">
        <v>409</v>
      </c>
      <c r="F55" s="1735">
        <v>0.27</v>
      </c>
      <c r="G55" s="1736"/>
      <c r="H55" s="1737"/>
      <c r="I55" s="1735">
        <v>0.17</v>
      </c>
      <c r="J55" s="1736"/>
      <c r="K55" s="1737"/>
      <c r="L55" s="934"/>
      <c r="M55" s="876"/>
      <c r="N55" s="878"/>
      <c r="O55" s="878"/>
      <c r="P55" s="935"/>
      <c r="Q55" s="936"/>
      <c r="R55" s="881">
        <f>F56+I56</f>
        <v>1.1805924000000001</v>
      </c>
      <c r="S55" s="1638">
        <f>R55+R56</f>
        <v>3.550382104800001</v>
      </c>
      <c r="T55" s="1638">
        <f>E55*S55</f>
        <v>1452.1062808632005</v>
      </c>
      <c r="U55" s="1770">
        <f>E55*R56</f>
        <v>969.24398926320043</v>
      </c>
      <c r="V55" s="860">
        <f t="shared" si="0"/>
        <v>4.2642850491291098</v>
      </c>
      <c r="W55" s="236">
        <f t="shared" si="1"/>
        <v>1744.0925850938058</v>
      </c>
      <c r="Y55" s="508"/>
      <c r="Z55" s="508"/>
      <c r="AA55" s="508"/>
      <c r="AB55" s="508"/>
      <c r="AC55" s="508"/>
      <c r="AD55" s="508"/>
      <c r="AE55" s="508"/>
      <c r="AF55" s="508"/>
      <c r="AG55" s="508"/>
      <c r="AH55" s="508"/>
      <c r="AI55" s="508"/>
      <c r="AJ55" s="508"/>
      <c r="AK55" s="508"/>
      <c r="AL55" s="508"/>
      <c r="AM55" s="508"/>
    </row>
    <row r="56" spans="1:39" s="484" customFormat="1" ht="12.75" customHeight="1">
      <c r="A56" s="1666"/>
      <c r="B56" s="1669"/>
      <c r="C56" s="1739"/>
      <c r="D56" s="1741"/>
      <c r="E56" s="1674"/>
      <c r="F56" s="1735">
        <f>F55*$J$13/1000</f>
        <v>0.65799540000000001</v>
      </c>
      <c r="G56" s="1736"/>
      <c r="H56" s="1737"/>
      <c r="I56" s="1735">
        <f>I55*$Q$13/1000</f>
        <v>0.52259699999999998</v>
      </c>
      <c r="J56" s="1736"/>
      <c r="K56" s="1737"/>
      <c r="L56" s="937" t="s">
        <v>293</v>
      </c>
      <c r="M56" s="917" t="s">
        <v>113</v>
      </c>
      <c r="N56" s="919">
        <v>1</v>
      </c>
      <c r="O56" s="938">
        <f>E55*N56</f>
        <v>409</v>
      </c>
      <c r="P56" s="920">
        <v>2.0720000000000001</v>
      </c>
      <c r="Q56" s="921">
        <f>N56*P56*$N$11</f>
        <v>2.369789704800001</v>
      </c>
      <c r="R56" s="922">
        <f>SUM(Q56:Q56)</f>
        <v>2.369789704800001</v>
      </c>
      <c r="S56" s="1640"/>
      <c r="T56" s="1640"/>
      <c r="U56" s="1771"/>
      <c r="V56" s="860">
        <f t="shared" si="0"/>
        <v>0</v>
      </c>
      <c r="W56" s="236">
        <f t="shared" si="1"/>
        <v>0</v>
      </c>
      <c r="Y56" s="508"/>
      <c r="Z56" s="508"/>
      <c r="AA56" s="508"/>
      <c r="AB56" s="508"/>
      <c r="AC56" s="508"/>
      <c r="AD56" s="508"/>
      <c r="AE56" s="508"/>
      <c r="AF56" s="508"/>
      <c r="AG56" s="508"/>
      <c r="AH56" s="508"/>
      <c r="AI56" s="508"/>
      <c r="AJ56" s="508"/>
      <c r="AK56" s="508"/>
      <c r="AL56" s="508"/>
      <c r="AM56" s="508"/>
    </row>
    <row r="57" spans="1:39" s="196" customFormat="1" ht="12.75" customHeight="1">
      <c r="A57" s="1664">
        <f t="shared" ref="A57" si="7">+A55+1</f>
        <v>15</v>
      </c>
      <c r="B57" s="1667" t="s">
        <v>198</v>
      </c>
      <c r="C57" s="1738" t="s">
        <v>231</v>
      </c>
      <c r="D57" s="1740" t="s">
        <v>148</v>
      </c>
      <c r="E57" s="1672">
        <v>2</v>
      </c>
      <c r="F57" s="1735">
        <v>0.25</v>
      </c>
      <c r="G57" s="1736"/>
      <c r="H57" s="1737"/>
      <c r="I57" s="1735">
        <v>0.16</v>
      </c>
      <c r="J57" s="1736"/>
      <c r="K57" s="1737"/>
      <c r="L57" s="934"/>
      <c r="M57" s="876"/>
      <c r="N57" s="878"/>
      <c r="O57" s="878"/>
      <c r="P57" s="935"/>
      <c r="Q57" s="936"/>
      <c r="R57" s="881">
        <f>F58+I58</f>
        <v>1.101111</v>
      </c>
      <c r="S57" s="1638">
        <f>R57+R58</f>
        <v>2.8807407204000004</v>
      </c>
      <c r="T57" s="1638">
        <f>E57*S57</f>
        <v>5.7614814408000008</v>
      </c>
      <c r="U57" s="1770">
        <f>E57*R58</f>
        <v>3.5592594408000013</v>
      </c>
      <c r="V57" s="860">
        <f t="shared" si="0"/>
        <v>3.4599936631640773</v>
      </c>
      <c r="W57" s="236">
        <f t="shared" si="1"/>
        <v>6.9199873263281546</v>
      </c>
      <c r="Y57" s="508"/>
      <c r="Z57" s="508"/>
      <c r="AA57" s="508"/>
      <c r="AB57" s="508"/>
      <c r="AC57" s="508"/>
      <c r="AD57" s="508"/>
      <c r="AE57" s="508"/>
      <c r="AF57" s="508"/>
      <c r="AG57" s="508"/>
      <c r="AH57" s="508"/>
      <c r="AI57" s="508"/>
      <c r="AJ57" s="508"/>
      <c r="AK57" s="508"/>
      <c r="AL57" s="508"/>
      <c r="AM57" s="508"/>
    </row>
    <row r="58" spans="1:39" s="196" customFormat="1" ht="12.75" customHeight="1">
      <c r="A58" s="1666"/>
      <c r="B58" s="1669"/>
      <c r="C58" s="1739"/>
      <c r="D58" s="1741"/>
      <c r="E58" s="1674"/>
      <c r="F58" s="1735">
        <f>F57*$J$13/1000</f>
        <v>0.60925499999999999</v>
      </c>
      <c r="G58" s="1736"/>
      <c r="H58" s="1737"/>
      <c r="I58" s="1735">
        <f>I57*$Q$13/1000</f>
        <v>0.49185600000000002</v>
      </c>
      <c r="J58" s="1736"/>
      <c r="K58" s="1737"/>
      <c r="L58" s="937" t="s">
        <v>199</v>
      </c>
      <c r="M58" s="917" t="s">
        <v>113</v>
      </c>
      <c r="N58" s="919">
        <v>1</v>
      </c>
      <c r="O58" s="938">
        <f>E57*N58</f>
        <v>2</v>
      </c>
      <c r="P58" s="920">
        <v>1.556</v>
      </c>
      <c r="Q58" s="921">
        <f>N58*P58*$N$11</f>
        <v>1.7796297204000007</v>
      </c>
      <c r="R58" s="922">
        <f>SUM(Q58:Q58)</f>
        <v>1.7796297204000007</v>
      </c>
      <c r="S58" s="1640"/>
      <c r="T58" s="1640"/>
      <c r="U58" s="1771"/>
      <c r="V58" s="860">
        <f t="shared" si="0"/>
        <v>0</v>
      </c>
      <c r="W58" s="236">
        <f t="shared" si="1"/>
        <v>0</v>
      </c>
      <c r="Y58" s="508"/>
      <c r="Z58" s="508"/>
      <c r="AA58" s="508"/>
      <c r="AB58" s="508"/>
      <c r="AC58" s="508"/>
      <c r="AD58" s="508"/>
      <c r="AE58" s="508"/>
      <c r="AF58" s="508"/>
      <c r="AG58" s="508"/>
      <c r="AH58" s="508"/>
      <c r="AI58" s="508"/>
      <c r="AJ58" s="508"/>
      <c r="AK58" s="508"/>
      <c r="AL58" s="508"/>
      <c r="AM58" s="508"/>
    </row>
    <row r="59" spans="1:39" s="715" customFormat="1" ht="12.75" customHeight="1">
      <c r="A59" s="1664">
        <f t="shared" ref="A59" si="8">+A57+1</f>
        <v>16</v>
      </c>
      <c r="B59" s="1667" t="s">
        <v>198</v>
      </c>
      <c r="C59" s="1738" t="s">
        <v>295</v>
      </c>
      <c r="D59" s="1740" t="s">
        <v>148</v>
      </c>
      <c r="E59" s="1672">
        <v>1</v>
      </c>
      <c r="F59" s="1735">
        <v>0.25</v>
      </c>
      <c r="G59" s="1736"/>
      <c r="H59" s="1737"/>
      <c r="I59" s="1735">
        <v>0.16</v>
      </c>
      <c r="J59" s="1736"/>
      <c r="K59" s="1737"/>
      <c r="L59" s="939"/>
      <c r="M59" s="876"/>
      <c r="N59" s="878"/>
      <c r="O59" s="878"/>
      <c r="P59" s="935"/>
      <c r="Q59" s="936"/>
      <c r="R59" s="881">
        <f>F60+I60</f>
        <v>1.101111</v>
      </c>
      <c r="S59" s="1638">
        <f>R59+R60</f>
        <v>2.8832893579764707</v>
      </c>
      <c r="T59" s="1638">
        <f>E59*S59</f>
        <v>2.8832893579764707</v>
      </c>
      <c r="U59" s="1770">
        <f>E59*R60</f>
        <v>1.7821783579764707</v>
      </c>
      <c r="V59" s="860">
        <f t="shared" si="0"/>
        <v>3.4630547751210967</v>
      </c>
      <c r="W59" s="236">
        <f t="shared" si="1"/>
        <v>3.4630547751210967</v>
      </c>
      <c r="X59" s="713" t="s">
        <v>296</v>
      </c>
      <c r="Y59" s="714"/>
      <c r="Z59" s="714"/>
      <c r="AA59" s="714"/>
      <c r="AB59" s="714"/>
      <c r="AC59" s="714"/>
      <c r="AD59" s="714"/>
      <c r="AE59" s="714"/>
      <c r="AF59" s="714"/>
      <c r="AG59" s="714"/>
      <c r="AH59" s="714"/>
      <c r="AI59" s="714"/>
      <c r="AJ59" s="714"/>
      <c r="AK59" s="714"/>
    </row>
    <row r="60" spans="1:39" s="715" customFormat="1" ht="12.75" customHeight="1">
      <c r="A60" s="1666"/>
      <c r="B60" s="1669"/>
      <c r="C60" s="1739"/>
      <c r="D60" s="1741"/>
      <c r="E60" s="1674"/>
      <c r="F60" s="1735">
        <f>F59*$J$13/1000</f>
        <v>0.60925499999999999</v>
      </c>
      <c r="G60" s="1736"/>
      <c r="H60" s="1737"/>
      <c r="I60" s="1735">
        <f>I59*$Q$13/1000</f>
        <v>0.49185600000000002</v>
      </c>
      <c r="J60" s="1736"/>
      <c r="K60" s="1737"/>
      <c r="L60" s="937" t="s">
        <v>297</v>
      </c>
      <c r="M60" s="917" t="s">
        <v>113</v>
      </c>
      <c r="N60" s="919">
        <v>1</v>
      </c>
      <c r="O60" s="938">
        <f>E59*N60</f>
        <v>1</v>
      </c>
      <c r="P60" s="920">
        <f>1.448*3.11/2.89</f>
        <v>1.5582283737024218</v>
      </c>
      <c r="Q60" s="921">
        <f>N60*P60*$N$11</f>
        <v>1.7821783579764707</v>
      </c>
      <c r="R60" s="922">
        <f>SUM(Q60:Q60)</f>
        <v>1.7821783579764707</v>
      </c>
      <c r="S60" s="1640"/>
      <c r="T60" s="1640"/>
      <c r="U60" s="1771"/>
      <c r="V60" s="860">
        <f t="shared" si="0"/>
        <v>0</v>
      </c>
      <c r="W60" s="236">
        <f t="shared" si="1"/>
        <v>0</v>
      </c>
      <c r="Y60" s="714"/>
      <c r="Z60" s="714"/>
      <c r="AA60" s="714"/>
      <c r="AB60" s="714"/>
      <c r="AC60" s="714"/>
      <c r="AD60" s="714"/>
      <c r="AE60" s="714"/>
      <c r="AF60" s="714"/>
      <c r="AG60" s="714"/>
      <c r="AH60" s="714"/>
      <c r="AI60" s="714"/>
      <c r="AJ60" s="714"/>
      <c r="AK60" s="714"/>
    </row>
    <row r="61" spans="1:39" s="692" customFormat="1" ht="12.75" customHeight="1">
      <c r="A61" s="1664">
        <f t="shared" ref="A61" si="9">+A59+1</f>
        <v>17</v>
      </c>
      <c r="B61" s="1848" t="s">
        <v>198</v>
      </c>
      <c r="C61" s="1850" t="s">
        <v>281</v>
      </c>
      <c r="D61" s="1851" t="s">
        <v>212</v>
      </c>
      <c r="E61" s="1852">
        <v>8</v>
      </c>
      <c r="F61" s="1836">
        <v>0.25</v>
      </c>
      <c r="G61" s="1837"/>
      <c r="H61" s="1838"/>
      <c r="I61" s="1836">
        <v>0.16</v>
      </c>
      <c r="J61" s="1837"/>
      <c r="K61" s="1838"/>
      <c r="L61" s="940"/>
      <c r="M61" s="941"/>
      <c r="N61" s="942"/>
      <c r="O61" s="942"/>
      <c r="P61" s="943"/>
      <c r="Q61" s="944"/>
      <c r="R61" s="945">
        <f>F62+I62</f>
        <v>1.101111</v>
      </c>
      <c r="S61" s="1854">
        <f>R61+R62</f>
        <v>2.4742144358511631</v>
      </c>
      <c r="T61" s="1854">
        <f>E61*S61</f>
        <v>19.793715486809305</v>
      </c>
      <c r="U61" s="1834">
        <f>E61*R62</f>
        <v>10.984827486809307</v>
      </c>
      <c r="V61" s="860">
        <f t="shared" si="0"/>
        <v>2.971723976660217</v>
      </c>
      <c r="W61" s="236">
        <f t="shared" si="1"/>
        <v>23.773791813281736</v>
      </c>
      <c r="X61" s="689" t="s">
        <v>282</v>
      </c>
      <c r="AA61" s="689"/>
      <c r="AB61" s="689"/>
      <c r="AC61" s="689"/>
      <c r="AD61" s="689"/>
      <c r="AE61" s="689"/>
      <c r="AF61" s="689"/>
      <c r="AG61" s="689"/>
      <c r="AH61" s="689"/>
      <c r="AI61" s="689"/>
      <c r="AJ61" s="689"/>
      <c r="AK61" s="689"/>
    </row>
    <row r="62" spans="1:39" s="692" customFormat="1" ht="12.75" customHeight="1">
      <c r="A62" s="1666"/>
      <c r="B62" s="1849"/>
      <c r="C62" s="1850"/>
      <c r="D62" s="1851"/>
      <c r="E62" s="1853"/>
      <c r="F62" s="1836">
        <f>F61*$J$13/1000</f>
        <v>0.60925499999999999</v>
      </c>
      <c r="G62" s="1837"/>
      <c r="H62" s="1838"/>
      <c r="I62" s="1836">
        <f>I61*$Q$13/1000</f>
        <v>0.49185600000000002</v>
      </c>
      <c r="J62" s="1837"/>
      <c r="K62" s="1838"/>
      <c r="L62" s="946" t="s">
        <v>283</v>
      </c>
      <c r="M62" s="947" t="s">
        <v>113</v>
      </c>
      <c r="N62" s="948">
        <v>1</v>
      </c>
      <c r="O62" s="949">
        <f>E61*N62</f>
        <v>8</v>
      </c>
      <c r="P62" s="950">
        <f>1.08*2.39/2.15</f>
        <v>1.2005581395348839</v>
      </c>
      <c r="Q62" s="951">
        <f>N62*P62*$N$11</f>
        <v>1.3731034358511633</v>
      </c>
      <c r="R62" s="952">
        <f>SUM(Q62:Q62)</f>
        <v>1.3731034358511633</v>
      </c>
      <c r="S62" s="1855"/>
      <c r="T62" s="1855"/>
      <c r="U62" s="1835"/>
      <c r="V62" s="860">
        <f t="shared" si="0"/>
        <v>0</v>
      </c>
      <c r="W62" s="236">
        <f t="shared" si="1"/>
        <v>0</v>
      </c>
      <c r="X62" s="689"/>
      <c r="AA62" s="689"/>
      <c r="AB62" s="689"/>
      <c r="AC62" s="689"/>
      <c r="AD62" s="689"/>
      <c r="AE62" s="689"/>
      <c r="AF62" s="689"/>
      <c r="AG62" s="689"/>
      <c r="AH62" s="689"/>
      <c r="AI62" s="689"/>
      <c r="AJ62" s="689"/>
      <c r="AK62" s="689"/>
    </row>
    <row r="63" spans="1:39" s="226" customFormat="1" ht="12.75" customHeight="1">
      <c r="A63" s="1664">
        <f>+A61+1</f>
        <v>18</v>
      </c>
      <c r="B63" s="1839" t="s">
        <v>126</v>
      </c>
      <c r="C63" s="1738" t="s">
        <v>233</v>
      </c>
      <c r="D63" s="1740" t="s">
        <v>149</v>
      </c>
      <c r="E63" s="1840">
        <v>80.900000000000006</v>
      </c>
      <c r="F63" s="1841">
        <f>0.001*190</f>
        <v>0.19</v>
      </c>
      <c r="G63" s="1841"/>
      <c r="H63" s="1841"/>
      <c r="I63" s="1841">
        <f>0.001*162</f>
        <v>0.16200000000000001</v>
      </c>
      <c r="J63" s="1841"/>
      <c r="K63" s="1841"/>
      <c r="L63" s="953"/>
      <c r="M63" s="876"/>
      <c r="N63" s="878"/>
      <c r="O63" s="878"/>
      <c r="P63" s="879"/>
      <c r="Q63" s="880"/>
      <c r="R63" s="915">
        <f>F64+I64</f>
        <v>0.96103800000000006</v>
      </c>
      <c r="S63" s="1769">
        <f>R63+R64</f>
        <v>2.3335030800000007</v>
      </c>
      <c r="T63" s="1769">
        <f>E63*S63</f>
        <v>188.78039917200007</v>
      </c>
      <c r="U63" s="1777">
        <f>R64*E63</f>
        <v>111.03242497200004</v>
      </c>
      <c r="V63" s="860">
        <f t="shared" si="0"/>
        <v>2.8027186940492066</v>
      </c>
      <c r="W63" s="236">
        <f t="shared" si="1"/>
        <v>226.73994234858083</v>
      </c>
      <c r="Y63" s="508"/>
      <c r="AA63" s="577"/>
    </row>
    <row r="64" spans="1:39" s="226" customFormat="1" ht="12.75" customHeight="1">
      <c r="A64" s="1666"/>
      <c r="B64" s="1839"/>
      <c r="C64" s="1739"/>
      <c r="D64" s="1741"/>
      <c r="E64" s="1840"/>
      <c r="F64" s="1842">
        <f>F63*$J$13/1000</f>
        <v>0.4630338</v>
      </c>
      <c r="G64" s="1843"/>
      <c r="H64" s="1844"/>
      <c r="I64" s="1845">
        <f>I63*$Q$13/1000</f>
        <v>0.49800420000000001</v>
      </c>
      <c r="J64" s="1846"/>
      <c r="K64" s="1847"/>
      <c r="L64" s="932" t="s">
        <v>127</v>
      </c>
      <c r="M64" s="917" t="s">
        <v>121</v>
      </c>
      <c r="N64" s="918">
        <v>1</v>
      </c>
      <c r="O64" s="938">
        <f>E63*N64</f>
        <v>80.900000000000006</v>
      </c>
      <c r="P64" s="920">
        <v>1.2</v>
      </c>
      <c r="Q64" s="921">
        <f>N64*P64*$N$11</f>
        <v>1.3724650800000004</v>
      </c>
      <c r="R64" s="915">
        <f>SUM(Q64:Q64)</f>
        <v>1.3724650800000004</v>
      </c>
      <c r="S64" s="1769"/>
      <c r="T64" s="1769"/>
      <c r="U64" s="1777"/>
      <c r="V64" s="860">
        <f t="shared" si="0"/>
        <v>0</v>
      </c>
      <c r="W64" s="236">
        <f t="shared" si="1"/>
        <v>0</v>
      </c>
      <c r="Y64" s="508"/>
      <c r="AA64" s="577"/>
    </row>
    <row r="65" spans="1:38" s="717" customFormat="1" ht="12.75" customHeight="1">
      <c r="A65" s="1665">
        <f>+A59+1</f>
        <v>17</v>
      </c>
      <c r="B65" s="1668" t="s">
        <v>239</v>
      </c>
      <c r="C65" s="1826" t="s">
        <v>302</v>
      </c>
      <c r="D65" s="1804" t="s">
        <v>218</v>
      </c>
      <c r="E65" s="1805">
        <v>2</v>
      </c>
      <c r="F65" s="1828">
        <v>2.1</v>
      </c>
      <c r="G65" s="1829"/>
      <c r="H65" s="1830"/>
      <c r="I65" s="1831"/>
      <c r="J65" s="1832"/>
      <c r="K65" s="1833"/>
      <c r="L65" s="954"/>
      <c r="M65" s="955"/>
      <c r="N65" s="956"/>
      <c r="O65" s="956"/>
      <c r="P65" s="858"/>
      <c r="Q65" s="957"/>
      <c r="R65" s="1639">
        <f>F66+I66</f>
        <v>5.1177419999999998</v>
      </c>
      <c r="S65" s="1639">
        <f>R65+R66</f>
        <v>5.1177419999999998</v>
      </c>
      <c r="T65" s="1638">
        <f>E65*S65</f>
        <v>10.235484</v>
      </c>
      <c r="U65" s="1690"/>
      <c r="V65" s="860">
        <f t="shared" si="0"/>
        <v>6.1468061892255008</v>
      </c>
      <c r="W65" s="236">
        <f t="shared" si="1"/>
        <v>12.293612378451002</v>
      </c>
      <c r="X65" s="716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</row>
    <row r="66" spans="1:38" s="717" customFormat="1" ht="12.75" customHeight="1">
      <c r="A66" s="1666"/>
      <c r="B66" s="1669"/>
      <c r="C66" s="1827"/>
      <c r="D66" s="1741"/>
      <c r="E66" s="1743"/>
      <c r="F66" s="1795">
        <f>F65*$J$13/1000</f>
        <v>5.1177419999999998</v>
      </c>
      <c r="G66" s="1796"/>
      <c r="H66" s="1797"/>
      <c r="I66" s="1823">
        <f>I65*$Q$13/1000</f>
        <v>0</v>
      </c>
      <c r="J66" s="1824"/>
      <c r="K66" s="1825"/>
      <c r="L66" s="958"/>
      <c r="M66" s="959"/>
      <c r="N66" s="960"/>
      <c r="O66" s="960"/>
      <c r="P66" s="863"/>
      <c r="Q66" s="961"/>
      <c r="R66" s="1640"/>
      <c r="S66" s="1640"/>
      <c r="T66" s="1640"/>
      <c r="U66" s="1691"/>
      <c r="V66" s="860">
        <f t="shared" si="0"/>
        <v>0</v>
      </c>
      <c r="W66" s="236">
        <f t="shared" si="1"/>
        <v>0</v>
      </c>
      <c r="X66" s="716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</row>
    <row r="67" spans="1:38" s="553" customFormat="1" ht="12.75" customHeight="1">
      <c r="A67" s="1664">
        <f>+A65+1</f>
        <v>18</v>
      </c>
      <c r="B67" s="1667" t="s">
        <v>251</v>
      </c>
      <c r="C67" s="1738" t="s">
        <v>253</v>
      </c>
      <c r="D67" s="1740" t="s">
        <v>218</v>
      </c>
      <c r="E67" s="1742">
        <v>1</v>
      </c>
      <c r="F67" s="1795">
        <f>0.28*11</f>
        <v>3.08</v>
      </c>
      <c r="G67" s="1796"/>
      <c r="H67" s="1797"/>
      <c r="I67" s="1795">
        <f>0.18*11</f>
        <v>1.98</v>
      </c>
      <c r="J67" s="1796"/>
      <c r="K67" s="1797"/>
      <c r="L67" s="937"/>
      <c r="M67" s="876"/>
      <c r="N67" s="962"/>
      <c r="O67" s="878"/>
      <c r="P67" s="963"/>
      <c r="Q67" s="880"/>
      <c r="R67" s="881">
        <f>F68+I68</f>
        <v>13.5927396</v>
      </c>
      <c r="S67" s="1638">
        <f>R67+R68</f>
        <v>14.326779673620001</v>
      </c>
      <c r="T67" s="1638">
        <f>E67*S67</f>
        <v>14.326779673620001</v>
      </c>
      <c r="U67" s="1770">
        <f>E67*R68</f>
        <v>0.73404007362000023</v>
      </c>
      <c r="V67" s="860">
        <f t="shared" si="0"/>
        <v>17.207576694854396</v>
      </c>
      <c r="W67" s="236">
        <f t="shared" si="1"/>
        <v>17.207576694854396</v>
      </c>
      <c r="X67" s="587"/>
      <c r="Y67" s="587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  <c r="AL67" s="158"/>
    </row>
    <row r="68" spans="1:38" s="553" customFormat="1" ht="12.75" customHeight="1">
      <c r="A68" s="1665"/>
      <c r="B68" s="1668"/>
      <c r="C68" s="1803"/>
      <c r="D68" s="1804"/>
      <c r="E68" s="1805"/>
      <c r="F68" s="1701">
        <f>F67*$J$13/1000</f>
        <v>7.5060216000000004</v>
      </c>
      <c r="G68" s="1702"/>
      <c r="H68" s="1703"/>
      <c r="I68" s="1701">
        <f>I67*$Q$13/1000</f>
        <v>6.0867179999999994</v>
      </c>
      <c r="J68" s="1702"/>
      <c r="K68" s="1703"/>
      <c r="L68" s="964" t="s">
        <v>130</v>
      </c>
      <c r="M68" s="883" t="s">
        <v>112</v>
      </c>
      <c r="N68" s="884">
        <v>0.16</v>
      </c>
      <c r="O68" s="885">
        <f>E67*N68</f>
        <v>0.16</v>
      </c>
      <c r="P68" s="901">
        <v>0.46</v>
      </c>
      <c r="Q68" s="887">
        <f>N68*P68*$N$11</f>
        <v>8.4177858240000028E-2</v>
      </c>
      <c r="R68" s="1638">
        <f>SUM(Q68:Q70)</f>
        <v>0.73404007362000023</v>
      </c>
      <c r="S68" s="1639"/>
      <c r="T68" s="1639"/>
      <c r="U68" s="1813"/>
      <c r="V68" s="860">
        <f t="shared" si="0"/>
        <v>0</v>
      </c>
      <c r="W68" s="236">
        <f t="shared" si="1"/>
        <v>0</v>
      </c>
      <c r="X68" s="508"/>
      <c r="Y68" s="50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</row>
    <row r="69" spans="1:38" s="553" customFormat="1" ht="12.75" customHeight="1">
      <c r="A69" s="1665"/>
      <c r="B69" s="1668"/>
      <c r="C69" s="1803"/>
      <c r="D69" s="1804"/>
      <c r="E69" s="1805"/>
      <c r="F69" s="1704"/>
      <c r="G69" s="1705"/>
      <c r="H69" s="1706"/>
      <c r="I69" s="1704"/>
      <c r="J69" s="1705"/>
      <c r="K69" s="1706"/>
      <c r="L69" s="965" t="s">
        <v>237</v>
      </c>
      <c r="M69" s="889" t="s">
        <v>121</v>
      </c>
      <c r="N69" s="890">
        <v>0.65</v>
      </c>
      <c r="O69" s="891">
        <f>E67*N69</f>
        <v>0.65</v>
      </c>
      <c r="P69" s="886">
        <v>0.70799999999999996</v>
      </c>
      <c r="Q69" s="892">
        <f>N69*P69*$N$11</f>
        <v>0.52634035818000013</v>
      </c>
      <c r="R69" s="1639"/>
      <c r="S69" s="1639"/>
      <c r="T69" s="1639"/>
      <c r="U69" s="1813"/>
      <c r="V69" s="860">
        <f t="shared" si="0"/>
        <v>0</v>
      </c>
      <c r="W69" s="236">
        <f t="shared" si="1"/>
        <v>0</v>
      </c>
      <c r="X69" s="508"/>
      <c r="Y69" s="561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</row>
    <row r="70" spans="1:38" s="553" customFormat="1" ht="12.75" customHeight="1">
      <c r="A70" s="1666"/>
      <c r="B70" s="1669"/>
      <c r="C70" s="1739"/>
      <c r="D70" s="1741"/>
      <c r="E70" s="1743"/>
      <c r="F70" s="1707"/>
      <c r="G70" s="1708"/>
      <c r="H70" s="1709"/>
      <c r="I70" s="1707"/>
      <c r="J70" s="1708"/>
      <c r="K70" s="1709"/>
      <c r="L70" s="966" t="s">
        <v>238</v>
      </c>
      <c r="M70" s="967" t="s">
        <v>121</v>
      </c>
      <c r="N70" s="895">
        <v>0.12</v>
      </c>
      <c r="O70" s="896">
        <f>E67*N70</f>
        <v>0.12</v>
      </c>
      <c r="P70" s="909">
        <v>0.9</v>
      </c>
      <c r="Q70" s="898">
        <f>N70*P70*$N$11</f>
        <v>0.12352185720000004</v>
      </c>
      <c r="R70" s="1640"/>
      <c r="S70" s="1640"/>
      <c r="T70" s="1640"/>
      <c r="U70" s="1771"/>
      <c r="V70" s="860">
        <f t="shared" si="0"/>
        <v>0</v>
      </c>
      <c r="W70" s="236">
        <f t="shared" si="1"/>
        <v>0</v>
      </c>
      <c r="X70" s="508"/>
      <c r="Y70" s="50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</row>
    <row r="71" spans="1:38" s="553" customFormat="1" ht="12.75" customHeight="1">
      <c r="A71" s="1664">
        <f>+A67+1</f>
        <v>19</v>
      </c>
      <c r="B71" s="1667" t="s">
        <v>234</v>
      </c>
      <c r="C71" s="1738" t="s">
        <v>236</v>
      </c>
      <c r="D71" s="1740" t="s">
        <v>218</v>
      </c>
      <c r="E71" s="1820">
        <v>3</v>
      </c>
      <c r="F71" s="1795">
        <f>0.25*11</f>
        <v>2.75</v>
      </c>
      <c r="G71" s="1796"/>
      <c r="H71" s="1797"/>
      <c r="I71" s="1795">
        <f>0.16*11</f>
        <v>1.76</v>
      </c>
      <c r="J71" s="1796"/>
      <c r="K71" s="1797"/>
      <c r="L71" s="937"/>
      <c r="M71" s="876"/>
      <c r="N71" s="962"/>
      <c r="O71" s="878"/>
      <c r="P71" s="963"/>
      <c r="Q71" s="880"/>
      <c r="R71" s="881">
        <f>F72+I72</f>
        <v>12.112221000000002</v>
      </c>
      <c r="S71" s="1638">
        <f>R71+R72</f>
        <v>12.455817632778002</v>
      </c>
      <c r="T71" s="1638">
        <f>E71*S71</f>
        <v>37.367452898334008</v>
      </c>
      <c r="U71" s="1770">
        <f>E71*R72</f>
        <v>1.030789898334</v>
      </c>
      <c r="V71" s="860">
        <f t="shared" si="0"/>
        <v>14.960405764304641</v>
      </c>
      <c r="W71" s="236">
        <f t="shared" si="1"/>
        <v>44.881217292913924</v>
      </c>
      <c r="X71" s="587"/>
      <c r="Y71" s="587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</row>
    <row r="72" spans="1:38" s="553" customFormat="1" ht="12.75" customHeight="1">
      <c r="A72" s="1665"/>
      <c r="B72" s="1668"/>
      <c r="C72" s="1803"/>
      <c r="D72" s="1804"/>
      <c r="E72" s="1821"/>
      <c r="F72" s="1701">
        <f>F71*$J$13/1000</f>
        <v>6.7018050000000002</v>
      </c>
      <c r="G72" s="1702"/>
      <c r="H72" s="1814"/>
      <c r="I72" s="1701">
        <f>I71*$Q$13/1000</f>
        <v>5.4104160000000006</v>
      </c>
      <c r="J72" s="1702"/>
      <c r="K72" s="1814"/>
      <c r="L72" s="882" t="s">
        <v>130</v>
      </c>
      <c r="M72" s="883" t="s">
        <v>112</v>
      </c>
      <c r="N72" s="884">
        <v>7.1999999999999995E-2</v>
      </c>
      <c r="O72" s="885">
        <f>E71*N72</f>
        <v>0.21599999999999997</v>
      </c>
      <c r="P72" s="901">
        <v>0.46</v>
      </c>
      <c r="Q72" s="887">
        <f>N72*P72*$N$11</f>
        <v>3.7880036208000012E-2</v>
      </c>
      <c r="R72" s="1638">
        <f>SUM(Q72:Q74)</f>
        <v>0.34359663277800001</v>
      </c>
      <c r="S72" s="1639"/>
      <c r="T72" s="1639"/>
      <c r="U72" s="1813"/>
      <c r="V72" s="860">
        <f t="shared" si="0"/>
        <v>0</v>
      </c>
      <c r="W72" s="236">
        <f t="shared" si="1"/>
        <v>0</v>
      </c>
      <c r="X72" s="508"/>
      <c r="Y72" s="50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</row>
    <row r="73" spans="1:38" s="553" customFormat="1" ht="12.75" customHeight="1">
      <c r="A73" s="1665"/>
      <c r="B73" s="1668"/>
      <c r="C73" s="1803"/>
      <c r="D73" s="1804"/>
      <c r="E73" s="1821"/>
      <c r="F73" s="1704"/>
      <c r="G73" s="1705"/>
      <c r="H73" s="1706"/>
      <c r="I73" s="1704"/>
      <c r="J73" s="1705"/>
      <c r="K73" s="1706"/>
      <c r="L73" s="888" t="s">
        <v>237</v>
      </c>
      <c r="M73" s="889" t="s">
        <v>121</v>
      </c>
      <c r="N73" s="890">
        <v>0.3</v>
      </c>
      <c r="O73" s="891">
        <f>E71*N73</f>
        <v>0.89999999999999991</v>
      </c>
      <c r="P73" s="886">
        <v>0.70799999999999996</v>
      </c>
      <c r="Q73" s="892">
        <f>N73*P73*$N$11</f>
        <v>0.24292631916000004</v>
      </c>
      <c r="R73" s="1639"/>
      <c r="S73" s="1639"/>
      <c r="T73" s="1639"/>
      <c r="U73" s="1813"/>
      <c r="V73" s="860">
        <f t="shared" si="0"/>
        <v>0</v>
      </c>
      <c r="W73" s="236">
        <f t="shared" si="1"/>
        <v>0</v>
      </c>
      <c r="X73" s="508"/>
      <c r="Y73" s="561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</row>
    <row r="74" spans="1:38" s="553" customFormat="1" ht="12.75" customHeight="1">
      <c r="A74" s="1666"/>
      <c r="B74" s="1669"/>
      <c r="C74" s="1739"/>
      <c r="D74" s="1741"/>
      <c r="E74" s="1822"/>
      <c r="F74" s="1707"/>
      <c r="G74" s="1708"/>
      <c r="H74" s="1709"/>
      <c r="I74" s="1707"/>
      <c r="J74" s="1708"/>
      <c r="K74" s="1709"/>
      <c r="L74" s="893" t="s">
        <v>238</v>
      </c>
      <c r="M74" s="967" t="s">
        <v>121</v>
      </c>
      <c r="N74" s="895">
        <v>6.0999999999999999E-2</v>
      </c>
      <c r="O74" s="896">
        <f>E71*N74</f>
        <v>0.183</v>
      </c>
      <c r="P74" s="909">
        <v>0.9</v>
      </c>
      <c r="Q74" s="898">
        <f>N74*P74*$N$11</f>
        <v>6.2790277410000012E-2</v>
      </c>
      <c r="R74" s="1640"/>
      <c r="S74" s="1640"/>
      <c r="T74" s="1640"/>
      <c r="U74" s="1771"/>
      <c r="V74" s="860">
        <f t="shared" si="0"/>
        <v>0</v>
      </c>
      <c r="W74" s="236">
        <f t="shared" si="1"/>
        <v>0</v>
      </c>
      <c r="X74" s="508"/>
      <c r="Y74" s="50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</row>
    <row r="75" spans="1:38" s="720" customFormat="1" ht="12.75" customHeight="1">
      <c r="A75" s="1664">
        <f>+A71+1</f>
        <v>20</v>
      </c>
      <c r="B75" s="1667" t="s">
        <v>303</v>
      </c>
      <c r="C75" s="1815" t="s">
        <v>305</v>
      </c>
      <c r="D75" s="1817" t="s">
        <v>218</v>
      </c>
      <c r="E75" s="1742">
        <v>1</v>
      </c>
      <c r="F75" s="1735">
        <v>2.85</v>
      </c>
      <c r="G75" s="1736"/>
      <c r="H75" s="1737"/>
      <c r="I75" s="1735">
        <v>0.32</v>
      </c>
      <c r="J75" s="1736"/>
      <c r="K75" s="1737"/>
      <c r="L75" s="953"/>
      <c r="M75" s="876"/>
      <c r="N75" s="878"/>
      <c r="O75" s="878"/>
      <c r="P75" s="879"/>
      <c r="Q75" s="880"/>
      <c r="R75" s="881">
        <f>F76+I76</f>
        <v>7.9292189999999998</v>
      </c>
      <c r="S75" s="1638">
        <f>R75+R76</f>
        <v>326.26486950000015</v>
      </c>
      <c r="T75" s="1819">
        <f>E75*S75</f>
        <v>326.26486950000015</v>
      </c>
      <c r="U75" s="1737">
        <f>R76*E75</f>
        <v>318.33565050000016</v>
      </c>
      <c r="V75" s="860">
        <f t="shared" ref="V75:V87" si="10">+$V$14*(S75-P76)</f>
        <v>57.569502950393613</v>
      </c>
      <c r="W75" s="236">
        <f t="shared" si="1"/>
        <v>57.569502950393613</v>
      </c>
      <c r="X75" s="719"/>
      <c r="Y75" s="719"/>
    </row>
    <row r="76" spans="1:38" s="720" customFormat="1" ht="12.75" customHeight="1">
      <c r="A76" s="1665"/>
      <c r="B76" s="1668"/>
      <c r="C76" s="1816"/>
      <c r="D76" s="1818"/>
      <c r="E76" s="1805"/>
      <c r="F76" s="1704">
        <f>F75*$J$13/1000</f>
        <v>6.9455070000000001</v>
      </c>
      <c r="G76" s="1705"/>
      <c r="H76" s="1706"/>
      <c r="I76" s="1704">
        <f>I75*$Q$13/1000</f>
        <v>0.98371200000000003</v>
      </c>
      <c r="J76" s="1705"/>
      <c r="K76" s="1706"/>
      <c r="L76" s="968" t="s">
        <v>306</v>
      </c>
      <c r="M76" s="883" t="s">
        <v>124</v>
      </c>
      <c r="N76" s="925">
        <v>1</v>
      </c>
      <c r="O76" s="926">
        <f>E75*N76</f>
        <v>1</v>
      </c>
      <c r="P76" s="969">
        <f>334/1.2</f>
        <v>278.33333333333337</v>
      </c>
      <c r="Q76" s="906">
        <f>N76*P76*$N$11</f>
        <v>318.33565050000016</v>
      </c>
      <c r="R76" s="970">
        <f>SUM(Q76:Q76)</f>
        <v>318.33565050000016</v>
      </c>
      <c r="S76" s="1639"/>
      <c r="T76" s="1819"/>
      <c r="U76" s="1737"/>
      <c r="V76" s="860">
        <f t="shared" si="10"/>
        <v>0</v>
      </c>
      <c r="W76" s="236">
        <f t="shared" si="1"/>
        <v>0</v>
      </c>
      <c r="X76" s="719"/>
      <c r="Y76" s="719"/>
    </row>
    <row r="77" spans="1:38" s="727" customFormat="1" ht="12.75" customHeight="1">
      <c r="A77" s="1664">
        <f>+A75+1</f>
        <v>21</v>
      </c>
      <c r="B77" s="1806" t="s">
        <v>307</v>
      </c>
      <c r="C77" s="1808" t="s">
        <v>309</v>
      </c>
      <c r="D77" s="1809" t="s">
        <v>218</v>
      </c>
      <c r="E77" s="1811">
        <v>1</v>
      </c>
      <c r="F77" s="1772">
        <v>1.01</v>
      </c>
      <c r="G77" s="1773"/>
      <c r="H77" s="1774"/>
      <c r="I77" s="1772">
        <v>0.05</v>
      </c>
      <c r="J77" s="1773"/>
      <c r="K77" s="1774"/>
      <c r="L77" s="971"/>
      <c r="M77" s="972"/>
      <c r="N77" s="973"/>
      <c r="O77" s="973"/>
      <c r="P77" s="974"/>
      <c r="Q77" s="975"/>
      <c r="R77" s="976">
        <f>F78+I78</f>
        <v>2.6150951999999998</v>
      </c>
      <c r="S77" s="1775">
        <f>R77+R78</f>
        <v>52.176334200000021</v>
      </c>
      <c r="T77" s="1775">
        <f>E77*S77</f>
        <v>52.176334200000021</v>
      </c>
      <c r="U77" s="1798">
        <f>R78*E77</f>
        <v>49.561239000000022</v>
      </c>
      <c r="V77" s="860">
        <f t="shared" si="10"/>
        <v>10.621131830903796</v>
      </c>
      <c r="W77" s="236">
        <f t="shared" si="1"/>
        <v>10.621131830903796</v>
      </c>
      <c r="X77" s="726"/>
      <c r="Y77" s="726"/>
    </row>
    <row r="78" spans="1:38" s="727" customFormat="1" ht="12.75" customHeight="1">
      <c r="A78" s="1665"/>
      <c r="B78" s="1807"/>
      <c r="C78" s="1808"/>
      <c r="D78" s="1810"/>
      <c r="E78" s="1812"/>
      <c r="F78" s="1800">
        <f>F77*$J$13/1000</f>
        <v>2.4613901999999999</v>
      </c>
      <c r="G78" s="1801"/>
      <c r="H78" s="1802"/>
      <c r="I78" s="1800">
        <f>I77*$Q$13/1000</f>
        <v>0.15370500000000001</v>
      </c>
      <c r="J78" s="1801"/>
      <c r="K78" s="1802"/>
      <c r="L78" s="977" t="s">
        <v>310</v>
      </c>
      <c r="M78" s="978" t="s">
        <v>124</v>
      </c>
      <c r="N78" s="979">
        <v>1</v>
      </c>
      <c r="O78" s="980">
        <f>E77*N78</f>
        <v>1</v>
      </c>
      <c r="P78" s="981">
        <f>52/1.2</f>
        <v>43.333333333333336</v>
      </c>
      <c r="Q78" s="982">
        <f>N78*P78*$N$11</f>
        <v>49.561239000000022</v>
      </c>
      <c r="R78" s="983">
        <f>SUM(Q78:Q78)</f>
        <v>49.561239000000022</v>
      </c>
      <c r="S78" s="1776"/>
      <c r="T78" s="1776"/>
      <c r="U78" s="1799"/>
      <c r="V78" s="860">
        <f t="shared" si="10"/>
        <v>0</v>
      </c>
      <c r="W78" s="236">
        <f t="shared" si="1"/>
        <v>0</v>
      </c>
      <c r="X78" s="726"/>
      <c r="Y78" s="726"/>
    </row>
    <row r="79" spans="1:38" s="735" customFormat="1" ht="12.75" customHeight="1">
      <c r="A79" s="1664">
        <f>+A77+1</f>
        <v>22</v>
      </c>
      <c r="B79" s="1667" t="s">
        <v>314</v>
      </c>
      <c r="C79" s="1738" t="s">
        <v>317</v>
      </c>
      <c r="D79" s="1740" t="s">
        <v>218</v>
      </c>
      <c r="E79" s="1742">
        <v>1</v>
      </c>
      <c r="F79" s="1735">
        <v>4.4800000000000004</v>
      </c>
      <c r="G79" s="1736"/>
      <c r="H79" s="1737"/>
      <c r="I79" s="1735">
        <v>1.78</v>
      </c>
      <c r="J79" s="1736"/>
      <c r="K79" s="1737"/>
      <c r="L79" s="984"/>
      <c r="M79" s="876"/>
      <c r="N79" s="878"/>
      <c r="O79" s="878"/>
      <c r="P79" s="985"/>
      <c r="Q79" s="880"/>
      <c r="R79" s="881">
        <f>F80+I80</f>
        <v>16.389747600000003</v>
      </c>
      <c r="S79" s="1638">
        <f>R79+R80</f>
        <v>772.3892625000002</v>
      </c>
      <c r="T79" s="1638">
        <f>E79*S79</f>
        <v>772.3892625000002</v>
      </c>
      <c r="U79" s="1689">
        <f>R80*E79</f>
        <v>755.99951490000024</v>
      </c>
      <c r="V79" s="860">
        <f t="shared" si="10"/>
        <v>133.78716788542002</v>
      </c>
      <c r="W79" s="236">
        <f t="shared" si="1"/>
        <v>133.78716788542002</v>
      </c>
    </row>
    <row r="80" spans="1:38" s="735" customFormat="1" ht="12.75" customHeight="1">
      <c r="A80" s="1665"/>
      <c r="B80" s="1668"/>
      <c r="C80" s="1803"/>
      <c r="D80" s="1804"/>
      <c r="E80" s="1805"/>
      <c r="F80" s="1701">
        <f>F79*$J$13/1000</f>
        <v>10.917849600000002</v>
      </c>
      <c r="G80" s="1702"/>
      <c r="H80" s="1703"/>
      <c r="I80" s="1701">
        <f>I79*$Q$13/1000</f>
        <v>5.4718980000000004</v>
      </c>
      <c r="J80" s="1702"/>
      <c r="K80" s="1703"/>
      <c r="L80" s="986" t="s">
        <v>315</v>
      </c>
      <c r="M80" s="883" t="s">
        <v>124</v>
      </c>
      <c r="N80" s="987">
        <v>1</v>
      </c>
      <c r="O80" s="988">
        <f>E79*N80</f>
        <v>1</v>
      </c>
      <c r="P80" s="989">
        <f>750/1.2+36</f>
        <v>661</v>
      </c>
      <c r="Q80" s="906">
        <f>N80*P80*$N$11</f>
        <v>755.99951490000024</v>
      </c>
      <c r="R80" s="1638">
        <f>SUM(Q80:Q81)</f>
        <v>755.99951490000024</v>
      </c>
      <c r="S80" s="1639"/>
      <c r="T80" s="1639"/>
      <c r="U80" s="1690"/>
      <c r="V80" s="860">
        <f t="shared" si="10"/>
        <v>0</v>
      </c>
      <c r="W80" s="236">
        <f t="shared" si="1"/>
        <v>0</v>
      </c>
      <c r="X80" s="196"/>
    </row>
    <row r="81" spans="1:39" s="196" customFormat="1" ht="12.75" customHeight="1">
      <c r="A81" s="1665"/>
      <c r="B81" s="1668"/>
      <c r="C81" s="1739"/>
      <c r="D81" s="1741"/>
      <c r="E81" s="1805"/>
      <c r="F81" s="1707"/>
      <c r="G81" s="1708"/>
      <c r="H81" s="1709"/>
      <c r="I81" s="1707"/>
      <c r="J81" s="1708"/>
      <c r="K81" s="1709"/>
      <c r="L81" s="990"/>
      <c r="M81" s="889"/>
      <c r="N81" s="991"/>
      <c r="O81" s="992"/>
      <c r="P81" s="993"/>
      <c r="Q81" s="892"/>
      <c r="R81" s="1639"/>
      <c r="S81" s="1639"/>
      <c r="T81" s="1639"/>
      <c r="U81" s="1690"/>
      <c r="V81" s="860">
        <f t="shared" si="10"/>
        <v>0</v>
      </c>
      <c r="W81" s="236">
        <f t="shared" si="1"/>
        <v>0</v>
      </c>
    </row>
    <row r="82" spans="1:39" customFormat="1" ht="12.75" customHeight="1">
      <c r="A82" s="1790">
        <f>+A79+1</f>
        <v>23</v>
      </c>
      <c r="B82" s="1793" t="s">
        <v>318</v>
      </c>
      <c r="C82" s="1794" t="s">
        <v>320</v>
      </c>
      <c r="D82" s="1767" t="s">
        <v>313</v>
      </c>
      <c r="E82" s="1768">
        <v>1</v>
      </c>
      <c r="F82" s="1701">
        <f>7.6+1.25+5.1</f>
        <v>13.95</v>
      </c>
      <c r="G82" s="1702"/>
      <c r="H82" s="1703"/>
      <c r="I82" s="1701">
        <f>2.37</f>
        <v>2.37</v>
      </c>
      <c r="J82" s="1702"/>
      <c r="K82" s="1703"/>
      <c r="L82" s="994"/>
      <c r="M82" s="995"/>
      <c r="N82" s="996"/>
      <c r="O82" s="996"/>
      <c r="P82" s="879"/>
      <c r="Q82" s="997"/>
      <c r="R82" s="997">
        <f>F83+I83</f>
        <v>41.282046000000001</v>
      </c>
      <c r="S82" s="1769">
        <f>R82+R83</f>
        <v>724.17873337500032</v>
      </c>
      <c r="T82" s="1769">
        <f>E82*S82</f>
        <v>724.17873337500032</v>
      </c>
      <c r="U82" s="1777">
        <f>R83*E82</f>
        <v>682.89668737500028</v>
      </c>
      <c r="V82" s="860">
        <f t="shared" si="10"/>
        <v>152.65146066335689</v>
      </c>
      <c r="W82" s="236">
        <f t="shared" si="1"/>
        <v>152.65146066335689</v>
      </c>
    </row>
    <row r="83" spans="1:39" customFormat="1" ht="12.75" customHeight="1">
      <c r="A83" s="1791"/>
      <c r="B83" s="1793"/>
      <c r="C83" s="1794"/>
      <c r="D83" s="1767"/>
      <c r="E83" s="1768"/>
      <c r="F83" s="1778">
        <f>F82*$J$13/1000</f>
        <v>33.996428999999999</v>
      </c>
      <c r="G83" s="1779"/>
      <c r="H83" s="1780"/>
      <c r="I83" s="1784">
        <f>I82*$Q$13/1000</f>
        <v>7.2856170000000002</v>
      </c>
      <c r="J83" s="1785"/>
      <c r="K83" s="1786"/>
      <c r="L83" s="998" t="s">
        <v>321</v>
      </c>
      <c r="M83" s="883" t="s">
        <v>124</v>
      </c>
      <c r="N83" s="987">
        <v>1</v>
      </c>
      <c r="O83" s="988">
        <f>E82*N83</f>
        <v>1</v>
      </c>
      <c r="P83" s="969">
        <f>716.5/1.2</f>
        <v>597.08333333333337</v>
      </c>
      <c r="Q83" s="906">
        <f>N83*P83*$N$11</f>
        <v>682.89668737500028</v>
      </c>
      <c r="R83" s="1769">
        <f>SUM(Q83:Q84)</f>
        <v>682.89668737500028</v>
      </c>
      <c r="S83" s="1769"/>
      <c r="T83" s="1769"/>
      <c r="U83" s="1777"/>
      <c r="V83" s="860">
        <f t="shared" si="10"/>
        <v>0</v>
      </c>
      <c r="W83" s="236">
        <f t="shared" si="1"/>
        <v>0</v>
      </c>
      <c r="X83" s="196" t="s">
        <v>322</v>
      </c>
    </row>
    <row r="84" spans="1:39" customFormat="1" ht="12.75" customHeight="1">
      <c r="A84" s="1792"/>
      <c r="B84" s="1793"/>
      <c r="C84" s="1794"/>
      <c r="D84" s="1767"/>
      <c r="E84" s="1768"/>
      <c r="F84" s="1781"/>
      <c r="G84" s="1782"/>
      <c r="H84" s="1783"/>
      <c r="I84" s="1787"/>
      <c r="J84" s="1788"/>
      <c r="K84" s="1789"/>
      <c r="L84" s="998"/>
      <c r="M84" s="883"/>
      <c r="N84" s="987"/>
      <c r="O84" s="988"/>
      <c r="P84" s="969"/>
      <c r="Q84" s="906"/>
      <c r="R84" s="1769"/>
      <c r="S84" s="1769"/>
      <c r="T84" s="1769"/>
      <c r="U84" s="1777"/>
      <c r="V84" s="860">
        <f t="shared" si="10"/>
        <v>0</v>
      </c>
      <c r="W84" s="236">
        <f t="shared" si="1"/>
        <v>0</v>
      </c>
    </row>
    <row r="85" spans="1:39" customFormat="1" ht="12.75" customHeight="1">
      <c r="A85" s="1790">
        <f>+A82+1</f>
        <v>24</v>
      </c>
      <c r="B85" s="1793" t="s">
        <v>318</v>
      </c>
      <c r="C85" s="1794" t="s">
        <v>325</v>
      </c>
      <c r="D85" s="1767" t="s">
        <v>313</v>
      </c>
      <c r="E85" s="1768">
        <v>1</v>
      </c>
      <c r="F85" s="1701">
        <f>7.6+1.25+5.1</f>
        <v>13.95</v>
      </c>
      <c r="G85" s="1702"/>
      <c r="H85" s="1703"/>
      <c r="I85" s="1701">
        <f>2.37</f>
        <v>2.37</v>
      </c>
      <c r="J85" s="1702"/>
      <c r="K85" s="1703"/>
      <c r="L85" s="994"/>
      <c r="M85" s="995"/>
      <c r="N85" s="996"/>
      <c r="O85" s="996"/>
      <c r="P85" s="879"/>
      <c r="Q85" s="997"/>
      <c r="R85" s="997">
        <f>F86+I86</f>
        <v>41.282046000000001</v>
      </c>
      <c r="S85" s="1769">
        <f>R85+R86</f>
        <v>1108.7548860000004</v>
      </c>
      <c r="T85" s="1769">
        <f>E85*S85</f>
        <v>1108.7548860000004</v>
      </c>
      <c r="U85" s="1777">
        <f>R86*E85</f>
        <v>1067.4728400000004</v>
      </c>
      <c r="V85" s="860">
        <f t="shared" si="10"/>
        <v>210.69492867264825</v>
      </c>
      <c r="W85" s="236">
        <f t="shared" si="1"/>
        <v>210.69492867264825</v>
      </c>
    </row>
    <row r="86" spans="1:39" customFormat="1" ht="12.75" customHeight="1">
      <c r="A86" s="1791"/>
      <c r="B86" s="1793"/>
      <c r="C86" s="1794"/>
      <c r="D86" s="1767"/>
      <c r="E86" s="1768"/>
      <c r="F86" s="1778">
        <f>F85*$J$13/1000</f>
        <v>33.996428999999999</v>
      </c>
      <c r="G86" s="1779"/>
      <c r="H86" s="1780"/>
      <c r="I86" s="1784">
        <f>I85*$Q$13/1000</f>
        <v>7.2856170000000002</v>
      </c>
      <c r="J86" s="1785"/>
      <c r="K86" s="1786"/>
      <c r="L86" s="998" t="s">
        <v>324</v>
      </c>
      <c r="M86" s="883" t="s">
        <v>124</v>
      </c>
      <c r="N86" s="987">
        <v>1</v>
      </c>
      <c r="O86" s="988">
        <f>E85*N86</f>
        <v>1</v>
      </c>
      <c r="P86" s="969">
        <f>1120/1.2</f>
        <v>933.33333333333337</v>
      </c>
      <c r="Q86" s="906">
        <f>N86*P86*$N$11</f>
        <v>1067.4728400000004</v>
      </c>
      <c r="R86" s="1769">
        <f>SUM(Q86:Q87)</f>
        <v>1067.4728400000004</v>
      </c>
      <c r="S86" s="1769"/>
      <c r="T86" s="1769"/>
      <c r="U86" s="1777"/>
      <c r="V86" s="860">
        <f t="shared" si="10"/>
        <v>0</v>
      </c>
      <c r="W86" s="236">
        <f t="shared" si="1"/>
        <v>0</v>
      </c>
      <c r="X86" s="196" t="s">
        <v>322</v>
      </c>
    </row>
    <row r="87" spans="1:39" customFormat="1" ht="12.75" customHeight="1">
      <c r="A87" s="1792"/>
      <c r="B87" s="1793"/>
      <c r="C87" s="1794"/>
      <c r="D87" s="1767"/>
      <c r="E87" s="1768"/>
      <c r="F87" s="1781"/>
      <c r="G87" s="1782"/>
      <c r="H87" s="1783"/>
      <c r="I87" s="1787"/>
      <c r="J87" s="1788"/>
      <c r="K87" s="1789"/>
      <c r="L87" s="998"/>
      <c r="M87" s="883"/>
      <c r="N87" s="987"/>
      <c r="O87" s="988"/>
      <c r="P87" s="969"/>
      <c r="Q87" s="906"/>
      <c r="R87" s="1769"/>
      <c r="S87" s="1769"/>
      <c r="T87" s="1769"/>
      <c r="U87" s="1777"/>
      <c r="V87" s="860">
        <f t="shared" si="10"/>
        <v>0</v>
      </c>
      <c r="W87" s="236">
        <f t="shared" si="1"/>
        <v>0</v>
      </c>
    </row>
    <row r="88" spans="1:39" s="484" customFormat="1" ht="15" customHeight="1">
      <c r="A88" s="1664">
        <f>+A85+1</f>
        <v>25</v>
      </c>
      <c r="B88" s="1667" t="s">
        <v>200</v>
      </c>
      <c r="C88" s="1753" t="s">
        <v>312</v>
      </c>
      <c r="D88" s="1754" t="s">
        <v>212</v>
      </c>
      <c r="E88" s="1672">
        <v>0.5</v>
      </c>
      <c r="F88" s="1735">
        <v>0.28000000000000003</v>
      </c>
      <c r="G88" s="1736"/>
      <c r="H88" s="1737"/>
      <c r="I88" s="1735">
        <v>0.18</v>
      </c>
      <c r="J88" s="1736"/>
      <c r="K88" s="1737"/>
      <c r="L88" s="934"/>
      <c r="M88" s="876"/>
      <c r="N88" s="878"/>
      <c r="O88" s="878"/>
      <c r="P88" s="935"/>
      <c r="Q88" s="936"/>
      <c r="R88" s="881">
        <f>F89+I89</f>
        <v>1.2357036000000001</v>
      </c>
      <c r="S88" s="1638">
        <f>R88+R89</f>
        <v>5.0923304748000016</v>
      </c>
      <c r="T88" s="1638">
        <f>E88*S88</f>
        <v>2.5461652374000008</v>
      </c>
      <c r="U88" s="1770">
        <f>E88*R89</f>
        <v>1.9283134374000006</v>
      </c>
      <c r="V88" s="860">
        <f t="shared" ref="V88:V110" si="11">+$V$14*S88</f>
        <v>6.1162849710052374</v>
      </c>
      <c r="W88" s="236">
        <f t="shared" si="1"/>
        <v>3.0581424855026187</v>
      </c>
      <c r="X88" s="732"/>
      <c r="Y88" s="562"/>
      <c r="Z88" s="553"/>
      <c r="AA88" s="553"/>
      <c r="AB88" s="553"/>
      <c r="AC88" s="553"/>
      <c r="AD88" s="553"/>
      <c r="AE88" s="553"/>
      <c r="AF88" s="553"/>
      <c r="AG88" s="553"/>
      <c r="AH88" s="733"/>
      <c r="AI88" s="733"/>
      <c r="AJ88" s="733"/>
      <c r="AK88" s="733"/>
      <c r="AL88" s="733"/>
      <c r="AM88" s="558"/>
    </row>
    <row r="89" spans="1:39" s="484" customFormat="1" ht="23.25" customHeight="1">
      <c r="A89" s="1666"/>
      <c r="B89" s="1669"/>
      <c r="C89" s="1753"/>
      <c r="D89" s="1754"/>
      <c r="E89" s="1674"/>
      <c r="F89" s="1735">
        <f>F88*$J$13/1000</f>
        <v>0.68236560000000013</v>
      </c>
      <c r="G89" s="1736"/>
      <c r="H89" s="1737"/>
      <c r="I89" s="1735">
        <f>I88*$Q$13/1000</f>
        <v>0.553338</v>
      </c>
      <c r="J89" s="1736"/>
      <c r="K89" s="1737"/>
      <c r="L89" s="937" t="s">
        <v>201</v>
      </c>
      <c r="M89" s="917" t="s">
        <v>113</v>
      </c>
      <c r="N89" s="919">
        <v>1</v>
      </c>
      <c r="O89" s="938">
        <f>E88*N89</f>
        <v>0.5</v>
      </c>
      <c r="P89" s="950">
        <v>3.3719999999999999</v>
      </c>
      <c r="Q89" s="921">
        <f>N89*P89*$N$11</f>
        <v>3.8566268748000012</v>
      </c>
      <c r="R89" s="922">
        <f>SUM(Q89:Q89)</f>
        <v>3.8566268748000012</v>
      </c>
      <c r="S89" s="1640"/>
      <c r="T89" s="1640"/>
      <c r="U89" s="1771"/>
      <c r="V89" s="860">
        <f t="shared" si="11"/>
        <v>0</v>
      </c>
      <c r="W89" s="236">
        <f t="shared" si="1"/>
        <v>0</v>
      </c>
      <c r="X89" s="562"/>
      <c r="Y89" s="553"/>
      <c r="Z89" s="553"/>
      <c r="AA89" s="553"/>
      <c r="AB89" s="553"/>
      <c r="AC89" s="553"/>
      <c r="AD89" s="553"/>
      <c r="AE89" s="553"/>
      <c r="AF89" s="553"/>
      <c r="AG89" s="733"/>
      <c r="AH89" s="733"/>
      <c r="AI89" s="733"/>
      <c r="AJ89" s="733"/>
      <c r="AK89" s="733"/>
      <c r="AL89" s="558"/>
      <c r="AM89" s="558"/>
    </row>
    <row r="90" spans="1:39" s="592" customFormat="1" ht="16.5" customHeight="1">
      <c r="A90" s="1755">
        <f>+A88+1</f>
        <v>26</v>
      </c>
      <c r="B90" s="1757" t="s">
        <v>241</v>
      </c>
      <c r="C90" s="1759" t="s">
        <v>243</v>
      </c>
      <c r="D90" s="1761" t="s">
        <v>218</v>
      </c>
      <c r="E90" s="1763">
        <v>2</v>
      </c>
      <c r="F90" s="1750">
        <v>0.22</v>
      </c>
      <c r="G90" s="1751"/>
      <c r="H90" s="1752"/>
      <c r="I90" s="1750">
        <f>0.23</f>
        <v>0.23</v>
      </c>
      <c r="J90" s="1751"/>
      <c r="K90" s="1752"/>
      <c r="L90" s="999"/>
      <c r="M90" s="1000"/>
      <c r="N90" s="1001"/>
      <c r="O90" s="1001"/>
      <c r="P90" s="1002"/>
      <c r="Q90" s="1003"/>
      <c r="R90" s="1004">
        <f>F91+I91</f>
        <v>1.2431874000000001</v>
      </c>
      <c r="S90" s="1765">
        <f>R90+R91</f>
        <v>5.5321407750000011</v>
      </c>
      <c r="T90" s="1765">
        <f>E90*S90</f>
        <v>11.064281550000002</v>
      </c>
      <c r="U90" s="1748">
        <f>+R91*E90</f>
        <v>8.5779067500000021</v>
      </c>
      <c r="V90" s="860">
        <f t="shared" si="11"/>
        <v>6.6445313490669848</v>
      </c>
      <c r="W90" s="236">
        <f t="shared" si="1"/>
        <v>13.28906269813397</v>
      </c>
    </row>
    <row r="91" spans="1:39" s="592" customFormat="1" ht="16.5" customHeight="1">
      <c r="A91" s="1756"/>
      <c r="B91" s="1758"/>
      <c r="C91" s="1760"/>
      <c r="D91" s="1762"/>
      <c r="E91" s="1764"/>
      <c r="F91" s="1750">
        <f>F90*$J$13/1000</f>
        <v>0.53614439999999997</v>
      </c>
      <c r="G91" s="1751"/>
      <c r="H91" s="1752"/>
      <c r="I91" s="1750">
        <f>I90*$Q$13/1000</f>
        <v>0.70704299999999998</v>
      </c>
      <c r="J91" s="1751"/>
      <c r="K91" s="1752"/>
      <c r="L91" s="1005" t="s">
        <v>240</v>
      </c>
      <c r="M91" s="1006" t="s">
        <v>124</v>
      </c>
      <c r="N91" s="1007">
        <v>1</v>
      </c>
      <c r="O91" s="1008">
        <f>E90*N91</f>
        <v>2</v>
      </c>
      <c r="P91" s="1009">
        <f>4.5/1.2</f>
        <v>3.75</v>
      </c>
      <c r="Q91" s="1010">
        <f>N91*P91*$N$11</f>
        <v>4.2889533750000011</v>
      </c>
      <c r="R91" s="1011">
        <f>+Q91</f>
        <v>4.2889533750000011</v>
      </c>
      <c r="S91" s="1766"/>
      <c r="T91" s="1766"/>
      <c r="U91" s="1749"/>
      <c r="V91" s="860">
        <f t="shared" si="11"/>
        <v>0</v>
      </c>
      <c r="W91" s="236">
        <f t="shared" si="1"/>
        <v>0</v>
      </c>
    </row>
    <row r="92" spans="1:39" s="196" customFormat="1" ht="16.5" customHeight="1">
      <c r="A92" s="1744">
        <f>+A90+1</f>
        <v>27</v>
      </c>
      <c r="B92" s="1667" t="s">
        <v>244</v>
      </c>
      <c r="C92" s="1746" t="s">
        <v>245</v>
      </c>
      <c r="D92" s="1740" t="s">
        <v>218</v>
      </c>
      <c r="E92" s="1742">
        <v>1</v>
      </c>
      <c r="F92" s="1701">
        <v>0.79</v>
      </c>
      <c r="G92" s="1702"/>
      <c r="H92" s="1703"/>
      <c r="I92" s="1701">
        <v>0.06</v>
      </c>
      <c r="J92" s="1702"/>
      <c r="K92" s="1703"/>
      <c r="L92" s="984"/>
      <c r="M92" s="876"/>
      <c r="N92" s="1012"/>
      <c r="O92" s="1012"/>
      <c r="P92" s="1013"/>
      <c r="Q92" s="936"/>
      <c r="R92" s="881">
        <f>F93+I93</f>
        <v>2.1096918000000002</v>
      </c>
      <c r="S92" s="1638">
        <f>R92+R93</f>
        <v>50.241279675000015</v>
      </c>
      <c r="T92" s="1638">
        <f>E92*S92</f>
        <v>50.241279675000015</v>
      </c>
      <c r="U92" s="1703">
        <f>R93*E92</f>
        <v>48.131587875000015</v>
      </c>
      <c r="V92" s="860">
        <f t="shared" si="11"/>
        <v>60.34368455090145</v>
      </c>
      <c r="W92" s="236">
        <f t="shared" si="1"/>
        <v>60.34368455090145</v>
      </c>
    </row>
    <row r="93" spans="1:39" s="196" customFormat="1" ht="16.5" customHeight="1">
      <c r="A93" s="1745"/>
      <c r="B93" s="1669"/>
      <c r="C93" s="1747"/>
      <c r="D93" s="1741"/>
      <c r="E93" s="1743"/>
      <c r="F93" s="1735">
        <f>F92*$J$13/1000</f>
        <v>1.9252458000000001</v>
      </c>
      <c r="G93" s="1736"/>
      <c r="H93" s="1737"/>
      <c r="I93" s="1735">
        <f>I92*$Q$13/1000</f>
        <v>0.184446</v>
      </c>
      <c r="J93" s="1736"/>
      <c r="K93" s="1737"/>
      <c r="L93" s="1014" t="s">
        <v>246</v>
      </c>
      <c r="M93" s="917" t="s">
        <v>124</v>
      </c>
      <c r="N93" s="1015">
        <v>1</v>
      </c>
      <c r="O93" s="1016">
        <f>E92*N93</f>
        <v>1</v>
      </c>
      <c r="P93" s="1017">
        <f>50.5/1.2</f>
        <v>42.083333333333336</v>
      </c>
      <c r="Q93" s="921">
        <f>N93*P93*$N$11</f>
        <v>48.131587875000015</v>
      </c>
      <c r="R93" s="881">
        <f>SUM(Q93:Q93)</f>
        <v>48.131587875000015</v>
      </c>
      <c r="S93" s="1640"/>
      <c r="T93" s="1640"/>
      <c r="U93" s="1709"/>
      <c r="V93" s="860">
        <f t="shared" si="11"/>
        <v>0</v>
      </c>
      <c r="W93" s="236">
        <f t="shared" si="1"/>
        <v>0</v>
      </c>
    </row>
    <row r="94" spans="1:39" s="226" customFormat="1" ht="20.25" customHeight="1">
      <c r="A94" s="1664">
        <f t="shared" ref="A94" si="12">+A92+1</f>
        <v>28</v>
      </c>
      <c r="B94" s="1667" t="s">
        <v>328</v>
      </c>
      <c r="C94" s="1738" t="s">
        <v>329</v>
      </c>
      <c r="D94" s="1740" t="s">
        <v>218</v>
      </c>
      <c r="E94" s="1742">
        <v>1</v>
      </c>
      <c r="F94" s="1735">
        <v>0.85</v>
      </c>
      <c r="G94" s="1736"/>
      <c r="H94" s="1737"/>
      <c r="I94" s="1735">
        <v>0.98</v>
      </c>
      <c r="J94" s="1736"/>
      <c r="K94" s="1737"/>
      <c r="L94" s="1018"/>
      <c r="M94" s="1019"/>
      <c r="N94" s="1020"/>
      <c r="O94" s="1020"/>
      <c r="P94" s="1021"/>
      <c r="Q94" s="1022"/>
      <c r="R94" s="1638">
        <f>F95+I95</f>
        <v>5.084085</v>
      </c>
      <c r="S94" s="1638">
        <f>R94+R95</f>
        <v>5.084085</v>
      </c>
      <c r="T94" s="1638">
        <f>E94*S94</f>
        <v>5.084085</v>
      </c>
      <c r="U94" s="1689"/>
      <c r="V94" s="860">
        <f t="shared" si="11"/>
        <v>6.1063815144547213</v>
      </c>
      <c r="W94" s="236">
        <f t="shared" si="1"/>
        <v>6.1063815144547213</v>
      </c>
    </row>
    <row r="95" spans="1:39" s="226" customFormat="1" ht="20.25" customHeight="1">
      <c r="A95" s="1666"/>
      <c r="B95" s="1669"/>
      <c r="C95" s="1739"/>
      <c r="D95" s="1741"/>
      <c r="E95" s="1743"/>
      <c r="F95" s="1707">
        <f>F94*$J$13/1000</f>
        <v>2.0714670000000002</v>
      </c>
      <c r="G95" s="1708"/>
      <c r="H95" s="1709"/>
      <c r="I95" s="1707">
        <f>I94*$Q$13/1000</f>
        <v>3.0126179999999998</v>
      </c>
      <c r="J95" s="1708"/>
      <c r="K95" s="1709"/>
      <c r="L95" s="1023"/>
      <c r="M95" s="1024"/>
      <c r="N95" s="1025"/>
      <c r="O95" s="1026"/>
      <c r="P95" s="1027"/>
      <c r="Q95" s="1028"/>
      <c r="R95" s="1640"/>
      <c r="S95" s="1640"/>
      <c r="T95" s="1640"/>
      <c r="U95" s="1691"/>
      <c r="V95" s="860">
        <f t="shared" si="11"/>
        <v>0</v>
      </c>
      <c r="W95" s="236">
        <f t="shared" si="1"/>
        <v>0</v>
      </c>
    </row>
    <row r="96" spans="1:39" s="503" customFormat="1" ht="17.25" customHeight="1">
      <c r="A96" s="1664">
        <f>+A94+1</f>
        <v>29</v>
      </c>
      <c r="B96" s="1729" t="s">
        <v>128</v>
      </c>
      <c r="C96" s="1731" t="s">
        <v>213</v>
      </c>
      <c r="D96" s="1732" t="s">
        <v>212</v>
      </c>
      <c r="E96" s="1733">
        <f>+E53+E55+E57+E59+E61</f>
        <v>455</v>
      </c>
      <c r="F96" s="1681">
        <f>0.001*5</f>
        <v>5.0000000000000001E-3</v>
      </c>
      <c r="G96" s="1682"/>
      <c r="H96" s="1683"/>
      <c r="I96" s="1684">
        <f>0.001*20</f>
        <v>0.02</v>
      </c>
      <c r="J96" s="1685"/>
      <c r="K96" s="1686"/>
      <c r="L96" s="1029"/>
      <c r="M96" s="1030"/>
      <c r="N96" s="1031"/>
      <c r="O96" s="1031"/>
      <c r="P96" s="1032"/>
      <c r="Q96" s="1033"/>
      <c r="R96" s="1034">
        <f>F97+I97</f>
        <v>7.3667099999999999E-2</v>
      </c>
      <c r="S96" s="1687">
        <f>R96+R97</f>
        <v>0.10415412431040001</v>
      </c>
      <c r="T96" s="1687">
        <f>E96*S96</f>
        <v>47.390126561232009</v>
      </c>
      <c r="U96" s="1723">
        <f>R97*E96</f>
        <v>13.871596061232005</v>
      </c>
      <c r="V96" s="860">
        <f t="shared" si="11"/>
        <v>0.1250972041858556</v>
      </c>
      <c r="W96" s="236">
        <f t="shared" si="1"/>
        <v>56.919227904564295</v>
      </c>
      <c r="X96" s="1431"/>
      <c r="Y96" s="1432"/>
    </row>
    <row r="97" spans="1:51" s="503" customFormat="1" ht="17.25" customHeight="1">
      <c r="A97" s="1666"/>
      <c r="B97" s="1730"/>
      <c r="C97" s="1731"/>
      <c r="D97" s="1732"/>
      <c r="E97" s="1734"/>
      <c r="F97" s="1681">
        <f>F96*J$13/1000</f>
        <v>1.2185100000000001E-2</v>
      </c>
      <c r="G97" s="1682"/>
      <c r="H97" s="1683"/>
      <c r="I97" s="1681">
        <f>I96*$Q$13/1000</f>
        <v>6.1482000000000002E-2</v>
      </c>
      <c r="J97" s="1682"/>
      <c r="K97" s="1683"/>
      <c r="L97" s="1035" t="s">
        <v>79</v>
      </c>
      <c r="M97" s="1036" t="s">
        <v>113</v>
      </c>
      <c r="N97" s="1037">
        <v>1</v>
      </c>
      <c r="O97" s="1038">
        <f>E96*N97</f>
        <v>455</v>
      </c>
      <c r="P97" s="1039">
        <f>54.4/1000*490/1000</f>
        <v>2.6655999999999999E-2</v>
      </c>
      <c r="Q97" s="1040">
        <f>N97*P97*$N$11</f>
        <v>3.0487024310400009E-2</v>
      </c>
      <c r="R97" s="1041">
        <f>Q97</f>
        <v>3.0487024310400009E-2</v>
      </c>
      <c r="S97" s="1688"/>
      <c r="T97" s="1688"/>
      <c r="U97" s="1724"/>
      <c r="V97" s="860">
        <f t="shared" si="11"/>
        <v>0</v>
      </c>
      <c r="W97" s="236">
        <f t="shared" si="1"/>
        <v>0</v>
      </c>
      <c r="X97" s="1431"/>
      <c r="Y97" s="1432"/>
    </row>
    <row r="98" spans="1:51" s="196" customFormat="1" ht="12.75" customHeight="1">
      <c r="A98" s="1042"/>
      <c r="B98" s="1043"/>
      <c r="C98" s="1044" t="s">
        <v>254</v>
      </c>
      <c r="D98" s="1043"/>
      <c r="E98" s="1045"/>
      <c r="F98" s="1045"/>
      <c r="G98" s="1045"/>
      <c r="H98" s="1045"/>
      <c r="I98" s="1045"/>
      <c r="J98" s="1045"/>
      <c r="K98" s="1045"/>
      <c r="L98" s="1045"/>
      <c r="M98" s="1045"/>
      <c r="N98" s="1045"/>
      <c r="O98" s="1045"/>
      <c r="P98" s="1045"/>
      <c r="Q98" s="1046"/>
      <c r="R98" s="1045"/>
      <c r="S98" s="1045"/>
      <c r="T98" s="1045"/>
      <c r="U98" s="1047"/>
      <c r="V98" s="860">
        <f t="shared" si="11"/>
        <v>0</v>
      </c>
      <c r="W98" s="236">
        <f t="shared" si="1"/>
        <v>0</v>
      </c>
      <c r="X98" s="626"/>
      <c r="Y98" s="626"/>
      <c r="Z98" s="626"/>
      <c r="AA98" s="626"/>
    </row>
    <row r="99" spans="1:51" s="626" customFormat="1" ht="12.75" customHeight="1">
      <c r="A99" s="1646">
        <f>+A96+1</f>
        <v>30</v>
      </c>
      <c r="B99" s="1648" t="s">
        <v>248</v>
      </c>
      <c r="C99" s="1725" t="s">
        <v>256</v>
      </c>
      <c r="D99" s="1726" t="s">
        <v>160</v>
      </c>
      <c r="E99" s="1714">
        <v>0.7</v>
      </c>
      <c r="F99" s="1659">
        <v>1.94</v>
      </c>
      <c r="G99" s="1660"/>
      <c r="H99" s="1661"/>
      <c r="I99" s="1716">
        <v>0</v>
      </c>
      <c r="J99" s="1717"/>
      <c r="K99" s="1718"/>
      <c r="L99" s="1048"/>
      <c r="M99" s="1049"/>
      <c r="N99" s="1049"/>
      <c r="O99" s="1049"/>
      <c r="P99" s="1049"/>
      <c r="Q99" s="1050"/>
      <c r="R99" s="1652">
        <f>F100+I100</f>
        <v>4.7278187999999997</v>
      </c>
      <c r="S99" s="1652">
        <f>R99+R100</f>
        <v>4.7278187999999997</v>
      </c>
      <c r="T99" s="1652">
        <f>E99*S99</f>
        <v>3.3094731599999996</v>
      </c>
      <c r="U99" s="1727"/>
      <c r="V99" s="860">
        <f t="shared" si="11"/>
        <v>5.6784780986178438</v>
      </c>
      <c r="W99" s="236">
        <f t="shared" si="1"/>
        <v>3.9749346690324905</v>
      </c>
    </row>
    <row r="100" spans="1:51" s="626" customFormat="1" ht="12.75" customHeight="1">
      <c r="A100" s="1647"/>
      <c r="B100" s="1649"/>
      <c r="C100" s="1725"/>
      <c r="D100" s="1726"/>
      <c r="E100" s="1715"/>
      <c r="F100" s="1643">
        <f>F99*$J$13/1000</f>
        <v>4.7278187999999997</v>
      </c>
      <c r="G100" s="1644"/>
      <c r="H100" s="1645"/>
      <c r="I100" s="1716">
        <f>I99*$Q$13/1000</f>
        <v>0</v>
      </c>
      <c r="J100" s="1717"/>
      <c r="K100" s="1718"/>
      <c r="L100" s="1051"/>
      <c r="M100" s="1052"/>
      <c r="N100" s="1052"/>
      <c r="O100" s="1052"/>
      <c r="P100" s="1052"/>
      <c r="Q100" s="1053"/>
      <c r="R100" s="1653"/>
      <c r="S100" s="1653"/>
      <c r="T100" s="1653"/>
      <c r="U100" s="1728"/>
      <c r="V100" s="860">
        <f t="shared" si="11"/>
        <v>0</v>
      </c>
      <c r="W100" s="236">
        <f t="shared" si="1"/>
        <v>0</v>
      </c>
      <c r="X100" s="633"/>
      <c r="Y100" s="633"/>
    </row>
    <row r="101" spans="1:51" s="626" customFormat="1" ht="12.75" customHeight="1">
      <c r="A101" s="1646">
        <f>A99+1</f>
        <v>31</v>
      </c>
      <c r="B101" s="1648" t="s">
        <v>257</v>
      </c>
      <c r="C101" s="1710" t="s">
        <v>259</v>
      </c>
      <c r="D101" s="1712" t="s">
        <v>260</v>
      </c>
      <c r="E101" s="1714">
        <f>+E99</f>
        <v>0.7</v>
      </c>
      <c r="F101" s="1659">
        <v>0.66400000000000003</v>
      </c>
      <c r="G101" s="1660"/>
      <c r="H101" s="1661"/>
      <c r="I101" s="1643"/>
      <c r="J101" s="1644"/>
      <c r="K101" s="1645"/>
      <c r="L101" s="1054"/>
      <c r="M101" s="1055"/>
      <c r="N101" s="1056"/>
      <c r="O101" s="1056"/>
      <c r="P101" s="1057"/>
      <c r="Q101" s="1058"/>
      <c r="R101" s="1652">
        <f>F102+I102</f>
        <v>1.6181812799999999</v>
      </c>
      <c r="S101" s="1652">
        <f>R101+R102</f>
        <v>1.6181812799999999</v>
      </c>
      <c r="T101" s="1652">
        <f>E101*S101</f>
        <v>1.1327268959999999</v>
      </c>
      <c r="U101" s="1059"/>
      <c r="V101" s="860">
        <f t="shared" si="11"/>
        <v>1.9435615760217775</v>
      </c>
      <c r="W101" s="236">
        <f t="shared" si="1"/>
        <v>1.3604931032152441</v>
      </c>
      <c r="X101" s="633"/>
      <c r="Y101" s="633"/>
      <c r="Z101" s="633"/>
      <c r="AA101" s="633"/>
    </row>
    <row r="102" spans="1:51" s="626" customFormat="1" ht="12.75" customHeight="1">
      <c r="A102" s="1647"/>
      <c r="B102" s="1649"/>
      <c r="C102" s="1711"/>
      <c r="D102" s="1713"/>
      <c r="E102" s="1715"/>
      <c r="F102" s="1643">
        <f>F101*$J$13/1000</f>
        <v>1.6181812799999999</v>
      </c>
      <c r="G102" s="1644"/>
      <c r="H102" s="1645"/>
      <c r="I102" s="1716">
        <f>J101*$Q$13/1000</f>
        <v>0</v>
      </c>
      <c r="J102" s="1717"/>
      <c r="K102" s="1718"/>
      <c r="L102" s="1051"/>
      <c r="M102" s="1060"/>
      <c r="N102" s="1061"/>
      <c r="O102" s="1061"/>
      <c r="P102" s="1052"/>
      <c r="Q102" s="1062"/>
      <c r="R102" s="1653"/>
      <c r="S102" s="1653"/>
      <c r="T102" s="1653"/>
      <c r="U102" s="1063"/>
      <c r="V102" s="860">
        <f t="shared" si="11"/>
        <v>0</v>
      </c>
      <c r="W102" s="236">
        <f t="shared" si="1"/>
        <v>0</v>
      </c>
      <c r="X102" s="633"/>
      <c r="Y102" s="633"/>
      <c r="Z102" s="633"/>
      <c r="AA102" s="633"/>
    </row>
    <row r="103" spans="1:51" s="633" customFormat="1" ht="12.75" customHeight="1">
      <c r="A103" s="1646">
        <f>+A101+1</f>
        <v>32</v>
      </c>
      <c r="B103" s="1648" t="s">
        <v>261</v>
      </c>
      <c r="C103" s="1719" t="s">
        <v>263</v>
      </c>
      <c r="D103" s="1721" t="s">
        <v>160</v>
      </c>
      <c r="E103" s="1662">
        <v>0.5</v>
      </c>
      <c r="F103" s="1643">
        <v>0.4</v>
      </c>
      <c r="G103" s="1644"/>
      <c r="H103" s="1645"/>
      <c r="I103" s="1643">
        <v>0.32</v>
      </c>
      <c r="J103" s="1644"/>
      <c r="K103" s="1645"/>
      <c r="L103" s="1064"/>
      <c r="M103" s="1065"/>
      <c r="N103" s="1066"/>
      <c r="O103" s="1066"/>
      <c r="P103" s="1067"/>
      <c r="Q103" s="1068"/>
      <c r="R103" s="1069">
        <f>F104+I104</f>
        <v>1.95852</v>
      </c>
      <c r="S103" s="1652">
        <f>R103+R104</f>
        <v>6.9908919600000017</v>
      </c>
      <c r="T103" s="1652">
        <f>E103*S103</f>
        <v>3.4954459800000008</v>
      </c>
      <c r="U103" s="1641">
        <f>E103*Q104</f>
        <v>2.5161859800000008</v>
      </c>
      <c r="V103" s="860">
        <f t="shared" si="11"/>
        <v>8.396604980855777</v>
      </c>
      <c r="W103" s="236">
        <f t="shared" si="1"/>
        <v>4.1983024904278885</v>
      </c>
    </row>
    <row r="104" spans="1:51" s="633" customFormat="1" ht="12.75" customHeight="1">
      <c r="A104" s="1647"/>
      <c r="B104" s="1649"/>
      <c r="C104" s="1720"/>
      <c r="D104" s="1722"/>
      <c r="E104" s="1663"/>
      <c r="F104" s="1643">
        <f>F103*$J$13/1000</f>
        <v>0.97480800000000001</v>
      </c>
      <c r="G104" s="1644"/>
      <c r="H104" s="1645"/>
      <c r="I104" s="1643">
        <f>I103*$Q$13/1000</f>
        <v>0.98371200000000003</v>
      </c>
      <c r="J104" s="1644"/>
      <c r="K104" s="1645"/>
      <c r="L104" s="1070" t="s">
        <v>122</v>
      </c>
      <c r="M104" s="1071" t="s">
        <v>112</v>
      </c>
      <c r="N104" s="1072">
        <v>1.1000000000000001</v>
      </c>
      <c r="O104" s="1073">
        <f>E103*N104</f>
        <v>0.55000000000000004</v>
      </c>
      <c r="P104" s="1074">
        <v>4</v>
      </c>
      <c r="Q104" s="921">
        <f>N104*P104*$N$11</f>
        <v>5.0323719600000016</v>
      </c>
      <c r="R104" s="1069">
        <f>SUM(Q104:Q104)</f>
        <v>5.0323719600000016</v>
      </c>
      <c r="S104" s="1653"/>
      <c r="T104" s="1653"/>
      <c r="U104" s="1642"/>
      <c r="V104" s="860">
        <f t="shared" si="11"/>
        <v>0</v>
      </c>
      <c r="W104" s="236">
        <f t="shared" si="1"/>
        <v>0</v>
      </c>
      <c r="X104" s="177"/>
      <c r="Y104" s="158"/>
    </row>
    <row r="105" spans="1:51" s="633" customFormat="1" ht="12.75" customHeight="1">
      <c r="A105" s="1646">
        <f>+A103+1</f>
        <v>33</v>
      </c>
      <c r="B105" s="1648" t="s">
        <v>264</v>
      </c>
      <c r="C105" s="1650" t="s">
        <v>266</v>
      </c>
      <c r="D105" s="1651" t="s">
        <v>149</v>
      </c>
      <c r="E105" s="1652">
        <v>26.1</v>
      </c>
      <c r="F105" s="1654">
        <f>0.001*6.76</f>
        <v>6.7599999999999995E-3</v>
      </c>
      <c r="G105" s="1655"/>
      <c r="H105" s="1656"/>
      <c r="I105" s="1654">
        <f>0.001*1.4</f>
        <v>1.4E-3</v>
      </c>
      <c r="J105" s="1655"/>
      <c r="K105" s="1656"/>
      <c r="L105" s="1064"/>
      <c r="M105" s="1065"/>
      <c r="N105" s="1066"/>
      <c r="O105" s="1066"/>
      <c r="P105" s="1067"/>
      <c r="Q105" s="1068"/>
      <c r="R105" s="1069">
        <f>F106+I106</f>
        <v>2.07779952E-2</v>
      </c>
      <c r="S105" s="1652">
        <f>R105+R106</f>
        <v>0.3067082202000001</v>
      </c>
      <c r="T105" s="1652">
        <f>E105*S105</f>
        <v>8.0050845472200027</v>
      </c>
      <c r="U105" s="1657">
        <f>E105*Q106</f>
        <v>7.462778872500003</v>
      </c>
      <c r="V105" s="860">
        <f t="shared" si="11"/>
        <v>0.36838042758147999</v>
      </c>
      <c r="W105" s="236">
        <f t="shared" si="1"/>
        <v>9.614729159876628</v>
      </c>
      <c r="X105" s="177"/>
      <c r="Y105" s="158"/>
      <c r="Z105" s="196"/>
      <c r="AA105" s="196"/>
    </row>
    <row r="106" spans="1:51" s="633" customFormat="1" ht="12.75" customHeight="1">
      <c r="A106" s="1647"/>
      <c r="B106" s="1649"/>
      <c r="C106" s="1650"/>
      <c r="D106" s="1651"/>
      <c r="E106" s="1653"/>
      <c r="F106" s="1643">
        <f>F105*$J$13/1000</f>
        <v>1.6474255199999999E-2</v>
      </c>
      <c r="G106" s="1644"/>
      <c r="H106" s="1645"/>
      <c r="I106" s="1659">
        <f>I105*$Q$13/1000</f>
        <v>4.3037399999999995E-3</v>
      </c>
      <c r="J106" s="1660"/>
      <c r="K106" s="1661"/>
      <c r="L106" s="1070" t="s">
        <v>267</v>
      </c>
      <c r="M106" s="1071" t="s">
        <v>121</v>
      </c>
      <c r="N106" s="1072">
        <v>1</v>
      </c>
      <c r="O106" s="1073">
        <f>E105*N106</f>
        <v>26.1</v>
      </c>
      <c r="P106" s="933">
        <v>0.25</v>
      </c>
      <c r="Q106" s="921">
        <f>N106*P106*$N$11</f>
        <v>0.28593022500000009</v>
      </c>
      <c r="R106" s="1069">
        <f>SUM(Q106:Q106)</f>
        <v>0.28593022500000009</v>
      </c>
      <c r="S106" s="1653"/>
      <c r="T106" s="1653"/>
      <c r="U106" s="1658"/>
      <c r="V106" s="860">
        <f t="shared" si="11"/>
        <v>0</v>
      </c>
      <c r="W106" s="236">
        <f t="shared" si="1"/>
        <v>0</v>
      </c>
      <c r="X106" s="177"/>
      <c r="Y106" s="158"/>
      <c r="Z106" s="196"/>
      <c r="AA106" s="196"/>
    </row>
    <row r="107" spans="1:51" s="508" customFormat="1" ht="12.75" customHeight="1">
      <c r="A107" s="1664">
        <f>+A105+1</f>
        <v>34</v>
      </c>
      <c r="B107" s="1667" t="s">
        <v>268</v>
      </c>
      <c r="C107" s="1670" t="s">
        <v>270</v>
      </c>
      <c r="D107" s="1671" t="s">
        <v>160</v>
      </c>
      <c r="E107" s="1672">
        <v>0.5</v>
      </c>
      <c r="F107" s="1675">
        <v>2.41</v>
      </c>
      <c r="G107" s="1676"/>
      <c r="H107" s="1677"/>
      <c r="I107" s="1678">
        <v>1.21</v>
      </c>
      <c r="J107" s="1679"/>
      <c r="K107" s="1680"/>
      <c r="L107" s="984"/>
      <c r="M107" s="876"/>
      <c r="N107" s="878"/>
      <c r="O107" s="878"/>
      <c r="P107" s="1075"/>
      <c r="Q107" s="936"/>
      <c r="R107" s="881">
        <f>F108+I108</f>
        <v>9.5928791999999987</v>
      </c>
      <c r="S107" s="1638">
        <f>R107+R108</f>
        <v>49.565924655000011</v>
      </c>
      <c r="T107" s="1638">
        <f>E107*S107</f>
        <v>24.782962327500005</v>
      </c>
      <c r="U107" s="1689">
        <f>E107*Q108</f>
        <v>15.091397275500004</v>
      </c>
      <c r="V107" s="860">
        <f t="shared" si="11"/>
        <v>59.532530644186231</v>
      </c>
      <c r="W107" s="236">
        <f t="shared" si="1"/>
        <v>29.766265322093115</v>
      </c>
      <c r="X107" s="196"/>
      <c r="Y107" s="196"/>
      <c r="Z107" s="196"/>
      <c r="AA107" s="196"/>
      <c r="AB107" s="196"/>
      <c r="AC107" s="196"/>
      <c r="AD107" s="196"/>
      <c r="AE107" s="196"/>
      <c r="AF107" s="196"/>
      <c r="AG107" s="196"/>
      <c r="AH107" s="196"/>
      <c r="AI107" s="196"/>
      <c r="AJ107" s="196"/>
      <c r="AK107" s="196"/>
      <c r="AL107" s="196"/>
      <c r="AM107" s="497"/>
    </row>
    <row r="108" spans="1:51" s="508" customFormat="1" ht="12.75" customHeight="1">
      <c r="A108" s="1665"/>
      <c r="B108" s="1668"/>
      <c r="C108" s="1670"/>
      <c r="D108" s="1671"/>
      <c r="E108" s="1673"/>
      <c r="F108" s="1692">
        <f>F107*$J$13/1000</f>
        <v>5.8732182000000002</v>
      </c>
      <c r="G108" s="1693"/>
      <c r="H108" s="1694"/>
      <c r="I108" s="1701">
        <f>I107*$Q$13/1000</f>
        <v>3.7196609999999994</v>
      </c>
      <c r="J108" s="1702"/>
      <c r="K108" s="1703"/>
      <c r="L108" s="964" t="s">
        <v>271</v>
      </c>
      <c r="M108" s="883" t="s">
        <v>112</v>
      </c>
      <c r="N108" s="1076">
        <v>1.0149999999999999</v>
      </c>
      <c r="O108" s="926">
        <f>E107*N108</f>
        <v>0.50749999999999995</v>
      </c>
      <c r="P108" s="1077">
        <v>26</v>
      </c>
      <c r="Q108" s="906">
        <f>N108*P108*$N$11</f>
        <v>30.182794551000008</v>
      </c>
      <c r="R108" s="1638">
        <f>SUM(Q108:Q110)</f>
        <v>39.973045455000012</v>
      </c>
      <c r="S108" s="1639"/>
      <c r="T108" s="1639"/>
      <c r="U108" s="1690"/>
      <c r="V108" s="860">
        <f t="shared" si="11"/>
        <v>0</v>
      </c>
      <c r="W108" s="236">
        <f t="shared" si="1"/>
        <v>0</v>
      </c>
      <c r="X108" s="196"/>
      <c r="Y108" s="196"/>
      <c r="Z108" s="196"/>
      <c r="AA108" s="196"/>
      <c r="AB108" s="196"/>
      <c r="AC108" s="196"/>
      <c r="AD108" s="196"/>
      <c r="AE108" s="196"/>
      <c r="AF108" s="196"/>
      <c r="AG108" s="196"/>
      <c r="AH108" s="196"/>
      <c r="AI108" s="196"/>
      <c r="AJ108" s="196"/>
      <c r="AK108" s="196"/>
      <c r="AL108" s="196"/>
      <c r="AM108" s="497"/>
    </row>
    <row r="109" spans="1:51" s="508" customFormat="1" ht="12.75" customHeight="1">
      <c r="A109" s="1665"/>
      <c r="B109" s="1668"/>
      <c r="C109" s="1670"/>
      <c r="D109" s="1671"/>
      <c r="E109" s="1673"/>
      <c r="F109" s="1695"/>
      <c r="G109" s="1696"/>
      <c r="H109" s="1697"/>
      <c r="I109" s="1704"/>
      <c r="J109" s="1705"/>
      <c r="K109" s="1706"/>
      <c r="L109" s="1078" t="s">
        <v>182</v>
      </c>
      <c r="M109" s="889" t="s">
        <v>119</v>
      </c>
      <c r="N109" s="1079">
        <v>1.1599999999999999</v>
      </c>
      <c r="O109" s="891">
        <f>E107*N109</f>
        <v>0.57999999999999996</v>
      </c>
      <c r="P109" s="1080">
        <v>3.5</v>
      </c>
      <c r="Q109" s="892">
        <f>N109*P109*$N$11</f>
        <v>4.6435068540000008</v>
      </c>
      <c r="R109" s="1639"/>
      <c r="S109" s="1639"/>
      <c r="T109" s="1639"/>
      <c r="U109" s="1690"/>
      <c r="V109" s="860">
        <f t="shared" si="11"/>
        <v>0</v>
      </c>
      <c r="W109" s="236">
        <f t="shared" si="1"/>
        <v>0</v>
      </c>
      <c r="X109" s="196"/>
      <c r="Y109" s="196"/>
      <c r="Z109" s="196"/>
      <c r="AA109" s="196"/>
      <c r="AB109" s="196"/>
      <c r="AC109" s="196"/>
      <c r="AD109" s="196"/>
      <c r="AE109" s="196"/>
      <c r="AF109" s="196"/>
      <c r="AG109" s="196"/>
      <c r="AH109" s="196"/>
      <c r="AI109" s="196"/>
      <c r="AJ109" s="196"/>
      <c r="AK109" s="196"/>
      <c r="AL109" s="196"/>
      <c r="AM109" s="497"/>
    </row>
    <row r="110" spans="1:51" s="508" customFormat="1" ht="12.75" customHeight="1">
      <c r="A110" s="1666"/>
      <c r="B110" s="1669"/>
      <c r="C110" s="1670"/>
      <c r="D110" s="1671"/>
      <c r="E110" s="1674"/>
      <c r="F110" s="1698"/>
      <c r="G110" s="1699"/>
      <c r="H110" s="1700"/>
      <c r="I110" s="1707"/>
      <c r="J110" s="1708"/>
      <c r="K110" s="1709"/>
      <c r="L110" s="1081" t="s">
        <v>183</v>
      </c>
      <c r="M110" s="967" t="s">
        <v>112</v>
      </c>
      <c r="N110" s="1082">
        <v>3.5999999999999997E-2</v>
      </c>
      <c r="O110" s="1083">
        <f>E107*N110</f>
        <v>1.7999999999999999E-2</v>
      </c>
      <c r="P110" s="1074">
        <v>125</v>
      </c>
      <c r="Q110" s="931">
        <f>N110*P110*$N$11</f>
        <v>5.1467440500000015</v>
      </c>
      <c r="R110" s="1640"/>
      <c r="S110" s="1640"/>
      <c r="T110" s="1640"/>
      <c r="U110" s="1691"/>
      <c r="V110" s="860">
        <f t="shared" si="11"/>
        <v>0</v>
      </c>
      <c r="W110" s="236">
        <f t="shared" si="1"/>
        <v>0</v>
      </c>
      <c r="X110" s="196"/>
      <c r="Y110" s="196"/>
      <c r="Z110" s="196"/>
      <c r="AA110" s="196"/>
      <c r="AB110" s="196"/>
      <c r="AC110" s="196"/>
      <c r="AD110" s="196"/>
      <c r="AE110" s="196"/>
      <c r="AF110" s="196"/>
      <c r="AG110" s="196"/>
      <c r="AH110" s="196"/>
      <c r="AI110" s="196"/>
      <c r="AJ110" s="196"/>
      <c r="AK110" s="196"/>
      <c r="AL110" s="196"/>
      <c r="AM110" s="196"/>
    </row>
    <row r="111" spans="1:51" s="153" customFormat="1" ht="15.75" customHeight="1">
      <c r="A111" s="1084"/>
      <c r="B111" s="1085"/>
      <c r="C111" s="1086" t="s">
        <v>134</v>
      </c>
      <c r="D111" s="1087"/>
      <c r="E111" s="1088"/>
      <c r="F111" s="1089"/>
      <c r="G111" s="1090"/>
      <c r="H111" s="1089"/>
      <c r="I111" s="1089"/>
      <c r="J111" s="1090"/>
      <c r="K111" s="1089"/>
      <c r="L111" s="1091"/>
      <c r="M111" s="1092"/>
      <c r="N111" s="1093"/>
      <c r="O111" s="1094"/>
      <c r="P111" s="1089"/>
      <c r="Q111" s="1090"/>
      <c r="R111" s="1094"/>
      <c r="S111" s="1094"/>
      <c r="T111" s="1095" t="e">
        <f>SUM(T21:T110)-#REF!</f>
        <v>#REF!</v>
      </c>
      <c r="U111" s="1096" t="e">
        <f>SUM(U21:U110)-#REF!</f>
        <v>#REF!</v>
      </c>
      <c r="V111" s="1094"/>
      <c r="W111" s="299">
        <f>SUM(W21:W110)</f>
        <v>5660.0211740381856</v>
      </c>
      <c r="X111" s="197"/>
      <c r="Y111" s="158"/>
      <c r="Z111" s="158"/>
      <c r="AA111" s="158"/>
      <c r="AB111" s="158"/>
      <c r="AC111" s="158"/>
      <c r="AD111" s="158"/>
      <c r="AE111" s="158"/>
      <c r="AF111" s="158"/>
      <c r="AG111" s="158"/>
      <c r="AH111" s="158"/>
      <c r="AI111" s="158"/>
      <c r="AJ111" s="158"/>
      <c r="AK111" s="158"/>
      <c r="AL111" s="158"/>
      <c r="AM111" s="158"/>
      <c r="AN111" s="158"/>
      <c r="AO111" s="158"/>
      <c r="AP111" s="158"/>
      <c r="AQ111" s="158"/>
      <c r="AR111" s="158"/>
      <c r="AS111" s="158"/>
      <c r="AT111" s="158"/>
      <c r="AU111" s="158"/>
      <c r="AV111" s="158"/>
      <c r="AW111" s="158"/>
      <c r="AX111" s="158"/>
      <c r="AY111" s="158"/>
    </row>
    <row r="112" spans="1:51" s="237" customFormat="1" ht="13.5" customHeight="1">
      <c r="A112" s="1097"/>
      <c r="B112" s="1098"/>
      <c r="C112" s="1099" t="s">
        <v>135</v>
      </c>
      <c r="D112" s="1100">
        <v>0.11</v>
      </c>
      <c r="E112" s="1101"/>
      <c r="F112" s="1102"/>
      <c r="G112" s="1103"/>
      <c r="H112" s="1102"/>
      <c r="I112" s="1102"/>
      <c r="J112" s="1103"/>
      <c r="K112" s="1102"/>
      <c r="L112" s="1104"/>
      <c r="M112" s="1105"/>
      <c r="N112" s="1106"/>
      <c r="O112" s="1107"/>
      <c r="P112" s="1102"/>
      <c r="Q112" s="1103"/>
      <c r="R112" s="1107"/>
      <c r="S112" s="1107"/>
      <c r="T112" s="1108"/>
      <c r="U112" s="1109"/>
      <c r="V112" s="1110"/>
      <c r="W112" s="251">
        <f>W111*D112</f>
        <v>622.60232914420044</v>
      </c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  <c r="AI112" s="158"/>
      <c r="AJ112" s="158"/>
      <c r="AK112" s="158"/>
      <c r="AL112" s="158"/>
      <c r="AM112" s="158"/>
      <c r="AN112" s="158"/>
      <c r="AO112" s="158"/>
      <c r="AP112" s="158"/>
      <c r="AQ112" s="158"/>
      <c r="AR112" s="158"/>
      <c r="AS112" s="158"/>
      <c r="AT112" s="158"/>
      <c r="AU112" s="158"/>
      <c r="AV112" s="158"/>
      <c r="AW112" s="158"/>
      <c r="AX112" s="158"/>
      <c r="AY112" s="158"/>
    </row>
    <row r="113" spans="1:51" s="237" customFormat="1" ht="13.5" customHeight="1">
      <c r="A113" s="1097"/>
      <c r="B113" s="1098"/>
      <c r="C113" s="1099" t="s">
        <v>136</v>
      </c>
      <c r="D113" s="1100"/>
      <c r="E113" s="1107"/>
      <c r="F113" s="1102"/>
      <c r="G113" s="1103"/>
      <c r="H113" s="1102"/>
      <c r="I113" s="1102"/>
      <c r="J113" s="1103"/>
      <c r="K113" s="1102"/>
      <c r="L113" s="1104"/>
      <c r="M113" s="1105"/>
      <c r="N113" s="1106"/>
      <c r="O113" s="1107"/>
      <c r="P113" s="1102"/>
      <c r="Q113" s="1103"/>
      <c r="R113" s="1107"/>
      <c r="S113" s="1107"/>
      <c r="T113" s="1108"/>
      <c r="U113" s="1109"/>
      <c r="V113" s="1111"/>
      <c r="W113" s="251">
        <f>SUM(W111:W112)</f>
        <v>6282.6235031823862</v>
      </c>
      <c r="Y113" s="158"/>
      <c r="Z113" s="158"/>
      <c r="AA113" s="158"/>
      <c r="AB113" s="158"/>
      <c r="AC113" s="158"/>
      <c r="AD113" s="158"/>
      <c r="AE113" s="158"/>
      <c r="AF113" s="158"/>
      <c r="AG113" s="158"/>
      <c r="AH113" s="158"/>
      <c r="AI113" s="158"/>
      <c r="AJ113" s="158"/>
      <c r="AK113" s="158"/>
      <c r="AL113" s="158"/>
      <c r="AM113" s="158"/>
      <c r="AN113" s="158"/>
      <c r="AO113" s="158"/>
      <c r="AP113" s="158"/>
      <c r="AQ113" s="158"/>
      <c r="AR113" s="158"/>
      <c r="AS113" s="158"/>
      <c r="AT113" s="158"/>
      <c r="AU113" s="158"/>
      <c r="AV113" s="158"/>
      <c r="AW113" s="158"/>
      <c r="AX113" s="158"/>
      <c r="AY113" s="158"/>
    </row>
    <row r="114" spans="1:51" s="237" customFormat="1" ht="13.5" customHeight="1">
      <c r="A114" s="1097"/>
      <c r="B114" s="1098"/>
      <c r="C114" s="1112" t="s">
        <v>137</v>
      </c>
      <c r="D114" s="1100"/>
      <c r="E114" s="1107"/>
      <c r="F114" s="1102"/>
      <c r="G114" s="1103"/>
      <c r="H114" s="1102"/>
      <c r="I114" s="1102"/>
      <c r="J114" s="1103"/>
      <c r="K114" s="1102"/>
      <c r="L114" s="1104"/>
      <c r="M114" s="1105"/>
      <c r="N114" s="1106"/>
      <c r="O114" s="1107"/>
      <c r="P114" s="1102"/>
      <c r="Q114" s="1103"/>
      <c r="R114" s="1107"/>
      <c r="S114" s="1107"/>
      <c r="T114" s="1108"/>
      <c r="U114" s="1109"/>
      <c r="V114" s="1111"/>
      <c r="W114" s="251">
        <f>+'ԱՄՓՈՓ '!F21</f>
        <v>2513.0833333333335</v>
      </c>
      <c r="Y114" s="158"/>
      <c r="Z114" s="158"/>
      <c r="AA114" s="158"/>
      <c r="AB114" s="158"/>
      <c r="AC114" s="158"/>
      <c r="AD114" s="158"/>
      <c r="AE114" s="158"/>
      <c r="AF114" s="158"/>
      <c r="AG114" s="158"/>
      <c r="AH114" s="158"/>
      <c r="AI114" s="158"/>
      <c r="AJ114" s="158"/>
      <c r="AK114" s="158"/>
      <c r="AL114" s="158"/>
      <c r="AM114" s="158"/>
      <c r="AN114" s="158"/>
      <c r="AO114" s="158"/>
      <c r="AP114" s="158"/>
      <c r="AQ114" s="158"/>
      <c r="AR114" s="158"/>
      <c r="AS114" s="158"/>
      <c r="AT114" s="158"/>
      <c r="AU114" s="158"/>
      <c r="AV114" s="158"/>
      <c r="AW114" s="158"/>
      <c r="AX114" s="158"/>
      <c r="AY114" s="158"/>
    </row>
    <row r="115" spans="1:51" s="237" customFormat="1" ht="13.5" customHeight="1">
      <c r="A115" s="1097"/>
      <c r="B115" s="1098"/>
      <c r="C115" s="1113" t="s">
        <v>138</v>
      </c>
      <c r="D115" s="1100"/>
      <c r="E115" s="1107"/>
      <c r="F115" s="1102"/>
      <c r="G115" s="1103"/>
      <c r="H115" s="1102"/>
      <c r="I115" s="1102"/>
      <c r="J115" s="1103"/>
      <c r="K115" s="1102"/>
      <c r="L115" s="1104"/>
      <c r="M115" s="1105"/>
      <c r="N115" s="1106"/>
      <c r="O115" s="1107"/>
      <c r="P115" s="1102"/>
      <c r="Q115" s="1103"/>
      <c r="R115" s="1107"/>
      <c r="S115" s="1107"/>
      <c r="T115" s="1108"/>
      <c r="U115" s="1109"/>
      <c r="V115" s="1111"/>
      <c r="W115" s="251">
        <f>+W113+W114</f>
        <v>8795.7068365157193</v>
      </c>
      <c r="Y115" s="158"/>
      <c r="Z115" s="158"/>
      <c r="AA115" s="158"/>
      <c r="AB115" s="158"/>
      <c r="AC115" s="158"/>
      <c r="AD115" s="158"/>
      <c r="AE115" s="158"/>
      <c r="AF115" s="158"/>
      <c r="AG115" s="158"/>
      <c r="AH115" s="158"/>
      <c r="AI115" s="158"/>
      <c r="AJ115" s="158"/>
      <c r="AK115" s="158"/>
      <c r="AL115" s="158"/>
      <c r="AM115" s="158"/>
      <c r="AN115" s="158"/>
      <c r="AO115" s="158"/>
      <c r="AP115" s="158"/>
      <c r="AQ115" s="158"/>
      <c r="AR115" s="158"/>
      <c r="AS115" s="158"/>
      <c r="AT115" s="158"/>
      <c r="AU115" s="158"/>
      <c r="AV115" s="158"/>
      <c r="AW115" s="158"/>
      <c r="AX115" s="158"/>
      <c r="AY115" s="158"/>
    </row>
    <row r="116" spans="1:51" s="237" customFormat="1" ht="13.5" customHeight="1">
      <c r="A116" s="1097"/>
      <c r="B116" s="1098"/>
      <c r="C116" s="1113" t="s">
        <v>139</v>
      </c>
      <c r="D116" s="1100">
        <v>0.2</v>
      </c>
      <c r="E116" s="1107"/>
      <c r="F116" s="1102"/>
      <c r="G116" s="1103"/>
      <c r="H116" s="1102"/>
      <c r="I116" s="1102"/>
      <c r="J116" s="1103"/>
      <c r="K116" s="1102"/>
      <c r="L116" s="1104"/>
      <c r="M116" s="1105"/>
      <c r="N116" s="1106"/>
      <c r="O116" s="1107"/>
      <c r="P116" s="1102"/>
      <c r="Q116" s="1103"/>
      <c r="R116" s="1107"/>
      <c r="S116" s="1107"/>
      <c r="T116" s="1108"/>
      <c r="U116" s="1109"/>
      <c r="V116" s="1111"/>
      <c r="W116" s="251">
        <f>+(W115)*D116</f>
        <v>1759.1413673031439</v>
      </c>
      <c r="Y116" s="158"/>
      <c r="Z116" s="158"/>
      <c r="AA116" s="158"/>
      <c r="AB116" s="158"/>
      <c r="AC116" s="158"/>
      <c r="AD116" s="158"/>
      <c r="AE116" s="158"/>
      <c r="AF116" s="158"/>
      <c r="AG116" s="158"/>
      <c r="AH116" s="158"/>
      <c r="AI116" s="158"/>
      <c r="AJ116" s="158"/>
      <c r="AK116" s="158"/>
      <c r="AL116" s="158"/>
      <c r="AM116" s="158"/>
      <c r="AN116" s="158"/>
      <c r="AO116" s="158"/>
      <c r="AP116" s="158"/>
      <c r="AQ116" s="158"/>
      <c r="AR116" s="158"/>
      <c r="AS116" s="158"/>
      <c r="AT116" s="158"/>
      <c r="AU116" s="158"/>
      <c r="AV116" s="158"/>
      <c r="AW116" s="158"/>
      <c r="AX116" s="158"/>
      <c r="AY116" s="158"/>
    </row>
    <row r="117" spans="1:51" s="237" customFormat="1" ht="13.5" customHeight="1">
      <c r="A117" s="1097"/>
      <c r="B117" s="1098"/>
      <c r="C117" s="1114" t="s">
        <v>134</v>
      </c>
      <c r="D117" s="1115"/>
      <c r="E117" s="1107"/>
      <c r="F117" s="1102"/>
      <c r="G117" s="1103"/>
      <c r="H117" s="1102"/>
      <c r="I117" s="1102"/>
      <c r="J117" s="1103"/>
      <c r="K117" s="1102"/>
      <c r="L117" s="1104"/>
      <c r="M117" s="1105"/>
      <c r="N117" s="1106"/>
      <c r="O117" s="1107"/>
      <c r="P117" s="1102"/>
      <c r="Q117" s="1103"/>
      <c r="R117" s="1107"/>
      <c r="S117" s="1107"/>
      <c r="T117" s="1108"/>
      <c r="U117" s="1109"/>
      <c r="V117" s="1111"/>
      <c r="W117" s="254">
        <f>SUM(W115:W116)</f>
        <v>10554.848203818863</v>
      </c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  <c r="AN117" s="158"/>
      <c r="AO117" s="158"/>
      <c r="AP117" s="158"/>
      <c r="AQ117" s="158"/>
      <c r="AR117" s="158"/>
      <c r="AS117" s="158"/>
      <c r="AT117" s="158"/>
      <c r="AU117" s="158"/>
      <c r="AV117" s="158"/>
      <c r="AW117" s="158"/>
      <c r="AX117" s="158"/>
      <c r="AY117" s="158"/>
    </row>
    <row r="118" spans="1:51" s="237" customFormat="1" hidden="1">
      <c r="A118" s="1097"/>
      <c r="B118" s="1098"/>
      <c r="C118" s="1116" t="s">
        <v>195</v>
      </c>
      <c r="D118" s="1117"/>
      <c r="E118" s="1118"/>
      <c r="F118" s="1119"/>
      <c r="G118" s="1120"/>
      <c r="H118" s="1119"/>
      <c r="I118" s="1119"/>
      <c r="J118" s="1120"/>
      <c r="K118" s="1119"/>
      <c r="L118" s="1121"/>
      <c r="M118" s="1122"/>
      <c r="N118" s="1123"/>
      <c r="O118" s="1118"/>
      <c r="P118" s="1119"/>
      <c r="Q118" s="1120"/>
      <c r="R118" s="1118"/>
      <c r="S118" s="1118"/>
      <c r="T118" s="1124"/>
      <c r="U118" s="1125"/>
      <c r="V118" s="1126"/>
      <c r="W118" s="479">
        <f>+'ԱՄՓՈՓ '!G17</f>
        <v>0</v>
      </c>
      <c r="X118" s="480"/>
      <c r="Z118" s="481"/>
      <c r="AA118" s="481"/>
      <c r="AB118" s="481"/>
      <c r="AC118" s="481"/>
      <c r="AD118" s="481"/>
      <c r="AE118" s="481"/>
      <c r="AF118" s="481"/>
      <c r="AG118" s="481"/>
      <c r="AH118" s="481"/>
      <c r="AI118" s="481"/>
      <c r="AJ118" s="481"/>
      <c r="AK118" s="481"/>
      <c r="AL118" s="481"/>
      <c r="AM118" s="481"/>
      <c r="AN118" s="481"/>
      <c r="AO118" s="481"/>
      <c r="AP118" s="481"/>
      <c r="AQ118" s="481"/>
      <c r="AR118" s="481"/>
      <c r="AS118" s="481"/>
    </row>
    <row r="119" spans="1:51" s="237" customFormat="1" ht="14.25" customHeight="1" thickBot="1">
      <c r="A119" s="1127"/>
      <c r="B119" s="1128"/>
      <c r="C119" s="1129" t="s">
        <v>140</v>
      </c>
      <c r="D119" s="1130"/>
      <c r="E119" s="1131"/>
      <c r="F119" s="1132"/>
      <c r="G119" s="1133"/>
      <c r="H119" s="1132"/>
      <c r="I119" s="1132"/>
      <c r="J119" s="1133"/>
      <c r="K119" s="1132"/>
      <c r="L119" s="1134"/>
      <c r="M119" s="1135"/>
      <c r="N119" s="1136"/>
      <c r="O119" s="1137"/>
      <c r="P119" s="1136"/>
      <c r="Q119" s="1137"/>
      <c r="R119" s="1137"/>
      <c r="S119" s="1137"/>
      <c r="T119" s="1138"/>
      <c r="U119" s="1137"/>
      <c r="V119" s="1139"/>
      <c r="W119" s="267">
        <f>+W118+W117</f>
        <v>10554.848203818863</v>
      </c>
      <c r="X119" s="268">
        <f>+'ԱՄՓՈՓ '!D50+'ԱՄՓՈՓ '!F21*1.2+'ԱՄՓՈՓ '!G17</f>
        <v>10554.848203818863</v>
      </c>
      <c r="Y119" s="351">
        <f>+W119-X119</f>
        <v>0</v>
      </c>
      <c r="Z119" s="158"/>
      <c r="AA119" s="158"/>
      <c r="AB119" s="158"/>
      <c r="AC119" s="158"/>
      <c r="AD119" s="158"/>
      <c r="AE119" s="158"/>
      <c r="AF119" s="158"/>
      <c r="AG119" s="158"/>
      <c r="AH119" s="158"/>
      <c r="AI119" s="158"/>
      <c r="AJ119" s="158"/>
      <c r="AK119" s="158"/>
      <c r="AL119" s="158"/>
      <c r="AM119" s="158"/>
      <c r="AN119" s="158"/>
      <c r="AO119" s="158"/>
      <c r="AP119" s="158"/>
      <c r="AQ119" s="158"/>
      <c r="AR119" s="158"/>
      <c r="AS119" s="158"/>
      <c r="AT119" s="158"/>
      <c r="AU119" s="158"/>
      <c r="AV119" s="158"/>
      <c r="AW119" s="158"/>
      <c r="AX119" s="158"/>
      <c r="AY119" s="158"/>
    </row>
    <row r="120" spans="1:51" s="280" customFormat="1" ht="18.75" customHeight="1" thickTop="1">
      <c r="A120" s="1982" t="s">
        <v>335</v>
      </c>
      <c r="B120" s="1982"/>
      <c r="C120" s="1982"/>
      <c r="D120" s="1982"/>
      <c r="E120" s="1982"/>
      <c r="F120" s="1982"/>
      <c r="G120" s="1982"/>
      <c r="H120" s="1982"/>
      <c r="I120" s="1982"/>
      <c r="J120" s="1982"/>
      <c r="K120" s="1982"/>
      <c r="L120" s="1982"/>
      <c r="M120" s="1982"/>
      <c r="N120" s="1982"/>
      <c r="O120" s="1982"/>
      <c r="P120" s="1982"/>
      <c r="Q120" s="1982"/>
      <c r="R120" s="1982"/>
      <c r="S120" s="1982"/>
      <c r="T120" s="1982"/>
      <c r="U120" s="1982"/>
      <c r="V120" s="1140"/>
      <c r="W120" s="357"/>
      <c r="X120" s="279"/>
      <c r="Y120" s="158"/>
      <c r="Z120" s="158"/>
      <c r="AA120" s="158"/>
      <c r="AB120" s="158"/>
      <c r="AC120" s="158"/>
      <c r="AD120" s="158"/>
      <c r="AE120" s="158"/>
      <c r="AF120" s="158"/>
      <c r="AG120" s="158"/>
      <c r="AH120" s="158"/>
      <c r="AI120" s="158"/>
      <c r="AJ120" s="158"/>
      <c r="AK120" s="158"/>
      <c r="AL120" s="158"/>
      <c r="AM120" s="158"/>
      <c r="AN120" s="158"/>
      <c r="AO120" s="158"/>
      <c r="AP120" s="158"/>
      <c r="AQ120" s="158"/>
      <c r="AR120" s="158"/>
      <c r="AS120" s="158"/>
      <c r="AT120" s="158"/>
      <c r="AU120" s="158"/>
      <c r="AV120" s="158"/>
      <c r="AW120" s="158"/>
      <c r="AX120" s="158"/>
      <c r="AY120" s="158"/>
    </row>
  </sheetData>
  <mergeCells count="491">
    <mergeCell ref="A15:A19"/>
    <mergeCell ref="B15:B19"/>
    <mergeCell ref="C15:C19"/>
    <mergeCell ref="D15:D19"/>
    <mergeCell ref="E15:E19"/>
    <mergeCell ref="F15:H19"/>
    <mergeCell ref="I15:K19"/>
    <mergeCell ref="A120:U120"/>
    <mergeCell ref="F20:H20"/>
    <mergeCell ref="I20:K20"/>
    <mergeCell ref="T21:T22"/>
    <mergeCell ref="U21:U22"/>
    <mergeCell ref="F22:H22"/>
    <mergeCell ref="I22:K22"/>
    <mergeCell ref="A23:A24"/>
    <mergeCell ref="B23:B24"/>
    <mergeCell ref="C23:C24"/>
    <mergeCell ref="D23:D24"/>
    <mergeCell ref="E23:E24"/>
    <mergeCell ref="F23:H23"/>
    <mergeCell ref="I23:K23"/>
    <mergeCell ref="R23:R24"/>
    <mergeCell ref="S23:S24"/>
    <mergeCell ref="T23:T24"/>
    <mergeCell ref="W15:W19"/>
    <mergeCell ref="L16:L19"/>
    <mergeCell ref="M16:M19"/>
    <mergeCell ref="N16:N19"/>
    <mergeCell ref="O16:O19"/>
    <mergeCell ref="P16:P19"/>
    <mergeCell ref="Q16:Q19"/>
    <mergeCell ref="L15:Q15"/>
    <mergeCell ref="R15:R19"/>
    <mergeCell ref="S15:S19"/>
    <mergeCell ref="T15:T19"/>
    <mergeCell ref="U15:U19"/>
    <mergeCell ref="V15:V19"/>
    <mergeCell ref="A1:W1"/>
    <mergeCell ref="A2:C2"/>
    <mergeCell ref="A4:D4"/>
    <mergeCell ref="E6:R6"/>
    <mergeCell ref="E7:R7"/>
    <mergeCell ref="A9:B9"/>
    <mergeCell ref="P9:R9"/>
    <mergeCell ref="I14:K14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U23:U24"/>
    <mergeCell ref="F24:H24"/>
    <mergeCell ref="I24:K24"/>
    <mergeCell ref="A21:A22"/>
    <mergeCell ref="B21:B22"/>
    <mergeCell ref="C21:C22"/>
    <mergeCell ref="D21:D22"/>
    <mergeCell ref="E21:E22"/>
    <mergeCell ref="F21:H21"/>
    <mergeCell ref="I21:K21"/>
    <mergeCell ref="R21:R22"/>
    <mergeCell ref="S21:S22"/>
    <mergeCell ref="U25:U28"/>
    <mergeCell ref="F26:H28"/>
    <mergeCell ref="I26:K28"/>
    <mergeCell ref="R26:R28"/>
    <mergeCell ref="A29:A31"/>
    <mergeCell ref="B29:B31"/>
    <mergeCell ref="C29:C31"/>
    <mergeCell ref="D29:D31"/>
    <mergeCell ref="E29:E31"/>
    <mergeCell ref="F29:H29"/>
    <mergeCell ref="I29:K29"/>
    <mergeCell ref="S29:S31"/>
    <mergeCell ref="T29:T31"/>
    <mergeCell ref="U29:U31"/>
    <mergeCell ref="F30:H31"/>
    <mergeCell ref="I30:K31"/>
    <mergeCell ref="R30:R31"/>
    <mergeCell ref="A25:A28"/>
    <mergeCell ref="B25:B28"/>
    <mergeCell ref="C25:C28"/>
    <mergeCell ref="D25:D28"/>
    <mergeCell ref="E25:E28"/>
    <mergeCell ref="F25:H25"/>
    <mergeCell ref="I25:K25"/>
    <mergeCell ref="S25:S28"/>
    <mergeCell ref="T25:T28"/>
    <mergeCell ref="U32:U34"/>
    <mergeCell ref="F33:H34"/>
    <mergeCell ref="I33:K34"/>
    <mergeCell ref="R33:R34"/>
    <mergeCell ref="A35:A38"/>
    <mergeCell ref="B35:B38"/>
    <mergeCell ref="C35:C38"/>
    <mergeCell ref="D35:D38"/>
    <mergeCell ref="E35:E38"/>
    <mergeCell ref="F35:H35"/>
    <mergeCell ref="I35:K35"/>
    <mergeCell ref="S35:S38"/>
    <mergeCell ref="T35:T38"/>
    <mergeCell ref="U35:U38"/>
    <mergeCell ref="F36:H38"/>
    <mergeCell ref="I36:K38"/>
    <mergeCell ref="R36:R38"/>
    <mergeCell ref="A32:A34"/>
    <mergeCell ref="B32:B34"/>
    <mergeCell ref="C32:C34"/>
    <mergeCell ref="D32:D34"/>
    <mergeCell ref="E32:E34"/>
    <mergeCell ref="F32:H32"/>
    <mergeCell ref="I32:K32"/>
    <mergeCell ref="S32:S34"/>
    <mergeCell ref="T32:T34"/>
    <mergeCell ref="U39:U40"/>
    <mergeCell ref="F40:H40"/>
    <mergeCell ref="I40:K40"/>
    <mergeCell ref="A41:A43"/>
    <mergeCell ref="B41:B43"/>
    <mergeCell ref="C41:C43"/>
    <mergeCell ref="D41:D43"/>
    <mergeCell ref="E41:E43"/>
    <mergeCell ref="F41:H41"/>
    <mergeCell ref="I41:K41"/>
    <mergeCell ref="S41:S43"/>
    <mergeCell ref="T41:T43"/>
    <mergeCell ref="U41:U43"/>
    <mergeCell ref="F42:H43"/>
    <mergeCell ref="I42:K43"/>
    <mergeCell ref="R42:R43"/>
    <mergeCell ref="A39:A40"/>
    <mergeCell ref="B39:B40"/>
    <mergeCell ref="C39:C40"/>
    <mergeCell ref="D39:D40"/>
    <mergeCell ref="E39:E40"/>
    <mergeCell ref="F39:H39"/>
    <mergeCell ref="I39:K39"/>
    <mergeCell ref="S39:S40"/>
    <mergeCell ref="T39:T40"/>
    <mergeCell ref="U44:U45"/>
    <mergeCell ref="F45:H45"/>
    <mergeCell ref="I45:K45"/>
    <mergeCell ref="A46:A47"/>
    <mergeCell ref="B46:B47"/>
    <mergeCell ref="C46:C47"/>
    <mergeCell ref="D46:D47"/>
    <mergeCell ref="E46:E47"/>
    <mergeCell ref="F46:H46"/>
    <mergeCell ref="I46:K46"/>
    <mergeCell ref="S46:S47"/>
    <mergeCell ref="T46:T47"/>
    <mergeCell ref="U46:U47"/>
    <mergeCell ref="F47:H47"/>
    <mergeCell ref="I47:K47"/>
    <mergeCell ref="A44:A45"/>
    <mergeCell ref="B44:B45"/>
    <mergeCell ref="C44:C45"/>
    <mergeCell ref="D44:D45"/>
    <mergeCell ref="E44:E45"/>
    <mergeCell ref="F44:H44"/>
    <mergeCell ref="I44:K44"/>
    <mergeCell ref="S44:S45"/>
    <mergeCell ref="T44:T45"/>
    <mergeCell ref="U48:U50"/>
    <mergeCell ref="F49:H50"/>
    <mergeCell ref="I49:K50"/>
    <mergeCell ref="R49:R50"/>
    <mergeCell ref="U51:U52"/>
    <mergeCell ref="F52:H52"/>
    <mergeCell ref="I52:K52"/>
    <mergeCell ref="A48:A50"/>
    <mergeCell ref="B48:B50"/>
    <mergeCell ref="C48:C50"/>
    <mergeCell ref="D48:D50"/>
    <mergeCell ref="E48:E50"/>
    <mergeCell ref="F48:H48"/>
    <mergeCell ref="I48:K48"/>
    <mergeCell ref="S48:S50"/>
    <mergeCell ref="T48:T50"/>
    <mergeCell ref="A51:A52"/>
    <mergeCell ref="B51:B52"/>
    <mergeCell ref="C51:C52"/>
    <mergeCell ref="D51:D52"/>
    <mergeCell ref="E51:E52"/>
    <mergeCell ref="F51:H51"/>
    <mergeCell ref="I51:K51"/>
    <mergeCell ref="S51:S52"/>
    <mergeCell ref="T51:T52"/>
    <mergeCell ref="U53:U54"/>
    <mergeCell ref="F54:H54"/>
    <mergeCell ref="I54:K54"/>
    <mergeCell ref="A55:A56"/>
    <mergeCell ref="B55:B56"/>
    <mergeCell ref="C55:C56"/>
    <mergeCell ref="D55:D56"/>
    <mergeCell ref="E55:E56"/>
    <mergeCell ref="F55:H55"/>
    <mergeCell ref="I55:K55"/>
    <mergeCell ref="S55:S56"/>
    <mergeCell ref="T55:T56"/>
    <mergeCell ref="U55:U56"/>
    <mergeCell ref="F56:H56"/>
    <mergeCell ref="I56:K56"/>
    <mergeCell ref="A53:A54"/>
    <mergeCell ref="B53:B54"/>
    <mergeCell ref="C53:C54"/>
    <mergeCell ref="D53:D54"/>
    <mergeCell ref="E53:E54"/>
    <mergeCell ref="F53:H53"/>
    <mergeCell ref="I53:K53"/>
    <mergeCell ref="S53:S54"/>
    <mergeCell ref="T53:T54"/>
    <mergeCell ref="U57:U58"/>
    <mergeCell ref="F58:H58"/>
    <mergeCell ref="I58:K58"/>
    <mergeCell ref="A59:A60"/>
    <mergeCell ref="B59:B60"/>
    <mergeCell ref="C59:C60"/>
    <mergeCell ref="D59:D60"/>
    <mergeCell ref="E59:E60"/>
    <mergeCell ref="F59:H59"/>
    <mergeCell ref="I59:K59"/>
    <mergeCell ref="S59:S60"/>
    <mergeCell ref="T59:T60"/>
    <mergeCell ref="U59:U60"/>
    <mergeCell ref="F60:H60"/>
    <mergeCell ref="I60:K60"/>
    <mergeCell ref="A57:A58"/>
    <mergeCell ref="B57:B58"/>
    <mergeCell ref="C57:C58"/>
    <mergeCell ref="D57:D58"/>
    <mergeCell ref="E57:E58"/>
    <mergeCell ref="F57:H57"/>
    <mergeCell ref="I57:K57"/>
    <mergeCell ref="S57:S58"/>
    <mergeCell ref="T57:T58"/>
    <mergeCell ref="U61:U62"/>
    <mergeCell ref="F62:H62"/>
    <mergeCell ref="I62:K62"/>
    <mergeCell ref="A63:A64"/>
    <mergeCell ref="B63:B64"/>
    <mergeCell ref="C63:C64"/>
    <mergeCell ref="D63:D64"/>
    <mergeCell ref="E63:E64"/>
    <mergeCell ref="F63:H63"/>
    <mergeCell ref="I63:K63"/>
    <mergeCell ref="S63:S64"/>
    <mergeCell ref="T63:T64"/>
    <mergeCell ref="U63:U64"/>
    <mergeCell ref="F64:H64"/>
    <mergeCell ref="I64:K64"/>
    <mergeCell ref="A61:A62"/>
    <mergeCell ref="B61:B62"/>
    <mergeCell ref="C61:C62"/>
    <mergeCell ref="D61:D62"/>
    <mergeCell ref="E61:E62"/>
    <mergeCell ref="F61:H61"/>
    <mergeCell ref="I61:K61"/>
    <mergeCell ref="S61:S62"/>
    <mergeCell ref="T61:T62"/>
    <mergeCell ref="T65:T66"/>
    <mergeCell ref="U65:U66"/>
    <mergeCell ref="F66:H66"/>
    <mergeCell ref="I66:K66"/>
    <mergeCell ref="A67:A70"/>
    <mergeCell ref="B67:B70"/>
    <mergeCell ref="C67:C70"/>
    <mergeCell ref="D67:D70"/>
    <mergeCell ref="E67:E70"/>
    <mergeCell ref="F67:H67"/>
    <mergeCell ref="I67:K67"/>
    <mergeCell ref="S67:S70"/>
    <mergeCell ref="T67:T70"/>
    <mergeCell ref="U67:U70"/>
    <mergeCell ref="F68:H70"/>
    <mergeCell ref="I68:K70"/>
    <mergeCell ref="R68:R70"/>
    <mergeCell ref="A65:A66"/>
    <mergeCell ref="B65:B66"/>
    <mergeCell ref="C65:C66"/>
    <mergeCell ref="D65:D66"/>
    <mergeCell ref="E65:E66"/>
    <mergeCell ref="F65:H65"/>
    <mergeCell ref="I65:K65"/>
    <mergeCell ref="R65:R66"/>
    <mergeCell ref="S65:S66"/>
    <mergeCell ref="U71:U74"/>
    <mergeCell ref="F72:H74"/>
    <mergeCell ref="I72:K74"/>
    <mergeCell ref="R72:R74"/>
    <mergeCell ref="A75:A76"/>
    <mergeCell ref="B75:B76"/>
    <mergeCell ref="C75:C76"/>
    <mergeCell ref="D75:D76"/>
    <mergeCell ref="E75:E76"/>
    <mergeCell ref="F75:H75"/>
    <mergeCell ref="I75:K75"/>
    <mergeCell ref="S75:S76"/>
    <mergeCell ref="T75:T76"/>
    <mergeCell ref="U75:U76"/>
    <mergeCell ref="F76:H76"/>
    <mergeCell ref="I76:K76"/>
    <mergeCell ref="A71:A74"/>
    <mergeCell ref="B71:B74"/>
    <mergeCell ref="C71:C74"/>
    <mergeCell ref="D71:D74"/>
    <mergeCell ref="E71:E74"/>
    <mergeCell ref="F71:H71"/>
    <mergeCell ref="I71:K71"/>
    <mergeCell ref="S71:S74"/>
    <mergeCell ref="T71:T74"/>
    <mergeCell ref="U77:U78"/>
    <mergeCell ref="F78:H78"/>
    <mergeCell ref="I78:K78"/>
    <mergeCell ref="A79:A81"/>
    <mergeCell ref="B79:B81"/>
    <mergeCell ref="C79:C81"/>
    <mergeCell ref="D79:D81"/>
    <mergeCell ref="E79:E81"/>
    <mergeCell ref="F79:H79"/>
    <mergeCell ref="I79:K79"/>
    <mergeCell ref="S79:S81"/>
    <mergeCell ref="T79:T81"/>
    <mergeCell ref="U79:U81"/>
    <mergeCell ref="F80:H81"/>
    <mergeCell ref="I80:K81"/>
    <mergeCell ref="R80:R81"/>
    <mergeCell ref="A77:A78"/>
    <mergeCell ref="B77:B78"/>
    <mergeCell ref="C77:C78"/>
    <mergeCell ref="D77:D78"/>
    <mergeCell ref="E77:E78"/>
    <mergeCell ref="F77:H77"/>
    <mergeCell ref="I77:K77"/>
    <mergeCell ref="S77:S78"/>
    <mergeCell ref="T77:T78"/>
    <mergeCell ref="U82:U84"/>
    <mergeCell ref="F83:H84"/>
    <mergeCell ref="I83:K84"/>
    <mergeCell ref="R83:R84"/>
    <mergeCell ref="A85:A87"/>
    <mergeCell ref="B85:B87"/>
    <mergeCell ref="C85:C87"/>
    <mergeCell ref="D85:D87"/>
    <mergeCell ref="E85:E87"/>
    <mergeCell ref="F85:H85"/>
    <mergeCell ref="I85:K85"/>
    <mergeCell ref="S85:S87"/>
    <mergeCell ref="T85:T87"/>
    <mergeCell ref="U85:U87"/>
    <mergeCell ref="F86:H87"/>
    <mergeCell ref="I86:K87"/>
    <mergeCell ref="R86:R87"/>
    <mergeCell ref="A82:A84"/>
    <mergeCell ref="B82:B84"/>
    <mergeCell ref="C82:C84"/>
    <mergeCell ref="D82:D84"/>
    <mergeCell ref="E82:E84"/>
    <mergeCell ref="F82:H82"/>
    <mergeCell ref="I82:K82"/>
    <mergeCell ref="S82:S84"/>
    <mergeCell ref="T82:T84"/>
    <mergeCell ref="U88:U89"/>
    <mergeCell ref="F89:H89"/>
    <mergeCell ref="I89:K89"/>
    <mergeCell ref="U90:U91"/>
    <mergeCell ref="F91:H91"/>
    <mergeCell ref="I91:K91"/>
    <mergeCell ref="A88:A89"/>
    <mergeCell ref="B88:B89"/>
    <mergeCell ref="C88:C89"/>
    <mergeCell ref="D88:D89"/>
    <mergeCell ref="E88:E89"/>
    <mergeCell ref="F88:H88"/>
    <mergeCell ref="I88:K88"/>
    <mergeCell ref="S88:S89"/>
    <mergeCell ref="T88:T89"/>
    <mergeCell ref="A90:A91"/>
    <mergeCell ref="B90:B91"/>
    <mergeCell ref="C90:C91"/>
    <mergeCell ref="D90:D91"/>
    <mergeCell ref="E90:E91"/>
    <mergeCell ref="F90:H90"/>
    <mergeCell ref="I90:K90"/>
    <mergeCell ref="S90:S91"/>
    <mergeCell ref="T90:T91"/>
    <mergeCell ref="U92:U93"/>
    <mergeCell ref="F93:H93"/>
    <mergeCell ref="I93:K93"/>
    <mergeCell ref="A94:A95"/>
    <mergeCell ref="B94:B95"/>
    <mergeCell ref="C94:C95"/>
    <mergeCell ref="D94:D95"/>
    <mergeCell ref="E94:E95"/>
    <mergeCell ref="F94:H94"/>
    <mergeCell ref="I94:K94"/>
    <mergeCell ref="R94:R95"/>
    <mergeCell ref="S94:S95"/>
    <mergeCell ref="T94:T95"/>
    <mergeCell ref="U94:U95"/>
    <mergeCell ref="F95:H95"/>
    <mergeCell ref="I95:K95"/>
    <mergeCell ref="A92:A93"/>
    <mergeCell ref="B92:B93"/>
    <mergeCell ref="C92:C93"/>
    <mergeCell ref="D92:D93"/>
    <mergeCell ref="E92:E93"/>
    <mergeCell ref="F92:H92"/>
    <mergeCell ref="I92:K92"/>
    <mergeCell ref="S92:S93"/>
    <mergeCell ref="T92:T93"/>
    <mergeCell ref="U96:U97"/>
    <mergeCell ref="X96:X97"/>
    <mergeCell ref="Y96:Y97"/>
    <mergeCell ref="F97:H97"/>
    <mergeCell ref="I97:K97"/>
    <mergeCell ref="A99:A100"/>
    <mergeCell ref="B99:B100"/>
    <mergeCell ref="C99:C100"/>
    <mergeCell ref="D99:D100"/>
    <mergeCell ref="E99:E100"/>
    <mergeCell ref="F99:H99"/>
    <mergeCell ref="I99:K99"/>
    <mergeCell ref="R99:R100"/>
    <mergeCell ref="S99:S100"/>
    <mergeCell ref="T99:T100"/>
    <mergeCell ref="U99:U100"/>
    <mergeCell ref="F100:H100"/>
    <mergeCell ref="I100:K100"/>
    <mergeCell ref="A96:A97"/>
    <mergeCell ref="B96:B97"/>
    <mergeCell ref="C96:C97"/>
    <mergeCell ref="D96:D97"/>
    <mergeCell ref="E96:E97"/>
    <mergeCell ref="U107:U110"/>
    <mergeCell ref="F108:H110"/>
    <mergeCell ref="I108:K110"/>
    <mergeCell ref="R108:R110"/>
    <mergeCell ref="A101:A102"/>
    <mergeCell ref="B101:B102"/>
    <mergeCell ref="C101:C102"/>
    <mergeCell ref="D101:D102"/>
    <mergeCell ref="E101:E102"/>
    <mergeCell ref="F101:H101"/>
    <mergeCell ref="I101:K101"/>
    <mergeCell ref="R101:R102"/>
    <mergeCell ref="S101:S102"/>
    <mergeCell ref="T101:T102"/>
    <mergeCell ref="F102:H102"/>
    <mergeCell ref="I102:K102"/>
    <mergeCell ref="A103:A104"/>
    <mergeCell ref="B103:B104"/>
    <mergeCell ref="C103:C104"/>
    <mergeCell ref="D103:D104"/>
    <mergeCell ref="D107:D110"/>
    <mergeCell ref="E107:E110"/>
    <mergeCell ref="F107:H107"/>
    <mergeCell ref="I107:K107"/>
    <mergeCell ref="S107:S110"/>
    <mergeCell ref="F96:H96"/>
    <mergeCell ref="I96:K96"/>
    <mergeCell ref="S96:S97"/>
    <mergeCell ref="T96:T97"/>
    <mergeCell ref="T107:T110"/>
    <mergeCell ref="U103:U104"/>
    <mergeCell ref="F104:H104"/>
    <mergeCell ref="I104:K104"/>
    <mergeCell ref="A105:A106"/>
    <mergeCell ref="B105:B106"/>
    <mergeCell ref="C105:C106"/>
    <mergeCell ref="D105:D106"/>
    <mergeCell ref="E105:E106"/>
    <mergeCell ref="F105:H105"/>
    <mergeCell ref="I105:K105"/>
    <mergeCell ref="S105:S106"/>
    <mergeCell ref="T105:T106"/>
    <mergeCell ref="U105:U106"/>
    <mergeCell ref="F106:H106"/>
    <mergeCell ref="I106:K106"/>
    <mergeCell ref="T103:T104"/>
    <mergeCell ref="E103:E104"/>
    <mergeCell ref="F103:H103"/>
    <mergeCell ref="I103:K103"/>
    <mergeCell ref="S103:S104"/>
    <mergeCell ref="A107:A110"/>
    <mergeCell ref="B107:B110"/>
    <mergeCell ref="C107:C110"/>
  </mergeCells>
  <printOptions horizontalCentered="1"/>
  <pageMargins left="0" right="0" top="1" bottom="0" header="0.3" footer="0.3"/>
  <pageSetup paperSize="9" scale="97" orientation="portrait" r:id="rId1"/>
  <rowBreaks count="1" manualBreakCount="1">
    <brk id="63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Bac </vt:lpstr>
      <vt:lpstr>ԱՄՓՈՓ </vt:lpstr>
      <vt:lpstr>մաս1</vt:lpstr>
      <vt:lpstr>2. փոխհատուցում</vt:lpstr>
      <vt:lpstr>ծավալաթերթ հայ.</vt:lpstr>
      <vt:lpstr>ծավալաթերթ ռուս.</vt:lpstr>
      <vt:lpstr>'2. փոխհատուցում'!Заголовки_для_печати</vt:lpstr>
      <vt:lpstr>'ծավալաթերթ հայ.'!Заголовки_для_печати</vt:lpstr>
      <vt:lpstr>'ծավալաթերթ ռուս.'!Заголовки_для_печати</vt:lpstr>
      <vt:lpstr>մաս1!Заголовки_для_печати</vt:lpstr>
      <vt:lpstr>'2. փոխհատուցում'!Область_печати</vt:lpstr>
      <vt:lpstr>'Bac '!Область_печати</vt:lpstr>
      <vt:lpstr>'ԱՄՓՈՓ '!Область_печати</vt:lpstr>
      <vt:lpstr>'ծավալաթերթ հայ.'!Область_печати</vt:lpstr>
      <vt:lpstr>'ծավալաթերթ ռուս.'!Область_печати</vt:lpstr>
      <vt:lpstr>մաս1!Область_печати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2026-04-16T05:52:29Z</dcterms:modified>
</cp:coreProperties>
</file>