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AZ82" i="1" l="1"/>
  <c r="AW82" i="1"/>
  <c r="AT82" i="1"/>
  <c r="AQ82" i="1"/>
  <c r="AN82" i="1"/>
  <c r="AK82" i="1"/>
  <c r="AH82" i="1"/>
  <c r="AE82" i="1"/>
  <c r="AB82" i="1"/>
  <c r="Y82" i="1"/>
  <c r="V82" i="1"/>
  <c r="S82" i="1"/>
  <c r="P82" i="1"/>
  <c r="M82" i="1"/>
  <c r="J82" i="1"/>
  <c r="AZ81" i="1"/>
  <c r="AW81" i="1"/>
  <c r="AT81" i="1"/>
  <c r="AQ81" i="1"/>
  <c r="AN81" i="1"/>
  <c r="AK81" i="1"/>
  <c r="AH81" i="1"/>
  <c r="AE81" i="1"/>
  <c r="AB81" i="1"/>
  <c r="Y81" i="1"/>
  <c r="V81" i="1"/>
  <c r="S81" i="1"/>
  <c r="P81" i="1"/>
  <c r="M81" i="1"/>
  <c r="J81" i="1"/>
  <c r="AZ80" i="1"/>
  <c r="AW80" i="1"/>
  <c r="AT80" i="1"/>
  <c r="AQ80" i="1"/>
  <c r="AN80" i="1"/>
  <c r="AK80" i="1"/>
  <c r="AH80" i="1"/>
  <c r="AE80" i="1"/>
  <c r="AB80" i="1"/>
  <c r="Y80" i="1"/>
  <c r="V80" i="1"/>
  <c r="S80" i="1"/>
  <c r="P80" i="1"/>
  <c r="M80" i="1"/>
  <c r="J80" i="1"/>
  <c r="AZ79" i="1"/>
  <c r="AW79" i="1"/>
  <c r="AT79" i="1"/>
  <c r="AQ79" i="1"/>
  <c r="AN79" i="1"/>
  <c r="AK79" i="1"/>
  <c r="AH79" i="1"/>
  <c r="AE79" i="1"/>
  <c r="AB79" i="1"/>
  <c r="Y79" i="1"/>
  <c r="V79" i="1"/>
  <c r="S79" i="1"/>
  <c r="P79" i="1"/>
  <c r="M79" i="1"/>
  <c r="J79" i="1"/>
  <c r="AZ78" i="1"/>
  <c r="AW78" i="1"/>
  <c r="AT78" i="1"/>
  <c r="AQ78" i="1"/>
  <c r="AN78" i="1"/>
  <c r="AK78" i="1"/>
  <c r="AH78" i="1"/>
  <c r="AE78" i="1"/>
  <c r="AB78" i="1"/>
  <c r="Y78" i="1"/>
  <c r="V78" i="1"/>
  <c r="S78" i="1"/>
  <c r="P78" i="1"/>
  <c r="M78" i="1"/>
  <c r="J78" i="1"/>
  <c r="AZ77" i="1"/>
  <c r="AW77" i="1"/>
  <c r="AT77" i="1"/>
  <c r="AQ77" i="1"/>
  <c r="AN77" i="1"/>
  <c r="AK77" i="1"/>
  <c r="AH77" i="1"/>
  <c r="AE77" i="1"/>
  <c r="AB77" i="1"/>
  <c r="Y77" i="1"/>
  <c r="V77" i="1"/>
  <c r="S77" i="1"/>
  <c r="P77" i="1"/>
  <c r="M77" i="1"/>
  <c r="J77" i="1"/>
  <c r="AZ76" i="1"/>
  <c r="AW76" i="1"/>
  <c r="AT76" i="1"/>
  <c r="AQ76" i="1"/>
  <c r="AN76" i="1"/>
  <c r="AK76" i="1"/>
  <c r="AH76" i="1"/>
  <c r="AE76" i="1"/>
  <c r="AB76" i="1"/>
  <c r="Y76" i="1"/>
  <c r="V76" i="1"/>
  <c r="S76" i="1"/>
  <c r="P76" i="1"/>
  <c r="M76" i="1"/>
  <c r="J76" i="1"/>
  <c r="AZ75" i="1"/>
  <c r="AW75" i="1"/>
  <c r="AT75" i="1"/>
  <c r="AQ75" i="1"/>
  <c r="AN75" i="1"/>
  <c r="AK75" i="1"/>
  <c r="AH75" i="1"/>
  <c r="AE75" i="1"/>
  <c r="AB75" i="1"/>
  <c r="Y75" i="1"/>
  <c r="V75" i="1"/>
  <c r="S75" i="1"/>
  <c r="P75" i="1"/>
  <c r="M75" i="1"/>
  <c r="J75" i="1"/>
  <c r="AZ74" i="1"/>
  <c r="AW74" i="1"/>
  <c r="AT74" i="1"/>
  <c r="AQ74" i="1"/>
  <c r="AN74" i="1"/>
  <c r="AK74" i="1"/>
  <c r="AH74" i="1"/>
  <c r="AE74" i="1"/>
  <c r="AB74" i="1"/>
  <c r="Y74" i="1"/>
  <c r="V74" i="1"/>
  <c r="S74" i="1"/>
  <c r="P74" i="1"/>
  <c r="M74" i="1"/>
  <c r="J74" i="1"/>
  <c r="AZ73" i="1"/>
  <c r="AW73" i="1"/>
  <c r="AT73" i="1"/>
  <c r="AQ73" i="1"/>
  <c r="AN73" i="1"/>
  <c r="AK73" i="1"/>
  <c r="AH73" i="1"/>
  <c r="AE73" i="1"/>
  <c r="AB73" i="1"/>
  <c r="Y73" i="1"/>
  <c r="V73" i="1"/>
  <c r="S73" i="1"/>
  <c r="P73" i="1"/>
  <c r="M73" i="1"/>
  <c r="J73" i="1"/>
  <c r="AZ72" i="1"/>
  <c r="AW72" i="1"/>
  <c r="AT72" i="1"/>
  <c r="AQ72" i="1"/>
  <c r="AN72" i="1"/>
  <c r="AK72" i="1"/>
  <c r="AH72" i="1"/>
  <c r="AE72" i="1"/>
  <c r="AB72" i="1"/>
  <c r="Y72" i="1"/>
  <c r="V72" i="1"/>
  <c r="S72" i="1"/>
  <c r="P72" i="1"/>
  <c r="M72" i="1"/>
  <c r="J72" i="1"/>
  <c r="AZ71" i="1"/>
  <c r="AW71" i="1"/>
  <c r="AT71" i="1"/>
  <c r="AQ71" i="1"/>
  <c r="AN71" i="1"/>
  <c r="AK71" i="1"/>
  <c r="AH71" i="1"/>
  <c r="AE71" i="1"/>
  <c r="AB71" i="1"/>
  <c r="Y71" i="1"/>
  <c r="V71" i="1"/>
  <c r="S71" i="1"/>
  <c r="P71" i="1"/>
  <c r="M71" i="1"/>
  <c r="J71" i="1"/>
  <c r="AZ70" i="1"/>
  <c r="AW70" i="1"/>
  <c r="AT70" i="1"/>
  <c r="AQ70" i="1"/>
  <c r="AN70" i="1"/>
  <c r="AK70" i="1"/>
  <c r="AH70" i="1"/>
  <c r="AE70" i="1"/>
  <c r="AB70" i="1"/>
  <c r="Y70" i="1"/>
  <c r="V70" i="1"/>
  <c r="S70" i="1"/>
  <c r="P70" i="1"/>
  <c r="M70" i="1"/>
  <c r="J70" i="1"/>
  <c r="AZ69" i="1"/>
  <c r="AW69" i="1"/>
  <c r="AT69" i="1"/>
  <c r="AQ69" i="1"/>
  <c r="AN69" i="1"/>
  <c r="AK69" i="1"/>
  <c r="AH69" i="1"/>
  <c r="AE69" i="1"/>
  <c r="AB69" i="1"/>
  <c r="Y69" i="1"/>
  <c r="V69" i="1"/>
  <c r="S69" i="1"/>
  <c r="P69" i="1"/>
  <c r="M69" i="1"/>
  <c r="J69" i="1"/>
  <c r="AZ68" i="1"/>
  <c r="AW68" i="1"/>
  <c r="AT68" i="1"/>
  <c r="AQ68" i="1"/>
  <c r="AN68" i="1"/>
  <c r="AK68" i="1"/>
  <c r="AH68" i="1"/>
  <c r="AE68" i="1"/>
  <c r="AB68" i="1"/>
  <c r="Y68" i="1"/>
  <c r="V68" i="1"/>
  <c r="S68" i="1"/>
  <c r="P68" i="1"/>
  <c r="M68" i="1"/>
  <c r="J68" i="1"/>
  <c r="AZ67" i="1"/>
  <c r="AW67" i="1"/>
  <c r="AT67" i="1"/>
  <c r="AQ67" i="1"/>
  <c r="AN67" i="1"/>
  <c r="AK67" i="1"/>
  <c r="AH67" i="1"/>
  <c r="AE67" i="1"/>
  <c r="AB67" i="1"/>
  <c r="Y67" i="1"/>
  <c r="V67" i="1"/>
  <c r="S67" i="1"/>
  <c r="P67" i="1"/>
  <c r="M67" i="1"/>
  <c r="J67" i="1"/>
  <c r="AZ66" i="1"/>
  <c r="AW66" i="1"/>
  <c r="AT66" i="1"/>
  <c r="AQ66" i="1"/>
  <c r="AN66" i="1"/>
  <c r="AK66" i="1"/>
  <c r="AH66" i="1"/>
  <c r="AE66" i="1"/>
  <c r="AB66" i="1"/>
  <c r="Y66" i="1"/>
  <c r="V66" i="1"/>
  <c r="S66" i="1"/>
  <c r="P66" i="1"/>
  <c r="M66" i="1"/>
  <c r="J66" i="1"/>
  <c r="AZ65" i="1"/>
  <c r="AW65" i="1"/>
  <c r="AT65" i="1"/>
  <c r="AQ65" i="1"/>
  <c r="AN65" i="1"/>
  <c r="AK65" i="1"/>
  <c r="AH65" i="1"/>
  <c r="AE65" i="1"/>
  <c r="AB65" i="1"/>
  <c r="Y65" i="1"/>
  <c r="V65" i="1"/>
  <c r="S65" i="1"/>
  <c r="P65" i="1"/>
  <c r="M65" i="1"/>
  <c r="J65" i="1"/>
  <c r="AZ64" i="1"/>
  <c r="AW64" i="1"/>
  <c r="AT64" i="1"/>
  <c r="AQ64" i="1"/>
  <c r="AN64" i="1"/>
  <c r="AK64" i="1"/>
  <c r="AH64" i="1"/>
  <c r="AE64" i="1"/>
  <c r="AB64" i="1"/>
  <c r="Y64" i="1"/>
  <c r="V64" i="1"/>
  <c r="S64" i="1"/>
  <c r="P64" i="1"/>
  <c r="M64" i="1"/>
  <c r="J64" i="1"/>
  <c r="AZ63" i="1"/>
  <c r="AW63" i="1"/>
  <c r="AT63" i="1"/>
  <c r="AQ63" i="1"/>
  <c r="AN63" i="1"/>
  <c r="AK63" i="1"/>
  <c r="AH63" i="1"/>
  <c r="AE63" i="1"/>
  <c r="AB63" i="1"/>
  <c r="Y63" i="1"/>
  <c r="V63" i="1"/>
  <c r="S63" i="1"/>
  <c r="P63" i="1"/>
  <c r="M63" i="1"/>
  <c r="J63" i="1"/>
  <c r="AZ62" i="1"/>
  <c r="AW62" i="1"/>
  <c r="AT62" i="1"/>
  <c r="AQ62" i="1"/>
  <c r="AN62" i="1"/>
  <c r="AK62" i="1"/>
  <c r="AH62" i="1"/>
  <c r="AE62" i="1"/>
  <c r="AB62" i="1"/>
  <c r="Y62" i="1"/>
  <c r="V62" i="1"/>
  <c r="S62" i="1"/>
  <c r="P62" i="1"/>
  <c r="M62" i="1"/>
  <c r="J62" i="1"/>
  <c r="AZ61" i="1"/>
  <c r="AW61" i="1"/>
  <c r="AT61" i="1"/>
  <c r="AQ61" i="1"/>
  <c r="AN61" i="1"/>
  <c r="AK61" i="1"/>
  <c r="AH61" i="1"/>
  <c r="AE61" i="1"/>
  <c r="AB61" i="1"/>
  <c r="Y61" i="1"/>
  <c r="V61" i="1"/>
  <c r="S61" i="1"/>
  <c r="P61" i="1"/>
  <c r="M61" i="1"/>
  <c r="J61" i="1"/>
  <c r="AZ60" i="1"/>
  <c r="AW60" i="1"/>
  <c r="AT60" i="1"/>
  <c r="AQ60" i="1"/>
  <c r="AN60" i="1"/>
  <c r="AK60" i="1"/>
  <c r="AH60" i="1"/>
  <c r="AE60" i="1"/>
  <c r="AB60" i="1"/>
  <c r="Y60" i="1"/>
  <c r="V60" i="1"/>
  <c r="S60" i="1"/>
  <c r="P60" i="1"/>
  <c r="M60" i="1"/>
  <c r="J60" i="1"/>
  <c r="AZ59" i="1"/>
  <c r="AW59" i="1"/>
  <c r="AT59" i="1"/>
  <c r="AQ59" i="1"/>
  <c r="AN59" i="1"/>
  <c r="AK59" i="1"/>
  <c r="AH59" i="1"/>
  <c r="AE59" i="1"/>
  <c r="AB59" i="1"/>
  <c r="Y59" i="1"/>
  <c r="V59" i="1"/>
  <c r="S59" i="1"/>
  <c r="P59" i="1"/>
  <c r="M59" i="1"/>
  <c r="J59" i="1"/>
  <c r="AZ58" i="1"/>
  <c r="AW58" i="1"/>
  <c r="AT58" i="1"/>
  <c r="AQ58" i="1"/>
  <c r="AN58" i="1"/>
  <c r="AK58" i="1"/>
  <c r="AH58" i="1"/>
  <c r="AE58" i="1"/>
  <c r="AB58" i="1"/>
  <c r="Y58" i="1"/>
  <c r="V58" i="1"/>
  <c r="S58" i="1"/>
  <c r="P58" i="1"/>
  <c r="M58" i="1"/>
  <c r="J58" i="1"/>
  <c r="AZ57" i="1"/>
  <c r="AW57" i="1"/>
  <c r="AT57" i="1"/>
  <c r="AQ57" i="1"/>
  <c r="AN57" i="1"/>
  <c r="AK57" i="1"/>
  <c r="AH57" i="1"/>
  <c r="AE57" i="1"/>
  <c r="AB57" i="1"/>
  <c r="Y57" i="1"/>
  <c r="V57" i="1"/>
  <c r="S57" i="1"/>
  <c r="P57" i="1"/>
  <c r="M57" i="1"/>
  <c r="J57" i="1"/>
  <c r="AZ56" i="1"/>
  <c r="AW56" i="1"/>
  <c r="AT56" i="1"/>
  <c r="AQ56" i="1"/>
  <c r="AN56" i="1"/>
  <c r="AK56" i="1"/>
  <c r="AH56" i="1"/>
  <c r="AE56" i="1"/>
  <c r="AB56" i="1"/>
  <c r="Y56" i="1"/>
  <c r="V56" i="1"/>
  <c r="S56" i="1"/>
  <c r="P56" i="1"/>
  <c r="M56" i="1"/>
  <c r="J56" i="1"/>
  <c r="AZ55" i="1"/>
  <c r="AW55" i="1"/>
  <c r="AT55" i="1"/>
  <c r="AQ55" i="1"/>
  <c r="AN55" i="1"/>
  <c r="AK55" i="1"/>
  <c r="AH55" i="1"/>
  <c r="AE55" i="1"/>
  <c r="AB55" i="1"/>
  <c r="Y55" i="1"/>
  <c r="V55" i="1"/>
  <c r="S55" i="1"/>
  <c r="P55" i="1"/>
  <c r="M55" i="1"/>
  <c r="J55" i="1"/>
  <c r="AZ54" i="1"/>
  <c r="AW54" i="1"/>
  <c r="AT54" i="1"/>
  <c r="AQ54" i="1"/>
  <c r="AN54" i="1"/>
  <c r="AK54" i="1"/>
  <c r="AH54" i="1"/>
  <c r="AE54" i="1"/>
  <c r="AB54" i="1"/>
  <c r="Y54" i="1"/>
  <c r="V54" i="1"/>
  <c r="S54" i="1"/>
  <c r="P54" i="1"/>
  <c r="M54" i="1"/>
  <c r="J54" i="1"/>
  <c r="AZ53" i="1"/>
  <c r="AW53" i="1"/>
  <c r="AT53" i="1"/>
  <c r="AQ53" i="1"/>
  <c r="AN53" i="1"/>
  <c r="AK53" i="1"/>
  <c r="AH53" i="1"/>
  <c r="AE53" i="1"/>
  <c r="AB53" i="1"/>
  <c r="Y53" i="1"/>
  <c r="V53" i="1"/>
  <c r="S53" i="1"/>
  <c r="P53" i="1"/>
  <c r="M53" i="1"/>
  <c r="J53" i="1"/>
  <c r="AZ52" i="1"/>
  <c r="AW52" i="1"/>
  <c r="AT52" i="1"/>
  <c r="AQ52" i="1"/>
  <c r="AN52" i="1"/>
  <c r="AK52" i="1"/>
  <c r="AH52" i="1"/>
  <c r="AE52" i="1"/>
  <c r="AB52" i="1"/>
  <c r="Y52" i="1"/>
  <c r="V52" i="1"/>
  <c r="S52" i="1"/>
  <c r="P52" i="1"/>
  <c r="M52" i="1"/>
  <c r="J52" i="1"/>
  <c r="AZ51" i="1"/>
  <c r="AW51" i="1"/>
  <c r="AT51" i="1"/>
  <c r="AQ51" i="1"/>
  <c r="AN51" i="1"/>
  <c r="AK51" i="1"/>
  <c r="AH51" i="1"/>
  <c r="AE51" i="1"/>
  <c r="AB51" i="1"/>
  <c r="Y51" i="1"/>
  <c r="V51" i="1"/>
  <c r="S51" i="1"/>
  <c r="P51" i="1"/>
  <c r="M51" i="1"/>
  <c r="J51" i="1"/>
  <c r="AZ50" i="1"/>
  <c r="AW50" i="1"/>
  <c r="AT50" i="1"/>
  <c r="AQ50" i="1"/>
  <c r="AN50" i="1"/>
  <c r="AK50" i="1"/>
  <c r="AH50" i="1"/>
  <c r="AE50" i="1"/>
  <c r="AB50" i="1"/>
  <c r="Y50" i="1"/>
  <c r="V50" i="1"/>
  <c r="S50" i="1"/>
  <c r="P50" i="1"/>
  <c r="M50" i="1"/>
  <c r="J50" i="1"/>
  <c r="AZ49" i="1"/>
  <c r="AW49" i="1"/>
  <c r="AT49" i="1"/>
  <c r="AQ49" i="1"/>
  <c r="AN49" i="1"/>
  <c r="AK49" i="1"/>
  <c r="AH49" i="1"/>
  <c r="AE49" i="1"/>
  <c r="AB49" i="1"/>
  <c r="Y49" i="1"/>
  <c r="V49" i="1"/>
  <c r="S49" i="1"/>
  <c r="P49" i="1"/>
  <c r="M49" i="1"/>
  <c r="J49" i="1"/>
  <c r="AZ48" i="1"/>
  <c r="AW48" i="1"/>
  <c r="AT48" i="1"/>
  <c r="AQ48" i="1"/>
  <c r="AN48" i="1"/>
  <c r="AK48" i="1"/>
  <c r="AH48" i="1"/>
  <c r="AE48" i="1"/>
  <c r="AB48" i="1"/>
  <c r="Y48" i="1"/>
  <c r="V48" i="1"/>
  <c r="S48" i="1"/>
  <c r="P48" i="1"/>
  <c r="M48" i="1"/>
  <c r="J48" i="1"/>
  <c r="AZ47" i="1"/>
  <c r="AW47" i="1"/>
  <c r="AT47" i="1"/>
  <c r="AQ47" i="1"/>
  <c r="AN47" i="1"/>
  <c r="AK47" i="1"/>
  <c r="AH47" i="1"/>
  <c r="AE47" i="1"/>
  <c r="AB47" i="1"/>
  <c r="Y47" i="1"/>
  <c r="V47" i="1"/>
  <c r="S47" i="1"/>
  <c r="P47" i="1"/>
  <c r="M47" i="1"/>
  <c r="J47" i="1"/>
  <c r="AZ46" i="1"/>
  <c r="AW46" i="1"/>
  <c r="AT46" i="1"/>
  <c r="AQ46" i="1"/>
  <c r="AN46" i="1"/>
  <c r="AK46" i="1"/>
  <c r="AH46" i="1"/>
  <c r="AE46" i="1"/>
  <c r="AB46" i="1"/>
  <c r="Y46" i="1"/>
  <c r="V46" i="1"/>
  <c r="S46" i="1"/>
  <c r="P46" i="1"/>
  <c r="M46" i="1"/>
  <c r="J46" i="1"/>
  <c r="AZ45" i="1"/>
  <c r="AW45" i="1"/>
  <c r="AT45" i="1"/>
  <c r="AQ45" i="1"/>
  <c r="AN45" i="1"/>
  <c r="AK45" i="1"/>
  <c r="AH45" i="1"/>
  <c r="AE45" i="1"/>
  <c r="AB45" i="1"/>
  <c r="Y45" i="1"/>
  <c r="V45" i="1"/>
  <c r="S45" i="1"/>
  <c r="P45" i="1"/>
  <c r="M45" i="1"/>
  <c r="J45" i="1"/>
  <c r="AZ44" i="1"/>
  <c r="AW44" i="1"/>
  <c r="AT44" i="1"/>
  <c r="AQ44" i="1"/>
  <c r="AN44" i="1"/>
  <c r="AK44" i="1"/>
  <c r="AH44" i="1"/>
  <c r="AE44" i="1"/>
  <c r="AB44" i="1"/>
  <c r="Y44" i="1"/>
  <c r="V44" i="1"/>
  <c r="S44" i="1"/>
  <c r="P44" i="1"/>
  <c r="M44" i="1"/>
  <c r="J44" i="1"/>
  <c r="AZ43" i="1"/>
  <c r="AW43" i="1"/>
  <c r="AT43" i="1"/>
  <c r="AQ43" i="1"/>
  <c r="AN43" i="1"/>
  <c r="AK43" i="1"/>
  <c r="AH43" i="1"/>
  <c r="AE43" i="1"/>
  <c r="AB43" i="1"/>
  <c r="Y43" i="1"/>
  <c r="V43" i="1"/>
  <c r="S43" i="1"/>
  <c r="P43" i="1"/>
  <c r="M43" i="1"/>
  <c r="J43" i="1"/>
  <c r="AZ42" i="1"/>
  <c r="AW42" i="1"/>
  <c r="AT42" i="1"/>
  <c r="AQ42" i="1"/>
  <c r="AN42" i="1"/>
  <c r="AK42" i="1"/>
  <c r="AH42" i="1"/>
  <c r="AE42" i="1"/>
  <c r="AB42" i="1"/>
  <c r="Y42" i="1"/>
  <c r="V42" i="1"/>
  <c r="S42" i="1"/>
  <c r="P42" i="1"/>
  <c r="M42" i="1"/>
  <c r="J42" i="1"/>
  <c r="AZ41" i="1"/>
  <c r="AW41" i="1"/>
  <c r="AT41" i="1"/>
  <c r="AQ41" i="1"/>
  <c r="AN41" i="1"/>
  <c r="AK41" i="1"/>
  <c r="AH41" i="1"/>
  <c r="AE41" i="1"/>
  <c r="AB41" i="1"/>
  <c r="Y41" i="1"/>
  <c r="V41" i="1"/>
  <c r="S41" i="1"/>
  <c r="P41" i="1"/>
  <c r="M41" i="1"/>
  <c r="J41" i="1"/>
  <c r="AZ40" i="1"/>
  <c r="AW40" i="1"/>
  <c r="AT40" i="1"/>
  <c r="AQ40" i="1"/>
  <c r="AN40" i="1"/>
  <c r="AK40" i="1"/>
  <c r="AH40" i="1"/>
  <c r="AE40" i="1"/>
  <c r="AB40" i="1"/>
  <c r="Y40" i="1"/>
  <c r="V40" i="1"/>
  <c r="S40" i="1"/>
  <c r="P40" i="1"/>
  <c r="M40" i="1"/>
  <c r="J40" i="1"/>
  <c r="AZ39" i="1"/>
  <c r="AW39" i="1"/>
  <c r="AT39" i="1"/>
  <c r="AQ39" i="1"/>
  <c r="AN39" i="1"/>
  <c r="AK39" i="1"/>
  <c r="AH39" i="1"/>
  <c r="AE39" i="1"/>
  <c r="AB39" i="1"/>
  <c r="Y39" i="1"/>
  <c r="V39" i="1"/>
  <c r="S39" i="1"/>
  <c r="P39" i="1"/>
  <c r="M39" i="1"/>
  <c r="J39" i="1"/>
  <c r="AZ38" i="1"/>
  <c r="AW38" i="1"/>
  <c r="AT38" i="1"/>
  <c r="AQ38" i="1"/>
  <c r="AN38" i="1"/>
  <c r="AK38" i="1"/>
  <c r="AH38" i="1"/>
  <c r="AE38" i="1"/>
  <c r="AB38" i="1"/>
  <c r="Y38" i="1"/>
  <c r="V38" i="1"/>
  <c r="S38" i="1"/>
  <c r="P38" i="1"/>
  <c r="M38" i="1"/>
  <c r="J38" i="1"/>
  <c r="AZ37" i="1"/>
  <c r="AW37" i="1"/>
  <c r="AT37" i="1"/>
  <c r="AQ37" i="1"/>
  <c r="AN37" i="1"/>
  <c r="AK37" i="1"/>
  <c r="AH37" i="1"/>
  <c r="AE37" i="1"/>
  <c r="AB37" i="1"/>
  <c r="Y37" i="1"/>
  <c r="V37" i="1"/>
  <c r="S37" i="1"/>
  <c r="P37" i="1"/>
  <c r="M37" i="1"/>
  <c r="J37" i="1"/>
  <c r="AZ36" i="1"/>
  <c r="AW36" i="1"/>
  <c r="AT36" i="1"/>
  <c r="AQ36" i="1"/>
  <c r="AN36" i="1"/>
  <c r="AK36" i="1"/>
  <c r="AH36" i="1"/>
  <c r="AE36" i="1"/>
  <c r="AB36" i="1"/>
  <c r="Y36" i="1"/>
  <c r="V36" i="1"/>
  <c r="S36" i="1"/>
  <c r="P36" i="1"/>
  <c r="M36" i="1"/>
  <c r="J36" i="1"/>
  <c r="AZ35" i="1"/>
  <c r="AW35" i="1"/>
  <c r="AT35" i="1"/>
  <c r="AQ35" i="1"/>
  <c r="AN35" i="1"/>
  <c r="AK35" i="1"/>
  <c r="AH35" i="1"/>
  <c r="AE35" i="1"/>
  <c r="AB35" i="1"/>
  <c r="Y35" i="1"/>
  <c r="V35" i="1"/>
  <c r="S35" i="1"/>
  <c r="P35" i="1"/>
  <c r="M35" i="1"/>
  <c r="J35" i="1"/>
  <c r="AZ34" i="1"/>
  <c r="AW34" i="1"/>
  <c r="AT34" i="1"/>
  <c r="AQ34" i="1"/>
  <c r="AN34" i="1"/>
  <c r="AK34" i="1"/>
  <c r="AH34" i="1"/>
  <c r="AE34" i="1"/>
  <c r="AB34" i="1"/>
  <c r="Y34" i="1"/>
  <c r="V34" i="1"/>
  <c r="S34" i="1"/>
  <c r="P34" i="1"/>
  <c r="M34" i="1"/>
  <c r="J34" i="1"/>
  <c r="AZ33" i="1"/>
  <c r="AW33" i="1"/>
  <c r="AT33" i="1"/>
  <c r="AQ33" i="1"/>
  <c r="AN33" i="1"/>
  <c r="AK33" i="1"/>
  <c r="AH33" i="1"/>
  <c r="AE33" i="1"/>
  <c r="AB33" i="1"/>
  <c r="Y33" i="1"/>
  <c r="V33" i="1"/>
  <c r="S33" i="1"/>
  <c r="P33" i="1"/>
  <c r="M33" i="1"/>
  <c r="J33" i="1"/>
  <c r="AZ32" i="1"/>
  <c r="AW32" i="1"/>
  <c r="AT32" i="1"/>
  <c r="AQ32" i="1"/>
  <c r="AN32" i="1"/>
  <c r="AK32" i="1"/>
  <c r="AH32" i="1"/>
  <c r="AE32" i="1"/>
  <c r="AB32" i="1"/>
  <c r="Y32" i="1"/>
  <c r="V32" i="1"/>
  <c r="S32" i="1"/>
  <c r="P32" i="1"/>
  <c r="M32" i="1"/>
  <c r="J32" i="1"/>
  <c r="AZ31" i="1"/>
  <c r="AW31" i="1"/>
  <c r="AT31" i="1"/>
  <c r="AQ31" i="1"/>
  <c r="AN31" i="1"/>
  <c r="AK31" i="1"/>
  <c r="AH31" i="1"/>
  <c r="AE31" i="1"/>
  <c r="AB31" i="1"/>
  <c r="Y31" i="1"/>
  <c r="V31" i="1"/>
  <c r="S31" i="1"/>
  <c r="P31" i="1"/>
  <c r="M31" i="1"/>
  <c r="J31" i="1"/>
  <c r="AZ30" i="1"/>
  <c r="AW30" i="1"/>
  <c r="AT30" i="1"/>
  <c r="AQ30" i="1"/>
  <c r="AN30" i="1"/>
  <c r="AK30" i="1"/>
  <c r="AH30" i="1"/>
  <c r="AE30" i="1"/>
  <c r="AB30" i="1"/>
  <c r="Y30" i="1"/>
  <c r="V30" i="1"/>
  <c r="S30" i="1"/>
  <c r="P30" i="1"/>
  <c r="M30" i="1"/>
  <c r="J30" i="1"/>
  <c r="AZ29" i="1"/>
  <c r="AW29" i="1"/>
  <c r="AT29" i="1"/>
  <c r="AQ29" i="1"/>
  <c r="AN29" i="1"/>
  <c r="AK29" i="1"/>
  <c r="AH29" i="1"/>
  <c r="AE29" i="1"/>
  <c r="AB29" i="1"/>
  <c r="Y29" i="1"/>
  <c r="V29" i="1"/>
  <c r="S29" i="1"/>
  <c r="P29" i="1"/>
  <c r="M29" i="1"/>
  <c r="J29" i="1"/>
  <c r="AZ28" i="1"/>
  <c r="AW28" i="1"/>
  <c r="AT28" i="1"/>
  <c r="AQ28" i="1"/>
  <c r="AN28" i="1"/>
  <c r="AK28" i="1"/>
  <c r="AH28" i="1"/>
  <c r="AE28" i="1"/>
  <c r="AB28" i="1"/>
  <c r="Y28" i="1"/>
  <c r="V28" i="1"/>
  <c r="S28" i="1"/>
  <c r="P28" i="1"/>
  <c r="M28" i="1"/>
  <c r="J28" i="1"/>
  <c r="AZ27" i="1"/>
  <c r="AW27" i="1"/>
  <c r="AT27" i="1"/>
  <c r="AQ27" i="1"/>
  <c r="AN27" i="1"/>
  <c r="AK27" i="1"/>
  <c r="AH27" i="1"/>
  <c r="AE27" i="1"/>
  <c r="AB27" i="1"/>
  <c r="Y27" i="1"/>
  <c r="V27" i="1"/>
  <c r="S27" i="1"/>
  <c r="P27" i="1"/>
  <c r="M27" i="1"/>
  <c r="J27" i="1"/>
  <c r="AZ26" i="1"/>
  <c r="AW26" i="1"/>
  <c r="AT26" i="1"/>
  <c r="AQ26" i="1"/>
  <c r="AN26" i="1"/>
  <c r="AK26" i="1"/>
  <c r="AH26" i="1"/>
  <c r="AE26" i="1"/>
  <c r="AB26" i="1"/>
  <c r="Y26" i="1"/>
  <c r="V26" i="1"/>
  <c r="S26" i="1"/>
  <c r="P26" i="1"/>
  <c r="M26" i="1"/>
  <c r="J26" i="1"/>
  <c r="AZ25" i="1"/>
  <c r="AW25" i="1"/>
  <c r="AT25" i="1"/>
  <c r="AQ25" i="1"/>
  <c r="AN25" i="1"/>
  <c r="AK25" i="1"/>
  <c r="AH25" i="1"/>
  <c r="AE25" i="1"/>
  <c r="AB25" i="1"/>
  <c r="Y25" i="1"/>
  <c r="V25" i="1"/>
  <c r="S25" i="1"/>
  <c r="P25" i="1"/>
  <c r="M25" i="1"/>
  <c r="J25" i="1"/>
  <c r="AZ24" i="1"/>
  <c r="AW24" i="1"/>
  <c r="AT24" i="1"/>
  <c r="AQ24" i="1"/>
  <c r="AN24" i="1"/>
  <c r="AK24" i="1"/>
  <c r="AH24" i="1"/>
  <c r="AE24" i="1"/>
  <c r="AB24" i="1"/>
  <c r="Y24" i="1"/>
  <c r="V24" i="1"/>
  <c r="S24" i="1"/>
  <c r="P24" i="1"/>
  <c r="M24" i="1"/>
  <c r="J24" i="1"/>
  <c r="AZ23" i="1"/>
  <c r="AW23" i="1"/>
  <c r="AT23" i="1"/>
  <c r="AQ23" i="1"/>
  <c r="AN23" i="1"/>
  <c r="AK23" i="1"/>
  <c r="AH23" i="1"/>
  <c r="AE23" i="1"/>
  <c r="AB23" i="1"/>
  <c r="Y23" i="1"/>
  <c r="V23" i="1"/>
  <c r="S23" i="1"/>
  <c r="P23" i="1"/>
  <c r="M23" i="1"/>
  <c r="J23" i="1"/>
  <c r="AZ22" i="1"/>
  <c r="AW22" i="1"/>
  <c r="AT22" i="1"/>
  <c r="AQ22" i="1"/>
  <c r="AN22" i="1"/>
  <c r="AK22" i="1"/>
  <c r="AH22" i="1"/>
  <c r="AE22" i="1"/>
  <c r="AB22" i="1"/>
  <c r="Y22" i="1"/>
  <c r="V22" i="1"/>
  <c r="S22" i="1"/>
  <c r="P22" i="1"/>
  <c r="M22" i="1"/>
  <c r="J22" i="1"/>
  <c r="AZ21" i="1"/>
  <c r="AW21" i="1"/>
  <c r="AT21" i="1"/>
  <c r="AQ21" i="1"/>
  <c r="AN21" i="1"/>
  <c r="AK21" i="1"/>
  <c r="AH21" i="1"/>
  <c r="AE21" i="1"/>
  <c r="AB21" i="1"/>
  <c r="Y21" i="1"/>
  <c r="V21" i="1"/>
  <c r="S21" i="1"/>
  <c r="P21" i="1"/>
  <c r="M21" i="1"/>
  <c r="J21" i="1"/>
  <c r="AZ20" i="1"/>
  <c r="AW20" i="1"/>
  <c r="AT20" i="1"/>
  <c r="AQ20" i="1"/>
  <c r="AN20" i="1"/>
  <c r="AK20" i="1"/>
  <c r="AH20" i="1"/>
  <c r="AE20" i="1"/>
  <c r="AB20" i="1"/>
  <c r="Y20" i="1"/>
  <c r="V20" i="1"/>
  <c r="S20" i="1"/>
  <c r="P20" i="1"/>
  <c r="M20" i="1"/>
  <c r="J20" i="1"/>
  <c r="AZ19" i="1"/>
  <c r="AW19" i="1"/>
  <c r="AT19" i="1"/>
  <c r="AQ19" i="1"/>
  <c r="AN19" i="1"/>
  <c r="AK19" i="1"/>
  <c r="AH19" i="1"/>
  <c r="AE19" i="1"/>
  <c r="AB19" i="1"/>
  <c r="Y19" i="1"/>
  <c r="V19" i="1"/>
  <c r="S19" i="1"/>
  <c r="P19" i="1"/>
  <c r="M19" i="1"/>
  <c r="J19" i="1"/>
  <c r="AZ18" i="1"/>
  <c r="AW18" i="1"/>
  <c r="AT18" i="1"/>
  <c r="AQ18" i="1"/>
  <c r="AN18" i="1"/>
  <c r="AK18" i="1"/>
  <c r="AH18" i="1"/>
  <c r="AE18" i="1"/>
  <c r="AB18" i="1"/>
  <c r="Y18" i="1"/>
  <c r="V18" i="1"/>
  <c r="S18" i="1"/>
  <c r="P18" i="1"/>
  <c r="M18" i="1"/>
  <c r="J18" i="1"/>
  <c r="AZ17" i="1"/>
  <c r="AW17" i="1"/>
  <c r="AT17" i="1"/>
  <c r="AQ17" i="1"/>
  <c r="AN17" i="1"/>
  <c r="AK17" i="1"/>
  <c r="AH17" i="1"/>
  <c r="AE17" i="1"/>
  <c r="AB17" i="1"/>
  <c r="Y17" i="1"/>
  <c r="V17" i="1"/>
  <c r="S17" i="1"/>
  <c r="P17" i="1"/>
  <c r="M17" i="1"/>
  <c r="J17" i="1"/>
  <c r="AZ16" i="1"/>
  <c r="AW16" i="1"/>
  <c r="AT16" i="1"/>
  <c r="AQ16" i="1"/>
  <c r="AN16" i="1"/>
  <c r="AK16" i="1"/>
  <c r="AH16" i="1"/>
  <c r="AE16" i="1"/>
  <c r="AB16" i="1"/>
  <c r="Y16" i="1"/>
  <c r="V16" i="1"/>
  <c r="S16" i="1"/>
  <c r="P16" i="1"/>
  <c r="M16" i="1"/>
  <c r="J16" i="1"/>
  <c r="AZ15" i="1"/>
  <c r="AW15" i="1"/>
  <c r="AT15" i="1"/>
  <c r="AQ15" i="1"/>
  <c r="AN15" i="1"/>
  <c r="AK15" i="1"/>
  <c r="AH15" i="1"/>
  <c r="AE15" i="1"/>
  <c r="AB15" i="1"/>
  <c r="Y15" i="1"/>
  <c r="V15" i="1"/>
  <c r="S15" i="1"/>
  <c r="P15" i="1"/>
  <c r="M15" i="1"/>
  <c r="J15" i="1"/>
  <c r="AZ14" i="1"/>
  <c r="AW14" i="1"/>
  <c r="AT14" i="1"/>
  <c r="AQ14" i="1"/>
  <c r="AN14" i="1"/>
  <c r="AK14" i="1"/>
  <c r="AH14" i="1"/>
  <c r="AE14" i="1"/>
  <c r="AB14" i="1"/>
  <c r="Y14" i="1"/>
  <c r="V14" i="1"/>
  <c r="S14" i="1"/>
  <c r="P14" i="1"/>
  <c r="M14" i="1"/>
  <c r="J14" i="1"/>
  <c r="AZ13" i="1"/>
  <c r="AW13" i="1"/>
  <c r="AT13" i="1"/>
  <c r="AQ13" i="1"/>
  <c r="AN13" i="1"/>
  <c r="AK13" i="1"/>
  <c r="AH13" i="1"/>
  <c r="AE13" i="1"/>
  <c r="AB13" i="1"/>
  <c r="Y13" i="1"/>
  <c r="V13" i="1"/>
  <c r="S13" i="1"/>
  <c r="P13" i="1"/>
  <c r="M13" i="1"/>
  <c r="J13" i="1"/>
  <c r="AZ12" i="1"/>
  <c r="AW12" i="1"/>
  <c r="AT12" i="1"/>
  <c r="AQ12" i="1"/>
  <c r="AN12" i="1"/>
  <c r="AK12" i="1"/>
  <c r="AH12" i="1"/>
  <c r="AE12" i="1"/>
  <c r="AB12" i="1"/>
  <c r="Y12" i="1"/>
  <c r="V12" i="1"/>
  <c r="S12" i="1"/>
  <c r="P12" i="1"/>
  <c r="M12" i="1"/>
  <c r="J12" i="1"/>
  <c r="AZ11" i="1"/>
  <c r="AW11" i="1"/>
  <c r="AT11" i="1"/>
  <c r="AQ11" i="1"/>
  <c r="AN11" i="1"/>
  <c r="AK11" i="1"/>
  <c r="AH11" i="1"/>
  <c r="AE11" i="1"/>
  <c r="AB11" i="1"/>
  <c r="Y11" i="1"/>
  <c r="V11" i="1"/>
  <c r="S11" i="1"/>
  <c r="P11" i="1"/>
  <c r="M11" i="1"/>
  <c r="J11" i="1"/>
  <c r="AZ10" i="1"/>
  <c r="AW10" i="1"/>
  <c r="AT10" i="1"/>
  <c r="AQ10" i="1"/>
  <c r="AN10" i="1"/>
  <c r="AK10" i="1"/>
  <c r="AH10" i="1"/>
  <c r="AE10" i="1"/>
  <c r="AB10" i="1"/>
  <c r="Y10" i="1"/>
  <c r="V10" i="1"/>
  <c r="S10" i="1"/>
  <c r="P10" i="1"/>
  <c r="M10" i="1"/>
  <c r="J10" i="1"/>
  <c r="AZ9" i="1"/>
  <c r="AW9" i="1"/>
  <c r="AT9" i="1"/>
  <c r="AQ9" i="1"/>
  <c r="AN9" i="1"/>
  <c r="AK9" i="1"/>
  <c r="AH9" i="1"/>
  <c r="AE9" i="1"/>
  <c r="AB9" i="1"/>
  <c r="Y9" i="1"/>
  <c r="V9" i="1"/>
  <c r="S9" i="1"/>
  <c r="P9" i="1"/>
  <c r="M9" i="1"/>
  <c r="J9" i="1"/>
  <c r="AZ8" i="1"/>
  <c r="AW8" i="1"/>
  <c r="AT8" i="1"/>
  <c r="AQ8" i="1"/>
  <c r="AN8" i="1"/>
  <c r="AK8" i="1"/>
  <c r="AH8" i="1"/>
  <c r="AE8" i="1"/>
  <c r="AB8" i="1"/>
  <c r="Y8" i="1"/>
  <c r="V8" i="1"/>
  <c r="S8" i="1"/>
  <c r="P8" i="1"/>
  <c r="M8" i="1"/>
  <c r="J8" i="1"/>
  <c r="AZ7" i="1"/>
  <c r="AW7" i="1"/>
  <c r="AT7" i="1"/>
  <c r="AQ7" i="1"/>
  <c r="AN7" i="1"/>
  <c r="AK7" i="1"/>
  <c r="AH7" i="1"/>
  <c r="AE7" i="1"/>
  <c r="AB7" i="1"/>
  <c r="Y7" i="1"/>
  <c r="V7" i="1"/>
  <c r="S7" i="1"/>
  <c r="P7" i="1"/>
  <c r="M7" i="1"/>
  <c r="J7" i="1"/>
  <c r="AZ6" i="1"/>
  <c r="AW6" i="1"/>
  <c r="AT6" i="1"/>
  <c r="AQ6" i="1"/>
  <c r="AN6" i="1"/>
  <c r="AK6" i="1"/>
  <c r="AH6" i="1"/>
  <c r="AE6" i="1"/>
  <c r="AB6" i="1"/>
  <c r="Y6" i="1"/>
  <c r="V6" i="1"/>
  <c r="S6" i="1"/>
  <c r="P6" i="1"/>
  <c r="M6" i="1"/>
  <c r="J6" i="1"/>
  <c r="AZ5" i="1"/>
  <c r="AW5" i="1"/>
  <c r="AT5" i="1"/>
  <c r="AQ5" i="1"/>
  <c r="AN5" i="1"/>
  <c r="AK5" i="1"/>
  <c r="AH5" i="1"/>
  <c r="AE5" i="1"/>
  <c r="AB5" i="1"/>
  <c r="Y5" i="1"/>
  <c r="V5" i="1"/>
  <c r="S5" i="1"/>
  <c r="P5" i="1"/>
  <c r="M5" i="1"/>
  <c r="J5" i="1"/>
  <c r="AZ4" i="1"/>
  <c r="AW4" i="1"/>
  <c r="AT4" i="1"/>
  <c r="AQ4" i="1"/>
  <c r="AN4" i="1"/>
  <c r="AK4" i="1"/>
  <c r="AH4" i="1"/>
  <c r="AE4" i="1"/>
  <c r="AB4" i="1"/>
  <c r="Y4" i="1"/>
  <c r="V4" i="1"/>
  <c r="S4" i="1"/>
  <c r="P4" i="1"/>
  <c r="M4" i="1"/>
  <c r="J4" i="1"/>
  <c r="AZ3" i="1"/>
  <c r="AW3" i="1"/>
  <c r="AT3" i="1"/>
  <c r="AQ3" i="1"/>
  <c r="AN3" i="1"/>
  <c r="AK3" i="1"/>
  <c r="AH3" i="1"/>
  <c r="AE3" i="1"/>
  <c r="AB3" i="1"/>
  <c r="V3" i="1"/>
  <c r="S3" i="1"/>
  <c r="P3" i="1"/>
  <c r="M3" i="1"/>
  <c r="J3" i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8" i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</calcChain>
</file>

<file path=xl/sharedStrings.xml><?xml version="1.0" encoding="utf-8"?>
<sst xmlns="http://schemas.openxmlformats.org/spreadsheetml/2006/main" count="303" uniqueCount="170">
  <si>
    <t>Приложение 1</t>
  </si>
  <si>
    <t>шт</t>
  </si>
  <si>
    <t>фурацилин</t>
  </si>
  <si>
    <t>трентал</t>
  </si>
  <si>
    <t>արժեք</t>
  </si>
  <si>
    <t>ԱԱՀ</t>
  </si>
  <si>
    <t>գին</t>
  </si>
  <si>
    <t>тамоксифен</t>
  </si>
  <si>
    <t>фунготербин</t>
  </si>
  <si>
    <t>тетрациклин</t>
  </si>
  <si>
    <t>тетракаин</t>
  </si>
  <si>
    <t>тамсол</t>
  </si>
  <si>
    <t>трамадол</t>
  </si>
  <si>
    <t>транексам</t>
  </si>
  <si>
    <t>тримекор</t>
  </si>
  <si>
    <t>тобрекс</t>
  </si>
  <si>
    <t>витамин Е</t>
  </si>
  <si>
    <t>мидокалм</t>
  </si>
  <si>
    <t>алтея сироп</t>
  </si>
  <si>
    <t>мукалтин</t>
  </si>
  <si>
    <t>цефазолин</t>
  </si>
  <si>
    <t>цефалексин</t>
  </si>
  <si>
    <t>панцеф</t>
  </si>
  <si>
    <t>клафоран</t>
  </si>
  <si>
    <t>цефтриаксон</t>
  </si>
  <si>
    <t>цетиризин</t>
  </si>
  <si>
    <t>ципринол</t>
  </si>
  <si>
    <t>флоксадекс</t>
  </si>
  <si>
    <t>витамин B 12</t>
  </si>
  <si>
    <t>галозилок</t>
  </si>
  <si>
    <t>аминазин</t>
  </si>
  <si>
    <t>супрастин</t>
  </si>
  <si>
    <t>левомеколь</t>
  </si>
  <si>
    <t>левомицетин</t>
  </si>
  <si>
    <t>тексатрон</t>
  </si>
  <si>
    <t>омепразол</t>
  </si>
  <si>
    <t>називин</t>
  </si>
  <si>
    <t>окситоцин</t>
  </si>
  <si>
    <t>сыворотка против яда гадюки</t>
  </si>
  <si>
    <t>флюкостат</t>
  </si>
  <si>
    <t>отикаин</t>
  </si>
  <si>
    <t>фенобарбитал</t>
  </si>
  <si>
    <t>мидоптик</t>
  </si>
  <si>
    <t>мезатон</t>
  </si>
  <si>
    <t>фентанил</t>
  </si>
  <si>
    <t>конакион</t>
  </si>
  <si>
    <t>фуразолидон</t>
  </si>
  <si>
    <t>фуросемид</t>
  </si>
  <si>
    <t>фамотидин</t>
  </si>
  <si>
    <t>флюфеназин</t>
  </si>
  <si>
    <t>фолиевая к-та</t>
  </si>
  <si>
    <t>эсфол-Н</t>
  </si>
  <si>
    <t>фликсоназ</t>
  </si>
  <si>
    <t>фликсотайд</t>
  </si>
  <si>
    <t>хлоргексидин</t>
  </si>
  <si>
    <t>амброксол</t>
  </si>
  <si>
    <t>доксициклин</t>
  </si>
  <si>
    <t>кокарбоксилаза</t>
  </si>
  <si>
    <t>мексидол</t>
  </si>
  <si>
    <t>бетаметазон</t>
  </si>
  <si>
    <t>стрептомицин</t>
  </si>
  <si>
    <t>димексид</t>
  </si>
  <si>
    <t>солкосерил</t>
  </si>
  <si>
    <t>ибупрофен</t>
  </si>
  <si>
    <t>мелоксикам</t>
  </si>
  <si>
    <t>фраксипарин</t>
  </si>
  <si>
    <t>вода дистилир.</t>
  </si>
  <si>
    <t>цинковая мазь</t>
  </si>
  <si>
    <t>фурациллиновая мазь</t>
  </si>
  <si>
    <t>глицерин микроклизма</t>
  </si>
  <si>
    <t>противостолбнячная сыворотка</t>
  </si>
  <si>
    <t>вода дестилированная</t>
  </si>
  <si>
    <t>беродуал</t>
  </si>
  <si>
    <t>тамоксифен 20 мг табл</t>
  </si>
  <si>
    <t>тарбинафин 10мг/г крем</t>
  </si>
  <si>
    <t>тетрациклин  10мг/г  глазная мазь  тюб.</t>
  </si>
  <si>
    <t>тетракаин10мг/мл глаз.капли</t>
  </si>
  <si>
    <t>тамсулозин  0,4мг табл</t>
  </si>
  <si>
    <t>трамадол 50мг/мл,2мл ампулы</t>
  </si>
  <si>
    <t>трамадол 50мг табл</t>
  </si>
  <si>
    <t>к-та транексамовая 250мг табл.</t>
  </si>
  <si>
    <t>к-та транексамовая 50мг/мл   5мл амп.</t>
  </si>
  <si>
    <t>триметазидин  35 мг табл.</t>
  </si>
  <si>
    <t>тобрамицин 3мг/мл  5мл гла.капли</t>
  </si>
  <si>
    <t>токоферола ацетат 100мг капс.</t>
  </si>
  <si>
    <t>толперизон 150 мг табл</t>
  </si>
  <si>
    <t>толперизон 10%-1мл амп</t>
  </si>
  <si>
    <t>алтей  349мг/мл  сироп  125мл</t>
  </si>
  <si>
    <t>алтея экстракт 50мг табл</t>
  </si>
  <si>
    <t>цефазолин 1000мг,порошок д/приг.р-ра д/ин'екции</t>
  </si>
  <si>
    <t>цефалексин  500мг капс</t>
  </si>
  <si>
    <t>цефиксим 400мг табл</t>
  </si>
  <si>
    <t>цефотаксим 1000мг,порошок д/приг.р-ра д/ин'екции</t>
  </si>
  <si>
    <t>цефтриаксон  1000мг,порошок д/приг.р-ра д/ин'екции</t>
  </si>
  <si>
    <t>цетиризин 10мг табл</t>
  </si>
  <si>
    <t>ципрофлоксацин 500мг табл</t>
  </si>
  <si>
    <t>ципрофлоксацин 250мг табл</t>
  </si>
  <si>
    <t>ципрофлоксацин/дексаметазон 3мг/мл+1мг/мл,10мл гл.кап.</t>
  </si>
  <si>
    <t>цианкобаламин 500мкг,1мл,амп .д/ин'екции</t>
  </si>
  <si>
    <t>ксилометазолин 0,5мг/мл,5мл,капли назальные</t>
  </si>
  <si>
    <t>ксилометазолин 1мг/мл,10мл,капли назальные</t>
  </si>
  <si>
    <t>хлорпромазин 25мг табл</t>
  </si>
  <si>
    <t>хлорпираминин 20мг/мл  1мл ампулы</t>
  </si>
  <si>
    <t>хлоропирамин  25мг  табл</t>
  </si>
  <si>
    <t>хлораменикол/метилурацил 7,5мг/г+40мг/г  мазь</t>
  </si>
  <si>
    <t>хлораменикол 1000мг пор.д.р-ра флак.</t>
  </si>
  <si>
    <t>ондансетрон 2мг/мл,2мл ампулы</t>
  </si>
  <si>
    <t>омепразол 20 мг капс</t>
  </si>
  <si>
    <t>оксиметазолин 0,1мг/мл ,10мл наз.капли</t>
  </si>
  <si>
    <t>окситоцин 5МЕ/мл 1мл,1мл</t>
  </si>
  <si>
    <t>сыворотка против яда гадюки  150 АЕ</t>
  </si>
  <si>
    <t>флуконазол 50мг капс</t>
  </si>
  <si>
    <t>флуконазол 150мг капс</t>
  </si>
  <si>
    <t>феназон/лидокаин 40/10 ушные капли</t>
  </si>
  <si>
    <t>фенобарбитал 100мг табл</t>
  </si>
  <si>
    <t>фенилефрин  25мг/мл,10мл,глаз.капли</t>
  </si>
  <si>
    <t>фенилефрин 10мг/мл,1мл,</t>
  </si>
  <si>
    <t>фентанил  0,05мг/мл,2мл амп</t>
  </si>
  <si>
    <t>фитоменадион  2мг/0,2мл амп</t>
  </si>
  <si>
    <t>фуразолидон 50мг таб</t>
  </si>
  <si>
    <t>фуросемид 40мг табл</t>
  </si>
  <si>
    <t xml:space="preserve">фуросемид 10мг/мл,2мл  ампулы </t>
  </si>
  <si>
    <t>фамотидин 40мг табл</t>
  </si>
  <si>
    <t>фамотидин 20мг табл</t>
  </si>
  <si>
    <t>фамотидин 20мг/5мл  пор.д/ин., амп</t>
  </si>
  <si>
    <t>флюфеназин25мг/мл ,1мл ампулы д/ин'екции</t>
  </si>
  <si>
    <t>фолиевая к-та  5мг таб</t>
  </si>
  <si>
    <t>фосфолипиды  250мг/5мл  амп</t>
  </si>
  <si>
    <t>флутиказон 50мкг/доза,аэрозоль назальный</t>
  </si>
  <si>
    <t>флутиказон 125 мкг/доза,сусп д/ингаляций</t>
  </si>
  <si>
    <t>хлоргексидин 0,5 %  1000мл</t>
  </si>
  <si>
    <t xml:space="preserve">амброксол  30 мг табл </t>
  </si>
  <si>
    <t>доксициклин 100мг табл</t>
  </si>
  <si>
    <t>кокарбоксилаза 5мг /2мл амп  для в/в и в/м ин</t>
  </si>
  <si>
    <t>этилметилгидроксипиридина сукцинат 50мг/2мл р-р для в/в и в/м ин</t>
  </si>
  <si>
    <t>бетаметазон 7 мг/мл 1мл р-р д/ин</t>
  </si>
  <si>
    <t>стрептомицин 1,0 г д/приг.р-ра  д. в/м вв.</t>
  </si>
  <si>
    <t>диметилсульфоксид 100 мл</t>
  </si>
  <si>
    <t>солкосерил гель</t>
  </si>
  <si>
    <t>трентал 100мг таблетки</t>
  </si>
  <si>
    <t>трентал 20мг/1мл : 5мл</t>
  </si>
  <si>
    <t>ибупрофен 400мг таблетки</t>
  </si>
  <si>
    <t>мелоксикам 15 мг таблетки</t>
  </si>
  <si>
    <t>надропарин 2850 МЕ/0,3мл   0,3млр-р д.ин   амп.</t>
  </si>
  <si>
    <t>вода дистилир. 5л</t>
  </si>
  <si>
    <t>цинковая мазь 25г</t>
  </si>
  <si>
    <t>фурациллиновая мазь 25г</t>
  </si>
  <si>
    <t>глицерин микроклизма 5мл</t>
  </si>
  <si>
    <t>глицерин микроклизма 10мл</t>
  </si>
  <si>
    <t>противостолбнячная сыворотка (р-р д/ин) амп</t>
  </si>
  <si>
    <t>вода дестилированная  стерильная 1000мл</t>
  </si>
  <si>
    <t>ипратропия  бромид/фенотерол  20+50мкг/доза,10мл,р-р для ингаляций</t>
  </si>
  <si>
    <t>нитрофурал  0,02 порош во флакон.</t>
  </si>
  <si>
    <t>ООО «Натали фарм»</t>
  </si>
  <si>
    <t>ООО «Жаржи»</t>
  </si>
  <si>
    <t>ООО «Леико»</t>
  </si>
  <si>
    <t>ООО «Арго Фарм»</t>
  </si>
  <si>
    <t>ООО «Вага фарм»</t>
  </si>
  <si>
    <t>ЗАО «Арфармациа»</t>
  </si>
  <si>
    <t>ООО «Арпимед»</t>
  </si>
  <si>
    <t>ЗАО «Ликвор»</t>
  </si>
  <si>
    <t>ООО «Эф Би Эи»</t>
  </si>
  <si>
    <t>ООО «Аи фарма»</t>
  </si>
  <si>
    <t>ООО «Теофарма импорт»</t>
  </si>
  <si>
    <t>ООО «Арменфарм»</t>
  </si>
  <si>
    <t>ЗАО «Алфа-фарм импорт»</t>
  </si>
  <si>
    <t>ООО «Рихтер ламброн»</t>
  </si>
  <si>
    <t>ООО «Тонус-лес»</t>
  </si>
  <si>
    <t>10 800</t>
  </si>
  <si>
    <t>10 350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</si>
</sst>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sz val="8"/>
      <color theme="1"/>
      <name val="Times New Roman"/>
      <family val="1"/>
      <charset val="204"/>
    </font>
    <font>
      <sz val="10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color indexed="8"/>
      <name val="GHEA Grapalat"/>
      <family val="3"/>
    </font>
    <font>
      <sz val="11"/>
      <color theme="1"/>
      <name val="Calibri"/>
      <family val="2"/>
      <charset val="204"/>
    </font>
    <font>
      <sz val="10"/>
      <name val="GHEA Grapalat"/>
      <family val="3"/>
    </font>
    <font>
      <sz val="11"/>
      <color rgb="FF000000"/>
      <name val="Calibri"/>
      <family val="2"/>
      <charset val="204"/>
    </font>
    <font>
      <sz val="8"/>
      <color theme="1"/>
      <name val="Sylfaen"/>
      <family val="1"/>
      <charset val="204"/>
    </font>
    <font>
      <sz val="9"/>
      <color rgb="FF000000"/>
      <name val="GHEA Grapalat"/>
      <family val="3"/>
    </font>
    <font>
      <sz val="9"/>
      <color theme="1" tint="4.9989318521683403E-2"/>
      <name val="GHEA Grapalat"/>
      <family val="3"/>
    </font>
  </fonts>
  <fills count="1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/>
  </cellStyleXfs>
  <cellXfs count="58">
    <xf numFmtId="0" fontId="0" fillId="0" borderId="0" xfId="0"/>
    <xf numFmtId="0" fontId="0" fillId="0" borderId="0" xfId="0" applyFill="1"/>
    <xf numFmtId="0" fontId="3" fillId="0" borderId="0" xfId="0" applyFont="1" applyFill="1"/>
    <xf numFmtId="0" fontId="4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6" fillId="8" borderId="2" xfId="0" applyFont="1" applyFill="1" applyBorder="1"/>
    <xf numFmtId="0" fontId="6" fillId="7" borderId="2" xfId="0" applyFont="1" applyFill="1" applyBorder="1"/>
    <xf numFmtId="0" fontId="6" fillId="6" borderId="2" xfId="0" applyFont="1" applyFill="1" applyBorder="1"/>
    <xf numFmtId="0" fontId="6" fillId="2" borderId="2" xfId="0" applyFont="1" applyFill="1" applyBorder="1"/>
    <xf numFmtId="0" fontId="6" fillId="4" borderId="2" xfId="0" applyFont="1" applyFill="1" applyBorder="1"/>
    <xf numFmtId="0" fontId="8" fillId="9" borderId="1" xfId="3" applyFont="1" applyFill="1" applyBorder="1" applyAlignment="1">
      <alignment horizontal="center" vertical="top" wrapText="1"/>
    </xf>
    <xf numFmtId="0" fontId="8" fillId="8" borderId="1" xfId="3" applyFont="1" applyFill="1" applyBorder="1" applyAlignment="1">
      <alignment horizontal="center" vertical="top" wrapText="1"/>
    </xf>
    <xf numFmtId="0" fontId="6" fillId="5" borderId="5" xfId="0" applyFont="1" applyFill="1" applyBorder="1"/>
    <xf numFmtId="0" fontId="6" fillId="8" borderId="5" xfId="0" applyFont="1" applyFill="1" applyBorder="1"/>
    <xf numFmtId="0" fontId="10" fillId="5" borderId="3" xfId="0" applyFont="1" applyFill="1" applyBorder="1"/>
    <xf numFmtId="0" fontId="10" fillId="5" borderId="2" xfId="0" applyFont="1" applyFill="1" applyBorder="1"/>
    <xf numFmtId="0" fontId="6" fillId="10" borderId="2" xfId="0" applyFont="1" applyFill="1" applyBorder="1"/>
    <xf numFmtId="0" fontId="6" fillId="3" borderId="2" xfId="0" applyFont="1" applyFill="1" applyBorder="1"/>
    <xf numFmtId="0" fontId="6" fillId="7" borderId="5" xfId="0" applyFont="1" applyFill="1" applyBorder="1"/>
    <xf numFmtId="0" fontId="6" fillId="10" borderId="5" xfId="0" applyFont="1" applyFill="1" applyBorder="1"/>
    <xf numFmtId="0" fontId="6" fillId="2" borderId="5" xfId="0" applyFont="1" applyFill="1" applyBorder="1"/>
    <xf numFmtId="0" fontId="6" fillId="4" borderId="5" xfId="0" applyFont="1" applyFill="1" applyBorder="1"/>
    <xf numFmtId="0" fontId="6" fillId="6" borderId="5" xfId="0" applyFont="1" applyFill="1" applyBorder="1"/>
    <xf numFmtId="0" fontId="6" fillId="3" borderId="5" xfId="0" applyFont="1" applyFill="1" applyBorder="1"/>
    <xf numFmtId="0" fontId="4" fillId="0" borderId="0" xfId="0" applyFont="1"/>
    <xf numFmtId="0" fontId="4" fillId="0" borderId="0" xfId="0" applyFont="1" applyFill="1" applyBorder="1"/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7" borderId="3" xfId="0" applyFont="1" applyFill="1" applyBorder="1" applyAlignment="1">
      <alignment horizontal="center"/>
    </xf>
    <xf numFmtId="0" fontId="6" fillId="7" borderId="4" xfId="0" applyFont="1" applyFill="1" applyBorder="1" applyAlignment="1">
      <alignment horizontal="center"/>
    </xf>
    <xf numFmtId="0" fontId="6" fillId="7" borderId="5" xfId="0" applyFont="1" applyFill="1" applyBorder="1" applyAlignment="1">
      <alignment horizontal="center"/>
    </xf>
    <xf numFmtId="0" fontId="6" fillId="6" borderId="3" xfId="0" applyFont="1" applyFill="1" applyBorder="1" applyAlignment="1">
      <alignment horizontal="center"/>
    </xf>
    <xf numFmtId="0" fontId="6" fillId="6" borderId="4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10" fillId="5" borderId="3" xfId="0" applyFont="1" applyFill="1" applyBorder="1" applyAlignment="1">
      <alignment horizontal="center"/>
    </xf>
    <xf numFmtId="0" fontId="10" fillId="5" borderId="4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6" fillId="10" borderId="3" xfId="0" applyFont="1" applyFill="1" applyBorder="1" applyAlignment="1">
      <alignment horizontal="center"/>
    </xf>
    <xf numFmtId="0" fontId="6" fillId="10" borderId="4" xfId="0" applyFont="1" applyFill="1" applyBorder="1" applyAlignment="1">
      <alignment horizontal="center"/>
    </xf>
    <xf numFmtId="0" fontId="6" fillId="10" borderId="5" xfId="0" applyFont="1" applyFill="1" applyBorder="1" applyAlignment="1">
      <alignment horizontal="center"/>
    </xf>
    <xf numFmtId="0" fontId="14" fillId="9" borderId="1" xfId="3" applyFont="1" applyFill="1" applyBorder="1" applyAlignment="1">
      <alignment horizontal="center" vertical="top" wrapText="1"/>
    </xf>
    <xf numFmtId="0" fontId="8" fillId="11" borderId="1" xfId="3" applyFont="1" applyFill="1" applyBorder="1" applyAlignment="1">
      <alignment horizontal="center" vertical="top" wrapText="1"/>
    </xf>
  </cellXfs>
  <cellStyles count="4">
    <cellStyle name="Normal 2" xfId="1"/>
    <cellStyle name="Normal_Sheet1 2" xfId="2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73"/>
  <sheetViews>
    <sheetView tabSelected="1" workbookViewId="0">
      <selection activeCell="E15" sqref="E15"/>
    </sheetView>
  </sheetViews>
  <sheetFormatPr defaultRowHeight="15" x14ac:dyDescent="0.25"/>
  <cols>
    <col min="1" max="1" width="6.140625" style="2" customWidth="1"/>
    <col min="2" max="2" width="11" style="1" customWidth="1"/>
    <col min="3" max="3" width="14.140625" style="1" customWidth="1"/>
    <col min="4" max="4" width="45.7109375" style="1" customWidth="1"/>
    <col min="5" max="5" width="10.7109375" style="1" customWidth="1"/>
    <col min="6" max="6" width="7" style="1" customWidth="1"/>
    <col min="7" max="7" width="7.7109375" style="1" customWidth="1"/>
    <col min="8" max="8" width="11.85546875" style="1" customWidth="1"/>
    <col min="9" max="9" width="10.85546875" style="1" customWidth="1"/>
    <col min="10" max="10" width="9.140625" style="1"/>
    <col min="11" max="11" width="9.42578125" style="1" customWidth="1"/>
    <col min="12" max="16" width="9.140625" style="1"/>
    <col min="17" max="17" width="9" style="3" customWidth="1"/>
    <col min="18" max="19" width="9.140625" style="3"/>
    <col min="20" max="20" width="10.140625" style="1" customWidth="1"/>
    <col min="21" max="21" width="9.85546875" style="1" customWidth="1"/>
    <col min="22" max="22" width="9" style="1" customWidth="1"/>
    <col min="23" max="23" width="12.5703125" style="1" customWidth="1"/>
    <col min="24" max="24" width="11.42578125" style="1" customWidth="1"/>
    <col min="25" max="25" width="10.5703125" style="1" customWidth="1"/>
    <col min="26" max="31" width="8.140625" style="1" customWidth="1"/>
    <col min="32" max="16384" width="9.140625" style="1"/>
  </cols>
  <sheetData>
    <row r="1" spans="1:52" ht="15.75" thickBot="1" x14ac:dyDescent="0.3">
      <c r="A1" s="48" t="s">
        <v>0</v>
      </c>
      <c r="B1" s="48"/>
      <c r="C1" s="48"/>
      <c r="D1" s="48"/>
      <c r="E1" s="48"/>
      <c r="F1" s="48"/>
      <c r="G1" s="49"/>
      <c r="H1" s="50" t="s">
        <v>153</v>
      </c>
      <c r="I1" s="51"/>
      <c r="J1" s="52"/>
      <c r="K1" s="36" t="s">
        <v>154</v>
      </c>
      <c r="L1" s="37"/>
      <c r="M1" s="38"/>
      <c r="N1" s="53" t="s">
        <v>155</v>
      </c>
      <c r="O1" s="54"/>
      <c r="P1" s="55"/>
      <c r="Q1" s="45" t="s">
        <v>156</v>
      </c>
      <c r="R1" s="46"/>
      <c r="S1" s="47"/>
      <c r="T1" s="42" t="s">
        <v>157</v>
      </c>
      <c r="U1" s="43"/>
      <c r="V1" s="44"/>
      <c r="W1" s="36" t="s">
        <v>158</v>
      </c>
      <c r="X1" s="37"/>
      <c r="Y1" s="38"/>
      <c r="Z1" s="33" t="s">
        <v>159</v>
      </c>
      <c r="AA1" s="34"/>
      <c r="AB1" s="35"/>
      <c r="AC1" s="39" t="s">
        <v>160</v>
      </c>
      <c r="AD1" s="40"/>
      <c r="AE1" s="41"/>
      <c r="AF1" s="42" t="s">
        <v>161</v>
      </c>
      <c r="AG1" s="43"/>
      <c r="AH1" s="44"/>
      <c r="AI1" s="36" t="s">
        <v>162</v>
      </c>
      <c r="AJ1" s="37"/>
      <c r="AK1" s="38"/>
      <c r="AL1" s="33" t="s">
        <v>163</v>
      </c>
      <c r="AM1" s="34"/>
      <c r="AN1" s="35"/>
      <c r="AO1" s="39" t="s">
        <v>164</v>
      </c>
      <c r="AP1" s="40"/>
      <c r="AQ1" s="41"/>
      <c r="AR1" s="42" t="s">
        <v>165</v>
      </c>
      <c r="AS1" s="43"/>
      <c r="AT1" s="44"/>
      <c r="AU1" s="36" t="s">
        <v>166</v>
      </c>
      <c r="AV1" s="37"/>
      <c r="AW1" s="38"/>
      <c r="AX1" s="33" t="s">
        <v>167</v>
      </c>
      <c r="AY1" s="34"/>
      <c r="AZ1" s="35"/>
    </row>
    <row r="2" spans="1:52" ht="15.75" thickBot="1" x14ac:dyDescent="0.3">
      <c r="A2" s="48"/>
      <c r="B2" s="48"/>
      <c r="C2" s="48"/>
      <c r="D2" s="48"/>
      <c r="E2" s="48"/>
      <c r="F2" s="48"/>
      <c r="G2" s="49"/>
      <c r="H2" s="14" t="s">
        <v>4</v>
      </c>
      <c r="I2" s="15" t="s">
        <v>5</v>
      </c>
      <c r="J2" s="15" t="s">
        <v>6</v>
      </c>
      <c r="K2" s="6" t="s">
        <v>4</v>
      </c>
      <c r="L2" s="6" t="s">
        <v>5</v>
      </c>
      <c r="M2" s="6" t="s">
        <v>6</v>
      </c>
      <c r="N2" s="16" t="s">
        <v>4</v>
      </c>
      <c r="O2" s="16" t="s">
        <v>5</v>
      </c>
      <c r="P2" s="16" t="s">
        <v>6</v>
      </c>
      <c r="Q2" s="17" t="s">
        <v>4</v>
      </c>
      <c r="R2" s="17" t="s">
        <v>5</v>
      </c>
      <c r="S2" s="17" t="s">
        <v>6</v>
      </c>
      <c r="T2" s="8" t="s">
        <v>4</v>
      </c>
      <c r="U2" s="8" t="s">
        <v>5</v>
      </c>
      <c r="V2" s="8" t="s">
        <v>6</v>
      </c>
      <c r="W2" s="6" t="s">
        <v>4</v>
      </c>
      <c r="X2" s="6" t="s">
        <v>5</v>
      </c>
      <c r="Y2" s="6" t="s">
        <v>6</v>
      </c>
      <c r="Z2" s="9" t="s">
        <v>4</v>
      </c>
      <c r="AA2" s="9" t="s">
        <v>5</v>
      </c>
      <c r="AB2" s="9" t="s">
        <v>6</v>
      </c>
      <c r="AC2" s="7" t="s">
        <v>4</v>
      </c>
      <c r="AD2" s="7" t="s">
        <v>5</v>
      </c>
      <c r="AE2" s="7" t="s">
        <v>6</v>
      </c>
      <c r="AF2" s="8" t="s">
        <v>4</v>
      </c>
      <c r="AG2" s="8" t="s">
        <v>5</v>
      </c>
      <c r="AH2" s="8" t="s">
        <v>6</v>
      </c>
      <c r="AI2" s="6" t="s">
        <v>4</v>
      </c>
      <c r="AJ2" s="6" t="s">
        <v>5</v>
      </c>
      <c r="AK2" s="6" t="s">
        <v>6</v>
      </c>
      <c r="AL2" s="9" t="s">
        <v>4</v>
      </c>
      <c r="AM2" s="9" t="s">
        <v>5</v>
      </c>
      <c r="AN2" s="9" t="s">
        <v>6</v>
      </c>
      <c r="AO2" s="7" t="s">
        <v>4</v>
      </c>
      <c r="AP2" s="7" t="s">
        <v>5</v>
      </c>
      <c r="AQ2" s="7" t="s">
        <v>6</v>
      </c>
      <c r="AR2" s="8" t="s">
        <v>4</v>
      </c>
      <c r="AS2" s="8" t="s">
        <v>5</v>
      </c>
      <c r="AT2" s="8" t="s">
        <v>6</v>
      </c>
      <c r="AU2" s="6" t="s">
        <v>4</v>
      </c>
      <c r="AV2" s="6" t="s">
        <v>5</v>
      </c>
      <c r="AW2" s="6" t="s">
        <v>6</v>
      </c>
      <c r="AX2" s="9" t="s">
        <v>4</v>
      </c>
      <c r="AY2" s="9" t="s">
        <v>5</v>
      </c>
      <c r="AZ2" s="9" t="s">
        <v>6</v>
      </c>
    </row>
    <row r="3" spans="1:52" ht="33" customHeight="1" thickBot="1" x14ac:dyDescent="0.3">
      <c r="A3" s="4">
        <v>1</v>
      </c>
      <c r="B3" s="31">
        <v>33651253</v>
      </c>
      <c r="C3" s="26" t="s">
        <v>7</v>
      </c>
      <c r="D3" s="26" t="s">
        <v>73</v>
      </c>
      <c r="E3" s="4" t="s">
        <v>1</v>
      </c>
      <c r="F3" s="29">
        <v>7000</v>
      </c>
      <c r="G3" s="10">
        <v>40</v>
      </c>
      <c r="H3" s="12"/>
      <c r="I3" s="12"/>
      <c r="J3" s="12">
        <f>H3+I3</f>
        <v>0</v>
      </c>
      <c r="K3" s="6">
        <v>589166.67000000004</v>
      </c>
      <c r="L3" s="6">
        <v>117833.33</v>
      </c>
      <c r="M3" s="18">
        <f t="shared" ref="M3:M66" si="0">K3+L3</f>
        <v>707000</v>
      </c>
      <c r="N3" s="16">
        <v>408333.33</v>
      </c>
      <c r="O3" s="16">
        <v>81666.67</v>
      </c>
      <c r="P3" s="19">
        <f t="shared" ref="P3:P66" si="1">N3+O3</f>
        <v>490000</v>
      </c>
      <c r="Q3" s="5">
        <v>168000</v>
      </c>
      <c r="R3" s="5">
        <v>33600</v>
      </c>
      <c r="S3" s="13">
        <f t="shared" ref="S3:S66" si="2">Q3+R3</f>
        <v>201600</v>
      </c>
      <c r="T3" s="8">
        <v>192500</v>
      </c>
      <c r="U3" s="8">
        <v>38500</v>
      </c>
      <c r="V3" s="20">
        <f t="shared" ref="V3:V66" si="3">T3+U3</f>
        <v>231000</v>
      </c>
      <c r="W3" s="6"/>
      <c r="X3" s="6"/>
      <c r="Y3" s="6"/>
      <c r="Z3" s="9"/>
      <c r="AA3" s="9"/>
      <c r="AB3" s="21">
        <f t="shared" ref="AB3:AB66" si="4">Z3+AA3</f>
        <v>0</v>
      </c>
      <c r="AC3" s="7"/>
      <c r="AD3" s="7"/>
      <c r="AE3" s="22">
        <f t="shared" ref="AE3:AE66" si="5">AC3+AD3</f>
        <v>0</v>
      </c>
      <c r="AF3" s="8"/>
      <c r="AG3" s="8"/>
      <c r="AH3" s="20">
        <f t="shared" ref="AH3:AH66" si="6">AF3+AG3</f>
        <v>0</v>
      </c>
      <c r="AI3" s="6"/>
      <c r="AJ3" s="6"/>
      <c r="AK3" s="18">
        <f t="shared" ref="AK3:AK66" si="7">AI3+AJ3</f>
        <v>0</v>
      </c>
      <c r="AL3" s="9"/>
      <c r="AM3" s="9"/>
      <c r="AN3" s="21">
        <f t="shared" ref="AN3:AN66" si="8">AL3+AM3</f>
        <v>0</v>
      </c>
      <c r="AO3" s="7"/>
      <c r="AP3" s="7"/>
      <c r="AQ3" s="22">
        <f t="shared" ref="AQ3:AQ66" si="9">AO3+AP3</f>
        <v>0</v>
      </c>
      <c r="AR3" s="8"/>
      <c r="AS3" s="8"/>
      <c r="AT3" s="20">
        <f>AR3+AS3</f>
        <v>0</v>
      </c>
      <c r="AU3" s="6"/>
      <c r="AV3" s="6"/>
      <c r="AW3" s="18">
        <f t="shared" ref="AW3:AW66" si="10">AU3+AV3</f>
        <v>0</v>
      </c>
      <c r="AX3" s="9"/>
      <c r="AY3" s="9"/>
      <c r="AZ3" s="21">
        <f t="shared" ref="AZ3:AZ66" si="11">AX3+AY3</f>
        <v>0</v>
      </c>
    </row>
    <row r="4" spans="1:52" ht="33" customHeight="1" thickBot="1" x14ac:dyDescent="0.3">
      <c r="A4" s="4">
        <f>A3+1</f>
        <v>2</v>
      </c>
      <c r="B4" s="32">
        <v>33631120</v>
      </c>
      <c r="C4" s="27" t="s">
        <v>8</v>
      </c>
      <c r="D4" s="27" t="s">
        <v>74</v>
      </c>
      <c r="E4" s="4" t="s">
        <v>1</v>
      </c>
      <c r="F4" s="30">
        <v>10</v>
      </c>
      <c r="G4" s="10">
        <v>2400</v>
      </c>
      <c r="H4" s="13">
        <v>18625</v>
      </c>
      <c r="I4" s="13">
        <v>3725</v>
      </c>
      <c r="J4" s="13">
        <f t="shared" ref="J4:J67" si="12">H4+I4</f>
        <v>22350</v>
      </c>
      <c r="K4" s="6"/>
      <c r="L4" s="6"/>
      <c r="M4" s="18">
        <f t="shared" si="0"/>
        <v>0</v>
      </c>
      <c r="N4" s="16"/>
      <c r="O4" s="16"/>
      <c r="P4" s="19">
        <f t="shared" si="1"/>
        <v>0</v>
      </c>
      <c r="Q4" s="17"/>
      <c r="R4" s="17"/>
      <c r="S4" s="23">
        <f t="shared" si="2"/>
        <v>0</v>
      </c>
      <c r="T4" s="8"/>
      <c r="U4" s="8"/>
      <c r="V4" s="20">
        <f t="shared" si="3"/>
        <v>0</v>
      </c>
      <c r="W4" s="6"/>
      <c r="X4" s="6"/>
      <c r="Y4" s="18">
        <f t="shared" ref="Y4:Y67" si="13">W4+X4</f>
        <v>0</v>
      </c>
      <c r="Z4" s="9"/>
      <c r="AA4" s="9"/>
      <c r="AB4" s="21">
        <f t="shared" si="4"/>
        <v>0</v>
      </c>
      <c r="AC4" s="7"/>
      <c r="AD4" s="7"/>
      <c r="AE4" s="22">
        <f t="shared" si="5"/>
        <v>0</v>
      </c>
      <c r="AF4" s="8"/>
      <c r="AG4" s="8"/>
      <c r="AH4" s="20">
        <f t="shared" si="6"/>
        <v>0</v>
      </c>
      <c r="AI4" s="6"/>
      <c r="AJ4" s="6"/>
      <c r="AK4" s="18">
        <f t="shared" si="7"/>
        <v>0</v>
      </c>
      <c r="AL4" s="9"/>
      <c r="AM4" s="9"/>
      <c r="AN4" s="21">
        <f t="shared" si="8"/>
        <v>0</v>
      </c>
      <c r="AO4" s="7"/>
      <c r="AP4" s="7"/>
      <c r="AQ4" s="22">
        <f t="shared" si="9"/>
        <v>0</v>
      </c>
      <c r="AR4" s="8"/>
      <c r="AS4" s="8"/>
      <c r="AT4" s="20">
        <f t="shared" ref="AT4:AT67" si="14">AR4+AS4</f>
        <v>0</v>
      </c>
      <c r="AU4" s="6"/>
      <c r="AV4" s="6"/>
      <c r="AW4" s="18">
        <f t="shared" si="10"/>
        <v>0</v>
      </c>
      <c r="AX4" s="9"/>
      <c r="AY4" s="9"/>
      <c r="AZ4" s="21">
        <f t="shared" si="11"/>
        <v>0</v>
      </c>
    </row>
    <row r="5" spans="1:52" ht="33" customHeight="1" thickBot="1" x14ac:dyDescent="0.3">
      <c r="A5" s="4">
        <f t="shared" ref="A5:A67" si="15">A4+1</f>
        <v>3</v>
      </c>
      <c r="B5" s="32">
        <v>33631170</v>
      </c>
      <c r="C5" s="27" t="s">
        <v>9</v>
      </c>
      <c r="D5" s="27" t="s">
        <v>75</v>
      </c>
      <c r="E5" s="4" t="s">
        <v>1</v>
      </c>
      <c r="F5" s="30">
        <v>50</v>
      </c>
      <c r="G5" s="10">
        <v>1250</v>
      </c>
      <c r="H5" s="12"/>
      <c r="I5" s="12"/>
      <c r="J5" s="12">
        <f t="shared" si="12"/>
        <v>0</v>
      </c>
      <c r="K5" s="6"/>
      <c r="L5" s="6"/>
      <c r="M5" s="18">
        <f t="shared" si="0"/>
        <v>0</v>
      </c>
      <c r="N5" s="16"/>
      <c r="O5" s="16"/>
      <c r="P5" s="19">
        <f t="shared" si="1"/>
        <v>0</v>
      </c>
      <c r="Q5" s="17"/>
      <c r="R5" s="17"/>
      <c r="S5" s="23">
        <f t="shared" si="2"/>
        <v>0</v>
      </c>
      <c r="T5" s="8"/>
      <c r="U5" s="8"/>
      <c r="V5" s="20">
        <f t="shared" si="3"/>
        <v>0</v>
      </c>
      <c r="W5" s="6">
        <v>23458.33</v>
      </c>
      <c r="X5" s="6">
        <v>4691.67</v>
      </c>
      <c r="Y5" s="18">
        <f>W5+X5</f>
        <v>28150</v>
      </c>
      <c r="Z5" s="5">
        <v>18750</v>
      </c>
      <c r="AA5" s="5">
        <v>3750</v>
      </c>
      <c r="AB5" s="13">
        <f t="shared" si="4"/>
        <v>22500</v>
      </c>
      <c r="AC5" s="7"/>
      <c r="AD5" s="7"/>
      <c r="AE5" s="22">
        <f t="shared" si="5"/>
        <v>0</v>
      </c>
      <c r="AF5" s="8"/>
      <c r="AG5" s="8"/>
      <c r="AH5" s="20">
        <f t="shared" si="6"/>
        <v>0</v>
      </c>
      <c r="AI5" s="6"/>
      <c r="AJ5" s="6"/>
      <c r="AK5" s="18">
        <f t="shared" si="7"/>
        <v>0</v>
      </c>
      <c r="AL5" s="9"/>
      <c r="AM5" s="9"/>
      <c r="AN5" s="21">
        <f t="shared" si="8"/>
        <v>0</v>
      </c>
      <c r="AO5" s="7"/>
      <c r="AP5" s="7"/>
      <c r="AQ5" s="22">
        <f t="shared" si="9"/>
        <v>0</v>
      </c>
      <c r="AR5" s="8"/>
      <c r="AS5" s="8"/>
      <c r="AT5" s="20">
        <f t="shared" si="14"/>
        <v>0</v>
      </c>
      <c r="AU5" s="6"/>
      <c r="AV5" s="6"/>
      <c r="AW5" s="18">
        <f t="shared" si="10"/>
        <v>0</v>
      </c>
      <c r="AX5" s="9"/>
      <c r="AY5" s="9"/>
      <c r="AZ5" s="21">
        <f t="shared" si="11"/>
        <v>0</v>
      </c>
    </row>
    <row r="6" spans="1:52" ht="22.5" customHeight="1" thickBot="1" x14ac:dyDescent="0.3">
      <c r="A6" s="4">
        <f t="shared" si="15"/>
        <v>4</v>
      </c>
      <c r="B6" s="32">
        <v>33661154</v>
      </c>
      <c r="C6" s="27" t="s">
        <v>10</v>
      </c>
      <c r="D6" s="27" t="s">
        <v>76</v>
      </c>
      <c r="E6" s="4" t="s">
        <v>1</v>
      </c>
      <c r="F6" s="30">
        <v>10</v>
      </c>
      <c r="G6" s="10">
        <v>3024</v>
      </c>
      <c r="H6" s="12"/>
      <c r="I6" s="12"/>
      <c r="J6" s="12">
        <f t="shared" si="12"/>
        <v>0</v>
      </c>
      <c r="K6" s="6"/>
      <c r="L6" s="6"/>
      <c r="M6" s="18">
        <f t="shared" si="0"/>
        <v>0</v>
      </c>
      <c r="N6" s="16"/>
      <c r="O6" s="16"/>
      <c r="P6" s="19">
        <f t="shared" si="1"/>
        <v>0</v>
      </c>
      <c r="Q6" s="17"/>
      <c r="R6" s="17"/>
      <c r="S6" s="23">
        <f t="shared" si="2"/>
        <v>0</v>
      </c>
      <c r="T6" s="8"/>
      <c r="U6" s="8"/>
      <c r="V6" s="20">
        <f t="shared" si="3"/>
        <v>0</v>
      </c>
      <c r="W6" s="6"/>
      <c r="X6" s="6"/>
      <c r="Y6" s="18">
        <f t="shared" si="13"/>
        <v>0</v>
      </c>
      <c r="Z6" s="9"/>
      <c r="AA6" s="9"/>
      <c r="AB6" s="21">
        <f t="shared" si="4"/>
        <v>0</v>
      </c>
      <c r="AC6" s="5">
        <v>18000</v>
      </c>
      <c r="AD6" s="5">
        <v>3600</v>
      </c>
      <c r="AE6" s="13">
        <f t="shared" si="5"/>
        <v>21600</v>
      </c>
      <c r="AF6" s="8"/>
      <c r="AG6" s="8"/>
      <c r="AH6" s="20">
        <f t="shared" si="6"/>
        <v>0</v>
      </c>
      <c r="AI6" s="6"/>
      <c r="AJ6" s="6"/>
      <c r="AK6" s="18">
        <f t="shared" si="7"/>
        <v>0</v>
      </c>
      <c r="AL6" s="9"/>
      <c r="AM6" s="9"/>
      <c r="AN6" s="21">
        <f t="shared" si="8"/>
        <v>0</v>
      </c>
      <c r="AO6" s="7"/>
      <c r="AP6" s="7"/>
      <c r="AQ6" s="22">
        <f t="shared" si="9"/>
        <v>0</v>
      </c>
      <c r="AR6" s="8">
        <v>18900</v>
      </c>
      <c r="AS6" s="8">
        <v>3780</v>
      </c>
      <c r="AT6" s="20">
        <f t="shared" si="14"/>
        <v>22680</v>
      </c>
      <c r="AU6" s="6"/>
      <c r="AV6" s="6"/>
      <c r="AW6" s="18">
        <f t="shared" si="10"/>
        <v>0</v>
      </c>
      <c r="AX6" s="9"/>
      <c r="AY6" s="9"/>
      <c r="AZ6" s="21">
        <f t="shared" si="11"/>
        <v>0</v>
      </c>
    </row>
    <row r="7" spans="1:52" ht="33" customHeight="1" thickBot="1" x14ac:dyDescent="0.3">
      <c r="A7" s="4">
        <f t="shared" si="15"/>
        <v>5</v>
      </c>
      <c r="B7" s="32">
        <v>33691209</v>
      </c>
      <c r="C7" s="27" t="s">
        <v>11</v>
      </c>
      <c r="D7" s="27" t="s">
        <v>77</v>
      </c>
      <c r="E7" s="4" t="s">
        <v>1</v>
      </c>
      <c r="F7" s="30">
        <v>1200</v>
      </c>
      <c r="G7" s="10">
        <v>244</v>
      </c>
      <c r="H7" s="12">
        <v>193900</v>
      </c>
      <c r="I7" s="12">
        <v>38780</v>
      </c>
      <c r="J7" s="12">
        <f t="shared" si="12"/>
        <v>232680</v>
      </c>
      <c r="K7" s="6">
        <v>126000</v>
      </c>
      <c r="L7" s="6">
        <v>25200</v>
      </c>
      <c r="M7" s="18">
        <f t="shared" si="0"/>
        <v>151200</v>
      </c>
      <c r="N7" s="16"/>
      <c r="O7" s="16"/>
      <c r="P7" s="19">
        <f t="shared" si="1"/>
        <v>0</v>
      </c>
      <c r="Q7" s="17"/>
      <c r="R7" s="17"/>
      <c r="S7" s="23">
        <f t="shared" si="2"/>
        <v>0</v>
      </c>
      <c r="T7" s="8"/>
      <c r="U7" s="8"/>
      <c r="V7" s="20">
        <f t="shared" si="3"/>
        <v>0</v>
      </c>
      <c r="W7" s="6">
        <v>166900</v>
      </c>
      <c r="X7" s="6">
        <v>33380</v>
      </c>
      <c r="Y7" s="18">
        <f t="shared" si="13"/>
        <v>200280</v>
      </c>
      <c r="Z7" s="9"/>
      <c r="AA7" s="9"/>
      <c r="AB7" s="21">
        <f t="shared" si="4"/>
        <v>0</v>
      </c>
      <c r="AC7" s="7"/>
      <c r="AD7" s="7"/>
      <c r="AE7" s="22">
        <f t="shared" si="5"/>
        <v>0</v>
      </c>
      <c r="AF7" s="8"/>
      <c r="AG7" s="8"/>
      <c r="AH7" s="20">
        <f t="shared" si="6"/>
        <v>0</v>
      </c>
      <c r="AI7" s="5">
        <v>144000</v>
      </c>
      <c r="AJ7" s="5"/>
      <c r="AK7" s="13">
        <f t="shared" si="7"/>
        <v>144000</v>
      </c>
      <c r="AL7" s="9"/>
      <c r="AM7" s="9"/>
      <c r="AN7" s="21">
        <f t="shared" si="8"/>
        <v>0</v>
      </c>
      <c r="AO7" s="7"/>
      <c r="AP7" s="7"/>
      <c r="AQ7" s="22">
        <f t="shared" si="9"/>
        <v>0</v>
      </c>
      <c r="AR7" s="8"/>
      <c r="AS7" s="8"/>
      <c r="AT7" s="20">
        <f t="shared" si="14"/>
        <v>0</v>
      </c>
      <c r="AU7" s="6">
        <v>177280</v>
      </c>
      <c r="AV7" s="6">
        <v>35456</v>
      </c>
      <c r="AW7" s="18">
        <f t="shared" si="10"/>
        <v>212736</v>
      </c>
      <c r="AX7" s="9"/>
      <c r="AY7" s="9"/>
      <c r="AZ7" s="21">
        <f t="shared" si="11"/>
        <v>0</v>
      </c>
    </row>
    <row r="8" spans="1:52" ht="33" customHeight="1" thickBot="1" x14ac:dyDescent="0.3">
      <c r="A8" s="4">
        <f t="shared" si="15"/>
        <v>6</v>
      </c>
      <c r="B8" s="32">
        <v>33691226</v>
      </c>
      <c r="C8" s="27" t="s">
        <v>12</v>
      </c>
      <c r="D8" s="27" t="s">
        <v>78</v>
      </c>
      <c r="E8" s="4" t="s">
        <v>1</v>
      </c>
      <c r="F8" s="30">
        <v>3200</v>
      </c>
      <c r="G8" s="10">
        <v>266</v>
      </c>
      <c r="H8" s="12">
        <v>233226.66699999999</v>
      </c>
      <c r="I8" s="12">
        <v>46645.332999999999</v>
      </c>
      <c r="J8" s="12">
        <f t="shared" si="12"/>
        <v>279872</v>
      </c>
      <c r="K8" s="6"/>
      <c r="L8" s="6"/>
      <c r="M8" s="18">
        <f t="shared" si="0"/>
        <v>0</v>
      </c>
      <c r="N8" s="16"/>
      <c r="O8" s="16"/>
      <c r="P8" s="19">
        <f t="shared" si="1"/>
        <v>0</v>
      </c>
      <c r="Q8" s="17"/>
      <c r="R8" s="17"/>
      <c r="S8" s="23">
        <f t="shared" si="2"/>
        <v>0</v>
      </c>
      <c r="T8" s="8"/>
      <c r="U8" s="8"/>
      <c r="V8" s="20">
        <f t="shared" si="3"/>
        <v>0</v>
      </c>
      <c r="W8" s="5">
        <v>220800</v>
      </c>
      <c r="X8" s="5">
        <v>44160</v>
      </c>
      <c r="Y8" s="13">
        <f t="shared" si="13"/>
        <v>264960</v>
      </c>
      <c r="Z8" s="9"/>
      <c r="AA8" s="9"/>
      <c r="AB8" s="21">
        <f t="shared" si="4"/>
        <v>0</v>
      </c>
      <c r="AC8" s="7"/>
      <c r="AD8" s="7"/>
      <c r="AE8" s="22">
        <f t="shared" si="5"/>
        <v>0</v>
      </c>
      <c r="AF8" s="8"/>
      <c r="AG8" s="8"/>
      <c r="AH8" s="20">
        <f t="shared" si="6"/>
        <v>0</v>
      </c>
      <c r="AI8" s="6"/>
      <c r="AJ8" s="6"/>
      <c r="AK8" s="18">
        <f t="shared" si="7"/>
        <v>0</v>
      </c>
      <c r="AL8" s="9"/>
      <c r="AM8" s="9"/>
      <c r="AN8" s="21">
        <f t="shared" si="8"/>
        <v>0</v>
      </c>
      <c r="AO8" s="7"/>
      <c r="AP8" s="7"/>
      <c r="AQ8" s="22">
        <f t="shared" si="9"/>
        <v>0</v>
      </c>
      <c r="AR8" s="8"/>
      <c r="AS8" s="8"/>
      <c r="AT8" s="20">
        <f t="shared" si="14"/>
        <v>0</v>
      </c>
      <c r="AU8" s="6">
        <v>224000</v>
      </c>
      <c r="AV8" s="6">
        <v>44800</v>
      </c>
      <c r="AW8" s="18">
        <f t="shared" si="10"/>
        <v>268800</v>
      </c>
      <c r="AX8" s="9"/>
      <c r="AY8" s="9"/>
      <c r="AZ8" s="21">
        <f t="shared" si="11"/>
        <v>0</v>
      </c>
    </row>
    <row r="9" spans="1:52" ht="38.25" customHeight="1" thickBot="1" x14ac:dyDescent="0.3">
      <c r="A9" s="4">
        <f t="shared" si="15"/>
        <v>7</v>
      </c>
      <c r="B9" s="32">
        <v>33691226</v>
      </c>
      <c r="C9" s="27" t="s">
        <v>12</v>
      </c>
      <c r="D9" s="27" t="s">
        <v>79</v>
      </c>
      <c r="E9" s="4" t="s">
        <v>1</v>
      </c>
      <c r="F9" s="30">
        <v>4500</v>
      </c>
      <c r="G9" s="10">
        <v>215</v>
      </c>
      <c r="H9" s="12">
        <v>110625</v>
      </c>
      <c r="I9" s="12">
        <v>22125</v>
      </c>
      <c r="J9" s="12">
        <f t="shared" si="12"/>
        <v>132750</v>
      </c>
      <c r="K9" s="6"/>
      <c r="L9" s="6"/>
      <c r="M9" s="18">
        <f t="shared" si="0"/>
        <v>0</v>
      </c>
      <c r="N9" s="16"/>
      <c r="O9" s="16"/>
      <c r="P9" s="19">
        <f t="shared" si="1"/>
        <v>0</v>
      </c>
      <c r="Q9" s="17"/>
      <c r="R9" s="17"/>
      <c r="S9" s="23">
        <f t="shared" si="2"/>
        <v>0</v>
      </c>
      <c r="T9" s="8"/>
      <c r="U9" s="8"/>
      <c r="V9" s="20">
        <f t="shared" si="3"/>
        <v>0</v>
      </c>
      <c r="W9" s="5">
        <v>101625</v>
      </c>
      <c r="X9" s="5">
        <v>20325</v>
      </c>
      <c r="Y9" s="13">
        <f t="shared" si="13"/>
        <v>121950</v>
      </c>
      <c r="Z9" s="9"/>
      <c r="AA9" s="9"/>
      <c r="AB9" s="21">
        <f t="shared" si="4"/>
        <v>0</v>
      </c>
      <c r="AC9" s="7"/>
      <c r="AD9" s="7"/>
      <c r="AE9" s="22">
        <f t="shared" si="5"/>
        <v>0</v>
      </c>
      <c r="AF9" s="8"/>
      <c r="AG9" s="8"/>
      <c r="AH9" s="20">
        <f t="shared" si="6"/>
        <v>0</v>
      </c>
      <c r="AI9" s="6"/>
      <c r="AJ9" s="6"/>
      <c r="AK9" s="18">
        <f t="shared" si="7"/>
        <v>0</v>
      </c>
      <c r="AL9" s="9"/>
      <c r="AM9" s="9"/>
      <c r="AN9" s="21">
        <f t="shared" si="8"/>
        <v>0</v>
      </c>
      <c r="AO9" s="7"/>
      <c r="AP9" s="7"/>
      <c r="AQ9" s="22">
        <f t="shared" si="9"/>
        <v>0</v>
      </c>
      <c r="AR9" s="8"/>
      <c r="AS9" s="8"/>
      <c r="AT9" s="20">
        <f t="shared" si="14"/>
        <v>0</v>
      </c>
      <c r="AU9" s="6"/>
      <c r="AV9" s="6"/>
      <c r="AW9" s="18">
        <f t="shared" si="10"/>
        <v>0</v>
      </c>
      <c r="AX9" s="9"/>
      <c r="AY9" s="9"/>
      <c r="AZ9" s="21">
        <f t="shared" si="11"/>
        <v>0</v>
      </c>
    </row>
    <row r="10" spans="1:52" ht="33" customHeight="1" thickBot="1" x14ac:dyDescent="0.3">
      <c r="A10" s="4">
        <f t="shared" si="15"/>
        <v>8</v>
      </c>
      <c r="B10" s="32">
        <v>33691500</v>
      </c>
      <c r="C10" s="27" t="s">
        <v>13</v>
      </c>
      <c r="D10" s="27" t="s">
        <v>80</v>
      </c>
      <c r="E10" s="4" t="s">
        <v>1</v>
      </c>
      <c r="F10" s="30">
        <v>100</v>
      </c>
      <c r="G10" s="10">
        <v>385</v>
      </c>
      <c r="H10" s="12">
        <v>25680</v>
      </c>
      <c r="I10" s="12">
        <v>5136</v>
      </c>
      <c r="J10" s="12">
        <f t="shared" si="12"/>
        <v>30816</v>
      </c>
      <c r="K10" s="5">
        <v>24916.67</v>
      </c>
      <c r="L10" s="5">
        <v>4983.33</v>
      </c>
      <c r="M10" s="13">
        <f t="shared" si="0"/>
        <v>29900</v>
      </c>
      <c r="N10" s="16"/>
      <c r="O10" s="16"/>
      <c r="P10" s="19">
        <f t="shared" si="1"/>
        <v>0</v>
      </c>
      <c r="Q10" s="17"/>
      <c r="R10" s="17"/>
      <c r="S10" s="23">
        <f t="shared" si="2"/>
        <v>0</v>
      </c>
      <c r="T10" s="8"/>
      <c r="U10" s="8"/>
      <c r="V10" s="20">
        <f t="shared" si="3"/>
        <v>0</v>
      </c>
      <c r="W10" s="6"/>
      <c r="X10" s="6"/>
      <c r="Y10" s="18">
        <f t="shared" si="13"/>
        <v>0</v>
      </c>
      <c r="Z10" s="9"/>
      <c r="AA10" s="9"/>
      <c r="AB10" s="21">
        <f t="shared" si="4"/>
        <v>0</v>
      </c>
      <c r="AC10" s="7"/>
      <c r="AD10" s="7"/>
      <c r="AE10" s="22">
        <f t="shared" si="5"/>
        <v>0</v>
      </c>
      <c r="AF10" s="8"/>
      <c r="AG10" s="8"/>
      <c r="AH10" s="20">
        <f t="shared" si="6"/>
        <v>0</v>
      </c>
      <c r="AI10" s="6"/>
      <c r="AJ10" s="6"/>
      <c r="AK10" s="18">
        <f t="shared" si="7"/>
        <v>0</v>
      </c>
      <c r="AL10" s="9"/>
      <c r="AM10" s="9"/>
      <c r="AN10" s="21">
        <f t="shared" si="8"/>
        <v>0</v>
      </c>
      <c r="AO10" s="7"/>
      <c r="AP10" s="7"/>
      <c r="AQ10" s="22">
        <f t="shared" si="9"/>
        <v>0</v>
      </c>
      <c r="AR10" s="8"/>
      <c r="AS10" s="8"/>
      <c r="AT10" s="20">
        <f t="shared" si="14"/>
        <v>0</v>
      </c>
      <c r="AU10" s="6"/>
      <c r="AV10" s="6"/>
      <c r="AW10" s="18">
        <f t="shared" si="10"/>
        <v>0</v>
      </c>
      <c r="AX10" s="9"/>
      <c r="AY10" s="9"/>
      <c r="AZ10" s="21">
        <f t="shared" si="11"/>
        <v>0</v>
      </c>
    </row>
    <row r="11" spans="1:52" ht="24.75" customHeight="1" thickBot="1" x14ac:dyDescent="0.3">
      <c r="A11" s="4">
        <f t="shared" si="15"/>
        <v>9</v>
      </c>
      <c r="B11" s="32">
        <v>33691500</v>
      </c>
      <c r="C11" s="27" t="s">
        <v>13</v>
      </c>
      <c r="D11" s="27" t="s">
        <v>81</v>
      </c>
      <c r="E11" s="4" t="s">
        <v>1</v>
      </c>
      <c r="F11" s="30">
        <v>100</v>
      </c>
      <c r="G11" s="10">
        <v>1300</v>
      </c>
      <c r="H11" s="12">
        <v>67307.5</v>
      </c>
      <c r="I11" s="12">
        <v>13461.5</v>
      </c>
      <c r="J11" s="12">
        <f t="shared" si="12"/>
        <v>80769</v>
      </c>
      <c r="K11" s="5">
        <v>19083.330000000002</v>
      </c>
      <c r="L11" s="5">
        <v>3816.67</v>
      </c>
      <c r="M11" s="13">
        <f t="shared" si="0"/>
        <v>22900</v>
      </c>
      <c r="N11" s="16"/>
      <c r="O11" s="16"/>
      <c r="P11" s="19">
        <f t="shared" si="1"/>
        <v>0</v>
      </c>
      <c r="Q11" s="17"/>
      <c r="R11" s="17"/>
      <c r="S11" s="23">
        <f t="shared" si="2"/>
        <v>0</v>
      </c>
      <c r="T11" s="8"/>
      <c r="U11" s="8"/>
      <c r="V11" s="20">
        <f t="shared" si="3"/>
        <v>0</v>
      </c>
      <c r="W11" s="6"/>
      <c r="X11" s="6"/>
      <c r="Y11" s="18">
        <f t="shared" si="13"/>
        <v>0</v>
      </c>
      <c r="Z11" s="9"/>
      <c r="AA11" s="9"/>
      <c r="AB11" s="21">
        <f t="shared" si="4"/>
        <v>0</v>
      </c>
      <c r="AC11" s="7"/>
      <c r="AD11" s="7"/>
      <c r="AE11" s="22">
        <f t="shared" si="5"/>
        <v>0</v>
      </c>
      <c r="AF11" s="8"/>
      <c r="AG11" s="8"/>
      <c r="AH11" s="20">
        <f t="shared" si="6"/>
        <v>0</v>
      </c>
      <c r="AI11" s="6"/>
      <c r="AJ11" s="6"/>
      <c r="AK11" s="18">
        <f t="shared" si="7"/>
        <v>0</v>
      </c>
      <c r="AL11" s="9"/>
      <c r="AM11" s="9"/>
      <c r="AN11" s="21">
        <f t="shared" si="8"/>
        <v>0</v>
      </c>
      <c r="AO11" s="7"/>
      <c r="AP11" s="7"/>
      <c r="AQ11" s="22">
        <f t="shared" si="9"/>
        <v>0</v>
      </c>
      <c r="AR11" s="8"/>
      <c r="AS11" s="8"/>
      <c r="AT11" s="20">
        <f t="shared" si="14"/>
        <v>0</v>
      </c>
      <c r="AU11" s="6">
        <v>20000</v>
      </c>
      <c r="AV11" s="6">
        <v>4000</v>
      </c>
      <c r="AW11" s="18">
        <f t="shared" si="10"/>
        <v>24000</v>
      </c>
      <c r="AX11" s="9"/>
      <c r="AY11" s="9"/>
      <c r="AZ11" s="21">
        <f t="shared" si="11"/>
        <v>0</v>
      </c>
    </row>
    <row r="12" spans="1:52" ht="24.75" customHeight="1" thickBot="1" x14ac:dyDescent="0.3">
      <c r="A12" s="4">
        <f t="shared" si="15"/>
        <v>10</v>
      </c>
      <c r="B12" s="32">
        <v>33621310</v>
      </c>
      <c r="C12" s="27" t="s">
        <v>14</v>
      </c>
      <c r="D12" s="27" t="s">
        <v>82</v>
      </c>
      <c r="E12" s="4" t="s">
        <v>1</v>
      </c>
      <c r="F12" s="30">
        <v>4500</v>
      </c>
      <c r="G12" s="10">
        <v>80</v>
      </c>
      <c r="H12" s="12">
        <v>101250</v>
      </c>
      <c r="I12" s="12">
        <v>20250</v>
      </c>
      <c r="J12" s="12">
        <f t="shared" si="12"/>
        <v>121500</v>
      </c>
      <c r="K12" s="5">
        <v>100500</v>
      </c>
      <c r="L12" s="5">
        <v>20100</v>
      </c>
      <c r="M12" s="13">
        <f t="shared" si="0"/>
        <v>120600</v>
      </c>
      <c r="N12" s="16"/>
      <c r="O12" s="16"/>
      <c r="P12" s="19">
        <f t="shared" si="1"/>
        <v>0</v>
      </c>
      <c r="Q12" s="17"/>
      <c r="R12" s="17"/>
      <c r="S12" s="23">
        <f t="shared" si="2"/>
        <v>0</v>
      </c>
      <c r="T12" s="8">
        <v>150000</v>
      </c>
      <c r="U12" s="8">
        <v>30000</v>
      </c>
      <c r="V12" s="20">
        <f t="shared" si="3"/>
        <v>180000</v>
      </c>
      <c r="W12" s="6"/>
      <c r="X12" s="6"/>
      <c r="Y12" s="18">
        <f t="shared" si="13"/>
        <v>0</v>
      </c>
      <c r="Z12" s="9"/>
      <c r="AA12" s="9"/>
      <c r="AB12" s="21">
        <f t="shared" si="4"/>
        <v>0</v>
      </c>
      <c r="AC12" s="7"/>
      <c r="AD12" s="7"/>
      <c r="AE12" s="22">
        <f t="shared" si="5"/>
        <v>0</v>
      </c>
      <c r="AF12" s="8"/>
      <c r="AG12" s="8"/>
      <c r="AH12" s="20">
        <f t="shared" si="6"/>
        <v>0</v>
      </c>
      <c r="AI12" s="6"/>
      <c r="AJ12" s="6"/>
      <c r="AK12" s="18">
        <f t="shared" si="7"/>
        <v>0</v>
      </c>
      <c r="AL12" s="9"/>
      <c r="AM12" s="9"/>
      <c r="AN12" s="21">
        <f t="shared" si="8"/>
        <v>0</v>
      </c>
      <c r="AO12" s="7"/>
      <c r="AP12" s="7"/>
      <c r="AQ12" s="22">
        <f t="shared" si="9"/>
        <v>0</v>
      </c>
      <c r="AR12" s="8">
        <v>221250</v>
      </c>
      <c r="AS12" s="8">
        <v>44250</v>
      </c>
      <c r="AT12" s="20">
        <f t="shared" si="14"/>
        <v>265500</v>
      </c>
      <c r="AU12" s="6"/>
      <c r="AV12" s="6"/>
      <c r="AW12" s="18">
        <f t="shared" si="10"/>
        <v>0</v>
      </c>
      <c r="AX12" s="9"/>
      <c r="AY12" s="9"/>
      <c r="AZ12" s="21">
        <f t="shared" si="11"/>
        <v>0</v>
      </c>
    </row>
    <row r="13" spans="1:52" ht="33" customHeight="1" thickBot="1" x14ac:dyDescent="0.3">
      <c r="A13" s="4">
        <f t="shared" si="15"/>
        <v>11</v>
      </c>
      <c r="B13" s="32">
        <v>33671124</v>
      </c>
      <c r="C13" s="27" t="s">
        <v>15</v>
      </c>
      <c r="D13" s="27" t="s">
        <v>83</v>
      </c>
      <c r="E13" s="4" t="s">
        <v>1</v>
      </c>
      <c r="F13" s="30">
        <v>30</v>
      </c>
      <c r="G13" s="56">
        <v>1920</v>
      </c>
      <c r="H13" s="12">
        <v>36392.75</v>
      </c>
      <c r="I13" s="12">
        <v>7278.55</v>
      </c>
      <c r="J13" s="12">
        <f t="shared" si="12"/>
        <v>43671.3</v>
      </c>
      <c r="K13" s="6"/>
      <c r="L13" s="6"/>
      <c r="M13" s="18">
        <f t="shared" si="0"/>
        <v>0</v>
      </c>
      <c r="N13" s="16"/>
      <c r="O13" s="16"/>
      <c r="P13" s="19">
        <f t="shared" si="1"/>
        <v>0</v>
      </c>
      <c r="Q13" s="17"/>
      <c r="R13" s="17"/>
      <c r="S13" s="23">
        <f t="shared" si="2"/>
        <v>0</v>
      </c>
      <c r="T13" s="8"/>
      <c r="U13" s="8"/>
      <c r="V13" s="20">
        <f t="shared" si="3"/>
        <v>0</v>
      </c>
      <c r="W13" s="5">
        <v>34250</v>
      </c>
      <c r="X13" s="5">
        <v>6850</v>
      </c>
      <c r="Y13" s="13">
        <f t="shared" si="13"/>
        <v>41100</v>
      </c>
      <c r="Z13" s="9"/>
      <c r="AA13" s="9"/>
      <c r="AB13" s="21">
        <f t="shared" si="4"/>
        <v>0</v>
      </c>
      <c r="AC13" s="7"/>
      <c r="AD13" s="7"/>
      <c r="AE13" s="22">
        <f t="shared" si="5"/>
        <v>0</v>
      </c>
      <c r="AF13" s="8"/>
      <c r="AG13" s="8"/>
      <c r="AH13" s="20">
        <f t="shared" si="6"/>
        <v>0</v>
      </c>
      <c r="AI13" s="6"/>
      <c r="AJ13" s="6"/>
      <c r="AK13" s="18">
        <f t="shared" si="7"/>
        <v>0</v>
      </c>
      <c r="AL13" s="9"/>
      <c r="AM13" s="9"/>
      <c r="AN13" s="21">
        <f t="shared" si="8"/>
        <v>0</v>
      </c>
      <c r="AO13" s="7"/>
      <c r="AP13" s="7"/>
      <c r="AQ13" s="22">
        <f t="shared" si="9"/>
        <v>0</v>
      </c>
      <c r="AR13" s="8">
        <v>34750</v>
      </c>
      <c r="AS13" s="8">
        <v>6950</v>
      </c>
      <c r="AT13" s="20">
        <f t="shared" si="14"/>
        <v>41700</v>
      </c>
      <c r="AU13" s="6">
        <v>349882.5</v>
      </c>
      <c r="AV13" s="6">
        <v>69976.5</v>
      </c>
      <c r="AW13" s="18">
        <f t="shared" si="10"/>
        <v>419859</v>
      </c>
      <c r="AX13" s="9"/>
      <c r="AY13" s="9"/>
      <c r="AZ13" s="21">
        <f t="shared" si="11"/>
        <v>0</v>
      </c>
    </row>
    <row r="14" spans="1:52" ht="28.5" customHeight="1" thickBot="1" x14ac:dyDescent="0.3">
      <c r="A14" s="4">
        <f t="shared" si="15"/>
        <v>12</v>
      </c>
      <c r="B14" s="32">
        <v>33631380</v>
      </c>
      <c r="C14" s="27" t="s">
        <v>16</v>
      </c>
      <c r="D14" s="27" t="s">
        <v>84</v>
      </c>
      <c r="E14" s="4" t="s">
        <v>1</v>
      </c>
      <c r="F14" s="30">
        <v>100</v>
      </c>
      <c r="G14" s="11">
        <v>14</v>
      </c>
      <c r="H14" s="12"/>
      <c r="I14" s="12"/>
      <c r="J14" s="12">
        <f t="shared" si="12"/>
        <v>0</v>
      </c>
      <c r="K14" s="6"/>
      <c r="L14" s="6"/>
      <c r="M14" s="18">
        <f t="shared" si="0"/>
        <v>0</v>
      </c>
      <c r="N14" s="16"/>
      <c r="O14" s="16"/>
      <c r="P14" s="19">
        <f t="shared" si="1"/>
        <v>0</v>
      </c>
      <c r="Q14" s="17"/>
      <c r="R14" s="17"/>
      <c r="S14" s="23">
        <f t="shared" si="2"/>
        <v>0</v>
      </c>
      <c r="T14" s="8"/>
      <c r="U14" s="8"/>
      <c r="V14" s="20">
        <f t="shared" si="3"/>
        <v>0</v>
      </c>
      <c r="W14" s="6"/>
      <c r="X14" s="6"/>
      <c r="Y14" s="18">
        <f t="shared" si="13"/>
        <v>0</v>
      </c>
      <c r="Z14" s="9"/>
      <c r="AA14" s="9"/>
      <c r="AB14" s="21">
        <f t="shared" si="4"/>
        <v>0</v>
      </c>
      <c r="AC14" s="7"/>
      <c r="AD14" s="7"/>
      <c r="AE14" s="22">
        <f t="shared" si="5"/>
        <v>0</v>
      </c>
      <c r="AF14" s="8"/>
      <c r="AG14" s="8"/>
      <c r="AH14" s="20">
        <f t="shared" si="6"/>
        <v>0</v>
      </c>
      <c r="AI14" s="6"/>
      <c r="AJ14" s="6"/>
      <c r="AK14" s="18">
        <f t="shared" si="7"/>
        <v>0</v>
      </c>
      <c r="AL14" s="9"/>
      <c r="AM14" s="9"/>
      <c r="AN14" s="21">
        <f t="shared" si="8"/>
        <v>0</v>
      </c>
      <c r="AO14" s="7"/>
      <c r="AP14" s="7"/>
      <c r="AQ14" s="22">
        <f t="shared" si="9"/>
        <v>0</v>
      </c>
      <c r="AR14" s="8"/>
      <c r="AS14" s="8"/>
      <c r="AT14" s="20">
        <f t="shared" si="14"/>
        <v>0</v>
      </c>
      <c r="AU14" s="6"/>
      <c r="AV14" s="6"/>
      <c r="AW14" s="18">
        <f t="shared" si="10"/>
        <v>0</v>
      </c>
      <c r="AX14" s="9"/>
      <c r="AY14" s="9"/>
      <c r="AZ14" s="21">
        <f t="shared" si="11"/>
        <v>0</v>
      </c>
    </row>
    <row r="15" spans="1:52" ht="33" customHeight="1" thickBot="1" x14ac:dyDescent="0.3">
      <c r="A15" s="4">
        <f t="shared" si="15"/>
        <v>13</v>
      </c>
      <c r="B15" s="32">
        <v>33631380</v>
      </c>
      <c r="C15" s="27" t="s">
        <v>17</v>
      </c>
      <c r="D15" s="27" t="s">
        <v>85</v>
      </c>
      <c r="E15" s="4" t="s">
        <v>1</v>
      </c>
      <c r="F15" s="30">
        <v>3300</v>
      </c>
      <c r="G15" s="10">
        <v>158</v>
      </c>
      <c r="H15" s="12"/>
      <c r="I15" s="12"/>
      <c r="J15" s="12">
        <f t="shared" si="12"/>
        <v>0</v>
      </c>
      <c r="K15" s="6">
        <v>200475</v>
      </c>
      <c r="L15" s="6">
        <v>40095</v>
      </c>
      <c r="M15" s="18">
        <f t="shared" si="0"/>
        <v>240570</v>
      </c>
      <c r="N15" s="16"/>
      <c r="O15" s="16"/>
      <c r="P15" s="19">
        <f t="shared" si="1"/>
        <v>0</v>
      </c>
      <c r="Q15" s="17"/>
      <c r="R15" s="17"/>
      <c r="S15" s="23">
        <f t="shared" si="2"/>
        <v>0</v>
      </c>
      <c r="T15" s="5">
        <v>184250</v>
      </c>
      <c r="U15" s="5">
        <v>36850</v>
      </c>
      <c r="V15" s="13">
        <f t="shared" si="3"/>
        <v>221100</v>
      </c>
      <c r="W15" s="6"/>
      <c r="X15" s="6"/>
      <c r="Y15" s="18">
        <f t="shared" si="13"/>
        <v>0</v>
      </c>
      <c r="Z15" s="9"/>
      <c r="AA15" s="9"/>
      <c r="AB15" s="21">
        <f t="shared" si="4"/>
        <v>0</v>
      </c>
      <c r="AC15" s="7"/>
      <c r="AD15" s="7"/>
      <c r="AE15" s="22">
        <f t="shared" si="5"/>
        <v>0</v>
      </c>
      <c r="AF15" s="8"/>
      <c r="AG15" s="8"/>
      <c r="AH15" s="20">
        <f t="shared" si="6"/>
        <v>0</v>
      </c>
      <c r="AI15" s="6"/>
      <c r="AJ15" s="6"/>
      <c r="AK15" s="18">
        <f t="shared" si="7"/>
        <v>0</v>
      </c>
      <c r="AL15" s="9"/>
      <c r="AM15" s="9"/>
      <c r="AN15" s="21">
        <f t="shared" si="8"/>
        <v>0</v>
      </c>
      <c r="AO15" s="7"/>
      <c r="AP15" s="7"/>
      <c r="AQ15" s="22">
        <f t="shared" si="9"/>
        <v>0</v>
      </c>
      <c r="AR15" s="8"/>
      <c r="AS15" s="8"/>
      <c r="AT15" s="20">
        <f t="shared" si="14"/>
        <v>0</v>
      </c>
      <c r="AU15" s="6"/>
      <c r="AV15" s="6"/>
      <c r="AW15" s="18">
        <f t="shared" si="10"/>
        <v>0</v>
      </c>
      <c r="AX15" s="9"/>
      <c r="AY15" s="9"/>
      <c r="AZ15" s="21">
        <f t="shared" si="11"/>
        <v>0</v>
      </c>
    </row>
    <row r="16" spans="1:52" ht="33" customHeight="1" thickBot="1" x14ac:dyDescent="0.3">
      <c r="A16" s="4">
        <f t="shared" si="15"/>
        <v>14</v>
      </c>
      <c r="B16" s="32">
        <v>33631380</v>
      </c>
      <c r="C16" s="27" t="s">
        <v>17</v>
      </c>
      <c r="D16" s="27" t="s">
        <v>86</v>
      </c>
      <c r="E16" s="4" t="s">
        <v>1</v>
      </c>
      <c r="F16" s="30">
        <v>50</v>
      </c>
      <c r="G16" s="10">
        <v>1168</v>
      </c>
      <c r="H16" s="12"/>
      <c r="I16" s="12"/>
      <c r="J16" s="12">
        <f t="shared" si="12"/>
        <v>0</v>
      </c>
      <c r="K16" s="5">
        <v>39041.67</v>
      </c>
      <c r="L16" s="5">
        <v>7808.33</v>
      </c>
      <c r="M16" s="13">
        <f t="shared" si="0"/>
        <v>46850</v>
      </c>
      <c r="N16" s="16"/>
      <c r="O16" s="16"/>
      <c r="P16" s="19">
        <f t="shared" si="1"/>
        <v>0</v>
      </c>
      <c r="Q16" s="17"/>
      <c r="R16" s="17"/>
      <c r="S16" s="23">
        <f t="shared" si="2"/>
        <v>0</v>
      </c>
      <c r="T16" s="8"/>
      <c r="U16" s="8"/>
      <c r="V16" s="20">
        <f t="shared" si="3"/>
        <v>0</v>
      </c>
      <c r="W16" s="6"/>
      <c r="X16" s="6"/>
      <c r="Y16" s="18">
        <f t="shared" si="13"/>
        <v>0</v>
      </c>
      <c r="Z16" s="9"/>
      <c r="AA16" s="9"/>
      <c r="AB16" s="21">
        <f t="shared" si="4"/>
        <v>0</v>
      </c>
      <c r="AC16" s="7"/>
      <c r="AD16" s="7"/>
      <c r="AE16" s="22">
        <f t="shared" si="5"/>
        <v>0</v>
      </c>
      <c r="AF16" s="8"/>
      <c r="AG16" s="8"/>
      <c r="AH16" s="20">
        <f t="shared" si="6"/>
        <v>0</v>
      </c>
      <c r="AI16" s="6"/>
      <c r="AJ16" s="6"/>
      <c r="AK16" s="18">
        <f t="shared" si="7"/>
        <v>0</v>
      </c>
      <c r="AL16" s="9"/>
      <c r="AM16" s="9"/>
      <c r="AN16" s="21">
        <f t="shared" si="8"/>
        <v>0</v>
      </c>
      <c r="AO16" s="7"/>
      <c r="AP16" s="7"/>
      <c r="AQ16" s="22">
        <f t="shared" si="9"/>
        <v>0</v>
      </c>
      <c r="AR16" s="8"/>
      <c r="AS16" s="8"/>
      <c r="AT16" s="20">
        <f t="shared" si="14"/>
        <v>0</v>
      </c>
      <c r="AU16" s="6">
        <v>39095</v>
      </c>
      <c r="AV16" s="6">
        <v>7819</v>
      </c>
      <c r="AW16" s="18">
        <f t="shared" si="10"/>
        <v>46914</v>
      </c>
      <c r="AX16" s="9"/>
      <c r="AY16" s="9"/>
      <c r="AZ16" s="21">
        <f t="shared" si="11"/>
        <v>0</v>
      </c>
    </row>
    <row r="17" spans="1:52" ht="33" customHeight="1" thickBot="1" x14ac:dyDescent="0.3">
      <c r="A17" s="4">
        <f t="shared" si="15"/>
        <v>15</v>
      </c>
      <c r="B17" s="32">
        <v>33691156</v>
      </c>
      <c r="C17" s="27" t="s">
        <v>18</v>
      </c>
      <c r="D17" s="27" t="s">
        <v>87</v>
      </c>
      <c r="E17" s="4" t="s">
        <v>1</v>
      </c>
      <c r="F17" s="30">
        <v>30</v>
      </c>
      <c r="G17" s="11">
        <v>1000</v>
      </c>
      <c r="H17" s="12"/>
      <c r="I17" s="12"/>
      <c r="J17" s="12">
        <f t="shared" si="12"/>
        <v>0</v>
      </c>
      <c r="K17" s="6"/>
      <c r="L17" s="6"/>
      <c r="M17" s="18">
        <f t="shared" si="0"/>
        <v>0</v>
      </c>
      <c r="N17" s="16"/>
      <c r="O17" s="16"/>
      <c r="P17" s="19">
        <f t="shared" si="1"/>
        <v>0</v>
      </c>
      <c r="Q17" s="17"/>
      <c r="R17" s="17"/>
      <c r="S17" s="23">
        <f t="shared" si="2"/>
        <v>0</v>
      </c>
      <c r="T17" s="8"/>
      <c r="U17" s="8"/>
      <c r="V17" s="20">
        <f t="shared" si="3"/>
        <v>0</v>
      </c>
      <c r="W17" s="6"/>
      <c r="X17" s="6"/>
      <c r="Y17" s="18">
        <f t="shared" si="13"/>
        <v>0</v>
      </c>
      <c r="Z17" s="9"/>
      <c r="AA17" s="9"/>
      <c r="AB17" s="21">
        <f t="shared" si="4"/>
        <v>0</v>
      </c>
      <c r="AC17" s="7"/>
      <c r="AD17" s="7"/>
      <c r="AE17" s="22">
        <f t="shared" si="5"/>
        <v>0</v>
      </c>
      <c r="AF17" s="8"/>
      <c r="AG17" s="8"/>
      <c r="AH17" s="20">
        <f t="shared" si="6"/>
        <v>0</v>
      </c>
      <c r="AI17" s="6"/>
      <c r="AJ17" s="6"/>
      <c r="AK17" s="18">
        <f t="shared" si="7"/>
        <v>0</v>
      </c>
      <c r="AL17" s="9"/>
      <c r="AM17" s="9"/>
      <c r="AN17" s="21">
        <f t="shared" si="8"/>
        <v>0</v>
      </c>
      <c r="AO17" s="7"/>
      <c r="AP17" s="7"/>
      <c r="AQ17" s="22">
        <f t="shared" si="9"/>
        <v>0</v>
      </c>
      <c r="AR17" s="8"/>
      <c r="AS17" s="8"/>
      <c r="AT17" s="20">
        <f t="shared" si="14"/>
        <v>0</v>
      </c>
      <c r="AU17" s="6"/>
      <c r="AV17" s="6"/>
      <c r="AW17" s="18">
        <f t="shared" si="10"/>
        <v>0</v>
      </c>
      <c r="AX17" s="9"/>
      <c r="AY17" s="9"/>
      <c r="AZ17" s="21">
        <f t="shared" si="11"/>
        <v>0</v>
      </c>
    </row>
    <row r="18" spans="1:52" ht="33" customHeight="1" thickBot="1" x14ac:dyDescent="0.3">
      <c r="A18" s="4">
        <f t="shared" si="15"/>
        <v>16</v>
      </c>
      <c r="B18" s="32">
        <v>33691156</v>
      </c>
      <c r="C18" s="27" t="s">
        <v>19</v>
      </c>
      <c r="D18" s="27" t="s">
        <v>88</v>
      </c>
      <c r="E18" s="4" t="s">
        <v>1</v>
      </c>
      <c r="F18" s="30">
        <v>500</v>
      </c>
      <c r="G18" s="10">
        <v>15</v>
      </c>
      <c r="H18" s="13">
        <v>4679.1670000000004</v>
      </c>
      <c r="I18" s="13">
        <v>935.83299999999997</v>
      </c>
      <c r="J18" s="13">
        <f t="shared" si="12"/>
        <v>5615</v>
      </c>
      <c r="K18" s="6"/>
      <c r="L18" s="6"/>
      <c r="M18" s="18">
        <f t="shared" si="0"/>
        <v>0</v>
      </c>
      <c r="N18" s="16"/>
      <c r="O18" s="16"/>
      <c r="P18" s="19">
        <f t="shared" si="1"/>
        <v>0</v>
      </c>
      <c r="Q18" s="17"/>
      <c r="R18" s="17"/>
      <c r="S18" s="23">
        <f t="shared" si="2"/>
        <v>0</v>
      </c>
      <c r="T18" s="8"/>
      <c r="U18" s="8"/>
      <c r="V18" s="20">
        <f t="shared" si="3"/>
        <v>0</v>
      </c>
      <c r="W18" s="6"/>
      <c r="X18" s="6"/>
      <c r="Y18" s="18">
        <f t="shared" si="13"/>
        <v>0</v>
      </c>
      <c r="Z18" s="9"/>
      <c r="AA18" s="9"/>
      <c r="AB18" s="21">
        <f t="shared" si="4"/>
        <v>0</v>
      </c>
      <c r="AC18" s="7"/>
      <c r="AD18" s="7"/>
      <c r="AE18" s="22">
        <f t="shared" si="5"/>
        <v>0</v>
      </c>
      <c r="AF18" s="8"/>
      <c r="AG18" s="8"/>
      <c r="AH18" s="20">
        <f t="shared" si="6"/>
        <v>0</v>
      </c>
      <c r="AI18" s="6"/>
      <c r="AJ18" s="6"/>
      <c r="AK18" s="18">
        <f t="shared" si="7"/>
        <v>0</v>
      </c>
      <c r="AL18" s="9"/>
      <c r="AM18" s="9"/>
      <c r="AN18" s="21">
        <f t="shared" si="8"/>
        <v>0</v>
      </c>
      <c r="AO18" s="7"/>
      <c r="AP18" s="7"/>
      <c r="AQ18" s="22">
        <f t="shared" si="9"/>
        <v>0</v>
      </c>
      <c r="AR18" s="8"/>
      <c r="AS18" s="8"/>
      <c r="AT18" s="20">
        <f t="shared" si="14"/>
        <v>0</v>
      </c>
      <c r="AU18" s="6"/>
      <c r="AV18" s="6"/>
      <c r="AW18" s="18">
        <f t="shared" si="10"/>
        <v>0</v>
      </c>
      <c r="AX18" s="9"/>
      <c r="AY18" s="9"/>
      <c r="AZ18" s="21">
        <f t="shared" si="11"/>
        <v>0</v>
      </c>
    </row>
    <row r="19" spans="1:52" ht="24.75" customHeight="1" thickBot="1" x14ac:dyDescent="0.3">
      <c r="A19" s="4">
        <f t="shared" si="15"/>
        <v>17</v>
      </c>
      <c r="B19" s="32">
        <v>33651116</v>
      </c>
      <c r="C19" s="27" t="s">
        <v>20</v>
      </c>
      <c r="D19" s="27" t="s">
        <v>89</v>
      </c>
      <c r="E19" s="4" t="s">
        <v>1</v>
      </c>
      <c r="F19" s="30">
        <v>400</v>
      </c>
      <c r="G19" s="10">
        <v>280</v>
      </c>
      <c r="H19" s="12">
        <v>66333.332999999999</v>
      </c>
      <c r="I19" s="12">
        <v>13266.666999999999</v>
      </c>
      <c r="J19" s="12">
        <f t="shared" si="12"/>
        <v>79600</v>
      </c>
      <c r="K19" s="6">
        <v>65333.33</v>
      </c>
      <c r="L19" s="6">
        <v>13066.67</v>
      </c>
      <c r="M19" s="18">
        <f t="shared" si="0"/>
        <v>78400</v>
      </c>
      <c r="N19" s="16"/>
      <c r="O19" s="16"/>
      <c r="P19" s="19">
        <f t="shared" si="1"/>
        <v>0</v>
      </c>
      <c r="Q19" s="5">
        <v>52000</v>
      </c>
      <c r="R19" s="5">
        <v>10400</v>
      </c>
      <c r="S19" s="13">
        <f t="shared" si="2"/>
        <v>62400</v>
      </c>
      <c r="T19" s="8">
        <v>65666.67</v>
      </c>
      <c r="U19" s="8">
        <v>13133.33</v>
      </c>
      <c r="V19" s="20">
        <f t="shared" si="3"/>
        <v>78800</v>
      </c>
      <c r="W19" s="6"/>
      <c r="X19" s="6"/>
      <c r="Y19" s="18">
        <f t="shared" si="13"/>
        <v>0</v>
      </c>
      <c r="Z19" s="9"/>
      <c r="AA19" s="9"/>
      <c r="AB19" s="21">
        <f t="shared" si="4"/>
        <v>0</v>
      </c>
      <c r="AC19" s="7"/>
      <c r="AD19" s="7"/>
      <c r="AE19" s="22">
        <f t="shared" si="5"/>
        <v>0</v>
      </c>
      <c r="AF19" s="8"/>
      <c r="AG19" s="8"/>
      <c r="AH19" s="20">
        <f t="shared" si="6"/>
        <v>0</v>
      </c>
      <c r="AI19" s="6"/>
      <c r="AJ19" s="6"/>
      <c r="AK19" s="18">
        <f t="shared" si="7"/>
        <v>0</v>
      </c>
      <c r="AL19" s="9"/>
      <c r="AM19" s="9"/>
      <c r="AN19" s="21">
        <f t="shared" si="8"/>
        <v>0</v>
      </c>
      <c r="AO19" s="7"/>
      <c r="AP19" s="7"/>
      <c r="AQ19" s="22">
        <f t="shared" si="9"/>
        <v>0</v>
      </c>
      <c r="AR19" s="8">
        <v>66000</v>
      </c>
      <c r="AS19" s="8">
        <v>13200</v>
      </c>
      <c r="AT19" s="20">
        <f t="shared" si="14"/>
        <v>79200</v>
      </c>
      <c r="AU19" s="6"/>
      <c r="AV19" s="6"/>
      <c r="AW19" s="18">
        <f t="shared" si="10"/>
        <v>0</v>
      </c>
      <c r="AX19" s="9"/>
      <c r="AY19" s="9"/>
      <c r="AZ19" s="21">
        <f t="shared" si="11"/>
        <v>0</v>
      </c>
    </row>
    <row r="20" spans="1:52" ht="24.75" customHeight="1" thickBot="1" x14ac:dyDescent="0.3">
      <c r="A20" s="4">
        <f t="shared" si="15"/>
        <v>18</v>
      </c>
      <c r="B20" s="32">
        <v>33651115</v>
      </c>
      <c r="C20" s="27" t="s">
        <v>21</v>
      </c>
      <c r="D20" s="27" t="s">
        <v>90</v>
      </c>
      <c r="E20" s="4" t="s">
        <v>1</v>
      </c>
      <c r="F20" s="30">
        <v>50</v>
      </c>
      <c r="G20" s="10">
        <v>64</v>
      </c>
      <c r="H20" s="12">
        <v>2549.5830000000001</v>
      </c>
      <c r="I20" s="12">
        <v>509.91699999999997</v>
      </c>
      <c r="J20" s="12">
        <f t="shared" si="12"/>
        <v>3059.5</v>
      </c>
      <c r="K20" s="6"/>
      <c r="L20" s="6"/>
      <c r="M20" s="18">
        <f t="shared" si="0"/>
        <v>0</v>
      </c>
      <c r="N20" s="16"/>
      <c r="O20" s="16"/>
      <c r="P20" s="19">
        <f t="shared" si="1"/>
        <v>0</v>
      </c>
      <c r="Q20" s="17"/>
      <c r="R20" s="17"/>
      <c r="S20" s="23">
        <f t="shared" si="2"/>
        <v>0</v>
      </c>
      <c r="T20" s="8"/>
      <c r="U20" s="8"/>
      <c r="V20" s="20">
        <f t="shared" si="3"/>
        <v>0</v>
      </c>
      <c r="W20" s="5">
        <v>1837.5</v>
      </c>
      <c r="X20" s="5">
        <v>367.5</v>
      </c>
      <c r="Y20" s="13">
        <f t="shared" si="13"/>
        <v>2205</v>
      </c>
      <c r="Z20" s="9"/>
      <c r="AA20" s="9"/>
      <c r="AB20" s="21">
        <f t="shared" si="4"/>
        <v>0</v>
      </c>
      <c r="AC20" s="7"/>
      <c r="AD20" s="7"/>
      <c r="AE20" s="22">
        <f t="shared" si="5"/>
        <v>0</v>
      </c>
      <c r="AF20" s="8"/>
      <c r="AG20" s="8"/>
      <c r="AH20" s="20">
        <f t="shared" si="6"/>
        <v>0</v>
      </c>
      <c r="AI20" s="6"/>
      <c r="AJ20" s="6"/>
      <c r="AK20" s="18">
        <f t="shared" si="7"/>
        <v>0</v>
      </c>
      <c r="AL20" s="9"/>
      <c r="AM20" s="9"/>
      <c r="AN20" s="21">
        <f t="shared" si="8"/>
        <v>0</v>
      </c>
      <c r="AO20" s="7"/>
      <c r="AP20" s="7"/>
      <c r="AQ20" s="22">
        <f t="shared" si="9"/>
        <v>0</v>
      </c>
      <c r="AR20" s="8"/>
      <c r="AS20" s="8"/>
      <c r="AT20" s="20">
        <f t="shared" si="14"/>
        <v>0</v>
      </c>
      <c r="AU20" s="6"/>
      <c r="AV20" s="6"/>
      <c r="AW20" s="18">
        <f t="shared" si="10"/>
        <v>0</v>
      </c>
      <c r="AX20" s="9"/>
      <c r="AY20" s="9"/>
      <c r="AZ20" s="21">
        <f t="shared" si="11"/>
        <v>0</v>
      </c>
    </row>
    <row r="21" spans="1:52" ht="24.75" customHeight="1" thickBot="1" x14ac:dyDescent="0.3">
      <c r="A21" s="4">
        <f t="shared" si="15"/>
        <v>19</v>
      </c>
      <c r="B21" s="32">
        <v>33651117</v>
      </c>
      <c r="C21" s="27" t="s">
        <v>22</v>
      </c>
      <c r="D21" s="27" t="s">
        <v>91</v>
      </c>
      <c r="E21" s="4" t="s">
        <v>1</v>
      </c>
      <c r="F21" s="30">
        <v>50</v>
      </c>
      <c r="G21" s="10">
        <v>810</v>
      </c>
      <c r="H21" s="12">
        <v>26341.25</v>
      </c>
      <c r="I21" s="12">
        <v>5268.25</v>
      </c>
      <c r="J21" s="12">
        <f t="shared" si="12"/>
        <v>31609.5</v>
      </c>
      <c r="K21" s="6"/>
      <c r="L21" s="6"/>
      <c r="M21" s="18">
        <f t="shared" si="0"/>
        <v>0</v>
      </c>
      <c r="N21" s="16"/>
      <c r="O21" s="16"/>
      <c r="P21" s="19">
        <f t="shared" si="1"/>
        <v>0</v>
      </c>
      <c r="Q21" s="5">
        <v>22950</v>
      </c>
      <c r="R21" s="5">
        <v>4590</v>
      </c>
      <c r="S21" s="13">
        <f t="shared" si="2"/>
        <v>27540</v>
      </c>
      <c r="T21" s="8"/>
      <c r="U21" s="8"/>
      <c r="V21" s="20">
        <f t="shared" si="3"/>
        <v>0</v>
      </c>
      <c r="W21" s="6">
        <v>24662.5</v>
      </c>
      <c r="X21" s="6">
        <v>4932.5</v>
      </c>
      <c r="Y21" s="18">
        <f t="shared" si="13"/>
        <v>29595</v>
      </c>
      <c r="Z21" s="9"/>
      <c r="AA21" s="9"/>
      <c r="AB21" s="21">
        <f t="shared" si="4"/>
        <v>0</v>
      </c>
      <c r="AC21" s="7"/>
      <c r="AD21" s="7"/>
      <c r="AE21" s="22">
        <f t="shared" si="5"/>
        <v>0</v>
      </c>
      <c r="AF21" s="8"/>
      <c r="AG21" s="8"/>
      <c r="AH21" s="20">
        <f t="shared" si="6"/>
        <v>0</v>
      </c>
      <c r="AI21" s="6"/>
      <c r="AJ21" s="6"/>
      <c r="AK21" s="18">
        <f t="shared" si="7"/>
        <v>0</v>
      </c>
      <c r="AL21" s="9"/>
      <c r="AM21" s="9"/>
      <c r="AN21" s="21">
        <f t="shared" si="8"/>
        <v>0</v>
      </c>
      <c r="AO21" s="7"/>
      <c r="AP21" s="7"/>
      <c r="AQ21" s="22">
        <f t="shared" si="9"/>
        <v>0</v>
      </c>
      <c r="AR21" s="8">
        <v>25125</v>
      </c>
      <c r="AS21" s="8">
        <v>5025</v>
      </c>
      <c r="AT21" s="20">
        <f t="shared" si="14"/>
        <v>30150</v>
      </c>
      <c r="AU21" s="6"/>
      <c r="AV21" s="6"/>
      <c r="AW21" s="18">
        <f t="shared" si="10"/>
        <v>0</v>
      </c>
      <c r="AX21" s="9"/>
      <c r="AY21" s="9"/>
      <c r="AZ21" s="21">
        <f t="shared" si="11"/>
        <v>0</v>
      </c>
    </row>
    <row r="22" spans="1:52" ht="33" customHeight="1" thickBot="1" x14ac:dyDescent="0.3">
      <c r="A22" s="4">
        <f t="shared" si="15"/>
        <v>20</v>
      </c>
      <c r="B22" s="32">
        <v>33651123</v>
      </c>
      <c r="C22" s="27" t="s">
        <v>23</v>
      </c>
      <c r="D22" s="27" t="s">
        <v>92</v>
      </c>
      <c r="E22" s="4" t="s">
        <v>1</v>
      </c>
      <c r="F22" s="30">
        <v>150</v>
      </c>
      <c r="G22" s="10">
        <v>368</v>
      </c>
      <c r="H22" s="12">
        <v>23750</v>
      </c>
      <c r="I22" s="12">
        <v>4750</v>
      </c>
      <c r="J22" s="12">
        <f t="shared" si="12"/>
        <v>28500</v>
      </c>
      <c r="K22" s="6">
        <v>27250</v>
      </c>
      <c r="L22" s="6">
        <v>5450</v>
      </c>
      <c r="M22" s="18">
        <f t="shared" si="0"/>
        <v>32700</v>
      </c>
      <c r="N22" s="16"/>
      <c r="O22" s="16"/>
      <c r="P22" s="19">
        <f t="shared" si="1"/>
        <v>0</v>
      </c>
      <c r="Q22" s="5">
        <v>23625</v>
      </c>
      <c r="R22" s="5">
        <v>4725</v>
      </c>
      <c r="S22" s="13">
        <f t="shared" si="2"/>
        <v>28350</v>
      </c>
      <c r="T22" s="8">
        <v>27500</v>
      </c>
      <c r="U22" s="8">
        <v>5500</v>
      </c>
      <c r="V22" s="20">
        <f t="shared" si="3"/>
        <v>33000</v>
      </c>
      <c r="W22" s="6"/>
      <c r="X22" s="6"/>
      <c r="Y22" s="18">
        <f t="shared" si="13"/>
        <v>0</v>
      </c>
      <c r="Z22" s="9"/>
      <c r="AA22" s="9"/>
      <c r="AB22" s="21">
        <f t="shared" si="4"/>
        <v>0</v>
      </c>
      <c r="AC22" s="7"/>
      <c r="AD22" s="7"/>
      <c r="AE22" s="22">
        <f t="shared" si="5"/>
        <v>0</v>
      </c>
      <c r="AF22" s="8"/>
      <c r="AG22" s="8"/>
      <c r="AH22" s="20">
        <f t="shared" si="6"/>
        <v>0</v>
      </c>
      <c r="AI22" s="6"/>
      <c r="AJ22" s="6"/>
      <c r="AK22" s="18">
        <f t="shared" si="7"/>
        <v>0</v>
      </c>
      <c r="AL22" s="9"/>
      <c r="AM22" s="9"/>
      <c r="AN22" s="21">
        <f t="shared" si="8"/>
        <v>0</v>
      </c>
      <c r="AO22" s="7"/>
      <c r="AP22" s="7"/>
      <c r="AQ22" s="22">
        <f t="shared" si="9"/>
        <v>0</v>
      </c>
      <c r="AR22" s="8"/>
      <c r="AS22" s="8"/>
      <c r="AT22" s="20">
        <f t="shared" si="14"/>
        <v>0</v>
      </c>
      <c r="AU22" s="6"/>
      <c r="AV22" s="6"/>
      <c r="AW22" s="18">
        <f t="shared" si="10"/>
        <v>0</v>
      </c>
      <c r="AX22" s="9"/>
      <c r="AY22" s="9"/>
      <c r="AZ22" s="21">
        <f t="shared" si="11"/>
        <v>0</v>
      </c>
    </row>
    <row r="23" spans="1:52" ht="33" customHeight="1" thickBot="1" x14ac:dyDescent="0.3">
      <c r="A23" s="4">
        <f t="shared" si="15"/>
        <v>21</v>
      </c>
      <c r="B23" s="32">
        <v>33651118</v>
      </c>
      <c r="C23" s="27" t="s">
        <v>24</v>
      </c>
      <c r="D23" s="27" t="s">
        <v>93</v>
      </c>
      <c r="E23" s="4" t="s">
        <v>1</v>
      </c>
      <c r="F23" s="30">
        <v>5300</v>
      </c>
      <c r="G23" s="10">
        <v>400</v>
      </c>
      <c r="H23" s="12">
        <v>719916.66700000002</v>
      </c>
      <c r="I23" s="12">
        <v>143983.33300000001</v>
      </c>
      <c r="J23" s="12">
        <f t="shared" si="12"/>
        <v>863900</v>
      </c>
      <c r="K23" s="6">
        <v>658083.32999999996</v>
      </c>
      <c r="L23" s="6">
        <v>131616.67000000001</v>
      </c>
      <c r="M23" s="18">
        <f t="shared" si="0"/>
        <v>789700</v>
      </c>
      <c r="N23" s="5">
        <v>640416.67000000004</v>
      </c>
      <c r="O23" s="5">
        <v>128083.33</v>
      </c>
      <c r="P23" s="13">
        <f t="shared" si="1"/>
        <v>768500</v>
      </c>
      <c r="Q23" s="17"/>
      <c r="R23" s="17"/>
      <c r="S23" s="23">
        <f t="shared" si="2"/>
        <v>0</v>
      </c>
      <c r="T23" s="8"/>
      <c r="U23" s="8"/>
      <c r="V23" s="20">
        <f t="shared" si="3"/>
        <v>0</v>
      </c>
      <c r="W23" s="6"/>
      <c r="X23" s="6"/>
      <c r="Y23" s="18">
        <f t="shared" si="13"/>
        <v>0</v>
      </c>
      <c r="Z23" s="9"/>
      <c r="AA23" s="9"/>
      <c r="AB23" s="21">
        <f t="shared" si="4"/>
        <v>0</v>
      </c>
      <c r="AC23" s="7"/>
      <c r="AD23" s="7"/>
      <c r="AE23" s="22">
        <f t="shared" si="5"/>
        <v>0</v>
      </c>
      <c r="AF23" s="8"/>
      <c r="AG23" s="8"/>
      <c r="AH23" s="20">
        <f t="shared" si="6"/>
        <v>0</v>
      </c>
      <c r="AI23" s="6"/>
      <c r="AJ23" s="6"/>
      <c r="AK23" s="18">
        <f t="shared" si="7"/>
        <v>0</v>
      </c>
      <c r="AL23" s="9">
        <v>662500</v>
      </c>
      <c r="AM23" s="9">
        <v>132500</v>
      </c>
      <c r="AN23" s="21">
        <f t="shared" si="8"/>
        <v>795000</v>
      </c>
      <c r="AO23" s="7"/>
      <c r="AP23" s="7"/>
      <c r="AQ23" s="22">
        <f t="shared" si="9"/>
        <v>0</v>
      </c>
      <c r="AR23" s="8">
        <v>724333.33</v>
      </c>
      <c r="AS23" s="8">
        <v>144866.67000000001</v>
      </c>
      <c r="AT23" s="20">
        <f t="shared" si="14"/>
        <v>869200</v>
      </c>
      <c r="AU23" s="6"/>
      <c r="AV23" s="6"/>
      <c r="AW23" s="18">
        <f t="shared" si="10"/>
        <v>0</v>
      </c>
      <c r="AX23" s="9">
        <v>7579000</v>
      </c>
      <c r="AY23" s="9">
        <v>1515800</v>
      </c>
      <c r="AZ23" s="21">
        <f t="shared" si="11"/>
        <v>9094800</v>
      </c>
    </row>
    <row r="24" spans="1:52" ht="23.25" customHeight="1" thickBot="1" x14ac:dyDescent="0.3">
      <c r="A24" s="4">
        <f t="shared" si="15"/>
        <v>22</v>
      </c>
      <c r="B24" s="32">
        <v>33631491</v>
      </c>
      <c r="C24" s="27" t="s">
        <v>25</v>
      </c>
      <c r="D24" s="27" t="s">
        <v>94</v>
      </c>
      <c r="E24" s="4" t="s">
        <v>1</v>
      </c>
      <c r="F24" s="30">
        <v>900</v>
      </c>
      <c r="G24" s="57">
        <v>55</v>
      </c>
      <c r="H24" s="12">
        <v>61597.5</v>
      </c>
      <c r="I24" s="12">
        <v>12319.5</v>
      </c>
      <c r="J24" s="12">
        <f t="shared" si="12"/>
        <v>73917</v>
      </c>
      <c r="K24" s="6"/>
      <c r="L24" s="6"/>
      <c r="M24" s="18">
        <f t="shared" si="0"/>
        <v>0</v>
      </c>
      <c r="N24" s="16"/>
      <c r="O24" s="16"/>
      <c r="P24" s="19">
        <f t="shared" si="1"/>
        <v>0</v>
      </c>
      <c r="Q24" s="17"/>
      <c r="R24" s="17"/>
      <c r="S24" s="23">
        <f t="shared" si="2"/>
        <v>0</v>
      </c>
      <c r="T24" s="8"/>
      <c r="U24" s="8"/>
      <c r="V24" s="20">
        <f t="shared" si="3"/>
        <v>0</v>
      </c>
      <c r="W24" s="6"/>
      <c r="X24" s="6"/>
      <c r="Y24" s="18">
        <f t="shared" si="13"/>
        <v>0</v>
      </c>
      <c r="Z24" s="9"/>
      <c r="AA24" s="9"/>
      <c r="AB24" s="21">
        <f t="shared" si="4"/>
        <v>0</v>
      </c>
      <c r="AC24" s="7"/>
      <c r="AD24" s="7"/>
      <c r="AE24" s="22">
        <f t="shared" si="5"/>
        <v>0</v>
      </c>
      <c r="AF24" s="8"/>
      <c r="AG24" s="8"/>
      <c r="AH24" s="20">
        <f t="shared" si="6"/>
        <v>0</v>
      </c>
      <c r="AI24" s="6"/>
      <c r="AJ24" s="6"/>
      <c r="AK24" s="18">
        <f t="shared" si="7"/>
        <v>0</v>
      </c>
      <c r="AL24" s="9"/>
      <c r="AM24" s="9"/>
      <c r="AN24" s="21">
        <f t="shared" si="8"/>
        <v>0</v>
      </c>
      <c r="AO24" s="7"/>
      <c r="AP24" s="7"/>
      <c r="AQ24" s="22">
        <f t="shared" si="9"/>
        <v>0</v>
      </c>
      <c r="AR24" s="5">
        <v>59250</v>
      </c>
      <c r="AS24" s="5">
        <v>11850</v>
      </c>
      <c r="AT24" s="13">
        <f t="shared" si="14"/>
        <v>71100</v>
      </c>
      <c r="AU24" s="6"/>
      <c r="AV24" s="6"/>
      <c r="AW24" s="18">
        <f t="shared" si="10"/>
        <v>0</v>
      </c>
      <c r="AX24" s="9"/>
      <c r="AY24" s="9"/>
      <c r="AZ24" s="21">
        <f t="shared" si="11"/>
        <v>0</v>
      </c>
    </row>
    <row r="25" spans="1:52" ht="19.5" customHeight="1" thickBot="1" x14ac:dyDescent="0.3">
      <c r="A25" s="4">
        <f t="shared" si="15"/>
        <v>23</v>
      </c>
      <c r="B25" s="32">
        <v>33651134</v>
      </c>
      <c r="C25" s="27" t="s">
        <v>26</v>
      </c>
      <c r="D25" s="27" t="s">
        <v>95</v>
      </c>
      <c r="E25" s="4" t="s">
        <v>1</v>
      </c>
      <c r="F25" s="30">
        <v>80</v>
      </c>
      <c r="G25" s="10">
        <v>50</v>
      </c>
      <c r="H25" s="12"/>
      <c r="I25" s="12"/>
      <c r="J25" s="12">
        <f t="shared" si="12"/>
        <v>0</v>
      </c>
      <c r="K25" s="6"/>
      <c r="L25" s="6"/>
      <c r="M25" s="18">
        <f t="shared" si="0"/>
        <v>0</v>
      </c>
      <c r="N25" s="16"/>
      <c r="O25" s="16"/>
      <c r="P25" s="19">
        <f t="shared" si="1"/>
        <v>0</v>
      </c>
      <c r="Q25" s="17"/>
      <c r="R25" s="17"/>
      <c r="S25" s="23">
        <f t="shared" si="2"/>
        <v>0</v>
      </c>
      <c r="T25" s="8"/>
      <c r="U25" s="8"/>
      <c r="V25" s="20">
        <f t="shared" si="3"/>
        <v>0</v>
      </c>
      <c r="W25" s="5">
        <v>2160</v>
      </c>
      <c r="X25" s="5">
        <v>432</v>
      </c>
      <c r="Y25" s="13">
        <f t="shared" si="13"/>
        <v>2592</v>
      </c>
      <c r="Z25" s="9"/>
      <c r="AA25" s="9"/>
      <c r="AB25" s="21">
        <f t="shared" si="4"/>
        <v>0</v>
      </c>
      <c r="AC25" s="7"/>
      <c r="AD25" s="7"/>
      <c r="AE25" s="22">
        <f t="shared" si="5"/>
        <v>0</v>
      </c>
      <c r="AF25" s="8"/>
      <c r="AG25" s="8"/>
      <c r="AH25" s="20">
        <f t="shared" si="6"/>
        <v>0</v>
      </c>
      <c r="AI25" s="6"/>
      <c r="AJ25" s="6"/>
      <c r="AK25" s="18">
        <f t="shared" si="7"/>
        <v>0</v>
      </c>
      <c r="AL25" s="9"/>
      <c r="AM25" s="9"/>
      <c r="AN25" s="21">
        <f t="shared" si="8"/>
        <v>0</v>
      </c>
      <c r="AO25" s="7"/>
      <c r="AP25" s="7"/>
      <c r="AQ25" s="22">
        <f t="shared" si="9"/>
        <v>0</v>
      </c>
      <c r="AR25" s="8">
        <v>6566.67</v>
      </c>
      <c r="AS25" s="8">
        <v>1313.33</v>
      </c>
      <c r="AT25" s="20">
        <f t="shared" si="14"/>
        <v>7880</v>
      </c>
      <c r="AU25" s="6"/>
      <c r="AV25" s="6"/>
      <c r="AW25" s="18">
        <f t="shared" si="10"/>
        <v>0</v>
      </c>
      <c r="AX25" s="9"/>
      <c r="AY25" s="9"/>
      <c r="AZ25" s="21">
        <f t="shared" si="11"/>
        <v>0</v>
      </c>
    </row>
    <row r="26" spans="1:52" ht="19.5" customHeight="1" thickBot="1" x14ac:dyDescent="0.3">
      <c r="A26" s="4">
        <f t="shared" si="15"/>
        <v>24</v>
      </c>
      <c r="B26" s="32">
        <v>33651134</v>
      </c>
      <c r="C26" s="27" t="s">
        <v>26</v>
      </c>
      <c r="D26" s="27" t="s">
        <v>96</v>
      </c>
      <c r="E26" s="4" t="s">
        <v>1</v>
      </c>
      <c r="F26" s="30">
        <v>150</v>
      </c>
      <c r="G26" s="11">
        <v>28</v>
      </c>
      <c r="H26" s="12"/>
      <c r="I26" s="12"/>
      <c r="J26" s="12">
        <f t="shared" si="12"/>
        <v>0</v>
      </c>
      <c r="K26" s="6"/>
      <c r="L26" s="6"/>
      <c r="M26" s="18">
        <f t="shared" si="0"/>
        <v>0</v>
      </c>
      <c r="N26" s="16"/>
      <c r="O26" s="16"/>
      <c r="P26" s="19">
        <f t="shared" si="1"/>
        <v>0</v>
      </c>
      <c r="Q26" s="17"/>
      <c r="R26" s="17"/>
      <c r="S26" s="23">
        <f t="shared" si="2"/>
        <v>0</v>
      </c>
      <c r="T26" s="8"/>
      <c r="U26" s="8"/>
      <c r="V26" s="20">
        <f t="shared" si="3"/>
        <v>0</v>
      </c>
      <c r="W26" s="6"/>
      <c r="X26" s="6"/>
      <c r="Y26" s="18">
        <f t="shared" si="13"/>
        <v>0</v>
      </c>
      <c r="Z26" s="9"/>
      <c r="AA26" s="9"/>
      <c r="AB26" s="21">
        <f t="shared" si="4"/>
        <v>0</v>
      </c>
      <c r="AC26" s="7"/>
      <c r="AD26" s="7"/>
      <c r="AE26" s="22">
        <f t="shared" si="5"/>
        <v>0</v>
      </c>
      <c r="AF26" s="8"/>
      <c r="AG26" s="8"/>
      <c r="AH26" s="20">
        <f t="shared" si="6"/>
        <v>0</v>
      </c>
      <c r="AI26" s="6"/>
      <c r="AJ26" s="6"/>
      <c r="AK26" s="18">
        <f t="shared" si="7"/>
        <v>0</v>
      </c>
      <c r="AL26" s="9"/>
      <c r="AM26" s="9"/>
      <c r="AN26" s="21">
        <f t="shared" si="8"/>
        <v>0</v>
      </c>
      <c r="AO26" s="7"/>
      <c r="AP26" s="7"/>
      <c r="AQ26" s="22">
        <f t="shared" si="9"/>
        <v>0</v>
      </c>
      <c r="AR26" s="8"/>
      <c r="AS26" s="8"/>
      <c r="AT26" s="20">
        <f t="shared" si="14"/>
        <v>0</v>
      </c>
      <c r="AU26" s="6"/>
      <c r="AV26" s="6"/>
      <c r="AW26" s="18">
        <f t="shared" si="10"/>
        <v>0</v>
      </c>
      <c r="AX26" s="9"/>
      <c r="AY26" s="9"/>
      <c r="AZ26" s="21">
        <f t="shared" si="11"/>
        <v>0</v>
      </c>
    </row>
    <row r="27" spans="1:52" ht="19.5" customHeight="1" thickBot="1" x14ac:dyDescent="0.3">
      <c r="A27" s="4">
        <v>25</v>
      </c>
      <c r="B27" s="32">
        <v>33651134</v>
      </c>
      <c r="C27" s="27" t="s">
        <v>27</v>
      </c>
      <c r="D27" s="27" t="s">
        <v>97</v>
      </c>
      <c r="E27" s="4" t="s">
        <v>1</v>
      </c>
      <c r="F27" s="30">
        <v>40</v>
      </c>
      <c r="G27" s="10">
        <v>2350</v>
      </c>
      <c r="H27" s="12"/>
      <c r="I27" s="12"/>
      <c r="J27" s="12">
        <f t="shared" si="12"/>
        <v>0</v>
      </c>
      <c r="K27" s="6"/>
      <c r="L27" s="6"/>
      <c r="M27" s="18">
        <f t="shared" si="0"/>
        <v>0</v>
      </c>
      <c r="N27" s="16"/>
      <c r="O27" s="16"/>
      <c r="P27" s="19">
        <f t="shared" si="1"/>
        <v>0</v>
      </c>
      <c r="Q27" s="17"/>
      <c r="R27" s="17"/>
      <c r="S27" s="23">
        <f t="shared" si="2"/>
        <v>0</v>
      </c>
      <c r="T27" s="8"/>
      <c r="U27" s="8"/>
      <c r="V27" s="20">
        <f t="shared" si="3"/>
        <v>0</v>
      </c>
      <c r="W27" s="6"/>
      <c r="X27" s="6"/>
      <c r="Y27" s="18">
        <f t="shared" si="13"/>
        <v>0</v>
      </c>
      <c r="Z27" s="9"/>
      <c r="AA27" s="9"/>
      <c r="AB27" s="21">
        <f t="shared" si="4"/>
        <v>0</v>
      </c>
      <c r="AC27" s="5">
        <v>56000</v>
      </c>
      <c r="AD27" s="5">
        <v>11200</v>
      </c>
      <c r="AE27" s="13">
        <f t="shared" si="5"/>
        <v>67200</v>
      </c>
      <c r="AF27" s="8"/>
      <c r="AG27" s="8"/>
      <c r="AH27" s="20">
        <f t="shared" si="6"/>
        <v>0</v>
      </c>
      <c r="AI27" s="6"/>
      <c r="AJ27" s="6"/>
      <c r="AK27" s="18">
        <f t="shared" si="7"/>
        <v>0</v>
      </c>
      <c r="AL27" s="9"/>
      <c r="AM27" s="9"/>
      <c r="AN27" s="21">
        <f t="shared" si="8"/>
        <v>0</v>
      </c>
      <c r="AO27" s="7"/>
      <c r="AP27" s="7"/>
      <c r="AQ27" s="22">
        <f t="shared" si="9"/>
        <v>0</v>
      </c>
      <c r="AR27" s="8">
        <v>58666.67</v>
      </c>
      <c r="AS27" s="8">
        <v>11733.33</v>
      </c>
      <c r="AT27" s="20">
        <f t="shared" si="14"/>
        <v>70400</v>
      </c>
      <c r="AU27" s="6"/>
      <c r="AV27" s="6"/>
      <c r="AW27" s="18">
        <f t="shared" si="10"/>
        <v>0</v>
      </c>
      <c r="AX27" s="9"/>
      <c r="AY27" s="9"/>
      <c r="AZ27" s="21">
        <f t="shared" si="11"/>
        <v>0</v>
      </c>
    </row>
    <row r="28" spans="1:52" ht="33" customHeight="1" thickBot="1" x14ac:dyDescent="0.3">
      <c r="A28" s="4">
        <f t="shared" si="15"/>
        <v>26</v>
      </c>
      <c r="B28" s="32">
        <v>33621240</v>
      </c>
      <c r="C28" s="27" t="s">
        <v>28</v>
      </c>
      <c r="D28" s="27" t="s">
        <v>98</v>
      </c>
      <c r="E28" s="4" t="s">
        <v>1</v>
      </c>
      <c r="F28" s="30">
        <v>800</v>
      </c>
      <c r="G28" s="10">
        <v>25</v>
      </c>
      <c r="H28" s="13">
        <v>12840</v>
      </c>
      <c r="I28" s="13">
        <v>2568</v>
      </c>
      <c r="J28" s="13">
        <f t="shared" si="12"/>
        <v>15408</v>
      </c>
      <c r="K28" s="6"/>
      <c r="L28" s="6"/>
      <c r="M28" s="18">
        <f t="shared" si="0"/>
        <v>0</v>
      </c>
      <c r="N28" s="16"/>
      <c r="O28" s="16"/>
      <c r="P28" s="19">
        <f t="shared" si="1"/>
        <v>0</v>
      </c>
      <c r="Q28" s="17"/>
      <c r="R28" s="17"/>
      <c r="S28" s="23">
        <f t="shared" si="2"/>
        <v>0</v>
      </c>
      <c r="T28" s="8"/>
      <c r="U28" s="8"/>
      <c r="V28" s="20">
        <f t="shared" si="3"/>
        <v>0</v>
      </c>
      <c r="W28" s="6"/>
      <c r="X28" s="6"/>
      <c r="Y28" s="18">
        <f t="shared" si="13"/>
        <v>0</v>
      </c>
      <c r="Z28" s="9"/>
      <c r="AA28" s="9"/>
      <c r="AB28" s="21">
        <f t="shared" si="4"/>
        <v>0</v>
      </c>
      <c r="AC28" s="7"/>
      <c r="AD28" s="7"/>
      <c r="AE28" s="22">
        <f t="shared" si="5"/>
        <v>0</v>
      </c>
      <c r="AF28" s="8"/>
      <c r="AG28" s="8"/>
      <c r="AH28" s="20">
        <f t="shared" si="6"/>
        <v>0</v>
      </c>
      <c r="AI28" s="6"/>
      <c r="AJ28" s="6"/>
      <c r="AK28" s="18">
        <f t="shared" si="7"/>
        <v>0</v>
      </c>
      <c r="AL28" s="9"/>
      <c r="AM28" s="9"/>
      <c r="AN28" s="21">
        <f t="shared" si="8"/>
        <v>0</v>
      </c>
      <c r="AO28" s="7"/>
      <c r="AP28" s="7"/>
      <c r="AQ28" s="22">
        <f t="shared" si="9"/>
        <v>0</v>
      </c>
      <c r="AR28" s="8"/>
      <c r="AS28" s="8"/>
      <c r="AT28" s="20">
        <f t="shared" si="14"/>
        <v>0</v>
      </c>
      <c r="AU28" s="6"/>
      <c r="AV28" s="6"/>
      <c r="AW28" s="18">
        <f t="shared" si="10"/>
        <v>0</v>
      </c>
      <c r="AX28" s="9"/>
      <c r="AY28" s="9"/>
      <c r="AZ28" s="21">
        <f t="shared" si="11"/>
        <v>0</v>
      </c>
    </row>
    <row r="29" spans="1:52" ht="21" customHeight="1" thickBot="1" x14ac:dyDescent="0.3">
      <c r="A29" s="4">
        <f t="shared" si="15"/>
        <v>27</v>
      </c>
      <c r="B29" s="32">
        <v>33671116</v>
      </c>
      <c r="C29" s="27" t="s">
        <v>29</v>
      </c>
      <c r="D29" s="27" t="s">
        <v>99</v>
      </c>
      <c r="E29" s="4" t="s">
        <v>1</v>
      </c>
      <c r="F29" s="30">
        <v>40</v>
      </c>
      <c r="G29" s="56">
        <v>380</v>
      </c>
      <c r="H29" s="12">
        <v>9901.3330000000005</v>
      </c>
      <c r="I29" s="12">
        <v>1980.2670000000001</v>
      </c>
      <c r="J29" s="12">
        <f t="shared" si="12"/>
        <v>11881.6</v>
      </c>
      <c r="K29" s="5">
        <v>9633.33</v>
      </c>
      <c r="L29" s="5">
        <v>1926.67</v>
      </c>
      <c r="M29" s="13">
        <f t="shared" si="0"/>
        <v>11560</v>
      </c>
      <c r="N29" s="16"/>
      <c r="O29" s="16"/>
      <c r="P29" s="19">
        <f t="shared" si="1"/>
        <v>0</v>
      </c>
      <c r="Q29" s="17"/>
      <c r="R29" s="17"/>
      <c r="S29" s="23">
        <f t="shared" si="2"/>
        <v>0</v>
      </c>
      <c r="T29" s="8"/>
      <c r="U29" s="8"/>
      <c r="V29" s="20">
        <f t="shared" si="3"/>
        <v>0</v>
      </c>
      <c r="W29" s="6"/>
      <c r="X29" s="6"/>
      <c r="Y29" s="18">
        <f t="shared" si="13"/>
        <v>0</v>
      </c>
      <c r="Z29" s="9"/>
      <c r="AA29" s="9"/>
      <c r="AB29" s="21">
        <f t="shared" si="4"/>
        <v>0</v>
      </c>
      <c r="AC29" s="7"/>
      <c r="AD29" s="7"/>
      <c r="AE29" s="22">
        <f t="shared" si="5"/>
        <v>0</v>
      </c>
      <c r="AF29" s="8"/>
      <c r="AG29" s="8"/>
      <c r="AH29" s="20">
        <f t="shared" si="6"/>
        <v>0</v>
      </c>
      <c r="AI29" s="6"/>
      <c r="AJ29" s="6"/>
      <c r="AK29" s="18">
        <f t="shared" si="7"/>
        <v>0</v>
      </c>
      <c r="AL29" s="9"/>
      <c r="AM29" s="9"/>
      <c r="AN29" s="21">
        <f t="shared" si="8"/>
        <v>0</v>
      </c>
      <c r="AO29" s="7"/>
      <c r="AP29" s="7"/>
      <c r="AQ29" s="22">
        <f t="shared" si="9"/>
        <v>0</v>
      </c>
      <c r="AR29" s="8"/>
      <c r="AS29" s="8"/>
      <c r="AT29" s="20">
        <f t="shared" si="14"/>
        <v>0</v>
      </c>
      <c r="AU29" s="6"/>
      <c r="AV29" s="6"/>
      <c r="AW29" s="18">
        <f t="shared" si="10"/>
        <v>0</v>
      </c>
      <c r="AX29" s="9"/>
      <c r="AY29" s="9"/>
      <c r="AZ29" s="21">
        <f t="shared" si="11"/>
        <v>0</v>
      </c>
    </row>
    <row r="30" spans="1:52" ht="24" customHeight="1" thickBot="1" x14ac:dyDescent="0.3">
      <c r="A30" s="4">
        <f t="shared" si="15"/>
        <v>28</v>
      </c>
      <c r="B30" s="32">
        <v>33671116</v>
      </c>
      <c r="C30" s="27" t="s">
        <v>29</v>
      </c>
      <c r="D30" s="27" t="s">
        <v>100</v>
      </c>
      <c r="E30" s="4" t="s">
        <v>1</v>
      </c>
      <c r="F30" s="30">
        <v>20</v>
      </c>
      <c r="G30" s="10">
        <v>490</v>
      </c>
      <c r="H30" s="12">
        <v>6491.1670000000004</v>
      </c>
      <c r="I30" s="12">
        <v>1298.2329999999999</v>
      </c>
      <c r="J30" s="12">
        <f t="shared" si="12"/>
        <v>7789.4000000000005</v>
      </c>
      <c r="K30" s="5">
        <v>5316.67</v>
      </c>
      <c r="L30" s="5">
        <v>1063.33</v>
      </c>
      <c r="M30" s="13">
        <f t="shared" si="0"/>
        <v>6380</v>
      </c>
      <c r="N30" s="16">
        <v>10923</v>
      </c>
      <c r="O30" s="16">
        <v>2184.6</v>
      </c>
      <c r="P30" s="19">
        <f t="shared" si="1"/>
        <v>13107.6</v>
      </c>
      <c r="Q30" s="17"/>
      <c r="R30" s="17"/>
      <c r="S30" s="23">
        <f t="shared" si="2"/>
        <v>0</v>
      </c>
      <c r="T30" s="8"/>
      <c r="U30" s="8"/>
      <c r="V30" s="20">
        <f t="shared" si="3"/>
        <v>0</v>
      </c>
      <c r="W30" s="6"/>
      <c r="X30" s="6"/>
      <c r="Y30" s="18">
        <f t="shared" si="13"/>
        <v>0</v>
      </c>
      <c r="Z30" s="9"/>
      <c r="AA30" s="9"/>
      <c r="AB30" s="21">
        <f t="shared" si="4"/>
        <v>0</v>
      </c>
      <c r="AC30" s="7"/>
      <c r="AD30" s="7"/>
      <c r="AE30" s="22">
        <f t="shared" si="5"/>
        <v>0</v>
      </c>
      <c r="AF30" s="8"/>
      <c r="AG30" s="8"/>
      <c r="AH30" s="20">
        <f t="shared" si="6"/>
        <v>0</v>
      </c>
      <c r="AI30" s="6"/>
      <c r="AJ30" s="6"/>
      <c r="AK30" s="18">
        <f t="shared" si="7"/>
        <v>0</v>
      </c>
      <c r="AL30" s="9"/>
      <c r="AM30" s="9"/>
      <c r="AN30" s="21">
        <f t="shared" si="8"/>
        <v>0</v>
      </c>
      <c r="AO30" s="7"/>
      <c r="AP30" s="7"/>
      <c r="AQ30" s="22">
        <f t="shared" si="9"/>
        <v>0</v>
      </c>
      <c r="AR30" s="8"/>
      <c r="AS30" s="8"/>
      <c r="AT30" s="20">
        <f t="shared" si="14"/>
        <v>0</v>
      </c>
      <c r="AU30" s="6"/>
      <c r="AV30" s="6"/>
      <c r="AW30" s="18">
        <f t="shared" si="10"/>
        <v>0</v>
      </c>
      <c r="AX30" s="9"/>
      <c r="AY30" s="9"/>
      <c r="AZ30" s="21">
        <f t="shared" si="11"/>
        <v>0</v>
      </c>
    </row>
    <row r="31" spans="1:52" ht="24" customHeight="1" thickBot="1" x14ac:dyDescent="0.3">
      <c r="A31" s="4">
        <f t="shared" si="15"/>
        <v>29</v>
      </c>
      <c r="B31" s="32">
        <v>33661140</v>
      </c>
      <c r="C31" s="27" t="s">
        <v>30</v>
      </c>
      <c r="D31" s="27" t="s">
        <v>101</v>
      </c>
      <c r="E31" s="4" t="s">
        <v>1</v>
      </c>
      <c r="F31" s="30">
        <v>100</v>
      </c>
      <c r="G31" s="10">
        <v>33</v>
      </c>
      <c r="H31" s="13">
        <v>2223.3330000000001</v>
      </c>
      <c r="I31" s="13">
        <v>444.66699999999997</v>
      </c>
      <c r="J31" s="13">
        <f t="shared" si="12"/>
        <v>2668</v>
      </c>
      <c r="K31" s="6"/>
      <c r="L31" s="6"/>
      <c r="M31" s="18">
        <f t="shared" si="0"/>
        <v>0</v>
      </c>
      <c r="N31" s="16"/>
      <c r="O31" s="16"/>
      <c r="P31" s="19">
        <f t="shared" si="1"/>
        <v>0</v>
      </c>
      <c r="Q31" s="17"/>
      <c r="R31" s="17"/>
      <c r="S31" s="23">
        <f t="shared" si="2"/>
        <v>0</v>
      </c>
      <c r="T31" s="8"/>
      <c r="U31" s="8"/>
      <c r="V31" s="20">
        <f t="shared" si="3"/>
        <v>0</v>
      </c>
      <c r="W31" s="6"/>
      <c r="X31" s="6"/>
      <c r="Y31" s="18">
        <f t="shared" si="13"/>
        <v>0</v>
      </c>
      <c r="Z31" s="9"/>
      <c r="AA31" s="9"/>
      <c r="AB31" s="21">
        <f t="shared" si="4"/>
        <v>0</v>
      </c>
      <c r="AC31" s="7"/>
      <c r="AD31" s="7"/>
      <c r="AE31" s="22">
        <f t="shared" si="5"/>
        <v>0</v>
      </c>
      <c r="AF31" s="8"/>
      <c r="AG31" s="8"/>
      <c r="AH31" s="20">
        <f t="shared" si="6"/>
        <v>0</v>
      </c>
      <c r="AI31" s="6"/>
      <c r="AJ31" s="6"/>
      <c r="AK31" s="18">
        <f t="shared" si="7"/>
        <v>0</v>
      </c>
      <c r="AL31" s="9"/>
      <c r="AM31" s="9"/>
      <c r="AN31" s="21">
        <f t="shared" si="8"/>
        <v>0</v>
      </c>
      <c r="AO31" s="7"/>
      <c r="AP31" s="7"/>
      <c r="AQ31" s="22">
        <f t="shared" si="9"/>
        <v>0</v>
      </c>
      <c r="AR31" s="8"/>
      <c r="AS31" s="8"/>
      <c r="AT31" s="20">
        <f t="shared" si="14"/>
        <v>0</v>
      </c>
      <c r="AU31" s="6"/>
      <c r="AV31" s="6"/>
      <c r="AW31" s="18">
        <f t="shared" si="10"/>
        <v>0</v>
      </c>
      <c r="AX31" s="9"/>
      <c r="AY31" s="9"/>
      <c r="AZ31" s="21">
        <f t="shared" si="11"/>
        <v>0</v>
      </c>
    </row>
    <row r="32" spans="1:52" ht="24" customHeight="1" thickBot="1" x14ac:dyDescent="0.3">
      <c r="A32" s="4">
        <f t="shared" si="15"/>
        <v>30</v>
      </c>
      <c r="B32" s="32">
        <v>33661140</v>
      </c>
      <c r="C32" s="27" t="s">
        <v>31</v>
      </c>
      <c r="D32" s="27" t="s">
        <v>102</v>
      </c>
      <c r="E32" s="4" t="s">
        <v>1</v>
      </c>
      <c r="F32" s="30">
        <v>500</v>
      </c>
      <c r="G32" s="10">
        <v>400</v>
      </c>
      <c r="H32" s="12">
        <v>130150</v>
      </c>
      <c r="I32" s="12">
        <v>26030</v>
      </c>
      <c r="J32" s="12">
        <f t="shared" si="12"/>
        <v>156180</v>
      </c>
      <c r="K32" s="5">
        <v>100833.33</v>
      </c>
      <c r="L32" s="5">
        <v>20166.669999999998</v>
      </c>
      <c r="M32" s="13">
        <f t="shared" si="0"/>
        <v>121000</v>
      </c>
      <c r="N32" s="16"/>
      <c r="O32" s="16"/>
      <c r="P32" s="19">
        <f t="shared" si="1"/>
        <v>0</v>
      </c>
      <c r="Q32" s="17"/>
      <c r="R32" s="17"/>
      <c r="S32" s="23">
        <f t="shared" si="2"/>
        <v>0</v>
      </c>
      <c r="T32" s="8"/>
      <c r="U32" s="8"/>
      <c r="V32" s="20">
        <f t="shared" si="3"/>
        <v>0</v>
      </c>
      <c r="W32" s="6">
        <v>111666.66</v>
      </c>
      <c r="X32" s="6">
        <v>22333.34</v>
      </c>
      <c r="Y32" s="18">
        <f t="shared" si="13"/>
        <v>134000</v>
      </c>
      <c r="Z32" s="9"/>
      <c r="AA32" s="9"/>
      <c r="AB32" s="21">
        <f t="shared" si="4"/>
        <v>0</v>
      </c>
      <c r="AC32" s="7"/>
      <c r="AD32" s="7"/>
      <c r="AE32" s="22">
        <f t="shared" si="5"/>
        <v>0</v>
      </c>
      <c r="AF32" s="8"/>
      <c r="AG32" s="8"/>
      <c r="AH32" s="20">
        <f t="shared" si="6"/>
        <v>0</v>
      </c>
      <c r="AI32" s="6"/>
      <c r="AJ32" s="6"/>
      <c r="AK32" s="18">
        <f t="shared" si="7"/>
        <v>0</v>
      </c>
      <c r="AL32" s="9"/>
      <c r="AM32" s="9"/>
      <c r="AN32" s="21">
        <f t="shared" si="8"/>
        <v>0</v>
      </c>
      <c r="AO32" s="7"/>
      <c r="AP32" s="7"/>
      <c r="AQ32" s="22">
        <f t="shared" si="9"/>
        <v>0</v>
      </c>
      <c r="AR32" s="8">
        <v>129583.33</v>
      </c>
      <c r="AS32" s="8">
        <v>25916.67</v>
      </c>
      <c r="AT32" s="20">
        <f t="shared" si="14"/>
        <v>155500</v>
      </c>
      <c r="AU32" s="6">
        <v>134616.67000000001</v>
      </c>
      <c r="AV32" s="6">
        <v>26923.33</v>
      </c>
      <c r="AW32" s="18">
        <f t="shared" si="10"/>
        <v>161540</v>
      </c>
      <c r="AX32" s="9"/>
      <c r="AY32" s="9"/>
      <c r="AZ32" s="21">
        <f t="shared" si="11"/>
        <v>0</v>
      </c>
    </row>
    <row r="33" spans="1:52" ht="33" customHeight="1" thickBot="1" x14ac:dyDescent="0.3">
      <c r="A33" s="4">
        <f t="shared" si="15"/>
        <v>31</v>
      </c>
      <c r="B33" s="32">
        <v>33661140</v>
      </c>
      <c r="C33" s="27" t="s">
        <v>31</v>
      </c>
      <c r="D33" s="27" t="s">
        <v>103</v>
      </c>
      <c r="E33" s="4" t="s">
        <v>1</v>
      </c>
      <c r="F33" s="30">
        <v>150</v>
      </c>
      <c r="G33" s="10">
        <v>80</v>
      </c>
      <c r="H33" s="12">
        <v>6030</v>
      </c>
      <c r="I33" s="12">
        <v>1206</v>
      </c>
      <c r="J33" s="12">
        <f t="shared" si="12"/>
        <v>7236</v>
      </c>
      <c r="K33" s="5">
        <v>6000</v>
      </c>
      <c r="L33" s="5">
        <v>1200</v>
      </c>
      <c r="M33" s="13">
        <f t="shared" si="0"/>
        <v>7200</v>
      </c>
      <c r="N33" s="16"/>
      <c r="O33" s="16"/>
      <c r="P33" s="19">
        <f t="shared" si="1"/>
        <v>0</v>
      </c>
      <c r="Q33" s="17"/>
      <c r="R33" s="17"/>
      <c r="S33" s="23">
        <f t="shared" si="2"/>
        <v>0</v>
      </c>
      <c r="T33" s="8"/>
      <c r="U33" s="8"/>
      <c r="V33" s="20">
        <f t="shared" si="3"/>
        <v>0</v>
      </c>
      <c r="W33" s="6">
        <v>7112.5</v>
      </c>
      <c r="X33" s="6">
        <v>1422.5</v>
      </c>
      <c r="Y33" s="18">
        <f t="shared" si="13"/>
        <v>8535</v>
      </c>
      <c r="Z33" s="9"/>
      <c r="AA33" s="9"/>
      <c r="AB33" s="21">
        <f t="shared" si="4"/>
        <v>0</v>
      </c>
      <c r="AC33" s="7"/>
      <c r="AD33" s="7"/>
      <c r="AE33" s="22">
        <f t="shared" si="5"/>
        <v>0</v>
      </c>
      <c r="AF33" s="8"/>
      <c r="AG33" s="8"/>
      <c r="AH33" s="20">
        <f t="shared" si="6"/>
        <v>0</v>
      </c>
      <c r="AI33" s="6"/>
      <c r="AJ33" s="6"/>
      <c r="AK33" s="18">
        <f t="shared" si="7"/>
        <v>0</v>
      </c>
      <c r="AL33" s="9"/>
      <c r="AM33" s="9"/>
      <c r="AN33" s="21">
        <f t="shared" si="8"/>
        <v>0</v>
      </c>
      <c r="AO33" s="7"/>
      <c r="AP33" s="7"/>
      <c r="AQ33" s="22">
        <f t="shared" si="9"/>
        <v>0</v>
      </c>
      <c r="AR33" s="8">
        <v>8125</v>
      </c>
      <c r="AS33" s="8">
        <v>1625</v>
      </c>
      <c r="AT33" s="20">
        <f t="shared" si="14"/>
        <v>9750</v>
      </c>
      <c r="AU33" s="6"/>
      <c r="AV33" s="6"/>
      <c r="AW33" s="18">
        <f t="shared" si="10"/>
        <v>0</v>
      </c>
      <c r="AX33" s="9"/>
      <c r="AY33" s="9"/>
      <c r="AZ33" s="21">
        <f t="shared" si="11"/>
        <v>0</v>
      </c>
    </row>
    <row r="34" spans="1:52" ht="33" customHeight="1" thickBot="1" x14ac:dyDescent="0.3">
      <c r="A34" s="4">
        <f t="shared" si="15"/>
        <v>32</v>
      </c>
      <c r="B34" s="32">
        <v>33631200</v>
      </c>
      <c r="C34" s="27" t="s">
        <v>32</v>
      </c>
      <c r="D34" s="27" t="s">
        <v>104</v>
      </c>
      <c r="E34" s="4" t="s">
        <v>1</v>
      </c>
      <c r="F34" s="30">
        <v>70</v>
      </c>
      <c r="G34" s="10">
        <v>1360</v>
      </c>
      <c r="H34" s="12">
        <v>15434.416999999999</v>
      </c>
      <c r="I34" s="12">
        <v>3086.8829999999998</v>
      </c>
      <c r="J34" s="12">
        <f t="shared" si="12"/>
        <v>18521.3</v>
      </c>
      <c r="K34" s="6">
        <v>30333.33</v>
      </c>
      <c r="L34" s="6">
        <v>6066.67</v>
      </c>
      <c r="M34" s="18">
        <f t="shared" si="0"/>
        <v>36400</v>
      </c>
      <c r="N34" s="16"/>
      <c r="O34" s="16"/>
      <c r="P34" s="19">
        <f t="shared" si="1"/>
        <v>0</v>
      </c>
      <c r="Q34" s="17">
        <v>16450</v>
      </c>
      <c r="R34" s="17">
        <v>3290</v>
      </c>
      <c r="S34" s="23">
        <f t="shared" si="2"/>
        <v>19740</v>
      </c>
      <c r="T34" s="8"/>
      <c r="U34" s="8"/>
      <c r="V34" s="20">
        <f t="shared" si="3"/>
        <v>0</v>
      </c>
      <c r="W34" s="5">
        <v>14525</v>
      </c>
      <c r="X34" s="5">
        <v>2905</v>
      </c>
      <c r="Y34" s="13">
        <f t="shared" si="13"/>
        <v>17430</v>
      </c>
      <c r="Z34" s="9"/>
      <c r="AA34" s="9"/>
      <c r="AB34" s="21">
        <f t="shared" si="4"/>
        <v>0</v>
      </c>
      <c r="AC34" s="7"/>
      <c r="AD34" s="7"/>
      <c r="AE34" s="22">
        <f t="shared" si="5"/>
        <v>0</v>
      </c>
      <c r="AF34" s="8"/>
      <c r="AG34" s="8"/>
      <c r="AH34" s="20">
        <f t="shared" si="6"/>
        <v>0</v>
      </c>
      <c r="AI34" s="6"/>
      <c r="AJ34" s="6"/>
      <c r="AK34" s="18">
        <f t="shared" si="7"/>
        <v>0</v>
      </c>
      <c r="AL34" s="9"/>
      <c r="AM34" s="9"/>
      <c r="AN34" s="21">
        <f t="shared" si="8"/>
        <v>0</v>
      </c>
      <c r="AO34" s="7"/>
      <c r="AP34" s="7"/>
      <c r="AQ34" s="22">
        <f t="shared" si="9"/>
        <v>0</v>
      </c>
      <c r="AR34" s="8">
        <v>15166.67</v>
      </c>
      <c r="AS34" s="8">
        <v>3033.33</v>
      </c>
      <c r="AT34" s="20">
        <f t="shared" si="14"/>
        <v>18200</v>
      </c>
      <c r="AU34" s="6"/>
      <c r="AV34" s="6"/>
      <c r="AW34" s="18">
        <f t="shared" si="10"/>
        <v>0</v>
      </c>
      <c r="AX34" s="9"/>
      <c r="AY34" s="9"/>
      <c r="AZ34" s="21">
        <f t="shared" si="11"/>
        <v>0</v>
      </c>
    </row>
    <row r="35" spans="1:52" ht="30" customHeight="1" thickBot="1" x14ac:dyDescent="0.3">
      <c r="A35" s="4">
        <f t="shared" si="15"/>
        <v>33</v>
      </c>
      <c r="B35" s="32">
        <v>33631200</v>
      </c>
      <c r="C35" s="27" t="s">
        <v>33</v>
      </c>
      <c r="D35" s="27" t="s">
        <v>105</v>
      </c>
      <c r="E35" s="4" t="s">
        <v>1</v>
      </c>
      <c r="F35" s="30">
        <v>40</v>
      </c>
      <c r="G35" s="10">
        <v>800</v>
      </c>
      <c r="H35" s="13">
        <v>21653.332999999999</v>
      </c>
      <c r="I35" s="13">
        <v>4330.6670000000004</v>
      </c>
      <c r="J35" s="13">
        <f t="shared" si="12"/>
        <v>25984</v>
      </c>
      <c r="K35" s="6"/>
      <c r="L35" s="6"/>
      <c r="M35" s="18">
        <f t="shared" si="0"/>
        <v>0</v>
      </c>
      <c r="N35" s="16"/>
      <c r="O35" s="16"/>
      <c r="P35" s="19">
        <f t="shared" si="1"/>
        <v>0</v>
      </c>
      <c r="Q35" s="17"/>
      <c r="R35" s="17"/>
      <c r="S35" s="23">
        <f t="shared" si="2"/>
        <v>0</v>
      </c>
      <c r="T35" s="8"/>
      <c r="U35" s="8"/>
      <c r="V35" s="20">
        <f t="shared" si="3"/>
        <v>0</v>
      </c>
      <c r="W35" s="6"/>
      <c r="X35" s="6"/>
      <c r="Y35" s="18">
        <f t="shared" si="13"/>
        <v>0</v>
      </c>
      <c r="Z35" s="9"/>
      <c r="AA35" s="9"/>
      <c r="AB35" s="21">
        <f t="shared" si="4"/>
        <v>0</v>
      </c>
      <c r="AC35" s="7"/>
      <c r="AD35" s="7"/>
      <c r="AE35" s="22">
        <f t="shared" si="5"/>
        <v>0</v>
      </c>
      <c r="AF35" s="8"/>
      <c r="AG35" s="8"/>
      <c r="AH35" s="20">
        <f t="shared" si="6"/>
        <v>0</v>
      </c>
      <c r="AI35" s="6"/>
      <c r="AJ35" s="6"/>
      <c r="AK35" s="18">
        <f t="shared" si="7"/>
        <v>0</v>
      </c>
      <c r="AL35" s="9"/>
      <c r="AM35" s="9"/>
      <c r="AN35" s="21">
        <f t="shared" si="8"/>
        <v>0</v>
      </c>
      <c r="AO35" s="7"/>
      <c r="AP35" s="7"/>
      <c r="AQ35" s="22">
        <f t="shared" si="9"/>
        <v>0</v>
      </c>
      <c r="AR35" s="8"/>
      <c r="AS35" s="8"/>
      <c r="AT35" s="20">
        <f t="shared" si="14"/>
        <v>0</v>
      </c>
      <c r="AU35" s="6"/>
      <c r="AV35" s="6"/>
      <c r="AW35" s="18">
        <f t="shared" si="10"/>
        <v>0</v>
      </c>
      <c r="AX35" s="9"/>
      <c r="AY35" s="9"/>
      <c r="AZ35" s="21">
        <f t="shared" si="11"/>
        <v>0</v>
      </c>
    </row>
    <row r="36" spans="1:52" ht="30" customHeight="1" thickBot="1" x14ac:dyDescent="0.3">
      <c r="A36" s="4">
        <f t="shared" si="15"/>
        <v>34</v>
      </c>
      <c r="B36" s="32">
        <v>33611140</v>
      </c>
      <c r="C36" s="27" t="s">
        <v>34</v>
      </c>
      <c r="D36" s="27" t="s">
        <v>106</v>
      </c>
      <c r="E36" s="4" t="s">
        <v>1</v>
      </c>
      <c r="F36" s="30">
        <v>30</v>
      </c>
      <c r="G36" s="10">
        <v>400</v>
      </c>
      <c r="H36" s="12">
        <v>7780.5</v>
      </c>
      <c r="I36" s="12">
        <v>1556.1</v>
      </c>
      <c r="J36" s="12">
        <f t="shared" si="12"/>
        <v>9336.6</v>
      </c>
      <c r="K36" s="5">
        <v>7275</v>
      </c>
      <c r="L36" s="5">
        <v>1455</v>
      </c>
      <c r="M36" s="13">
        <f t="shared" si="0"/>
        <v>8730</v>
      </c>
      <c r="N36" s="16"/>
      <c r="O36" s="16"/>
      <c r="P36" s="19">
        <f t="shared" si="1"/>
        <v>0</v>
      </c>
      <c r="Q36" s="17">
        <v>9750</v>
      </c>
      <c r="R36" s="17">
        <v>1950</v>
      </c>
      <c r="S36" s="23">
        <f t="shared" si="2"/>
        <v>11700</v>
      </c>
      <c r="T36" s="8"/>
      <c r="U36" s="8"/>
      <c r="V36" s="20">
        <f t="shared" si="3"/>
        <v>0</v>
      </c>
      <c r="W36" s="6"/>
      <c r="X36" s="6"/>
      <c r="Y36" s="18">
        <f t="shared" si="13"/>
        <v>0</v>
      </c>
      <c r="Z36" s="9"/>
      <c r="AA36" s="9"/>
      <c r="AB36" s="21">
        <f t="shared" si="4"/>
        <v>0</v>
      </c>
      <c r="AC36" s="7"/>
      <c r="AD36" s="7"/>
      <c r="AE36" s="22">
        <f t="shared" si="5"/>
        <v>0</v>
      </c>
      <c r="AF36" s="8"/>
      <c r="AG36" s="8"/>
      <c r="AH36" s="20">
        <f t="shared" si="6"/>
        <v>0</v>
      </c>
      <c r="AI36" s="6"/>
      <c r="AJ36" s="6"/>
      <c r="AK36" s="18">
        <f t="shared" si="7"/>
        <v>0</v>
      </c>
      <c r="AL36" s="9"/>
      <c r="AM36" s="9"/>
      <c r="AN36" s="21">
        <f t="shared" si="8"/>
        <v>0</v>
      </c>
      <c r="AO36" s="7"/>
      <c r="AP36" s="7"/>
      <c r="AQ36" s="22">
        <f t="shared" si="9"/>
        <v>0</v>
      </c>
      <c r="AR36" s="8"/>
      <c r="AS36" s="8"/>
      <c r="AT36" s="20">
        <f t="shared" si="14"/>
        <v>0</v>
      </c>
      <c r="AU36" s="6"/>
      <c r="AV36" s="6"/>
      <c r="AW36" s="18">
        <f t="shared" si="10"/>
        <v>0</v>
      </c>
      <c r="AX36" s="9"/>
      <c r="AY36" s="9"/>
      <c r="AZ36" s="21">
        <f t="shared" si="11"/>
        <v>0</v>
      </c>
    </row>
    <row r="37" spans="1:52" ht="30" customHeight="1" thickBot="1" x14ac:dyDescent="0.3">
      <c r="A37" s="4">
        <f t="shared" si="15"/>
        <v>35</v>
      </c>
      <c r="B37" s="32">
        <v>33611100</v>
      </c>
      <c r="C37" s="27" t="s">
        <v>35</v>
      </c>
      <c r="D37" s="27" t="s">
        <v>107</v>
      </c>
      <c r="E37" s="4" t="s">
        <v>1</v>
      </c>
      <c r="F37" s="30">
        <v>14000</v>
      </c>
      <c r="G37" s="10">
        <v>500</v>
      </c>
      <c r="H37" s="12">
        <v>121216.667</v>
      </c>
      <c r="I37" s="12">
        <v>24243.332999999999</v>
      </c>
      <c r="J37" s="12">
        <f t="shared" si="12"/>
        <v>145460</v>
      </c>
      <c r="K37" s="5">
        <v>116083.33</v>
      </c>
      <c r="L37" s="5">
        <v>23216.67</v>
      </c>
      <c r="M37" s="13">
        <f t="shared" si="0"/>
        <v>139300</v>
      </c>
      <c r="N37" s="16">
        <v>156916.67000000001</v>
      </c>
      <c r="O37" s="16">
        <v>31383.33</v>
      </c>
      <c r="P37" s="19">
        <f t="shared" si="1"/>
        <v>188300</v>
      </c>
      <c r="Q37" s="17"/>
      <c r="R37" s="17"/>
      <c r="S37" s="23">
        <f t="shared" si="2"/>
        <v>0</v>
      </c>
      <c r="T37" s="8">
        <v>155166.67000000001</v>
      </c>
      <c r="U37" s="8">
        <v>31033.33</v>
      </c>
      <c r="V37" s="20">
        <f t="shared" si="3"/>
        <v>186200</v>
      </c>
      <c r="W37" s="6">
        <v>121100</v>
      </c>
      <c r="X37" s="6">
        <v>24220</v>
      </c>
      <c r="Y37" s="18">
        <f t="shared" si="13"/>
        <v>145320</v>
      </c>
      <c r="Z37" s="9"/>
      <c r="AA37" s="9"/>
      <c r="AB37" s="21">
        <f t="shared" si="4"/>
        <v>0</v>
      </c>
      <c r="AC37" s="7"/>
      <c r="AD37" s="7"/>
      <c r="AE37" s="22">
        <f t="shared" si="5"/>
        <v>0</v>
      </c>
      <c r="AF37" s="8"/>
      <c r="AG37" s="8"/>
      <c r="AH37" s="20">
        <f t="shared" si="6"/>
        <v>0</v>
      </c>
      <c r="AI37" s="6"/>
      <c r="AJ37" s="6"/>
      <c r="AK37" s="18">
        <f t="shared" si="7"/>
        <v>0</v>
      </c>
      <c r="AL37" s="9"/>
      <c r="AM37" s="9"/>
      <c r="AN37" s="21">
        <f t="shared" si="8"/>
        <v>0</v>
      </c>
      <c r="AO37" s="7"/>
      <c r="AP37" s="7"/>
      <c r="AQ37" s="22">
        <f t="shared" si="9"/>
        <v>0</v>
      </c>
      <c r="AR37" s="8">
        <v>155750</v>
      </c>
      <c r="AS37" s="8">
        <v>31150</v>
      </c>
      <c r="AT37" s="20">
        <f t="shared" si="14"/>
        <v>186900</v>
      </c>
      <c r="AU37" s="6"/>
      <c r="AV37" s="6"/>
      <c r="AW37" s="18">
        <f t="shared" si="10"/>
        <v>0</v>
      </c>
      <c r="AX37" s="9">
        <v>142333.29999999999</v>
      </c>
      <c r="AY37" s="9">
        <v>28466.7</v>
      </c>
      <c r="AZ37" s="21">
        <f t="shared" si="11"/>
        <v>170800</v>
      </c>
    </row>
    <row r="38" spans="1:52" ht="30" customHeight="1" thickBot="1" x14ac:dyDescent="0.3">
      <c r="A38" s="4">
        <f t="shared" si="15"/>
        <v>36</v>
      </c>
      <c r="B38" s="32">
        <v>33691156</v>
      </c>
      <c r="C38" s="27" t="s">
        <v>36</v>
      </c>
      <c r="D38" s="27" t="s">
        <v>108</v>
      </c>
      <c r="E38" s="4" t="s">
        <v>1</v>
      </c>
      <c r="F38" s="30">
        <v>50</v>
      </c>
      <c r="G38" s="10">
        <v>800</v>
      </c>
      <c r="H38" s="12">
        <v>27222.082999999999</v>
      </c>
      <c r="I38" s="12">
        <v>5444.4170000000004</v>
      </c>
      <c r="J38" s="12">
        <f t="shared" si="12"/>
        <v>32666.5</v>
      </c>
      <c r="K38" s="6"/>
      <c r="L38" s="6"/>
      <c r="M38" s="18">
        <f t="shared" si="0"/>
        <v>0</v>
      </c>
      <c r="N38" s="16">
        <v>27307.5</v>
      </c>
      <c r="O38" s="16">
        <v>5461.5</v>
      </c>
      <c r="P38" s="19">
        <f t="shared" si="1"/>
        <v>32769</v>
      </c>
      <c r="Q38" s="17">
        <v>41500</v>
      </c>
      <c r="R38" s="17">
        <v>8300</v>
      </c>
      <c r="S38" s="23">
        <f t="shared" si="2"/>
        <v>49800</v>
      </c>
      <c r="T38" s="8"/>
      <c r="U38" s="8"/>
      <c r="V38" s="20">
        <f t="shared" si="3"/>
        <v>0</v>
      </c>
      <c r="W38" s="5">
        <v>26875</v>
      </c>
      <c r="X38" s="5">
        <v>5375</v>
      </c>
      <c r="Y38" s="13">
        <f t="shared" si="13"/>
        <v>32250</v>
      </c>
      <c r="Z38" s="9"/>
      <c r="AA38" s="9"/>
      <c r="AB38" s="21">
        <f t="shared" si="4"/>
        <v>0</v>
      </c>
      <c r="AC38" s="7"/>
      <c r="AD38" s="7"/>
      <c r="AE38" s="22">
        <f t="shared" si="5"/>
        <v>0</v>
      </c>
      <c r="AF38" s="8"/>
      <c r="AG38" s="8"/>
      <c r="AH38" s="20">
        <f t="shared" si="6"/>
        <v>0</v>
      </c>
      <c r="AI38" s="6"/>
      <c r="AJ38" s="6"/>
      <c r="AK38" s="18">
        <f t="shared" si="7"/>
        <v>0</v>
      </c>
      <c r="AL38" s="9"/>
      <c r="AM38" s="9"/>
      <c r="AN38" s="21">
        <f t="shared" si="8"/>
        <v>0</v>
      </c>
      <c r="AO38" s="7"/>
      <c r="AP38" s="7"/>
      <c r="AQ38" s="22">
        <f t="shared" si="9"/>
        <v>0</v>
      </c>
      <c r="AR38" s="8"/>
      <c r="AS38" s="8"/>
      <c r="AT38" s="20">
        <f t="shared" si="14"/>
        <v>0</v>
      </c>
      <c r="AU38" s="6"/>
      <c r="AV38" s="6"/>
      <c r="AW38" s="18">
        <f t="shared" si="10"/>
        <v>0</v>
      </c>
      <c r="AX38" s="9"/>
      <c r="AY38" s="9"/>
      <c r="AZ38" s="21">
        <f t="shared" si="11"/>
        <v>0</v>
      </c>
    </row>
    <row r="39" spans="1:52" ht="30" customHeight="1" thickBot="1" x14ac:dyDescent="0.3">
      <c r="A39" s="4">
        <f t="shared" si="15"/>
        <v>37</v>
      </c>
      <c r="B39" s="32">
        <v>33641100</v>
      </c>
      <c r="C39" s="27" t="s">
        <v>37</v>
      </c>
      <c r="D39" s="27" t="s">
        <v>109</v>
      </c>
      <c r="E39" s="4" t="s">
        <v>1</v>
      </c>
      <c r="F39" s="30">
        <v>1000</v>
      </c>
      <c r="G39" s="10">
        <v>170</v>
      </c>
      <c r="H39" s="12"/>
      <c r="I39" s="12"/>
      <c r="J39" s="12">
        <f t="shared" si="12"/>
        <v>0</v>
      </c>
      <c r="K39" s="6">
        <v>22500</v>
      </c>
      <c r="L39" s="6">
        <v>4500</v>
      </c>
      <c r="M39" s="18">
        <f t="shared" si="0"/>
        <v>27000</v>
      </c>
      <c r="N39" s="16">
        <v>108316.67</v>
      </c>
      <c r="O39" s="16">
        <v>21663.33</v>
      </c>
      <c r="P39" s="19">
        <f t="shared" si="1"/>
        <v>129980</v>
      </c>
      <c r="Q39" s="17"/>
      <c r="R39" s="17"/>
      <c r="S39" s="23">
        <f t="shared" si="2"/>
        <v>0</v>
      </c>
      <c r="T39" s="5">
        <v>20833.330000000002</v>
      </c>
      <c r="U39" s="5">
        <v>4166.67</v>
      </c>
      <c r="V39" s="13">
        <f t="shared" si="3"/>
        <v>25000</v>
      </c>
      <c r="W39" s="6"/>
      <c r="X39" s="6"/>
      <c r="Y39" s="18">
        <f t="shared" si="13"/>
        <v>0</v>
      </c>
      <c r="Z39" s="9"/>
      <c r="AA39" s="9"/>
      <c r="AB39" s="21">
        <f t="shared" si="4"/>
        <v>0</v>
      </c>
      <c r="AC39" s="7"/>
      <c r="AD39" s="7"/>
      <c r="AE39" s="22">
        <f t="shared" si="5"/>
        <v>0</v>
      </c>
      <c r="AF39" s="8"/>
      <c r="AG39" s="8"/>
      <c r="AH39" s="20">
        <f t="shared" si="6"/>
        <v>0</v>
      </c>
      <c r="AI39" s="6"/>
      <c r="AJ39" s="6"/>
      <c r="AK39" s="18">
        <f t="shared" si="7"/>
        <v>0</v>
      </c>
      <c r="AL39" s="9"/>
      <c r="AM39" s="9"/>
      <c r="AN39" s="21">
        <f t="shared" si="8"/>
        <v>0</v>
      </c>
      <c r="AO39" s="7"/>
      <c r="AP39" s="7"/>
      <c r="AQ39" s="22">
        <f t="shared" si="9"/>
        <v>0</v>
      </c>
      <c r="AR39" s="8">
        <v>105000</v>
      </c>
      <c r="AS39" s="8">
        <v>21000</v>
      </c>
      <c r="AT39" s="20">
        <f t="shared" si="14"/>
        <v>126000</v>
      </c>
      <c r="AU39" s="6">
        <v>96733.33</v>
      </c>
      <c r="AV39" s="6">
        <v>19346.669999999998</v>
      </c>
      <c r="AW39" s="18">
        <f t="shared" si="10"/>
        <v>116080</v>
      </c>
      <c r="AX39" s="9"/>
      <c r="AY39" s="9"/>
      <c r="AZ39" s="21">
        <f t="shared" si="11"/>
        <v>0</v>
      </c>
    </row>
    <row r="40" spans="1:52" ht="30" customHeight="1" thickBot="1" x14ac:dyDescent="0.3">
      <c r="A40" s="4">
        <f t="shared" si="15"/>
        <v>38</v>
      </c>
      <c r="B40" s="32">
        <v>33691156</v>
      </c>
      <c r="C40" s="27" t="s">
        <v>38</v>
      </c>
      <c r="D40" s="27" t="s">
        <v>110</v>
      </c>
      <c r="E40" s="4" t="s">
        <v>1</v>
      </c>
      <c r="F40" s="30">
        <v>1</v>
      </c>
      <c r="G40" s="10">
        <v>140000</v>
      </c>
      <c r="H40" s="12"/>
      <c r="I40" s="12"/>
      <c r="J40" s="12">
        <f t="shared" si="12"/>
        <v>0</v>
      </c>
      <c r="K40" s="6"/>
      <c r="L40" s="6"/>
      <c r="M40" s="18">
        <f t="shared" si="0"/>
        <v>0</v>
      </c>
      <c r="N40" s="16"/>
      <c r="O40" s="16"/>
      <c r="P40" s="19">
        <f t="shared" si="1"/>
        <v>0</v>
      </c>
      <c r="Q40" s="17"/>
      <c r="R40" s="17"/>
      <c r="S40" s="23">
        <f t="shared" si="2"/>
        <v>0</v>
      </c>
      <c r="T40" s="8"/>
      <c r="U40" s="8"/>
      <c r="V40" s="20">
        <f t="shared" si="3"/>
        <v>0</v>
      </c>
      <c r="W40" s="6"/>
      <c r="X40" s="6"/>
      <c r="Y40" s="18">
        <f t="shared" si="13"/>
        <v>0</v>
      </c>
      <c r="Z40" s="9"/>
      <c r="AA40" s="9"/>
      <c r="AB40" s="21">
        <f t="shared" si="4"/>
        <v>0</v>
      </c>
      <c r="AC40" s="7"/>
      <c r="AD40" s="7"/>
      <c r="AE40" s="22">
        <f t="shared" si="5"/>
        <v>0</v>
      </c>
      <c r="AF40" s="8"/>
      <c r="AG40" s="8"/>
      <c r="AH40" s="20">
        <f t="shared" si="6"/>
        <v>0</v>
      </c>
      <c r="AI40" s="6"/>
      <c r="AJ40" s="6"/>
      <c r="AK40" s="18">
        <f t="shared" si="7"/>
        <v>0</v>
      </c>
      <c r="AL40" s="9"/>
      <c r="AM40" s="9"/>
      <c r="AN40" s="21">
        <f t="shared" si="8"/>
        <v>0</v>
      </c>
      <c r="AO40" s="5">
        <v>100000</v>
      </c>
      <c r="AP40" s="5">
        <v>20000</v>
      </c>
      <c r="AQ40" s="13">
        <f t="shared" si="9"/>
        <v>120000</v>
      </c>
      <c r="AR40" s="8"/>
      <c r="AS40" s="8"/>
      <c r="AT40" s="20">
        <f t="shared" si="14"/>
        <v>0</v>
      </c>
      <c r="AU40" s="6"/>
      <c r="AV40" s="6"/>
      <c r="AW40" s="18">
        <f t="shared" si="10"/>
        <v>0</v>
      </c>
      <c r="AX40" s="9"/>
      <c r="AY40" s="9"/>
      <c r="AZ40" s="21">
        <f t="shared" si="11"/>
        <v>0</v>
      </c>
    </row>
    <row r="41" spans="1:52" ht="33" customHeight="1" thickBot="1" x14ac:dyDescent="0.3">
      <c r="A41" s="4">
        <f t="shared" si="15"/>
        <v>39</v>
      </c>
      <c r="B41" s="32">
        <v>33661110</v>
      </c>
      <c r="C41" s="27" t="s">
        <v>39</v>
      </c>
      <c r="D41" s="27" t="s">
        <v>111</v>
      </c>
      <c r="E41" s="4" t="s">
        <v>1</v>
      </c>
      <c r="F41" s="30">
        <v>340</v>
      </c>
      <c r="G41" s="57">
        <v>83</v>
      </c>
      <c r="H41" s="12"/>
      <c r="I41" s="12"/>
      <c r="J41" s="12">
        <f t="shared" si="12"/>
        <v>0</v>
      </c>
      <c r="K41" s="6">
        <v>42216.67</v>
      </c>
      <c r="L41" s="6">
        <v>8443.33</v>
      </c>
      <c r="M41" s="18">
        <f t="shared" si="0"/>
        <v>50660</v>
      </c>
      <c r="N41" s="16"/>
      <c r="O41" s="16"/>
      <c r="P41" s="19">
        <f t="shared" si="1"/>
        <v>0</v>
      </c>
      <c r="Q41" s="17"/>
      <c r="R41" s="17"/>
      <c r="S41" s="23">
        <f t="shared" si="2"/>
        <v>0</v>
      </c>
      <c r="T41" s="8"/>
      <c r="U41" s="8"/>
      <c r="V41" s="20">
        <f t="shared" si="3"/>
        <v>0</v>
      </c>
      <c r="W41" s="6"/>
      <c r="X41" s="6"/>
      <c r="Y41" s="18">
        <f t="shared" si="13"/>
        <v>0</v>
      </c>
      <c r="Z41" s="9"/>
      <c r="AA41" s="9"/>
      <c r="AB41" s="21">
        <f t="shared" si="4"/>
        <v>0</v>
      </c>
      <c r="AC41" s="7"/>
      <c r="AD41" s="7"/>
      <c r="AE41" s="22">
        <f t="shared" si="5"/>
        <v>0</v>
      </c>
      <c r="AF41" s="8"/>
      <c r="AG41" s="8"/>
      <c r="AH41" s="20">
        <f t="shared" si="6"/>
        <v>0</v>
      </c>
      <c r="AI41" s="6"/>
      <c r="AJ41" s="6"/>
      <c r="AK41" s="18">
        <f t="shared" si="7"/>
        <v>0</v>
      </c>
      <c r="AL41" s="9"/>
      <c r="AM41" s="9"/>
      <c r="AN41" s="21">
        <f t="shared" si="8"/>
        <v>0</v>
      </c>
      <c r="AO41" s="7"/>
      <c r="AP41" s="7"/>
      <c r="AQ41" s="22">
        <f t="shared" si="9"/>
        <v>0</v>
      </c>
      <c r="AR41" s="8"/>
      <c r="AS41" s="8"/>
      <c r="AT41" s="20">
        <f t="shared" si="14"/>
        <v>0</v>
      </c>
      <c r="AU41" s="6"/>
      <c r="AV41" s="6"/>
      <c r="AW41" s="18">
        <f t="shared" si="10"/>
        <v>0</v>
      </c>
      <c r="AX41" s="9"/>
      <c r="AY41" s="9"/>
      <c r="AZ41" s="21">
        <f t="shared" si="11"/>
        <v>0</v>
      </c>
    </row>
    <row r="42" spans="1:52" ht="33" customHeight="1" thickBot="1" x14ac:dyDescent="0.3">
      <c r="A42" s="4">
        <f t="shared" si="15"/>
        <v>40</v>
      </c>
      <c r="B42" s="32">
        <v>33661110</v>
      </c>
      <c r="C42" s="27" t="s">
        <v>39</v>
      </c>
      <c r="D42" s="27" t="s">
        <v>112</v>
      </c>
      <c r="E42" s="4" t="s">
        <v>1</v>
      </c>
      <c r="F42" s="30">
        <v>800</v>
      </c>
      <c r="G42" s="10">
        <v>215</v>
      </c>
      <c r="H42" s="13">
        <v>41333.332999999999</v>
      </c>
      <c r="I42" s="13">
        <v>8266.6669999999995</v>
      </c>
      <c r="J42" s="13">
        <f t="shared" si="12"/>
        <v>49600</v>
      </c>
      <c r="K42" s="6">
        <v>42000</v>
      </c>
      <c r="L42" s="6">
        <v>8400</v>
      </c>
      <c r="M42" s="18">
        <f t="shared" si="0"/>
        <v>50400</v>
      </c>
      <c r="N42" s="16"/>
      <c r="O42" s="16"/>
      <c r="P42" s="19">
        <f t="shared" si="1"/>
        <v>0</v>
      </c>
      <c r="Q42" s="17"/>
      <c r="R42" s="17"/>
      <c r="S42" s="23">
        <f t="shared" si="2"/>
        <v>0</v>
      </c>
      <c r="T42" s="8"/>
      <c r="U42" s="8"/>
      <c r="V42" s="20">
        <f t="shared" si="3"/>
        <v>0</v>
      </c>
      <c r="W42" s="6"/>
      <c r="X42" s="6"/>
      <c r="Y42" s="18">
        <f t="shared" si="13"/>
        <v>0</v>
      </c>
      <c r="Z42" s="9">
        <v>64000</v>
      </c>
      <c r="AA42" s="9">
        <v>12800</v>
      </c>
      <c r="AB42" s="21">
        <f t="shared" si="4"/>
        <v>76800</v>
      </c>
      <c r="AC42" s="7"/>
      <c r="AD42" s="7"/>
      <c r="AE42" s="22">
        <f t="shared" si="5"/>
        <v>0</v>
      </c>
      <c r="AF42" s="8"/>
      <c r="AG42" s="8"/>
      <c r="AH42" s="20">
        <f t="shared" si="6"/>
        <v>0</v>
      </c>
      <c r="AI42" s="6"/>
      <c r="AJ42" s="6"/>
      <c r="AK42" s="18">
        <f t="shared" si="7"/>
        <v>0</v>
      </c>
      <c r="AL42" s="9"/>
      <c r="AM42" s="9"/>
      <c r="AN42" s="21">
        <f t="shared" si="8"/>
        <v>0</v>
      </c>
      <c r="AO42" s="7"/>
      <c r="AP42" s="7"/>
      <c r="AQ42" s="22">
        <f t="shared" si="9"/>
        <v>0</v>
      </c>
      <c r="AR42" s="8"/>
      <c r="AS42" s="8"/>
      <c r="AT42" s="20">
        <f t="shared" si="14"/>
        <v>0</v>
      </c>
      <c r="AU42" s="6"/>
      <c r="AV42" s="6"/>
      <c r="AW42" s="18">
        <f t="shared" si="10"/>
        <v>0</v>
      </c>
      <c r="AX42" s="9"/>
      <c r="AY42" s="9"/>
      <c r="AZ42" s="21">
        <f t="shared" si="11"/>
        <v>0</v>
      </c>
    </row>
    <row r="43" spans="1:52" ht="33" customHeight="1" thickBot="1" x14ac:dyDescent="0.3">
      <c r="A43" s="4">
        <f t="shared" si="15"/>
        <v>41</v>
      </c>
      <c r="B43" s="32">
        <v>33671129</v>
      </c>
      <c r="C43" s="27" t="s">
        <v>40</v>
      </c>
      <c r="D43" s="27" t="s">
        <v>113</v>
      </c>
      <c r="E43" s="4" t="s">
        <v>1</v>
      </c>
      <c r="F43" s="30">
        <v>2</v>
      </c>
      <c r="G43" s="10">
        <v>1250</v>
      </c>
      <c r="H43" s="12"/>
      <c r="I43" s="12"/>
      <c r="J43" s="12">
        <f t="shared" si="12"/>
        <v>0</v>
      </c>
      <c r="K43" s="6"/>
      <c r="L43" s="6"/>
      <c r="M43" s="18">
        <f t="shared" si="0"/>
        <v>0</v>
      </c>
      <c r="N43" s="16"/>
      <c r="O43" s="16"/>
      <c r="P43" s="19">
        <f t="shared" si="1"/>
        <v>0</v>
      </c>
      <c r="Q43" s="17"/>
      <c r="R43" s="17"/>
      <c r="S43" s="23">
        <f t="shared" si="2"/>
        <v>0</v>
      </c>
      <c r="T43" s="8"/>
      <c r="U43" s="8"/>
      <c r="V43" s="20">
        <f t="shared" si="3"/>
        <v>0</v>
      </c>
      <c r="W43" s="6"/>
      <c r="X43" s="6"/>
      <c r="Y43" s="18">
        <f t="shared" si="13"/>
        <v>0</v>
      </c>
      <c r="Z43" s="5">
        <v>840</v>
      </c>
      <c r="AA43" s="5">
        <v>168</v>
      </c>
      <c r="AB43" s="13">
        <f t="shared" si="4"/>
        <v>1008</v>
      </c>
      <c r="AC43" s="7"/>
      <c r="AD43" s="7"/>
      <c r="AE43" s="22">
        <f t="shared" si="5"/>
        <v>0</v>
      </c>
      <c r="AF43" s="8"/>
      <c r="AG43" s="8"/>
      <c r="AH43" s="20">
        <f t="shared" si="6"/>
        <v>0</v>
      </c>
      <c r="AI43" s="6"/>
      <c r="AJ43" s="6"/>
      <c r="AK43" s="18">
        <f t="shared" si="7"/>
        <v>0</v>
      </c>
      <c r="AL43" s="9"/>
      <c r="AM43" s="9"/>
      <c r="AN43" s="21">
        <f t="shared" si="8"/>
        <v>0</v>
      </c>
      <c r="AO43" s="7"/>
      <c r="AP43" s="7"/>
      <c r="AQ43" s="22">
        <f t="shared" si="9"/>
        <v>0</v>
      </c>
      <c r="AR43" s="8"/>
      <c r="AS43" s="8"/>
      <c r="AT43" s="20">
        <f t="shared" si="14"/>
        <v>0</v>
      </c>
      <c r="AU43" s="6"/>
      <c r="AV43" s="6"/>
      <c r="AW43" s="18">
        <f t="shared" si="10"/>
        <v>0</v>
      </c>
      <c r="AX43" s="9"/>
      <c r="AY43" s="9"/>
      <c r="AZ43" s="21">
        <f t="shared" si="11"/>
        <v>0</v>
      </c>
    </row>
    <row r="44" spans="1:52" ht="33" customHeight="1" thickBot="1" x14ac:dyDescent="0.3">
      <c r="A44" s="4">
        <f t="shared" si="15"/>
        <v>42</v>
      </c>
      <c r="B44" s="32">
        <v>33621280</v>
      </c>
      <c r="C44" s="27" t="s">
        <v>41</v>
      </c>
      <c r="D44" s="27" t="s">
        <v>114</v>
      </c>
      <c r="E44" s="4" t="s">
        <v>1</v>
      </c>
      <c r="F44" s="30">
        <v>14400</v>
      </c>
      <c r="G44" s="10">
        <v>22</v>
      </c>
      <c r="H44" s="12"/>
      <c r="I44" s="12"/>
      <c r="J44" s="12">
        <f t="shared" si="12"/>
        <v>0</v>
      </c>
      <c r="K44" s="6"/>
      <c r="L44" s="6"/>
      <c r="M44" s="18">
        <f t="shared" si="0"/>
        <v>0</v>
      </c>
      <c r="N44" s="16"/>
      <c r="O44" s="16"/>
      <c r="P44" s="19">
        <f t="shared" si="1"/>
        <v>0</v>
      </c>
      <c r="Q44" s="17"/>
      <c r="R44" s="17"/>
      <c r="S44" s="23">
        <f t="shared" si="2"/>
        <v>0</v>
      </c>
      <c r="T44" s="8"/>
      <c r="U44" s="8"/>
      <c r="V44" s="20">
        <f t="shared" si="3"/>
        <v>0</v>
      </c>
      <c r="W44" s="6"/>
      <c r="X44" s="6"/>
      <c r="Y44" s="18">
        <f t="shared" si="13"/>
        <v>0</v>
      </c>
      <c r="Z44" s="5">
        <v>180000</v>
      </c>
      <c r="AA44" s="5">
        <v>36000</v>
      </c>
      <c r="AB44" s="13">
        <f t="shared" si="4"/>
        <v>216000</v>
      </c>
      <c r="AC44" s="7"/>
      <c r="AD44" s="7"/>
      <c r="AE44" s="22">
        <f t="shared" si="5"/>
        <v>0</v>
      </c>
      <c r="AF44" s="8"/>
      <c r="AG44" s="8"/>
      <c r="AH44" s="20">
        <f t="shared" si="6"/>
        <v>0</v>
      </c>
      <c r="AI44" s="6"/>
      <c r="AJ44" s="6"/>
      <c r="AK44" s="18">
        <f t="shared" si="7"/>
        <v>0</v>
      </c>
      <c r="AL44" s="9"/>
      <c r="AM44" s="9"/>
      <c r="AN44" s="21">
        <f t="shared" si="8"/>
        <v>0</v>
      </c>
      <c r="AO44" s="7"/>
      <c r="AP44" s="7"/>
      <c r="AQ44" s="22">
        <f t="shared" si="9"/>
        <v>0</v>
      </c>
      <c r="AR44" s="8"/>
      <c r="AS44" s="8"/>
      <c r="AT44" s="20">
        <f t="shared" si="14"/>
        <v>0</v>
      </c>
      <c r="AU44" s="6"/>
      <c r="AV44" s="6"/>
      <c r="AW44" s="18">
        <f t="shared" si="10"/>
        <v>0</v>
      </c>
      <c r="AX44" s="9"/>
      <c r="AY44" s="9"/>
      <c r="AZ44" s="21">
        <f t="shared" si="11"/>
        <v>0</v>
      </c>
    </row>
    <row r="45" spans="1:52" ht="33" customHeight="1" thickBot="1" x14ac:dyDescent="0.3">
      <c r="A45" s="4">
        <f t="shared" si="15"/>
        <v>43</v>
      </c>
      <c r="B45" s="32">
        <v>33661159</v>
      </c>
      <c r="C45" s="27" t="s">
        <v>42</v>
      </c>
      <c r="D45" s="27" t="s">
        <v>115</v>
      </c>
      <c r="E45" s="4" t="s">
        <v>1</v>
      </c>
      <c r="F45" s="30">
        <v>24</v>
      </c>
      <c r="G45" s="10">
        <v>3350</v>
      </c>
      <c r="H45" s="12"/>
      <c r="I45" s="12"/>
      <c r="J45" s="12">
        <f t="shared" si="12"/>
        <v>0</v>
      </c>
      <c r="K45" s="6"/>
      <c r="L45" s="6"/>
      <c r="M45" s="18">
        <f t="shared" si="0"/>
        <v>0</v>
      </c>
      <c r="N45" s="16"/>
      <c r="O45" s="16"/>
      <c r="P45" s="19">
        <f t="shared" si="1"/>
        <v>0</v>
      </c>
      <c r="Q45" s="17"/>
      <c r="R45" s="17"/>
      <c r="S45" s="23">
        <f t="shared" si="2"/>
        <v>0</v>
      </c>
      <c r="T45" s="8"/>
      <c r="U45" s="8"/>
      <c r="V45" s="20">
        <f t="shared" si="3"/>
        <v>0</v>
      </c>
      <c r="W45" s="6"/>
      <c r="X45" s="6"/>
      <c r="Y45" s="18">
        <f t="shared" si="13"/>
        <v>0</v>
      </c>
      <c r="Z45" s="9"/>
      <c r="AA45" s="9"/>
      <c r="AB45" s="21">
        <f t="shared" si="4"/>
        <v>0</v>
      </c>
      <c r="AC45" s="5">
        <v>48000</v>
      </c>
      <c r="AD45" s="5">
        <v>9600</v>
      </c>
      <c r="AE45" s="13">
        <f t="shared" si="5"/>
        <v>57600</v>
      </c>
      <c r="AF45" s="8"/>
      <c r="AG45" s="8"/>
      <c r="AH45" s="20">
        <f t="shared" si="6"/>
        <v>0</v>
      </c>
      <c r="AI45" s="6"/>
      <c r="AJ45" s="6"/>
      <c r="AK45" s="18">
        <f t="shared" si="7"/>
        <v>0</v>
      </c>
      <c r="AL45" s="9"/>
      <c r="AM45" s="9"/>
      <c r="AN45" s="21">
        <f t="shared" si="8"/>
        <v>0</v>
      </c>
      <c r="AO45" s="7"/>
      <c r="AP45" s="7"/>
      <c r="AQ45" s="22">
        <f t="shared" si="9"/>
        <v>0</v>
      </c>
      <c r="AR45" s="8">
        <v>50280</v>
      </c>
      <c r="AS45" s="8">
        <v>10056</v>
      </c>
      <c r="AT45" s="20">
        <f t="shared" si="14"/>
        <v>60336</v>
      </c>
      <c r="AU45" s="6"/>
      <c r="AV45" s="6"/>
      <c r="AW45" s="18">
        <f t="shared" si="10"/>
        <v>0</v>
      </c>
      <c r="AX45" s="9"/>
      <c r="AY45" s="9"/>
      <c r="AZ45" s="21">
        <f t="shared" si="11"/>
        <v>0</v>
      </c>
    </row>
    <row r="46" spans="1:52" ht="33" customHeight="1" thickBot="1" x14ac:dyDescent="0.3">
      <c r="A46" s="4">
        <f t="shared" si="15"/>
        <v>44</v>
      </c>
      <c r="B46" s="32">
        <v>33661159</v>
      </c>
      <c r="C46" s="27" t="s">
        <v>43</v>
      </c>
      <c r="D46" s="27" t="s">
        <v>116</v>
      </c>
      <c r="E46" s="4" t="s">
        <v>1</v>
      </c>
      <c r="F46" s="30">
        <v>100</v>
      </c>
      <c r="G46" s="10">
        <v>110</v>
      </c>
      <c r="H46" s="12">
        <v>6733.3329999999996</v>
      </c>
      <c r="I46" s="12">
        <v>1346.6669999999999</v>
      </c>
      <c r="J46" s="12">
        <f t="shared" si="12"/>
        <v>8080</v>
      </c>
      <c r="K46" s="5">
        <v>6666.67</v>
      </c>
      <c r="L46" s="5">
        <v>1333.33</v>
      </c>
      <c r="M46" s="13">
        <f t="shared" si="0"/>
        <v>8000</v>
      </c>
      <c r="N46" s="16"/>
      <c r="O46" s="16"/>
      <c r="P46" s="19">
        <f t="shared" si="1"/>
        <v>0</v>
      </c>
      <c r="Q46" s="17"/>
      <c r="R46" s="17"/>
      <c r="S46" s="23">
        <f t="shared" si="2"/>
        <v>0</v>
      </c>
      <c r="T46" s="8"/>
      <c r="U46" s="8"/>
      <c r="V46" s="20">
        <f t="shared" si="3"/>
        <v>0</v>
      </c>
      <c r="W46" s="6"/>
      <c r="X46" s="6"/>
      <c r="Y46" s="18">
        <f t="shared" si="13"/>
        <v>0</v>
      </c>
      <c r="Z46" s="9"/>
      <c r="AA46" s="9"/>
      <c r="AB46" s="21">
        <f t="shared" si="4"/>
        <v>0</v>
      </c>
      <c r="AC46" s="7"/>
      <c r="AD46" s="7"/>
      <c r="AE46" s="22">
        <f t="shared" si="5"/>
        <v>0</v>
      </c>
      <c r="AF46" s="8"/>
      <c r="AG46" s="8"/>
      <c r="AH46" s="20">
        <f t="shared" si="6"/>
        <v>0</v>
      </c>
      <c r="AI46" s="6"/>
      <c r="AJ46" s="6"/>
      <c r="AK46" s="18">
        <f t="shared" si="7"/>
        <v>0</v>
      </c>
      <c r="AL46" s="9"/>
      <c r="AM46" s="9"/>
      <c r="AN46" s="21">
        <f t="shared" si="8"/>
        <v>0</v>
      </c>
      <c r="AO46" s="7"/>
      <c r="AP46" s="7"/>
      <c r="AQ46" s="22">
        <f t="shared" si="9"/>
        <v>0</v>
      </c>
      <c r="AR46" s="8"/>
      <c r="AS46" s="8"/>
      <c r="AT46" s="20">
        <f t="shared" si="14"/>
        <v>0</v>
      </c>
      <c r="AU46" s="6"/>
      <c r="AV46" s="6"/>
      <c r="AW46" s="18">
        <f t="shared" si="10"/>
        <v>0</v>
      </c>
      <c r="AX46" s="9"/>
      <c r="AY46" s="9"/>
      <c r="AZ46" s="21">
        <f t="shared" si="11"/>
        <v>0</v>
      </c>
    </row>
    <row r="47" spans="1:52" ht="33" customHeight="1" thickBot="1" x14ac:dyDescent="0.3">
      <c r="A47" s="4">
        <f t="shared" si="15"/>
        <v>45</v>
      </c>
      <c r="B47" s="32">
        <v>33661114</v>
      </c>
      <c r="C47" s="27" t="s">
        <v>44</v>
      </c>
      <c r="D47" s="27" t="s">
        <v>117</v>
      </c>
      <c r="E47" s="4" t="s">
        <v>1</v>
      </c>
      <c r="F47" s="30">
        <v>700</v>
      </c>
      <c r="G47" s="10">
        <v>290</v>
      </c>
      <c r="H47" s="13">
        <v>122500</v>
      </c>
      <c r="I47" s="13">
        <v>24500</v>
      </c>
      <c r="J47" s="13">
        <f t="shared" si="12"/>
        <v>147000</v>
      </c>
      <c r="K47" s="6"/>
      <c r="L47" s="6"/>
      <c r="M47" s="18">
        <f t="shared" si="0"/>
        <v>0</v>
      </c>
      <c r="N47" s="16"/>
      <c r="O47" s="16"/>
      <c r="P47" s="19">
        <f t="shared" si="1"/>
        <v>0</v>
      </c>
      <c r="Q47" s="17"/>
      <c r="R47" s="17"/>
      <c r="S47" s="23">
        <f t="shared" si="2"/>
        <v>0</v>
      </c>
      <c r="T47" s="8">
        <v>140000</v>
      </c>
      <c r="U47" s="8">
        <v>28000</v>
      </c>
      <c r="V47" s="20">
        <f t="shared" si="3"/>
        <v>168000</v>
      </c>
      <c r="W47" s="6">
        <v>126583.33</v>
      </c>
      <c r="X47" s="6">
        <v>25316.67</v>
      </c>
      <c r="Y47" s="18">
        <f t="shared" si="13"/>
        <v>151900</v>
      </c>
      <c r="Z47" s="9"/>
      <c r="AA47" s="9"/>
      <c r="AB47" s="21">
        <f t="shared" si="4"/>
        <v>0</v>
      </c>
      <c r="AC47" s="7"/>
      <c r="AD47" s="7"/>
      <c r="AE47" s="22">
        <f t="shared" si="5"/>
        <v>0</v>
      </c>
      <c r="AF47" s="8"/>
      <c r="AG47" s="8"/>
      <c r="AH47" s="20">
        <f t="shared" si="6"/>
        <v>0</v>
      </c>
      <c r="AI47" s="6"/>
      <c r="AJ47" s="6"/>
      <c r="AK47" s="18">
        <f t="shared" si="7"/>
        <v>0</v>
      </c>
      <c r="AL47" s="9"/>
      <c r="AM47" s="9"/>
      <c r="AN47" s="21">
        <f t="shared" si="8"/>
        <v>0</v>
      </c>
      <c r="AO47" s="7"/>
      <c r="AP47" s="7"/>
      <c r="AQ47" s="22">
        <f t="shared" si="9"/>
        <v>0</v>
      </c>
      <c r="AR47" s="8"/>
      <c r="AS47" s="8"/>
      <c r="AT47" s="20">
        <f t="shared" si="14"/>
        <v>0</v>
      </c>
      <c r="AU47" s="6"/>
      <c r="AV47" s="6"/>
      <c r="AW47" s="18">
        <f t="shared" si="10"/>
        <v>0</v>
      </c>
      <c r="AX47" s="9"/>
      <c r="AY47" s="9"/>
      <c r="AZ47" s="21">
        <f t="shared" si="11"/>
        <v>0</v>
      </c>
    </row>
    <row r="48" spans="1:52" ht="33" customHeight="1" thickBot="1" x14ac:dyDescent="0.3">
      <c r="A48" s="4">
        <f t="shared" si="15"/>
        <v>46</v>
      </c>
      <c r="B48" s="32">
        <v>33691156</v>
      </c>
      <c r="C48" s="27" t="s">
        <v>45</v>
      </c>
      <c r="D48" s="27" t="s">
        <v>118</v>
      </c>
      <c r="E48" s="4" t="s">
        <v>1</v>
      </c>
      <c r="F48" s="30">
        <v>300</v>
      </c>
      <c r="G48" s="57">
        <v>1660</v>
      </c>
      <c r="H48" s="12"/>
      <c r="I48" s="12"/>
      <c r="J48" s="12">
        <f t="shared" si="12"/>
        <v>0</v>
      </c>
      <c r="K48" s="6"/>
      <c r="L48" s="6"/>
      <c r="M48" s="18">
        <f t="shared" si="0"/>
        <v>0</v>
      </c>
      <c r="N48" s="16"/>
      <c r="O48" s="16"/>
      <c r="P48" s="19">
        <f t="shared" si="1"/>
        <v>0</v>
      </c>
      <c r="Q48" s="17"/>
      <c r="R48" s="17"/>
      <c r="S48" s="23">
        <f t="shared" si="2"/>
        <v>0</v>
      </c>
      <c r="T48" s="8"/>
      <c r="U48" s="8"/>
      <c r="V48" s="20">
        <f t="shared" si="3"/>
        <v>0</v>
      </c>
      <c r="W48" s="6"/>
      <c r="X48" s="6"/>
      <c r="Y48" s="18">
        <f t="shared" si="13"/>
        <v>0</v>
      </c>
      <c r="Z48" s="9"/>
      <c r="AA48" s="9"/>
      <c r="AB48" s="21">
        <f t="shared" si="4"/>
        <v>0</v>
      </c>
      <c r="AC48" s="7"/>
      <c r="AD48" s="7"/>
      <c r="AE48" s="22">
        <f t="shared" si="5"/>
        <v>0</v>
      </c>
      <c r="AF48" s="8"/>
      <c r="AG48" s="8"/>
      <c r="AH48" s="20">
        <f t="shared" si="6"/>
        <v>0</v>
      </c>
      <c r="AI48" s="6"/>
      <c r="AJ48" s="6"/>
      <c r="AK48" s="18">
        <f t="shared" si="7"/>
        <v>0</v>
      </c>
      <c r="AL48" s="9"/>
      <c r="AM48" s="9"/>
      <c r="AN48" s="21">
        <f t="shared" si="8"/>
        <v>0</v>
      </c>
      <c r="AO48" s="7"/>
      <c r="AP48" s="7"/>
      <c r="AQ48" s="22">
        <f t="shared" si="9"/>
        <v>0</v>
      </c>
      <c r="AR48" s="8"/>
      <c r="AS48" s="8"/>
      <c r="AT48" s="20">
        <f t="shared" si="14"/>
        <v>0</v>
      </c>
      <c r="AU48" s="6"/>
      <c r="AV48" s="6"/>
      <c r="AW48" s="18">
        <f t="shared" si="10"/>
        <v>0</v>
      </c>
      <c r="AX48" s="9"/>
      <c r="AY48" s="9"/>
      <c r="AZ48" s="21">
        <f t="shared" si="11"/>
        <v>0</v>
      </c>
    </row>
    <row r="49" spans="1:52" ht="33" customHeight="1" thickBot="1" x14ac:dyDescent="0.3">
      <c r="A49" s="4">
        <f t="shared" si="15"/>
        <v>47</v>
      </c>
      <c r="B49" s="32">
        <v>33691156</v>
      </c>
      <c r="C49" s="27" t="s">
        <v>46</v>
      </c>
      <c r="D49" s="27" t="s">
        <v>119</v>
      </c>
      <c r="E49" s="4" t="s">
        <v>1</v>
      </c>
      <c r="F49" s="30">
        <v>500</v>
      </c>
      <c r="G49" s="57">
        <v>5</v>
      </c>
      <c r="H49" s="12"/>
      <c r="I49" s="12"/>
      <c r="J49" s="12">
        <f t="shared" si="12"/>
        <v>0</v>
      </c>
      <c r="K49" s="6"/>
      <c r="L49" s="6"/>
      <c r="M49" s="18">
        <f t="shared" si="0"/>
        <v>0</v>
      </c>
      <c r="N49" s="16"/>
      <c r="O49" s="16"/>
      <c r="P49" s="19">
        <f t="shared" si="1"/>
        <v>0</v>
      </c>
      <c r="Q49" s="17"/>
      <c r="R49" s="17"/>
      <c r="S49" s="23">
        <f t="shared" si="2"/>
        <v>0</v>
      </c>
      <c r="T49" s="8"/>
      <c r="U49" s="8"/>
      <c r="V49" s="20">
        <f t="shared" si="3"/>
        <v>0</v>
      </c>
      <c r="W49" s="6"/>
      <c r="X49" s="6"/>
      <c r="Y49" s="18">
        <f t="shared" si="13"/>
        <v>0</v>
      </c>
      <c r="Z49" s="9"/>
      <c r="AA49" s="9"/>
      <c r="AB49" s="21">
        <f t="shared" si="4"/>
        <v>0</v>
      </c>
      <c r="AC49" s="7"/>
      <c r="AD49" s="7"/>
      <c r="AE49" s="22">
        <f t="shared" si="5"/>
        <v>0</v>
      </c>
      <c r="AF49" s="8"/>
      <c r="AG49" s="8"/>
      <c r="AH49" s="20">
        <f t="shared" si="6"/>
        <v>0</v>
      </c>
      <c r="AI49" s="6"/>
      <c r="AJ49" s="6"/>
      <c r="AK49" s="18">
        <f t="shared" si="7"/>
        <v>0</v>
      </c>
      <c r="AL49" s="9"/>
      <c r="AM49" s="9"/>
      <c r="AN49" s="21">
        <f t="shared" si="8"/>
        <v>0</v>
      </c>
      <c r="AO49" s="7"/>
      <c r="AP49" s="7"/>
      <c r="AQ49" s="22">
        <f t="shared" si="9"/>
        <v>0</v>
      </c>
      <c r="AR49" s="8"/>
      <c r="AS49" s="8"/>
      <c r="AT49" s="20">
        <f t="shared" si="14"/>
        <v>0</v>
      </c>
      <c r="AU49" s="6"/>
      <c r="AV49" s="6"/>
      <c r="AW49" s="18">
        <f t="shared" si="10"/>
        <v>0</v>
      </c>
      <c r="AX49" s="9"/>
      <c r="AY49" s="9"/>
      <c r="AZ49" s="21">
        <f t="shared" si="11"/>
        <v>0</v>
      </c>
    </row>
    <row r="50" spans="1:52" ht="33" customHeight="1" thickBot="1" x14ac:dyDescent="0.3">
      <c r="A50" s="4">
        <f t="shared" si="15"/>
        <v>48</v>
      </c>
      <c r="B50" s="32">
        <v>33621590</v>
      </c>
      <c r="C50" s="27" t="s">
        <v>47</v>
      </c>
      <c r="D50" s="27" t="s">
        <v>120</v>
      </c>
      <c r="E50" s="4" t="s">
        <v>1</v>
      </c>
      <c r="F50" s="30">
        <v>12250</v>
      </c>
      <c r="G50" s="10">
        <v>5</v>
      </c>
      <c r="H50" s="12"/>
      <c r="I50" s="12"/>
      <c r="J50" s="12">
        <f t="shared" si="12"/>
        <v>0</v>
      </c>
      <c r="K50" s="6">
        <v>60229.17</v>
      </c>
      <c r="L50" s="6">
        <v>12045.83</v>
      </c>
      <c r="M50" s="18">
        <f t="shared" si="0"/>
        <v>72275</v>
      </c>
      <c r="N50" s="16"/>
      <c r="O50" s="16"/>
      <c r="P50" s="19">
        <f t="shared" si="1"/>
        <v>0</v>
      </c>
      <c r="Q50" s="17"/>
      <c r="R50" s="17"/>
      <c r="S50" s="23">
        <f t="shared" si="2"/>
        <v>0</v>
      </c>
      <c r="T50" s="8">
        <v>51041.67</v>
      </c>
      <c r="U50" s="8">
        <v>10208.33</v>
      </c>
      <c r="V50" s="20">
        <f t="shared" si="3"/>
        <v>61250</v>
      </c>
      <c r="W50" s="6">
        <v>35218.75</v>
      </c>
      <c r="X50" s="6">
        <v>7043.75</v>
      </c>
      <c r="Y50" s="18">
        <f t="shared" si="13"/>
        <v>42262.5</v>
      </c>
      <c r="Z50" s="5">
        <v>32156.25</v>
      </c>
      <c r="AA50" s="5">
        <v>6431.25</v>
      </c>
      <c r="AB50" s="13">
        <f t="shared" si="4"/>
        <v>38587.5</v>
      </c>
      <c r="AC50" s="7"/>
      <c r="AD50" s="7"/>
      <c r="AE50" s="22">
        <f t="shared" si="5"/>
        <v>0</v>
      </c>
      <c r="AF50" s="8"/>
      <c r="AG50" s="8"/>
      <c r="AH50" s="20">
        <f t="shared" si="6"/>
        <v>0</v>
      </c>
      <c r="AI50" s="6"/>
      <c r="AJ50" s="6"/>
      <c r="AK50" s="18">
        <f t="shared" si="7"/>
        <v>0</v>
      </c>
      <c r="AL50" s="9"/>
      <c r="AM50" s="9"/>
      <c r="AN50" s="21">
        <f t="shared" si="8"/>
        <v>0</v>
      </c>
      <c r="AO50" s="7"/>
      <c r="AP50" s="7"/>
      <c r="AQ50" s="22">
        <f t="shared" si="9"/>
        <v>0</v>
      </c>
      <c r="AR50" s="8">
        <v>44100</v>
      </c>
      <c r="AS50" s="8">
        <v>8820</v>
      </c>
      <c r="AT50" s="20">
        <f t="shared" si="14"/>
        <v>52920</v>
      </c>
      <c r="AU50" s="6"/>
      <c r="AV50" s="6"/>
      <c r="AW50" s="18">
        <f t="shared" si="10"/>
        <v>0</v>
      </c>
      <c r="AX50" s="9"/>
      <c r="AY50" s="9"/>
      <c r="AZ50" s="21">
        <f t="shared" si="11"/>
        <v>0</v>
      </c>
    </row>
    <row r="51" spans="1:52" ht="33" customHeight="1" thickBot="1" x14ac:dyDescent="0.3">
      <c r="A51" s="4">
        <f t="shared" si="15"/>
        <v>49</v>
      </c>
      <c r="B51" s="32">
        <v>33621590</v>
      </c>
      <c r="C51" s="27" t="s">
        <v>47</v>
      </c>
      <c r="D51" s="27" t="s">
        <v>121</v>
      </c>
      <c r="E51" s="4" t="s">
        <v>1</v>
      </c>
      <c r="F51" s="30">
        <v>5100</v>
      </c>
      <c r="G51" s="10">
        <v>40</v>
      </c>
      <c r="H51" s="12">
        <v>125672.5</v>
      </c>
      <c r="I51" s="12">
        <v>25134.5</v>
      </c>
      <c r="J51" s="12">
        <f t="shared" si="12"/>
        <v>150807</v>
      </c>
      <c r="K51" s="6">
        <v>126650</v>
      </c>
      <c r="L51" s="6">
        <v>25330</v>
      </c>
      <c r="M51" s="18">
        <f t="shared" si="0"/>
        <v>151980</v>
      </c>
      <c r="N51" s="16"/>
      <c r="O51" s="16"/>
      <c r="P51" s="19">
        <f t="shared" si="1"/>
        <v>0</v>
      </c>
      <c r="Q51" s="17"/>
      <c r="R51" s="17"/>
      <c r="S51" s="23">
        <f t="shared" si="2"/>
        <v>0</v>
      </c>
      <c r="T51" s="8">
        <v>130475</v>
      </c>
      <c r="U51" s="8">
        <v>26095</v>
      </c>
      <c r="V51" s="20">
        <f t="shared" si="3"/>
        <v>156570</v>
      </c>
      <c r="W51" s="5">
        <v>104975</v>
      </c>
      <c r="X51" s="5">
        <v>20995</v>
      </c>
      <c r="Y51" s="13">
        <f t="shared" si="13"/>
        <v>125970</v>
      </c>
      <c r="Z51" s="9"/>
      <c r="AA51" s="9"/>
      <c r="AB51" s="21">
        <f t="shared" si="4"/>
        <v>0</v>
      </c>
      <c r="AC51" s="7"/>
      <c r="AD51" s="7"/>
      <c r="AE51" s="22">
        <f t="shared" si="5"/>
        <v>0</v>
      </c>
      <c r="AF51" s="8"/>
      <c r="AG51" s="8"/>
      <c r="AH51" s="20">
        <f t="shared" si="6"/>
        <v>0</v>
      </c>
      <c r="AI51" s="6"/>
      <c r="AJ51" s="6"/>
      <c r="AK51" s="18">
        <f t="shared" si="7"/>
        <v>0</v>
      </c>
      <c r="AL51" s="9"/>
      <c r="AM51" s="9"/>
      <c r="AN51" s="21">
        <f t="shared" si="8"/>
        <v>0</v>
      </c>
      <c r="AO51" s="7"/>
      <c r="AP51" s="7"/>
      <c r="AQ51" s="22">
        <f t="shared" si="9"/>
        <v>0</v>
      </c>
      <c r="AR51" s="8">
        <v>122400</v>
      </c>
      <c r="AS51" s="8">
        <v>24480</v>
      </c>
      <c r="AT51" s="20">
        <f t="shared" si="14"/>
        <v>146880</v>
      </c>
      <c r="AU51" s="6"/>
      <c r="AV51" s="6"/>
      <c r="AW51" s="18">
        <f t="shared" si="10"/>
        <v>0</v>
      </c>
      <c r="AX51" s="9">
        <v>161925</v>
      </c>
      <c r="AY51" s="9">
        <v>32385</v>
      </c>
      <c r="AZ51" s="21">
        <f t="shared" si="11"/>
        <v>194310</v>
      </c>
    </row>
    <row r="52" spans="1:52" ht="33" customHeight="1" thickBot="1" x14ac:dyDescent="0.3">
      <c r="A52" s="4">
        <f t="shared" si="15"/>
        <v>50</v>
      </c>
      <c r="B52" s="32">
        <v>33611120</v>
      </c>
      <c r="C52" s="27" t="s">
        <v>48</v>
      </c>
      <c r="D52" s="27" t="s">
        <v>122</v>
      </c>
      <c r="E52" s="4" t="s">
        <v>1</v>
      </c>
      <c r="F52" s="30">
        <v>800</v>
      </c>
      <c r="G52" s="10">
        <v>52</v>
      </c>
      <c r="H52" s="13">
        <v>24666.667000000001</v>
      </c>
      <c r="I52" s="13">
        <v>4933.3329999999996</v>
      </c>
      <c r="J52" s="13">
        <f t="shared" si="12"/>
        <v>29600</v>
      </c>
      <c r="K52" s="6">
        <v>46000</v>
      </c>
      <c r="L52" s="6">
        <v>9200</v>
      </c>
      <c r="M52" s="18">
        <f t="shared" si="0"/>
        <v>55200</v>
      </c>
      <c r="N52" s="16"/>
      <c r="O52" s="16"/>
      <c r="P52" s="19">
        <f t="shared" si="1"/>
        <v>0</v>
      </c>
      <c r="Q52" s="17"/>
      <c r="R52" s="17"/>
      <c r="S52" s="23">
        <f t="shared" si="2"/>
        <v>0</v>
      </c>
      <c r="T52" s="8"/>
      <c r="U52" s="8"/>
      <c r="V52" s="20">
        <f t="shared" si="3"/>
        <v>0</v>
      </c>
      <c r="W52" s="6"/>
      <c r="X52" s="6"/>
      <c r="Y52" s="18">
        <f t="shared" si="13"/>
        <v>0</v>
      </c>
      <c r="Z52" s="9"/>
      <c r="AA52" s="9"/>
      <c r="AB52" s="21">
        <f t="shared" si="4"/>
        <v>0</v>
      </c>
      <c r="AC52" s="7"/>
      <c r="AD52" s="7"/>
      <c r="AE52" s="22">
        <f t="shared" si="5"/>
        <v>0</v>
      </c>
      <c r="AF52" s="8"/>
      <c r="AG52" s="8"/>
      <c r="AH52" s="20">
        <f t="shared" si="6"/>
        <v>0</v>
      </c>
      <c r="AI52" s="6"/>
      <c r="AJ52" s="6"/>
      <c r="AK52" s="18">
        <f t="shared" si="7"/>
        <v>0</v>
      </c>
      <c r="AL52" s="9"/>
      <c r="AM52" s="9"/>
      <c r="AN52" s="21">
        <f t="shared" si="8"/>
        <v>0</v>
      </c>
      <c r="AO52" s="7"/>
      <c r="AP52" s="7"/>
      <c r="AQ52" s="22">
        <f t="shared" si="9"/>
        <v>0</v>
      </c>
      <c r="AR52" s="8">
        <v>26000</v>
      </c>
      <c r="AS52" s="8">
        <v>5200</v>
      </c>
      <c r="AT52" s="20">
        <f t="shared" si="14"/>
        <v>31200</v>
      </c>
      <c r="AU52" s="6">
        <v>47993.33</v>
      </c>
      <c r="AV52" s="6">
        <v>9598.67</v>
      </c>
      <c r="AW52" s="18">
        <f t="shared" si="10"/>
        <v>57592</v>
      </c>
      <c r="AX52" s="9"/>
      <c r="AY52" s="9"/>
      <c r="AZ52" s="21">
        <f t="shared" si="11"/>
        <v>0</v>
      </c>
    </row>
    <row r="53" spans="1:52" ht="33" customHeight="1" thickBot="1" x14ac:dyDescent="0.3">
      <c r="A53" s="4">
        <f t="shared" si="15"/>
        <v>51</v>
      </c>
      <c r="B53" s="32">
        <v>33611120</v>
      </c>
      <c r="C53" s="27" t="s">
        <v>48</v>
      </c>
      <c r="D53" s="27" t="s">
        <v>123</v>
      </c>
      <c r="E53" s="4" t="s">
        <v>1</v>
      </c>
      <c r="F53" s="30">
        <v>1400</v>
      </c>
      <c r="G53" s="10">
        <v>38</v>
      </c>
      <c r="H53" s="12"/>
      <c r="I53" s="12"/>
      <c r="J53" s="12">
        <f t="shared" si="12"/>
        <v>0</v>
      </c>
      <c r="K53" s="6">
        <v>47833.33</v>
      </c>
      <c r="L53" s="6">
        <v>9566.67</v>
      </c>
      <c r="M53" s="18">
        <f t="shared" si="0"/>
        <v>57400</v>
      </c>
      <c r="N53" s="16"/>
      <c r="O53" s="16"/>
      <c r="P53" s="19">
        <f t="shared" si="1"/>
        <v>0</v>
      </c>
      <c r="Q53" s="17"/>
      <c r="R53" s="17"/>
      <c r="S53" s="23">
        <f t="shared" si="2"/>
        <v>0</v>
      </c>
      <c r="T53" s="8"/>
      <c r="U53" s="8"/>
      <c r="V53" s="20">
        <f t="shared" si="3"/>
        <v>0</v>
      </c>
      <c r="W53" s="6"/>
      <c r="X53" s="6"/>
      <c r="Y53" s="18">
        <f t="shared" si="13"/>
        <v>0</v>
      </c>
      <c r="Z53" s="9"/>
      <c r="AA53" s="9"/>
      <c r="AB53" s="21">
        <f t="shared" si="4"/>
        <v>0</v>
      </c>
      <c r="AC53" s="7"/>
      <c r="AD53" s="7"/>
      <c r="AE53" s="22">
        <f t="shared" si="5"/>
        <v>0</v>
      </c>
      <c r="AF53" s="8"/>
      <c r="AG53" s="8"/>
      <c r="AH53" s="20">
        <f t="shared" si="6"/>
        <v>0</v>
      </c>
      <c r="AI53" s="6"/>
      <c r="AJ53" s="6"/>
      <c r="AK53" s="18">
        <f t="shared" si="7"/>
        <v>0</v>
      </c>
      <c r="AL53" s="9"/>
      <c r="AM53" s="9"/>
      <c r="AN53" s="21">
        <f t="shared" si="8"/>
        <v>0</v>
      </c>
      <c r="AO53" s="7"/>
      <c r="AP53" s="7"/>
      <c r="AQ53" s="22">
        <f t="shared" si="9"/>
        <v>0</v>
      </c>
      <c r="AR53" s="5">
        <v>32666.67</v>
      </c>
      <c r="AS53" s="5">
        <v>6533.33</v>
      </c>
      <c r="AT53" s="13">
        <f t="shared" si="14"/>
        <v>39200</v>
      </c>
      <c r="AU53" s="6">
        <v>48661.67</v>
      </c>
      <c r="AV53" s="6">
        <v>9732.33</v>
      </c>
      <c r="AW53" s="18">
        <f t="shared" si="10"/>
        <v>58394</v>
      </c>
      <c r="AX53" s="9"/>
      <c r="AY53" s="9"/>
      <c r="AZ53" s="21">
        <f t="shared" si="11"/>
        <v>0</v>
      </c>
    </row>
    <row r="54" spans="1:52" ht="33" customHeight="1" thickBot="1" x14ac:dyDescent="0.3">
      <c r="A54" s="4">
        <f t="shared" si="15"/>
        <v>52</v>
      </c>
      <c r="B54" s="32">
        <v>33611120</v>
      </c>
      <c r="C54" s="27" t="s">
        <v>48</v>
      </c>
      <c r="D54" s="27" t="s">
        <v>124</v>
      </c>
      <c r="E54" s="4" t="s">
        <v>1</v>
      </c>
      <c r="F54" s="30">
        <v>300</v>
      </c>
      <c r="G54" s="10">
        <v>1140</v>
      </c>
      <c r="H54" s="12"/>
      <c r="I54" s="12"/>
      <c r="J54" s="12">
        <f t="shared" si="12"/>
        <v>0</v>
      </c>
      <c r="K54" s="5">
        <v>217250</v>
      </c>
      <c r="L54" s="5">
        <v>43450</v>
      </c>
      <c r="M54" s="13">
        <f t="shared" si="0"/>
        <v>260700</v>
      </c>
      <c r="N54" s="16"/>
      <c r="O54" s="16"/>
      <c r="P54" s="19">
        <f t="shared" si="1"/>
        <v>0</v>
      </c>
      <c r="Q54" s="17"/>
      <c r="R54" s="17"/>
      <c r="S54" s="23">
        <f t="shared" si="2"/>
        <v>0</v>
      </c>
      <c r="T54" s="8"/>
      <c r="U54" s="8"/>
      <c r="V54" s="20">
        <f t="shared" si="3"/>
        <v>0</v>
      </c>
      <c r="W54" s="6"/>
      <c r="X54" s="6"/>
      <c r="Y54" s="18">
        <f t="shared" si="13"/>
        <v>0</v>
      </c>
      <c r="Z54" s="9"/>
      <c r="AA54" s="9"/>
      <c r="AB54" s="21">
        <f t="shared" si="4"/>
        <v>0</v>
      </c>
      <c r="AC54" s="7"/>
      <c r="AD54" s="7"/>
      <c r="AE54" s="22">
        <f t="shared" si="5"/>
        <v>0</v>
      </c>
      <c r="AF54" s="8"/>
      <c r="AG54" s="8"/>
      <c r="AH54" s="20">
        <f t="shared" si="6"/>
        <v>0</v>
      </c>
      <c r="AI54" s="6"/>
      <c r="AJ54" s="6"/>
      <c r="AK54" s="18">
        <f t="shared" si="7"/>
        <v>0</v>
      </c>
      <c r="AL54" s="9"/>
      <c r="AM54" s="9"/>
      <c r="AN54" s="21">
        <f t="shared" si="8"/>
        <v>0</v>
      </c>
      <c r="AO54" s="7"/>
      <c r="AP54" s="7"/>
      <c r="AQ54" s="22">
        <f t="shared" si="9"/>
        <v>0</v>
      </c>
      <c r="AR54" s="8"/>
      <c r="AS54" s="8"/>
      <c r="AT54" s="20">
        <f t="shared" si="14"/>
        <v>0</v>
      </c>
      <c r="AU54" s="6">
        <v>222077.5</v>
      </c>
      <c r="AV54" s="6">
        <v>44415.5</v>
      </c>
      <c r="AW54" s="18">
        <f t="shared" si="10"/>
        <v>266493</v>
      </c>
      <c r="AX54" s="9"/>
      <c r="AY54" s="9"/>
      <c r="AZ54" s="21">
        <f t="shared" si="11"/>
        <v>0</v>
      </c>
    </row>
    <row r="55" spans="1:52" ht="33" customHeight="1" thickBot="1" x14ac:dyDescent="0.3">
      <c r="A55" s="4">
        <f t="shared" si="15"/>
        <v>53</v>
      </c>
      <c r="B55" s="32">
        <v>33691156</v>
      </c>
      <c r="C55" s="27" t="s">
        <v>49</v>
      </c>
      <c r="D55" s="27" t="s">
        <v>125</v>
      </c>
      <c r="E55" s="4" t="s">
        <v>1</v>
      </c>
      <c r="F55" s="30">
        <v>20</v>
      </c>
      <c r="G55" s="10">
        <v>1300</v>
      </c>
      <c r="H55" s="13">
        <v>21470</v>
      </c>
      <c r="I55" s="13">
        <v>4294</v>
      </c>
      <c r="J55" s="13">
        <f t="shared" si="12"/>
        <v>25764</v>
      </c>
      <c r="K55" s="6"/>
      <c r="L55" s="6"/>
      <c r="M55" s="18">
        <f t="shared" si="0"/>
        <v>0</v>
      </c>
      <c r="N55" s="16"/>
      <c r="O55" s="16"/>
      <c r="P55" s="19">
        <f t="shared" si="1"/>
        <v>0</v>
      </c>
      <c r="Q55" s="17"/>
      <c r="R55" s="17"/>
      <c r="S55" s="23">
        <f t="shared" si="2"/>
        <v>0</v>
      </c>
      <c r="T55" s="8"/>
      <c r="U55" s="8"/>
      <c r="V55" s="20">
        <f t="shared" si="3"/>
        <v>0</v>
      </c>
      <c r="W55" s="6"/>
      <c r="X55" s="6"/>
      <c r="Y55" s="18">
        <f t="shared" si="13"/>
        <v>0</v>
      </c>
      <c r="Z55" s="9"/>
      <c r="AA55" s="9"/>
      <c r="AB55" s="21">
        <f t="shared" si="4"/>
        <v>0</v>
      </c>
      <c r="AC55" s="7"/>
      <c r="AD55" s="7"/>
      <c r="AE55" s="22">
        <f t="shared" si="5"/>
        <v>0</v>
      </c>
      <c r="AF55" s="8"/>
      <c r="AG55" s="8"/>
      <c r="AH55" s="20">
        <f t="shared" si="6"/>
        <v>0</v>
      </c>
      <c r="AI55" s="6"/>
      <c r="AJ55" s="6"/>
      <c r="AK55" s="18">
        <f t="shared" si="7"/>
        <v>0</v>
      </c>
      <c r="AL55" s="9"/>
      <c r="AM55" s="9"/>
      <c r="AN55" s="21">
        <f t="shared" si="8"/>
        <v>0</v>
      </c>
      <c r="AO55" s="7"/>
      <c r="AP55" s="7"/>
      <c r="AQ55" s="22">
        <f t="shared" si="9"/>
        <v>0</v>
      </c>
      <c r="AR55" s="8"/>
      <c r="AS55" s="8"/>
      <c r="AT55" s="20">
        <f t="shared" si="14"/>
        <v>0</v>
      </c>
      <c r="AU55" s="6"/>
      <c r="AV55" s="6"/>
      <c r="AW55" s="18">
        <f t="shared" si="10"/>
        <v>0</v>
      </c>
      <c r="AX55" s="9"/>
      <c r="AY55" s="9"/>
      <c r="AZ55" s="21">
        <f t="shared" si="11"/>
        <v>0</v>
      </c>
    </row>
    <row r="56" spans="1:52" ht="33" customHeight="1" thickBot="1" x14ac:dyDescent="0.3">
      <c r="A56" s="4">
        <f t="shared" si="15"/>
        <v>54</v>
      </c>
      <c r="B56" s="32">
        <v>33621220</v>
      </c>
      <c r="C56" s="27" t="s">
        <v>50</v>
      </c>
      <c r="D56" s="27" t="s">
        <v>126</v>
      </c>
      <c r="E56" s="4" t="s">
        <v>1</v>
      </c>
      <c r="F56" s="30">
        <v>200</v>
      </c>
      <c r="G56" s="10">
        <v>8</v>
      </c>
      <c r="H56" s="12"/>
      <c r="I56" s="12"/>
      <c r="J56" s="12">
        <f t="shared" si="12"/>
        <v>0</v>
      </c>
      <c r="K56" s="6"/>
      <c r="L56" s="6"/>
      <c r="M56" s="18">
        <f t="shared" si="0"/>
        <v>0</v>
      </c>
      <c r="N56" s="16"/>
      <c r="O56" s="16"/>
      <c r="P56" s="19">
        <f t="shared" si="1"/>
        <v>0</v>
      </c>
      <c r="Q56" s="17"/>
      <c r="R56" s="17"/>
      <c r="S56" s="23">
        <f t="shared" si="2"/>
        <v>0</v>
      </c>
      <c r="T56" s="8"/>
      <c r="U56" s="8"/>
      <c r="V56" s="20">
        <f t="shared" si="3"/>
        <v>0</v>
      </c>
      <c r="W56" s="6"/>
      <c r="X56" s="6"/>
      <c r="Y56" s="18">
        <f t="shared" si="13"/>
        <v>0</v>
      </c>
      <c r="Z56" s="5">
        <v>916.67</v>
      </c>
      <c r="AA56" s="5">
        <v>183.33</v>
      </c>
      <c r="AB56" s="13">
        <f t="shared" si="4"/>
        <v>1100</v>
      </c>
      <c r="AC56" s="7"/>
      <c r="AD56" s="7"/>
      <c r="AE56" s="22">
        <f t="shared" si="5"/>
        <v>0</v>
      </c>
      <c r="AF56" s="8"/>
      <c r="AG56" s="8"/>
      <c r="AH56" s="20">
        <f t="shared" si="6"/>
        <v>0</v>
      </c>
      <c r="AI56" s="6"/>
      <c r="AJ56" s="6"/>
      <c r="AK56" s="18">
        <f t="shared" si="7"/>
        <v>0</v>
      </c>
      <c r="AL56" s="9"/>
      <c r="AM56" s="9"/>
      <c r="AN56" s="21">
        <f t="shared" si="8"/>
        <v>0</v>
      </c>
      <c r="AO56" s="7"/>
      <c r="AP56" s="7"/>
      <c r="AQ56" s="22">
        <f t="shared" si="9"/>
        <v>0</v>
      </c>
      <c r="AR56" s="8"/>
      <c r="AS56" s="8"/>
      <c r="AT56" s="20">
        <f t="shared" si="14"/>
        <v>0</v>
      </c>
      <c r="AU56" s="6"/>
      <c r="AV56" s="6"/>
      <c r="AW56" s="18">
        <f t="shared" si="10"/>
        <v>0</v>
      </c>
      <c r="AX56" s="9"/>
      <c r="AY56" s="9"/>
      <c r="AZ56" s="21">
        <f t="shared" si="11"/>
        <v>0</v>
      </c>
    </row>
    <row r="57" spans="1:52" ht="33" customHeight="1" thickBot="1" x14ac:dyDescent="0.3">
      <c r="A57" s="4">
        <f t="shared" si="15"/>
        <v>55</v>
      </c>
      <c r="B57" s="32">
        <v>33691191</v>
      </c>
      <c r="C57" s="27" t="s">
        <v>51</v>
      </c>
      <c r="D57" s="27" t="s">
        <v>127</v>
      </c>
      <c r="E57" s="4" t="s">
        <v>1</v>
      </c>
      <c r="F57" s="30">
        <v>350</v>
      </c>
      <c r="G57" s="10">
        <v>800</v>
      </c>
      <c r="H57" s="12">
        <v>255053.75</v>
      </c>
      <c r="I57" s="12">
        <v>51010.75</v>
      </c>
      <c r="J57" s="12">
        <f t="shared" si="12"/>
        <v>306064.5</v>
      </c>
      <c r="K57" s="6"/>
      <c r="L57" s="6"/>
      <c r="M57" s="18">
        <f t="shared" si="0"/>
        <v>0</v>
      </c>
      <c r="N57" s="16"/>
      <c r="O57" s="16"/>
      <c r="P57" s="19">
        <f t="shared" si="1"/>
        <v>0</v>
      </c>
      <c r="Q57" s="17"/>
      <c r="R57" s="17"/>
      <c r="S57" s="23">
        <f t="shared" si="2"/>
        <v>0</v>
      </c>
      <c r="T57" s="8">
        <v>122500</v>
      </c>
      <c r="U57" s="8">
        <v>24500</v>
      </c>
      <c r="V57" s="20">
        <f t="shared" si="3"/>
        <v>147000</v>
      </c>
      <c r="W57" s="6"/>
      <c r="X57" s="6"/>
      <c r="Y57" s="18">
        <f t="shared" si="13"/>
        <v>0</v>
      </c>
      <c r="Z57" s="9"/>
      <c r="AA57" s="9"/>
      <c r="AB57" s="21">
        <f t="shared" si="4"/>
        <v>0</v>
      </c>
      <c r="AC57" s="7">
        <v>126000</v>
      </c>
      <c r="AD57" s="7">
        <v>25200</v>
      </c>
      <c r="AE57" s="22">
        <f t="shared" si="5"/>
        <v>151200</v>
      </c>
      <c r="AF57" s="8"/>
      <c r="AG57" s="8"/>
      <c r="AH57" s="20">
        <f t="shared" si="6"/>
        <v>0</v>
      </c>
      <c r="AI57" s="6"/>
      <c r="AJ57" s="6"/>
      <c r="AK57" s="18">
        <f t="shared" si="7"/>
        <v>0</v>
      </c>
      <c r="AL57" s="9"/>
      <c r="AM57" s="9"/>
      <c r="AN57" s="21">
        <f t="shared" si="8"/>
        <v>0</v>
      </c>
      <c r="AO57" s="7"/>
      <c r="AP57" s="7"/>
      <c r="AQ57" s="22">
        <f t="shared" si="9"/>
        <v>0</v>
      </c>
      <c r="AR57" s="8">
        <v>151200</v>
      </c>
      <c r="AS57" s="8">
        <v>30240</v>
      </c>
      <c r="AT57" s="20">
        <f t="shared" si="14"/>
        <v>181440</v>
      </c>
      <c r="AU57" s="6"/>
      <c r="AV57" s="6"/>
      <c r="AW57" s="18">
        <f t="shared" si="10"/>
        <v>0</v>
      </c>
      <c r="AX57" s="9"/>
      <c r="AY57" s="9"/>
      <c r="AZ57" s="21">
        <f t="shared" si="11"/>
        <v>0</v>
      </c>
    </row>
    <row r="58" spans="1:52" ht="33" customHeight="1" thickBot="1" x14ac:dyDescent="0.3">
      <c r="A58" s="4">
        <f t="shared" si="15"/>
        <v>56</v>
      </c>
      <c r="B58" s="32">
        <v>33691156</v>
      </c>
      <c r="C58" s="27" t="s">
        <v>52</v>
      </c>
      <c r="D58" s="27" t="s">
        <v>128</v>
      </c>
      <c r="E58" s="4" t="s">
        <v>1</v>
      </c>
      <c r="F58" s="30">
        <v>5</v>
      </c>
      <c r="G58" s="10" t="s">
        <v>168</v>
      </c>
      <c r="H58" s="12">
        <v>31250</v>
      </c>
      <c r="I58" s="12">
        <v>6250</v>
      </c>
      <c r="J58" s="12">
        <f t="shared" si="12"/>
        <v>37500</v>
      </c>
      <c r="K58" s="6">
        <v>34162.5</v>
      </c>
      <c r="L58" s="6">
        <v>6832.5</v>
      </c>
      <c r="M58" s="18">
        <f t="shared" si="0"/>
        <v>40995</v>
      </c>
      <c r="N58" s="16"/>
      <c r="O58" s="16"/>
      <c r="P58" s="19">
        <f t="shared" si="1"/>
        <v>0</v>
      </c>
      <c r="Q58" s="17"/>
      <c r="R58" s="17"/>
      <c r="S58" s="23">
        <f t="shared" si="2"/>
        <v>0</v>
      </c>
      <c r="T58" s="8"/>
      <c r="U58" s="8"/>
      <c r="V58" s="20">
        <f t="shared" si="3"/>
        <v>0</v>
      </c>
      <c r="W58" s="5">
        <v>27875</v>
      </c>
      <c r="X58" s="5">
        <v>5575</v>
      </c>
      <c r="Y58" s="13">
        <f t="shared" si="13"/>
        <v>33450</v>
      </c>
      <c r="Z58" s="9"/>
      <c r="AA58" s="9"/>
      <c r="AB58" s="21">
        <f t="shared" si="4"/>
        <v>0</v>
      </c>
      <c r="AC58" s="7"/>
      <c r="AD58" s="7"/>
      <c r="AE58" s="22">
        <f t="shared" si="5"/>
        <v>0</v>
      </c>
      <c r="AF58" s="8"/>
      <c r="AG58" s="8"/>
      <c r="AH58" s="20">
        <f t="shared" si="6"/>
        <v>0</v>
      </c>
      <c r="AI58" s="6"/>
      <c r="AJ58" s="6"/>
      <c r="AK58" s="18">
        <f t="shared" si="7"/>
        <v>0</v>
      </c>
      <c r="AL58" s="9"/>
      <c r="AM58" s="9"/>
      <c r="AN58" s="21">
        <f t="shared" si="8"/>
        <v>0</v>
      </c>
      <c r="AO58" s="7"/>
      <c r="AP58" s="7"/>
      <c r="AQ58" s="22">
        <f t="shared" si="9"/>
        <v>0</v>
      </c>
      <c r="AR58" s="8">
        <v>35833.33</v>
      </c>
      <c r="AS58" s="8">
        <v>7166.67</v>
      </c>
      <c r="AT58" s="20">
        <f t="shared" si="14"/>
        <v>43000</v>
      </c>
      <c r="AU58" s="6"/>
      <c r="AV58" s="6"/>
      <c r="AW58" s="18">
        <f t="shared" si="10"/>
        <v>0</v>
      </c>
      <c r="AX58" s="9"/>
      <c r="AY58" s="9"/>
      <c r="AZ58" s="21">
        <f t="shared" si="11"/>
        <v>0</v>
      </c>
    </row>
    <row r="59" spans="1:52" ht="33" customHeight="1" thickBot="1" x14ac:dyDescent="0.3">
      <c r="A59" s="4">
        <f t="shared" si="15"/>
        <v>57</v>
      </c>
      <c r="B59" s="32">
        <v>33691156</v>
      </c>
      <c r="C59" s="27" t="s">
        <v>53</v>
      </c>
      <c r="D59" s="27" t="s">
        <v>129</v>
      </c>
      <c r="E59" s="4" t="s">
        <v>1</v>
      </c>
      <c r="F59" s="30">
        <v>3</v>
      </c>
      <c r="G59" s="57" t="s">
        <v>169</v>
      </c>
      <c r="H59" s="12"/>
      <c r="I59" s="12"/>
      <c r="J59" s="12">
        <f t="shared" si="12"/>
        <v>0</v>
      </c>
      <c r="K59" s="6"/>
      <c r="L59" s="6"/>
      <c r="M59" s="18">
        <f t="shared" si="0"/>
        <v>0</v>
      </c>
      <c r="N59" s="16"/>
      <c r="O59" s="16"/>
      <c r="P59" s="19">
        <f t="shared" si="1"/>
        <v>0</v>
      </c>
      <c r="Q59" s="17"/>
      <c r="R59" s="17"/>
      <c r="S59" s="23">
        <f t="shared" si="2"/>
        <v>0</v>
      </c>
      <c r="T59" s="8"/>
      <c r="U59" s="8"/>
      <c r="V59" s="20">
        <f t="shared" si="3"/>
        <v>0</v>
      </c>
      <c r="W59" s="6"/>
      <c r="X59" s="6"/>
      <c r="Y59" s="18">
        <f t="shared" si="13"/>
        <v>0</v>
      </c>
      <c r="Z59" s="9"/>
      <c r="AA59" s="9"/>
      <c r="AB59" s="21">
        <f t="shared" si="4"/>
        <v>0</v>
      </c>
      <c r="AC59" s="7"/>
      <c r="AD59" s="7"/>
      <c r="AE59" s="22">
        <f t="shared" si="5"/>
        <v>0</v>
      </c>
      <c r="AF59" s="8"/>
      <c r="AG59" s="8"/>
      <c r="AH59" s="20">
        <f t="shared" si="6"/>
        <v>0</v>
      </c>
      <c r="AI59" s="6"/>
      <c r="AJ59" s="6"/>
      <c r="AK59" s="18">
        <f t="shared" si="7"/>
        <v>0</v>
      </c>
      <c r="AL59" s="9"/>
      <c r="AM59" s="9"/>
      <c r="AN59" s="21">
        <f t="shared" si="8"/>
        <v>0</v>
      </c>
      <c r="AO59" s="7"/>
      <c r="AP59" s="7"/>
      <c r="AQ59" s="22">
        <f t="shared" si="9"/>
        <v>0</v>
      </c>
      <c r="AR59" s="8"/>
      <c r="AS59" s="8"/>
      <c r="AT59" s="20">
        <f t="shared" si="14"/>
        <v>0</v>
      </c>
      <c r="AU59" s="6"/>
      <c r="AV59" s="6"/>
      <c r="AW59" s="18">
        <f t="shared" si="10"/>
        <v>0</v>
      </c>
      <c r="AX59" s="9"/>
      <c r="AY59" s="9"/>
      <c r="AZ59" s="21">
        <f t="shared" si="11"/>
        <v>0</v>
      </c>
    </row>
    <row r="60" spans="1:52" ht="33" customHeight="1" thickBot="1" x14ac:dyDescent="0.3">
      <c r="A60" s="4">
        <f t="shared" si="15"/>
        <v>58</v>
      </c>
      <c r="B60" s="32">
        <v>33661121</v>
      </c>
      <c r="C60" s="27" t="s">
        <v>54</v>
      </c>
      <c r="D60" s="27" t="s">
        <v>130</v>
      </c>
      <c r="E60" s="4" t="s">
        <v>1</v>
      </c>
      <c r="F60" s="30">
        <v>300</v>
      </c>
      <c r="G60" s="10">
        <v>1000</v>
      </c>
      <c r="H60" s="12"/>
      <c r="I60" s="12"/>
      <c r="J60" s="12">
        <f t="shared" si="12"/>
        <v>0</v>
      </c>
      <c r="K60" s="6"/>
      <c r="L60" s="6"/>
      <c r="M60" s="18">
        <f t="shared" si="0"/>
        <v>0</v>
      </c>
      <c r="N60" s="5">
        <v>175000</v>
      </c>
      <c r="O60" s="5">
        <v>35000</v>
      </c>
      <c r="P60" s="13">
        <f t="shared" si="1"/>
        <v>210000</v>
      </c>
      <c r="Q60" s="17"/>
      <c r="R60" s="17"/>
      <c r="S60" s="23">
        <f t="shared" si="2"/>
        <v>0</v>
      </c>
      <c r="T60" s="8"/>
      <c r="U60" s="8"/>
      <c r="V60" s="20">
        <f t="shared" si="3"/>
        <v>0</v>
      </c>
      <c r="W60" s="6"/>
      <c r="X60" s="6"/>
      <c r="Y60" s="18">
        <f t="shared" si="13"/>
        <v>0</v>
      </c>
      <c r="Z60" s="9"/>
      <c r="AA60" s="9"/>
      <c r="AB60" s="21">
        <f t="shared" si="4"/>
        <v>0</v>
      </c>
      <c r="AC60" s="7"/>
      <c r="AD60" s="7"/>
      <c r="AE60" s="22">
        <f t="shared" si="5"/>
        <v>0</v>
      </c>
      <c r="AF60" s="8">
        <v>219300</v>
      </c>
      <c r="AG60" s="8"/>
      <c r="AH60" s="20">
        <f t="shared" si="6"/>
        <v>219300</v>
      </c>
      <c r="AI60" s="6"/>
      <c r="AJ60" s="6"/>
      <c r="AK60" s="18">
        <f t="shared" si="7"/>
        <v>0</v>
      </c>
      <c r="AL60" s="9"/>
      <c r="AM60" s="9"/>
      <c r="AN60" s="21">
        <f t="shared" si="8"/>
        <v>0</v>
      </c>
      <c r="AO60" s="7"/>
      <c r="AP60" s="7"/>
      <c r="AQ60" s="22">
        <f t="shared" si="9"/>
        <v>0</v>
      </c>
      <c r="AR60" s="8"/>
      <c r="AS60" s="8"/>
      <c r="AT60" s="20">
        <f t="shared" si="14"/>
        <v>0</v>
      </c>
      <c r="AU60" s="6"/>
      <c r="AV60" s="6"/>
      <c r="AW60" s="18">
        <f t="shared" si="10"/>
        <v>0</v>
      </c>
      <c r="AX60" s="9"/>
      <c r="AY60" s="9"/>
      <c r="AZ60" s="21">
        <f t="shared" si="11"/>
        <v>0</v>
      </c>
    </row>
    <row r="61" spans="1:52" ht="33" customHeight="1" thickBot="1" x14ac:dyDescent="0.3">
      <c r="A61" s="4">
        <f t="shared" si="15"/>
        <v>59</v>
      </c>
      <c r="B61" s="32">
        <v>33671125</v>
      </c>
      <c r="C61" s="27" t="s">
        <v>55</v>
      </c>
      <c r="D61" s="27" t="s">
        <v>131</v>
      </c>
      <c r="E61" s="4" t="s">
        <v>1</v>
      </c>
      <c r="F61" s="30">
        <v>800</v>
      </c>
      <c r="G61" s="10">
        <v>25</v>
      </c>
      <c r="H61" s="13">
        <v>6653.3329999999996</v>
      </c>
      <c r="I61" s="13">
        <v>1330.6669999999999</v>
      </c>
      <c r="J61" s="13">
        <f t="shared" si="12"/>
        <v>7984</v>
      </c>
      <c r="K61" s="6">
        <v>7326.67</v>
      </c>
      <c r="L61" s="6">
        <v>1465.33</v>
      </c>
      <c r="M61" s="18">
        <f t="shared" si="0"/>
        <v>8792</v>
      </c>
      <c r="N61" s="16"/>
      <c r="O61" s="16"/>
      <c r="P61" s="19">
        <f t="shared" si="1"/>
        <v>0</v>
      </c>
      <c r="Q61" s="17"/>
      <c r="R61" s="17"/>
      <c r="S61" s="23">
        <f t="shared" si="2"/>
        <v>0</v>
      </c>
      <c r="T61" s="8"/>
      <c r="U61" s="8"/>
      <c r="V61" s="20">
        <f t="shared" si="3"/>
        <v>0</v>
      </c>
      <c r="W61" s="6">
        <v>7366.66</v>
      </c>
      <c r="X61" s="6">
        <v>1473.34</v>
      </c>
      <c r="Y61" s="18">
        <f t="shared" si="13"/>
        <v>8840</v>
      </c>
      <c r="Z61" s="9"/>
      <c r="AA61" s="9"/>
      <c r="AB61" s="21">
        <f t="shared" si="4"/>
        <v>0</v>
      </c>
      <c r="AC61" s="7"/>
      <c r="AD61" s="7"/>
      <c r="AE61" s="22">
        <f t="shared" si="5"/>
        <v>0</v>
      </c>
      <c r="AF61" s="8"/>
      <c r="AG61" s="8"/>
      <c r="AH61" s="20">
        <f t="shared" si="6"/>
        <v>0</v>
      </c>
      <c r="AI61" s="6"/>
      <c r="AJ61" s="6"/>
      <c r="AK61" s="18">
        <f t="shared" si="7"/>
        <v>0</v>
      </c>
      <c r="AL61" s="9"/>
      <c r="AM61" s="9"/>
      <c r="AN61" s="21">
        <f t="shared" si="8"/>
        <v>0</v>
      </c>
      <c r="AO61" s="7"/>
      <c r="AP61" s="7"/>
      <c r="AQ61" s="22">
        <f t="shared" si="9"/>
        <v>0</v>
      </c>
      <c r="AR61" s="8"/>
      <c r="AS61" s="8"/>
      <c r="AT61" s="20">
        <f t="shared" si="14"/>
        <v>0</v>
      </c>
      <c r="AU61" s="6"/>
      <c r="AV61" s="6"/>
      <c r="AW61" s="18">
        <f t="shared" si="10"/>
        <v>0</v>
      </c>
      <c r="AX61" s="9"/>
      <c r="AY61" s="9"/>
      <c r="AZ61" s="21">
        <f t="shared" si="11"/>
        <v>0</v>
      </c>
    </row>
    <row r="62" spans="1:52" ht="33" customHeight="1" thickBot="1" x14ac:dyDescent="0.3">
      <c r="A62" s="4">
        <f t="shared" si="15"/>
        <v>60</v>
      </c>
      <c r="B62" s="32">
        <v>33651230</v>
      </c>
      <c r="C62" s="27" t="s">
        <v>56</v>
      </c>
      <c r="D62" s="27" t="s">
        <v>132</v>
      </c>
      <c r="E62" s="4" t="s">
        <v>1</v>
      </c>
      <c r="F62" s="30">
        <v>300</v>
      </c>
      <c r="G62" s="10">
        <v>25</v>
      </c>
      <c r="H62" s="12">
        <v>64225</v>
      </c>
      <c r="I62" s="12">
        <v>12845</v>
      </c>
      <c r="J62" s="12">
        <f t="shared" si="12"/>
        <v>77070</v>
      </c>
      <c r="K62" s="5">
        <v>4950</v>
      </c>
      <c r="L62" s="5">
        <v>990</v>
      </c>
      <c r="M62" s="13">
        <f t="shared" si="0"/>
        <v>5940</v>
      </c>
      <c r="N62" s="16"/>
      <c r="O62" s="16"/>
      <c r="P62" s="19">
        <f t="shared" si="1"/>
        <v>0</v>
      </c>
      <c r="Q62" s="17"/>
      <c r="R62" s="17"/>
      <c r="S62" s="23">
        <f t="shared" si="2"/>
        <v>0</v>
      </c>
      <c r="T62" s="8"/>
      <c r="U62" s="8"/>
      <c r="V62" s="20">
        <f t="shared" si="3"/>
        <v>0</v>
      </c>
      <c r="W62" s="6"/>
      <c r="X62" s="6"/>
      <c r="Y62" s="18">
        <f t="shared" si="13"/>
        <v>0</v>
      </c>
      <c r="Z62" s="9"/>
      <c r="AA62" s="9"/>
      <c r="AB62" s="21">
        <f t="shared" si="4"/>
        <v>0</v>
      </c>
      <c r="AC62" s="7"/>
      <c r="AD62" s="7"/>
      <c r="AE62" s="22">
        <f t="shared" si="5"/>
        <v>0</v>
      </c>
      <c r="AF62" s="8"/>
      <c r="AG62" s="8"/>
      <c r="AH62" s="20">
        <f t="shared" si="6"/>
        <v>0</v>
      </c>
      <c r="AI62" s="6"/>
      <c r="AJ62" s="6"/>
      <c r="AK62" s="18">
        <f t="shared" si="7"/>
        <v>0</v>
      </c>
      <c r="AL62" s="9"/>
      <c r="AM62" s="9"/>
      <c r="AN62" s="21">
        <f t="shared" si="8"/>
        <v>0</v>
      </c>
      <c r="AO62" s="7"/>
      <c r="AP62" s="7"/>
      <c r="AQ62" s="22">
        <f t="shared" si="9"/>
        <v>0</v>
      </c>
      <c r="AR62" s="8">
        <v>26250</v>
      </c>
      <c r="AS62" s="8">
        <v>5250</v>
      </c>
      <c r="AT62" s="20">
        <f t="shared" si="14"/>
        <v>31500</v>
      </c>
      <c r="AU62" s="6"/>
      <c r="AV62" s="6"/>
      <c r="AW62" s="18">
        <f t="shared" si="10"/>
        <v>0</v>
      </c>
      <c r="AX62" s="9"/>
      <c r="AY62" s="9"/>
      <c r="AZ62" s="21">
        <f t="shared" si="11"/>
        <v>0</v>
      </c>
    </row>
    <row r="63" spans="1:52" ht="33" customHeight="1" thickBot="1" x14ac:dyDescent="0.3">
      <c r="A63" s="4">
        <f t="shared" si="15"/>
        <v>61</v>
      </c>
      <c r="B63" s="32">
        <v>33691156</v>
      </c>
      <c r="C63" s="27" t="s">
        <v>57</v>
      </c>
      <c r="D63" s="28" t="s">
        <v>133</v>
      </c>
      <c r="E63" s="4" t="s">
        <v>1</v>
      </c>
      <c r="F63" s="30">
        <v>350</v>
      </c>
      <c r="G63" s="10">
        <v>235</v>
      </c>
      <c r="H63" s="12">
        <v>56875</v>
      </c>
      <c r="I63" s="12">
        <v>11375</v>
      </c>
      <c r="J63" s="12">
        <f t="shared" si="12"/>
        <v>68250</v>
      </c>
      <c r="K63" s="6">
        <v>580708.32999999996</v>
      </c>
      <c r="L63" s="6">
        <v>116141.67</v>
      </c>
      <c r="M63" s="18">
        <f t="shared" si="0"/>
        <v>696850</v>
      </c>
      <c r="N63" s="16"/>
      <c r="O63" s="16"/>
      <c r="P63" s="19">
        <f t="shared" si="1"/>
        <v>0</v>
      </c>
      <c r="Q63" s="17"/>
      <c r="R63" s="17"/>
      <c r="S63" s="23">
        <f t="shared" si="2"/>
        <v>0</v>
      </c>
      <c r="T63" s="5">
        <v>55416.67</v>
      </c>
      <c r="U63" s="5">
        <v>11083.33</v>
      </c>
      <c r="V63" s="13">
        <f t="shared" si="3"/>
        <v>66500</v>
      </c>
      <c r="W63" s="6"/>
      <c r="X63" s="6"/>
      <c r="Y63" s="18">
        <f t="shared" si="13"/>
        <v>0</v>
      </c>
      <c r="Z63" s="9"/>
      <c r="AA63" s="9"/>
      <c r="AB63" s="21">
        <f t="shared" si="4"/>
        <v>0</v>
      </c>
      <c r="AC63" s="7"/>
      <c r="AD63" s="7"/>
      <c r="AE63" s="22">
        <f t="shared" si="5"/>
        <v>0</v>
      </c>
      <c r="AF63" s="8"/>
      <c r="AG63" s="8"/>
      <c r="AH63" s="20">
        <f t="shared" si="6"/>
        <v>0</v>
      </c>
      <c r="AI63" s="6"/>
      <c r="AJ63" s="6"/>
      <c r="AK63" s="18">
        <f t="shared" si="7"/>
        <v>0</v>
      </c>
      <c r="AL63" s="9"/>
      <c r="AM63" s="9"/>
      <c r="AN63" s="21">
        <f t="shared" si="8"/>
        <v>0</v>
      </c>
      <c r="AO63" s="7"/>
      <c r="AP63" s="7"/>
      <c r="AQ63" s="22">
        <f t="shared" si="9"/>
        <v>0</v>
      </c>
      <c r="AR63" s="8"/>
      <c r="AS63" s="8"/>
      <c r="AT63" s="20">
        <f t="shared" si="14"/>
        <v>0</v>
      </c>
      <c r="AU63" s="6"/>
      <c r="AV63" s="6"/>
      <c r="AW63" s="18">
        <f t="shared" si="10"/>
        <v>0</v>
      </c>
      <c r="AX63" s="9"/>
      <c r="AY63" s="9"/>
      <c r="AZ63" s="21">
        <f t="shared" si="11"/>
        <v>0</v>
      </c>
    </row>
    <row r="64" spans="1:52" ht="33" customHeight="1" thickBot="1" x14ac:dyDescent="0.3">
      <c r="A64" s="4">
        <f t="shared" si="15"/>
        <v>62</v>
      </c>
      <c r="B64" s="32">
        <v>33691216</v>
      </c>
      <c r="C64" s="27" t="s">
        <v>58</v>
      </c>
      <c r="D64" s="28" t="s">
        <v>134</v>
      </c>
      <c r="E64" s="4" t="s">
        <v>1</v>
      </c>
      <c r="F64" s="30">
        <v>25</v>
      </c>
      <c r="G64" s="10">
        <v>540</v>
      </c>
      <c r="H64" s="13">
        <v>3104.1669999999999</v>
      </c>
      <c r="I64" s="13">
        <v>620.83299999999997</v>
      </c>
      <c r="J64" s="13">
        <f t="shared" si="12"/>
        <v>3725</v>
      </c>
      <c r="K64" s="6">
        <v>3120.83</v>
      </c>
      <c r="L64" s="6">
        <v>624.16999999999996</v>
      </c>
      <c r="M64" s="18">
        <f t="shared" si="0"/>
        <v>3745</v>
      </c>
      <c r="N64" s="16"/>
      <c r="O64" s="16"/>
      <c r="P64" s="19">
        <f t="shared" si="1"/>
        <v>0</v>
      </c>
      <c r="Q64" s="17"/>
      <c r="R64" s="17"/>
      <c r="S64" s="23">
        <f t="shared" si="2"/>
        <v>0</v>
      </c>
      <c r="T64" s="8"/>
      <c r="U64" s="8"/>
      <c r="V64" s="20">
        <f t="shared" si="3"/>
        <v>0</v>
      </c>
      <c r="W64" s="6"/>
      <c r="X64" s="6"/>
      <c r="Y64" s="18">
        <f t="shared" si="13"/>
        <v>0</v>
      </c>
      <c r="Z64" s="9"/>
      <c r="AA64" s="9"/>
      <c r="AB64" s="21">
        <f t="shared" si="4"/>
        <v>0</v>
      </c>
      <c r="AC64" s="7">
        <v>3750</v>
      </c>
      <c r="AD64" s="7">
        <v>750</v>
      </c>
      <c r="AE64" s="22">
        <f t="shared" si="5"/>
        <v>4500</v>
      </c>
      <c r="AF64" s="8"/>
      <c r="AG64" s="8"/>
      <c r="AH64" s="20">
        <f t="shared" si="6"/>
        <v>0</v>
      </c>
      <c r="AI64" s="6"/>
      <c r="AJ64" s="6"/>
      <c r="AK64" s="18">
        <f t="shared" si="7"/>
        <v>0</v>
      </c>
      <c r="AL64" s="9"/>
      <c r="AM64" s="9"/>
      <c r="AN64" s="21">
        <f t="shared" si="8"/>
        <v>0</v>
      </c>
      <c r="AO64" s="7"/>
      <c r="AP64" s="7"/>
      <c r="AQ64" s="22">
        <f t="shared" si="9"/>
        <v>0</v>
      </c>
      <c r="AR64" s="8"/>
      <c r="AS64" s="8"/>
      <c r="AT64" s="20">
        <f t="shared" si="14"/>
        <v>0</v>
      </c>
      <c r="AU64" s="6"/>
      <c r="AV64" s="6"/>
      <c r="AW64" s="18">
        <f t="shared" si="10"/>
        <v>0</v>
      </c>
      <c r="AX64" s="9"/>
      <c r="AY64" s="9"/>
      <c r="AZ64" s="21">
        <f t="shared" si="11"/>
        <v>0</v>
      </c>
    </row>
    <row r="65" spans="1:52" ht="33" customHeight="1" thickBot="1" x14ac:dyDescent="0.3">
      <c r="A65" s="4">
        <f t="shared" si="15"/>
        <v>63</v>
      </c>
      <c r="B65" s="32">
        <v>33631210</v>
      </c>
      <c r="C65" s="27" t="s">
        <v>59</v>
      </c>
      <c r="D65" s="27" t="s">
        <v>135</v>
      </c>
      <c r="E65" s="4" t="s">
        <v>1</v>
      </c>
      <c r="F65" s="30">
        <v>50</v>
      </c>
      <c r="G65" s="10">
        <v>800</v>
      </c>
      <c r="H65" s="12">
        <v>24497.5</v>
      </c>
      <c r="I65" s="12">
        <v>4899.5</v>
      </c>
      <c r="J65" s="12">
        <f t="shared" si="12"/>
        <v>29397</v>
      </c>
      <c r="K65" s="6"/>
      <c r="L65" s="6"/>
      <c r="M65" s="18">
        <f t="shared" si="0"/>
        <v>0</v>
      </c>
      <c r="N65" s="16"/>
      <c r="O65" s="16"/>
      <c r="P65" s="19">
        <f t="shared" si="1"/>
        <v>0</v>
      </c>
      <c r="Q65" s="17"/>
      <c r="R65" s="17"/>
      <c r="S65" s="23">
        <f t="shared" si="2"/>
        <v>0</v>
      </c>
      <c r="T65" s="8"/>
      <c r="U65" s="8"/>
      <c r="V65" s="20">
        <f t="shared" si="3"/>
        <v>0</v>
      </c>
      <c r="W65" s="6"/>
      <c r="X65" s="6"/>
      <c r="Y65" s="18">
        <f t="shared" si="13"/>
        <v>0</v>
      </c>
      <c r="Z65" s="9"/>
      <c r="AA65" s="9"/>
      <c r="AB65" s="21">
        <f t="shared" si="4"/>
        <v>0</v>
      </c>
      <c r="AC65" s="7"/>
      <c r="AD65" s="7"/>
      <c r="AE65" s="22">
        <f t="shared" si="5"/>
        <v>0</v>
      </c>
      <c r="AF65" s="8"/>
      <c r="AG65" s="8"/>
      <c r="AH65" s="20">
        <f t="shared" si="6"/>
        <v>0</v>
      </c>
      <c r="AI65" s="6"/>
      <c r="AJ65" s="6"/>
      <c r="AK65" s="18">
        <f t="shared" si="7"/>
        <v>0</v>
      </c>
      <c r="AL65" s="9"/>
      <c r="AM65" s="9"/>
      <c r="AN65" s="21">
        <f t="shared" si="8"/>
        <v>0</v>
      </c>
      <c r="AO65" s="7"/>
      <c r="AP65" s="7"/>
      <c r="AQ65" s="22">
        <f t="shared" si="9"/>
        <v>0</v>
      </c>
      <c r="AR65" s="5">
        <v>24166.67</v>
      </c>
      <c r="AS65" s="5">
        <v>4833.33</v>
      </c>
      <c r="AT65" s="13">
        <f t="shared" si="14"/>
        <v>29000</v>
      </c>
      <c r="AU65" s="6"/>
      <c r="AV65" s="6"/>
      <c r="AW65" s="18">
        <f t="shared" si="10"/>
        <v>0</v>
      </c>
      <c r="AX65" s="9"/>
      <c r="AY65" s="9"/>
      <c r="AZ65" s="21">
        <f t="shared" si="11"/>
        <v>0</v>
      </c>
    </row>
    <row r="66" spans="1:52" ht="33" customHeight="1" thickBot="1" x14ac:dyDescent="0.3">
      <c r="A66" s="4">
        <f t="shared" si="15"/>
        <v>64</v>
      </c>
      <c r="B66" s="32">
        <v>33651157</v>
      </c>
      <c r="C66" s="27" t="s">
        <v>60</v>
      </c>
      <c r="D66" s="28" t="s">
        <v>136</v>
      </c>
      <c r="E66" s="4" t="s">
        <v>1</v>
      </c>
      <c r="F66" s="30">
        <v>50</v>
      </c>
      <c r="G66" s="10">
        <v>215</v>
      </c>
      <c r="H66" s="13">
        <v>7200</v>
      </c>
      <c r="I66" s="13">
        <v>1440</v>
      </c>
      <c r="J66" s="13">
        <f t="shared" si="12"/>
        <v>8640</v>
      </c>
      <c r="K66" s="6"/>
      <c r="L66" s="6"/>
      <c r="M66" s="18">
        <f t="shared" si="0"/>
        <v>0</v>
      </c>
      <c r="N66" s="16"/>
      <c r="O66" s="16"/>
      <c r="P66" s="19">
        <f t="shared" si="1"/>
        <v>0</v>
      </c>
      <c r="Q66" s="17"/>
      <c r="R66" s="17"/>
      <c r="S66" s="23">
        <f t="shared" si="2"/>
        <v>0</v>
      </c>
      <c r="T66" s="8"/>
      <c r="U66" s="8"/>
      <c r="V66" s="20">
        <f t="shared" si="3"/>
        <v>0</v>
      </c>
      <c r="W66" s="6"/>
      <c r="X66" s="6"/>
      <c r="Y66" s="18">
        <f t="shared" si="13"/>
        <v>0</v>
      </c>
      <c r="Z66" s="9"/>
      <c r="AA66" s="9"/>
      <c r="AB66" s="21">
        <f t="shared" si="4"/>
        <v>0</v>
      </c>
      <c r="AC66" s="7"/>
      <c r="AD66" s="7"/>
      <c r="AE66" s="22">
        <f t="shared" si="5"/>
        <v>0</v>
      </c>
      <c r="AF66" s="8"/>
      <c r="AG66" s="8"/>
      <c r="AH66" s="20">
        <f t="shared" si="6"/>
        <v>0</v>
      </c>
      <c r="AI66" s="6"/>
      <c r="AJ66" s="6"/>
      <c r="AK66" s="18">
        <f t="shared" si="7"/>
        <v>0</v>
      </c>
      <c r="AL66" s="9"/>
      <c r="AM66" s="9"/>
      <c r="AN66" s="21">
        <f t="shared" si="8"/>
        <v>0</v>
      </c>
      <c r="AO66" s="7"/>
      <c r="AP66" s="7"/>
      <c r="AQ66" s="22">
        <f t="shared" si="9"/>
        <v>0</v>
      </c>
      <c r="AR66" s="8"/>
      <c r="AS66" s="8"/>
      <c r="AT66" s="20">
        <f t="shared" si="14"/>
        <v>0</v>
      </c>
      <c r="AU66" s="6"/>
      <c r="AV66" s="6"/>
      <c r="AW66" s="18">
        <f t="shared" si="10"/>
        <v>0</v>
      </c>
      <c r="AX66" s="9"/>
      <c r="AY66" s="9"/>
      <c r="AZ66" s="21">
        <f t="shared" si="11"/>
        <v>0</v>
      </c>
    </row>
    <row r="67" spans="1:52" ht="33" customHeight="1" thickBot="1" x14ac:dyDescent="0.3">
      <c r="A67" s="4">
        <f t="shared" si="15"/>
        <v>65</v>
      </c>
      <c r="B67" s="32">
        <v>33691156</v>
      </c>
      <c r="C67" s="27" t="s">
        <v>61</v>
      </c>
      <c r="D67" s="28" t="s">
        <v>137</v>
      </c>
      <c r="E67" s="4" t="s">
        <v>1</v>
      </c>
      <c r="F67" s="30">
        <v>10</v>
      </c>
      <c r="G67" s="57">
        <v>900</v>
      </c>
      <c r="H67" s="12"/>
      <c r="I67" s="12"/>
      <c r="J67" s="12">
        <f t="shared" si="12"/>
        <v>0</v>
      </c>
      <c r="K67" s="6"/>
      <c r="L67" s="6"/>
      <c r="M67" s="18">
        <f t="shared" ref="M67:M82" si="16">K67+L67</f>
        <v>0</v>
      </c>
      <c r="N67" s="16"/>
      <c r="O67" s="16"/>
      <c r="P67" s="19">
        <f t="shared" ref="P67:P82" si="17">N67+O67</f>
        <v>0</v>
      </c>
      <c r="Q67" s="17"/>
      <c r="R67" s="17"/>
      <c r="S67" s="23">
        <f t="shared" ref="S67:S82" si="18">Q67+R67</f>
        <v>0</v>
      </c>
      <c r="T67" s="8"/>
      <c r="U67" s="8"/>
      <c r="V67" s="20">
        <f t="shared" ref="V67:V82" si="19">T67+U67</f>
        <v>0</v>
      </c>
      <c r="W67" s="6"/>
      <c r="X67" s="6"/>
      <c r="Y67" s="18">
        <f t="shared" si="13"/>
        <v>0</v>
      </c>
      <c r="Z67" s="9"/>
      <c r="AA67" s="9"/>
      <c r="AB67" s="21">
        <f t="shared" ref="AB67:AB82" si="20">Z67+AA67</f>
        <v>0</v>
      </c>
      <c r="AC67" s="7"/>
      <c r="AD67" s="7"/>
      <c r="AE67" s="22">
        <f t="shared" ref="AE67:AE82" si="21">AC67+AD67</f>
        <v>0</v>
      </c>
      <c r="AF67" s="8"/>
      <c r="AG67" s="8"/>
      <c r="AH67" s="20">
        <f t="shared" ref="AH67:AH72" si="22">AF67+AG67</f>
        <v>0</v>
      </c>
      <c r="AI67" s="6"/>
      <c r="AJ67" s="6"/>
      <c r="AK67" s="18">
        <f t="shared" ref="AK67:AK82" si="23">AI67+AJ67</f>
        <v>0</v>
      </c>
      <c r="AL67" s="9"/>
      <c r="AM67" s="9"/>
      <c r="AN67" s="21">
        <f t="shared" ref="AN67:AN82" si="24">AL67+AM67</f>
        <v>0</v>
      </c>
      <c r="AO67" s="7"/>
      <c r="AP67" s="7"/>
      <c r="AQ67" s="22">
        <f t="shared" ref="AQ67:AQ82" si="25">AO67+AP67</f>
        <v>0</v>
      </c>
      <c r="AR67" s="8"/>
      <c r="AS67" s="8"/>
      <c r="AT67" s="20">
        <f t="shared" si="14"/>
        <v>0</v>
      </c>
      <c r="AU67" s="6"/>
      <c r="AV67" s="6"/>
      <c r="AW67" s="18">
        <f t="shared" ref="AW67:AW82" si="26">AU67+AV67</f>
        <v>0</v>
      </c>
      <c r="AX67" s="9"/>
      <c r="AY67" s="9"/>
      <c r="AZ67" s="21">
        <f t="shared" ref="AZ67:AZ82" si="27">AX67+AY67</f>
        <v>0</v>
      </c>
    </row>
    <row r="68" spans="1:52" ht="33" customHeight="1" thickBot="1" x14ac:dyDescent="0.3">
      <c r="A68" s="4">
        <f t="shared" ref="A68:A81" si="28">A67+1</f>
        <v>66</v>
      </c>
      <c r="B68" s="32">
        <v>33691156</v>
      </c>
      <c r="C68" s="27" t="s">
        <v>62</v>
      </c>
      <c r="D68" s="28" t="s">
        <v>138</v>
      </c>
      <c r="E68" s="4" t="s">
        <v>1</v>
      </c>
      <c r="F68" s="30">
        <v>5</v>
      </c>
      <c r="G68" s="57">
        <v>2800</v>
      </c>
      <c r="H68" s="12"/>
      <c r="I68" s="12"/>
      <c r="J68" s="12">
        <f t="shared" ref="J68:J82" si="29">H68+I68</f>
        <v>0</v>
      </c>
      <c r="K68" s="6"/>
      <c r="L68" s="6"/>
      <c r="M68" s="18">
        <f t="shared" si="16"/>
        <v>0</v>
      </c>
      <c r="N68" s="16"/>
      <c r="O68" s="16"/>
      <c r="P68" s="19">
        <f t="shared" si="17"/>
        <v>0</v>
      </c>
      <c r="Q68" s="17"/>
      <c r="R68" s="17"/>
      <c r="S68" s="23">
        <f t="shared" si="18"/>
        <v>0</v>
      </c>
      <c r="T68" s="8"/>
      <c r="U68" s="8"/>
      <c r="V68" s="20">
        <f t="shared" si="19"/>
        <v>0</v>
      </c>
      <c r="W68" s="6"/>
      <c r="X68" s="6"/>
      <c r="Y68" s="18">
        <f t="shared" ref="Y68:Y82" si="30">W68+X68</f>
        <v>0</v>
      </c>
      <c r="Z68" s="9"/>
      <c r="AA68" s="9"/>
      <c r="AB68" s="21">
        <f t="shared" si="20"/>
        <v>0</v>
      </c>
      <c r="AC68" s="7"/>
      <c r="AD68" s="7"/>
      <c r="AE68" s="22">
        <f t="shared" si="21"/>
        <v>0</v>
      </c>
      <c r="AF68" s="8"/>
      <c r="AG68" s="8"/>
      <c r="AH68" s="20">
        <f t="shared" si="22"/>
        <v>0</v>
      </c>
      <c r="AI68" s="6"/>
      <c r="AJ68" s="6"/>
      <c r="AK68" s="18">
        <f t="shared" si="23"/>
        <v>0</v>
      </c>
      <c r="AL68" s="9"/>
      <c r="AM68" s="9"/>
      <c r="AN68" s="21">
        <f t="shared" si="24"/>
        <v>0</v>
      </c>
      <c r="AO68" s="7"/>
      <c r="AP68" s="7"/>
      <c r="AQ68" s="22">
        <f t="shared" si="25"/>
        <v>0</v>
      </c>
      <c r="AR68" s="8"/>
      <c r="AS68" s="8"/>
      <c r="AT68" s="20">
        <f t="shared" ref="AT68:AT72" si="31">AR68+AS68</f>
        <v>0</v>
      </c>
      <c r="AU68" s="6"/>
      <c r="AV68" s="6"/>
      <c r="AW68" s="18">
        <f t="shared" si="26"/>
        <v>0</v>
      </c>
      <c r="AX68" s="9"/>
      <c r="AY68" s="9"/>
      <c r="AZ68" s="21">
        <f t="shared" si="27"/>
        <v>0</v>
      </c>
    </row>
    <row r="69" spans="1:52" ht="33" customHeight="1" thickBot="1" x14ac:dyDescent="0.3">
      <c r="A69" s="4">
        <f t="shared" si="28"/>
        <v>67</v>
      </c>
      <c r="B69" s="32">
        <v>33691156</v>
      </c>
      <c r="C69" s="27" t="s">
        <v>3</v>
      </c>
      <c r="D69" s="28" t="s">
        <v>139</v>
      </c>
      <c r="E69" s="4" t="s">
        <v>1</v>
      </c>
      <c r="F69" s="30">
        <v>120</v>
      </c>
      <c r="G69" s="10">
        <v>47</v>
      </c>
      <c r="H69" s="13">
        <v>3516</v>
      </c>
      <c r="I69" s="13">
        <v>703.2</v>
      </c>
      <c r="J69" s="13">
        <f t="shared" si="29"/>
        <v>4219.2</v>
      </c>
      <c r="K69" s="6">
        <v>39900</v>
      </c>
      <c r="L69" s="6">
        <v>7980</v>
      </c>
      <c r="M69" s="18">
        <f t="shared" si="16"/>
        <v>47880</v>
      </c>
      <c r="N69" s="16"/>
      <c r="O69" s="16"/>
      <c r="P69" s="19">
        <f t="shared" si="17"/>
        <v>0</v>
      </c>
      <c r="Q69" s="17"/>
      <c r="R69" s="17"/>
      <c r="S69" s="23">
        <f t="shared" si="18"/>
        <v>0</v>
      </c>
      <c r="T69" s="8"/>
      <c r="U69" s="8"/>
      <c r="V69" s="20">
        <f t="shared" si="19"/>
        <v>0</v>
      </c>
      <c r="W69" s="6"/>
      <c r="X69" s="6"/>
      <c r="Y69" s="18">
        <f t="shared" si="30"/>
        <v>0</v>
      </c>
      <c r="Z69" s="9"/>
      <c r="AA69" s="9"/>
      <c r="AB69" s="21">
        <f t="shared" si="20"/>
        <v>0</v>
      </c>
      <c r="AC69" s="7"/>
      <c r="AD69" s="7"/>
      <c r="AE69" s="22">
        <f t="shared" si="21"/>
        <v>0</v>
      </c>
      <c r="AF69" s="8"/>
      <c r="AG69" s="8"/>
      <c r="AH69" s="20">
        <f t="shared" si="22"/>
        <v>0</v>
      </c>
      <c r="AI69" s="6"/>
      <c r="AJ69" s="6"/>
      <c r="AK69" s="18">
        <f t="shared" si="23"/>
        <v>0</v>
      </c>
      <c r="AL69" s="9"/>
      <c r="AM69" s="9"/>
      <c r="AN69" s="21">
        <f t="shared" si="24"/>
        <v>0</v>
      </c>
      <c r="AO69" s="7"/>
      <c r="AP69" s="7"/>
      <c r="AQ69" s="22">
        <f t="shared" si="25"/>
        <v>0</v>
      </c>
      <c r="AR69" s="8"/>
      <c r="AS69" s="8"/>
      <c r="AT69" s="20">
        <f t="shared" si="31"/>
        <v>0</v>
      </c>
      <c r="AU69" s="6"/>
      <c r="AV69" s="6"/>
      <c r="AW69" s="18">
        <f t="shared" si="26"/>
        <v>0</v>
      </c>
      <c r="AX69" s="9"/>
      <c r="AY69" s="9"/>
      <c r="AZ69" s="21">
        <f t="shared" si="27"/>
        <v>0</v>
      </c>
    </row>
    <row r="70" spans="1:52" ht="33" customHeight="1" thickBot="1" x14ac:dyDescent="0.3">
      <c r="A70" s="4">
        <f t="shared" si="28"/>
        <v>68</v>
      </c>
      <c r="B70" s="32">
        <v>33691156</v>
      </c>
      <c r="C70" s="27" t="s">
        <v>3</v>
      </c>
      <c r="D70" s="28" t="s">
        <v>140</v>
      </c>
      <c r="E70" s="4" t="s">
        <v>1</v>
      </c>
      <c r="F70" s="30">
        <v>20</v>
      </c>
      <c r="G70" s="10">
        <v>500</v>
      </c>
      <c r="H70" s="12"/>
      <c r="I70" s="12"/>
      <c r="J70" s="12">
        <f t="shared" si="29"/>
        <v>0</v>
      </c>
      <c r="K70" s="5">
        <v>6966.67</v>
      </c>
      <c r="L70" s="5">
        <v>1393.33</v>
      </c>
      <c r="M70" s="13">
        <f t="shared" si="16"/>
        <v>8360</v>
      </c>
      <c r="N70" s="16"/>
      <c r="O70" s="16"/>
      <c r="P70" s="19">
        <f t="shared" si="17"/>
        <v>0</v>
      </c>
      <c r="Q70" s="17"/>
      <c r="R70" s="17"/>
      <c r="S70" s="23">
        <f t="shared" si="18"/>
        <v>0</v>
      </c>
      <c r="T70" s="8"/>
      <c r="U70" s="8"/>
      <c r="V70" s="20">
        <f t="shared" si="19"/>
        <v>0</v>
      </c>
      <c r="W70" s="6"/>
      <c r="X70" s="6"/>
      <c r="Y70" s="18">
        <f t="shared" si="30"/>
        <v>0</v>
      </c>
      <c r="Z70" s="9"/>
      <c r="AA70" s="9"/>
      <c r="AB70" s="21">
        <f t="shared" si="20"/>
        <v>0</v>
      </c>
      <c r="AC70" s="7"/>
      <c r="AD70" s="7"/>
      <c r="AE70" s="22">
        <f t="shared" si="21"/>
        <v>0</v>
      </c>
      <c r="AF70" s="8"/>
      <c r="AG70" s="8"/>
      <c r="AH70" s="20">
        <f t="shared" si="22"/>
        <v>0</v>
      </c>
      <c r="AI70" s="6"/>
      <c r="AJ70" s="6"/>
      <c r="AK70" s="18">
        <f t="shared" si="23"/>
        <v>0</v>
      </c>
      <c r="AL70" s="9"/>
      <c r="AM70" s="9"/>
      <c r="AN70" s="21">
        <f t="shared" si="24"/>
        <v>0</v>
      </c>
      <c r="AO70" s="7"/>
      <c r="AP70" s="7"/>
      <c r="AQ70" s="22">
        <f t="shared" si="25"/>
        <v>0</v>
      </c>
      <c r="AR70" s="8"/>
      <c r="AS70" s="8"/>
      <c r="AT70" s="20">
        <f t="shared" si="31"/>
        <v>0</v>
      </c>
      <c r="AU70" s="6"/>
      <c r="AV70" s="6"/>
      <c r="AW70" s="18">
        <f t="shared" si="26"/>
        <v>0</v>
      </c>
      <c r="AX70" s="9"/>
      <c r="AY70" s="9"/>
      <c r="AZ70" s="21">
        <f t="shared" si="27"/>
        <v>0</v>
      </c>
    </row>
    <row r="71" spans="1:52" ht="33" customHeight="1" thickBot="1" x14ac:dyDescent="0.3">
      <c r="A71" s="4">
        <f t="shared" si="28"/>
        <v>69</v>
      </c>
      <c r="B71" s="32">
        <v>33631290</v>
      </c>
      <c r="C71" s="27" t="s">
        <v>63</v>
      </c>
      <c r="D71" s="28" t="s">
        <v>141</v>
      </c>
      <c r="E71" s="4" t="s">
        <v>1</v>
      </c>
      <c r="F71" s="30">
        <v>300</v>
      </c>
      <c r="G71" s="10">
        <v>44</v>
      </c>
      <c r="H71" s="12">
        <v>5675</v>
      </c>
      <c r="I71" s="12">
        <v>1135</v>
      </c>
      <c r="J71" s="12">
        <f t="shared" si="29"/>
        <v>6810</v>
      </c>
      <c r="K71" s="6">
        <v>7475</v>
      </c>
      <c r="L71" s="6">
        <v>1495</v>
      </c>
      <c r="M71" s="18">
        <f t="shared" si="16"/>
        <v>8970</v>
      </c>
      <c r="N71" s="16">
        <v>11640</v>
      </c>
      <c r="O71" s="16">
        <v>2328</v>
      </c>
      <c r="P71" s="19">
        <f t="shared" si="17"/>
        <v>13968</v>
      </c>
      <c r="Q71" s="17"/>
      <c r="R71" s="17"/>
      <c r="S71" s="23">
        <f t="shared" si="18"/>
        <v>0</v>
      </c>
      <c r="T71" s="8"/>
      <c r="U71" s="8"/>
      <c r="V71" s="20">
        <f t="shared" si="19"/>
        <v>0</v>
      </c>
      <c r="W71" s="6"/>
      <c r="X71" s="6"/>
      <c r="Y71" s="18">
        <f t="shared" si="30"/>
        <v>0</v>
      </c>
      <c r="Z71" s="9"/>
      <c r="AA71" s="9"/>
      <c r="AB71" s="21">
        <f t="shared" si="20"/>
        <v>0</v>
      </c>
      <c r="AC71" s="7"/>
      <c r="AD71" s="7"/>
      <c r="AE71" s="22">
        <f t="shared" si="21"/>
        <v>0</v>
      </c>
      <c r="AF71" s="8"/>
      <c r="AG71" s="8"/>
      <c r="AH71" s="20">
        <f t="shared" si="22"/>
        <v>0</v>
      </c>
      <c r="AI71" s="6"/>
      <c r="AJ71" s="6"/>
      <c r="AK71" s="18">
        <f t="shared" si="23"/>
        <v>0</v>
      </c>
      <c r="AL71" s="9"/>
      <c r="AM71" s="9"/>
      <c r="AN71" s="21">
        <f t="shared" si="24"/>
        <v>0</v>
      </c>
      <c r="AO71" s="7"/>
      <c r="AP71" s="7"/>
      <c r="AQ71" s="22">
        <f t="shared" si="25"/>
        <v>0</v>
      </c>
      <c r="AR71" s="8"/>
      <c r="AS71" s="8"/>
      <c r="AT71" s="20">
        <f t="shared" si="31"/>
        <v>0</v>
      </c>
      <c r="AU71" s="6"/>
      <c r="AV71" s="6"/>
      <c r="AW71" s="18">
        <f t="shared" si="26"/>
        <v>0</v>
      </c>
      <c r="AX71" s="5">
        <v>5500</v>
      </c>
      <c r="AY71" s="5">
        <v>1100</v>
      </c>
      <c r="AZ71" s="13">
        <f t="shared" si="27"/>
        <v>6600</v>
      </c>
    </row>
    <row r="72" spans="1:52" ht="33" customHeight="1" thickBot="1" x14ac:dyDescent="0.3">
      <c r="A72" s="4">
        <f t="shared" si="28"/>
        <v>70</v>
      </c>
      <c r="B72" s="32">
        <v>33691156</v>
      </c>
      <c r="C72" s="27" t="s">
        <v>64</v>
      </c>
      <c r="D72" s="28" t="s">
        <v>142</v>
      </c>
      <c r="E72" s="4" t="s">
        <v>1</v>
      </c>
      <c r="F72" s="30">
        <v>50</v>
      </c>
      <c r="G72" s="10">
        <v>108</v>
      </c>
      <c r="H72" s="12"/>
      <c r="I72" s="12"/>
      <c r="J72" s="12">
        <f t="shared" si="29"/>
        <v>0</v>
      </c>
      <c r="K72" s="6"/>
      <c r="L72" s="6"/>
      <c r="M72" s="18">
        <f t="shared" si="16"/>
        <v>0</v>
      </c>
      <c r="N72" s="16"/>
      <c r="O72" s="16"/>
      <c r="P72" s="19">
        <f t="shared" si="17"/>
        <v>0</v>
      </c>
      <c r="Q72" s="5">
        <v>4000</v>
      </c>
      <c r="R72" s="5">
        <v>800</v>
      </c>
      <c r="S72" s="13">
        <f t="shared" si="18"/>
        <v>4800</v>
      </c>
      <c r="T72" s="8"/>
      <c r="U72" s="8"/>
      <c r="V72" s="20">
        <f t="shared" si="19"/>
        <v>0</v>
      </c>
      <c r="W72" s="6"/>
      <c r="X72" s="6"/>
      <c r="Y72" s="18">
        <f t="shared" si="30"/>
        <v>0</v>
      </c>
      <c r="Z72" s="9"/>
      <c r="AA72" s="9"/>
      <c r="AB72" s="21">
        <f t="shared" si="20"/>
        <v>0</v>
      </c>
      <c r="AC72" s="7"/>
      <c r="AD72" s="7"/>
      <c r="AE72" s="22">
        <f t="shared" si="21"/>
        <v>0</v>
      </c>
      <c r="AF72" s="8"/>
      <c r="AG72" s="8"/>
      <c r="AH72" s="20">
        <f t="shared" si="22"/>
        <v>0</v>
      </c>
      <c r="AI72" s="6"/>
      <c r="AJ72" s="6"/>
      <c r="AK72" s="18">
        <f t="shared" si="23"/>
        <v>0</v>
      </c>
      <c r="AL72" s="9"/>
      <c r="AM72" s="9"/>
      <c r="AN72" s="21">
        <f t="shared" si="24"/>
        <v>0</v>
      </c>
      <c r="AO72" s="7"/>
      <c r="AP72" s="7"/>
      <c r="AQ72" s="22">
        <f t="shared" si="25"/>
        <v>0</v>
      </c>
      <c r="AR72" s="8"/>
      <c r="AS72" s="8"/>
      <c r="AT72" s="20">
        <f t="shared" si="31"/>
        <v>0</v>
      </c>
      <c r="AU72" s="6"/>
      <c r="AV72" s="6"/>
      <c r="AW72" s="18">
        <f t="shared" si="26"/>
        <v>0</v>
      </c>
      <c r="AX72" s="9"/>
      <c r="AY72" s="9"/>
      <c r="AZ72" s="21">
        <f t="shared" si="27"/>
        <v>0</v>
      </c>
    </row>
    <row r="73" spans="1:52" ht="33" customHeight="1" thickBot="1" x14ac:dyDescent="0.3">
      <c r="A73" s="4">
        <f t="shared" si="28"/>
        <v>71</v>
      </c>
      <c r="B73" s="32">
        <v>33691156</v>
      </c>
      <c r="C73" s="27" t="s">
        <v>65</v>
      </c>
      <c r="D73" s="28" t="s">
        <v>143</v>
      </c>
      <c r="E73" s="4" t="s">
        <v>1</v>
      </c>
      <c r="F73" s="30">
        <v>1000</v>
      </c>
      <c r="G73" s="10">
        <v>3330</v>
      </c>
      <c r="H73" s="12"/>
      <c r="I73" s="12"/>
      <c r="J73" s="12">
        <f t="shared" si="29"/>
        <v>0</v>
      </c>
      <c r="K73" s="6">
        <v>2140833.33</v>
      </c>
      <c r="L73" s="6">
        <v>428166.67</v>
      </c>
      <c r="M73" s="18">
        <f t="shared" si="16"/>
        <v>2569000</v>
      </c>
      <c r="N73" s="16"/>
      <c r="O73" s="16"/>
      <c r="P73" s="19">
        <f t="shared" si="17"/>
        <v>0</v>
      </c>
      <c r="Q73" s="17"/>
      <c r="R73" s="17"/>
      <c r="S73" s="23">
        <f t="shared" si="18"/>
        <v>0</v>
      </c>
      <c r="T73" s="5">
        <v>1500000</v>
      </c>
      <c r="U73" s="5">
        <v>300000</v>
      </c>
      <c r="V73" s="13">
        <f>T73+U73</f>
        <v>1800000</v>
      </c>
      <c r="W73" s="6">
        <v>2166666.66</v>
      </c>
      <c r="X73" s="6">
        <v>433333.34</v>
      </c>
      <c r="Y73" s="18">
        <f t="shared" si="30"/>
        <v>2600000</v>
      </c>
      <c r="Z73" s="9"/>
      <c r="AA73" s="9"/>
      <c r="AB73" s="21">
        <f t="shared" si="20"/>
        <v>0</v>
      </c>
      <c r="AC73" s="7"/>
      <c r="AD73" s="7"/>
      <c r="AE73" s="22">
        <f t="shared" si="21"/>
        <v>0</v>
      </c>
      <c r="AF73" s="8"/>
      <c r="AG73" s="8"/>
      <c r="AH73" s="20">
        <f>AF73+AG73</f>
        <v>0</v>
      </c>
      <c r="AI73" s="6"/>
      <c r="AJ73" s="6"/>
      <c r="AK73" s="18">
        <f t="shared" si="23"/>
        <v>0</v>
      </c>
      <c r="AL73" s="9"/>
      <c r="AM73" s="9"/>
      <c r="AN73" s="21">
        <f t="shared" si="24"/>
        <v>0</v>
      </c>
      <c r="AO73" s="7"/>
      <c r="AP73" s="7"/>
      <c r="AQ73" s="22">
        <f t="shared" si="25"/>
        <v>0</v>
      </c>
      <c r="AR73" s="8"/>
      <c r="AS73" s="8"/>
      <c r="AT73" s="20">
        <f>AR73+AS73</f>
        <v>0</v>
      </c>
      <c r="AU73" s="6"/>
      <c r="AV73" s="6"/>
      <c r="AW73" s="18">
        <f t="shared" si="26"/>
        <v>0</v>
      </c>
      <c r="AX73" s="9"/>
      <c r="AY73" s="9"/>
      <c r="AZ73" s="21">
        <f t="shared" si="27"/>
        <v>0</v>
      </c>
    </row>
    <row r="74" spans="1:52" ht="33" customHeight="1" thickBot="1" x14ac:dyDescent="0.3">
      <c r="A74" s="4">
        <f t="shared" si="28"/>
        <v>72</v>
      </c>
      <c r="B74" s="32">
        <v>33691156</v>
      </c>
      <c r="C74" s="27" t="s">
        <v>66</v>
      </c>
      <c r="D74" s="28" t="s">
        <v>144</v>
      </c>
      <c r="E74" s="4" t="s">
        <v>1</v>
      </c>
      <c r="F74" s="30">
        <v>70</v>
      </c>
      <c r="G74" s="10">
        <v>1300</v>
      </c>
      <c r="H74" s="12"/>
      <c r="I74" s="12"/>
      <c r="J74" s="12">
        <f t="shared" si="29"/>
        <v>0</v>
      </c>
      <c r="K74" s="6"/>
      <c r="L74" s="6"/>
      <c r="M74" s="18">
        <f t="shared" si="16"/>
        <v>0</v>
      </c>
      <c r="N74" s="16"/>
      <c r="O74" s="16"/>
      <c r="P74" s="19">
        <f t="shared" si="17"/>
        <v>0</v>
      </c>
      <c r="Q74" s="17"/>
      <c r="R74" s="17"/>
      <c r="S74" s="23">
        <f t="shared" si="18"/>
        <v>0</v>
      </c>
      <c r="T74" s="8"/>
      <c r="U74" s="8"/>
      <c r="V74" s="20">
        <f t="shared" si="19"/>
        <v>0</v>
      </c>
      <c r="W74" s="5">
        <v>65333.33</v>
      </c>
      <c r="X74" s="5">
        <v>13066.67</v>
      </c>
      <c r="Y74" s="13">
        <f t="shared" si="30"/>
        <v>78400</v>
      </c>
      <c r="Z74" s="9"/>
      <c r="AA74" s="9"/>
      <c r="AB74" s="21">
        <f t="shared" si="20"/>
        <v>0</v>
      </c>
      <c r="AC74" s="7"/>
      <c r="AD74" s="7"/>
      <c r="AE74" s="22">
        <f t="shared" si="21"/>
        <v>0</v>
      </c>
      <c r="AF74" s="8"/>
      <c r="AG74" s="8"/>
      <c r="AH74" s="20">
        <f t="shared" ref="AH74:AH82" si="32">AF74+AG74</f>
        <v>0</v>
      </c>
      <c r="AI74" s="6"/>
      <c r="AJ74" s="6"/>
      <c r="AK74" s="18">
        <f t="shared" si="23"/>
        <v>0</v>
      </c>
      <c r="AL74" s="9"/>
      <c r="AM74" s="9"/>
      <c r="AN74" s="21">
        <f t="shared" si="24"/>
        <v>0</v>
      </c>
      <c r="AO74" s="7"/>
      <c r="AP74" s="7"/>
      <c r="AQ74" s="22">
        <f t="shared" si="25"/>
        <v>0</v>
      </c>
      <c r="AR74" s="8"/>
      <c r="AS74" s="8"/>
      <c r="AT74" s="20">
        <f t="shared" ref="AT74:AT82" si="33">AR74+AS74</f>
        <v>0</v>
      </c>
      <c r="AU74" s="6"/>
      <c r="AV74" s="6"/>
      <c r="AW74" s="18">
        <f t="shared" si="26"/>
        <v>0</v>
      </c>
      <c r="AX74" s="9"/>
      <c r="AY74" s="9"/>
      <c r="AZ74" s="21">
        <f t="shared" si="27"/>
        <v>0</v>
      </c>
    </row>
    <row r="75" spans="1:52" ht="33" customHeight="1" thickBot="1" x14ac:dyDescent="0.3">
      <c r="A75" s="4">
        <f t="shared" si="28"/>
        <v>73</v>
      </c>
      <c r="B75" s="32">
        <v>33691156</v>
      </c>
      <c r="C75" s="27" t="s">
        <v>67</v>
      </c>
      <c r="D75" s="28" t="s">
        <v>145</v>
      </c>
      <c r="E75" s="4" t="s">
        <v>1</v>
      </c>
      <c r="F75" s="30">
        <v>15</v>
      </c>
      <c r="G75" s="57">
        <v>280</v>
      </c>
      <c r="H75" s="12"/>
      <c r="I75" s="12"/>
      <c r="J75" s="12">
        <f t="shared" si="29"/>
        <v>0</v>
      </c>
      <c r="K75" s="6"/>
      <c r="L75" s="6"/>
      <c r="M75" s="18">
        <f t="shared" si="16"/>
        <v>0</v>
      </c>
      <c r="N75" s="16"/>
      <c r="O75" s="16"/>
      <c r="P75" s="19">
        <f t="shared" si="17"/>
        <v>0</v>
      </c>
      <c r="Q75" s="17"/>
      <c r="R75" s="17"/>
      <c r="S75" s="23">
        <f t="shared" si="18"/>
        <v>0</v>
      </c>
      <c r="T75" s="8"/>
      <c r="U75" s="8"/>
      <c r="V75" s="20">
        <f t="shared" si="19"/>
        <v>0</v>
      </c>
      <c r="W75" s="6"/>
      <c r="X75" s="6"/>
      <c r="Y75" s="18">
        <f t="shared" si="30"/>
        <v>0</v>
      </c>
      <c r="Z75" s="9"/>
      <c r="AA75" s="9"/>
      <c r="AB75" s="21">
        <f t="shared" si="20"/>
        <v>0</v>
      </c>
      <c r="AC75" s="7"/>
      <c r="AD75" s="7"/>
      <c r="AE75" s="22">
        <f t="shared" si="21"/>
        <v>0</v>
      </c>
      <c r="AF75" s="8"/>
      <c r="AG75" s="8"/>
      <c r="AH75" s="20">
        <f t="shared" si="32"/>
        <v>0</v>
      </c>
      <c r="AI75" s="6"/>
      <c r="AJ75" s="6"/>
      <c r="AK75" s="18">
        <f t="shared" si="23"/>
        <v>0</v>
      </c>
      <c r="AL75" s="9"/>
      <c r="AM75" s="9"/>
      <c r="AN75" s="21">
        <f t="shared" si="24"/>
        <v>0</v>
      </c>
      <c r="AO75" s="7"/>
      <c r="AP75" s="7"/>
      <c r="AQ75" s="22">
        <f t="shared" si="25"/>
        <v>0</v>
      </c>
      <c r="AR75" s="8"/>
      <c r="AS75" s="8"/>
      <c r="AT75" s="20">
        <f t="shared" si="33"/>
        <v>0</v>
      </c>
      <c r="AU75" s="6"/>
      <c r="AV75" s="6"/>
      <c r="AW75" s="18">
        <f t="shared" si="26"/>
        <v>0</v>
      </c>
      <c r="AX75" s="9"/>
      <c r="AY75" s="9"/>
      <c r="AZ75" s="21">
        <f t="shared" si="27"/>
        <v>0</v>
      </c>
    </row>
    <row r="76" spans="1:52" ht="33" customHeight="1" thickBot="1" x14ac:dyDescent="0.3">
      <c r="A76" s="4">
        <f t="shared" si="28"/>
        <v>74</v>
      </c>
      <c r="B76" s="32">
        <v>33691156</v>
      </c>
      <c r="C76" s="27" t="s">
        <v>68</v>
      </c>
      <c r="D76" s="28" t="s">
        <v>146</v>
      </c>
      <c r="E76" s="4" t="s">
        <v>1</v>
      </c>
      <c r="F76" s="30">
        <v>20</v>
      </c>
      <c r="G76" s="57">
        <v>280</v>
      </c>
      <c r="H76" s="12"/>
      <c r="I76" s="12"/>
      <c r="J76" s="12">
        <f t="shared" si="29"/>
        <v>0</v>
      </c>
      <c r="K76" s="6"/>
      <c r="L76" s="6"/>
      <c r="M76" s="18">
        <f t="shared" si="16"/>
        <v>0</v>
      </c>
      <c r="N76" s="16"/>
      <c r="O76" s="16"/>
      <c r="P76" s="19">
        <f t="shared" si="17"/>
        <v>0</v>
      </c>
      <c r="Q76" s="17"/>
      <c r="R76" s="17"/>
      <c r="S76" s="23">
        <f t="shared" si="18"/>
        <v>0</v>
      </c>
      <c r="T76" s="8"/>
      <c r="U76" s="8"/>
      <c r="V76" s="20">
        <f t="shared" si="19"/>
        <v>0</v>
      </c>
      <c r="W76" s="6"/>
      <c r="X76" s="6"/>
      <c r="Y76" s="18">
        <f t="shared" si="30"/>
        <v>0</v>
      </c>
      <c r="Z76" s="9"/>
      <c r="AA76" s="9"/>
      <c r="AB76" s="21">
        <f t="shared" si="20"/>
        <v>0</v>
      </c>
      <c r="AC76" s="7"/>
      <c r="AD76" s="7"/>
      <c r="AE76" s="22">
        <f t="shared" si="21"/>
        <v>0</v>
      </c>
      <c r="AF76" s="8"/>
      <c r="AG76" s="8"/>
      <c r="AH76" s="20">
        <f t="shared" si="32"/>
        <v>0</v>
      </c>
      <c r="AI76" s="6"/>
      <c r="AJ76" s="6"/>
      <c r="AK76" s="18">
        <f t="shared" si="23"/>
        <v>0</v>
      </c>
      <c r="AL76" s="9"/>
      <c r="AM76" s="9"/>
      <c r="AN76" s="21">
        <f t="shared" si="24"/>
        <v>0</v>
      </c>
      <c r="AO76" s="7"/>
      <c r="AP76" s="7"/>
      <c r="AQ76" s="22">
        <f t="shared" si="25"/>
        <v>0</v>
      </c>
      <c r="AR76" s="8"/>
      <c r="AS76" s="8"/>
      <c r="AT76" s="20">
        <f t="shared" si="33"/>
        <v>0</v>
      </c>
      <c r="AU76" s="6"/>
      <c r="AV76" s="6"/>
      <c r="AW76" s="18">
        <f t="shared" si="26"/>
        <v>0</v>
      </c>
      <c r="AX76" s="9"/>
      <c r="AY76" s="9"/>
      <c r="AZ76" s="21">
        <f t="shared" si="27"/>
        <v>0</v>
      </c>
    </row>
    <row r="77" spans="1:52" ht="41.25" customHeight="1" thickBot="1" x14ac:dyDescent="0.3">
      <c r="A77" s="4">
        <f t="shared" si="28"/>
        <v>75</v>
      </c>
      <c r="B77" s="32">
        <v>33621360</v>
      </c>
      <c r="C77" s="27" t="s">
        <v>69</v>
      </c>
      <c r="D77" s="28" t="s">
        <v>147</v>
      </c>
      <c r="E77" s="4" t="s">
        <v>1</v>
      </c>
      <c r="F77" s="30">
        <v>50</v>
      </c>
      <c r="G77" s="10">
        <v>105</v>
      </c>
      <c r="H77" s="12"/>
      <c r="I77" s="12"/>
      <c r="J77" s="12">
        <f t="shared" si="29"/>
        <v>0</v>
      </c>
      <c r="K77" s="6"/>
      <c r="L77" s="6"/>
      <c r="M77" s="18">
        <f t="shared" si="16"/>
        <v>0</v>
      </c>
      <c r="N77" s="5">
        <v>3473.75</v>
      </c>
      <c r="O77" s="5">
        <v>694.75</v>
      </c>
      <c r="P77" s="13">
        <f t="shared" si="17"/>
        <v>4168.5</v>
      </c>
      <c r="Q77" s="17"/>
      <c r="R77" s="17"/>
      <c r="S77" s="23">
        <f t="shared" si="18"/>
        <v>0</v>
      </c>
      <c r="T77" s="8"/>
      <c r="U77" s="8"/>
      <c r="V77" s="20">
        <f t="shared" si="19"/>
        <v>0</v>
      </c>
      <c r="W77" s="6"/>
      <c r="X77" s="6"/>
      <c r="Y77" s="18">
        <f t="shared" si="30"/>
        <v>0</v>
      </c>
      <c r="Z77" s="9"/>
      <c r="AA77" s="9"/>
      <c r="AB77" s="21">
        <f t="shared" si="20"/>
        <v>0</v>
      </c>
      <c r="AC77" s="7"/>
      <c r="AD77" s="7"/>
      <c r="AE77" s="22">
        <f t="shared" si="21"/>
        <v>0</v>
      </c>
      <c r="AF77" s="8"/>
      <c r="AG77" s="8"/>
      <c r="AH77" s="20">
        <f t="shared" si="32"/>
        <v>0</v>
      </c>
      <c r="AI77" s="6"/>
      <c r="AJ77" s="6"/>
      <c r="AK77" s="18">
        <f t="shared" si="23"/>
        <v>0</v>
      </c>
      <c r="AL77" s="9"/>
      <c r="AM77" s="9"/>
      <c r="AN77" s="21">
        <f t="shared" si="24"/>
        <v>0</v>
      </c>
      <c r="AO77" s="7"/>
      <c r="AP77" s="7"/>
      <c r="AQ77" s="22">
        <f t="shared" si="25"/>
        <v>0</v>
      </c>
      <c r="AR77" s="8"/>
      <c r="AS77" s="8"/>
      <c r="AT77" s="20">
        <f t="shared" si="33"/>
        <v>0</v>
      </c>
      <c r="AU77" s="6"/>
      <c r="AV77" s="6"/>
      <c r="AW77" s="18">
        <f t="shared" si="26"/>
        <v>0</v>
      </c>
      <c r="AX77" s="9"/>
      <c r="AY77" s="9"/>
      <c r="AZ77" s="21">
        <f t="shared" si="27"/>
        <v>0</v>
      </c>
    </row>
    <row r="78" spans="1:52" ht="24.75" customHeight="1" thickBot="1" x14ac:dyDescent="0.3">
      <c r="A78" s="4">
        <f t="shared" si="28"/>
        <v>76</v>
      </c>
      <c r="B78" s="32">
        <v>33621360</v>
      </c>
      <c r="C78" s="27" t="s">
        <v>69</v>
      </c>
      <c r="D78" s="28" t="s">
        <v>148</v>
      </c>
      <c r="E78" s="4" t="s">
        <v>1</v>
      </c>
      <c r="F78" s="30">
        <v>50</v>
      </c>
      <c r="G78" s="10">
        <v>125</v>
      </c>
      <c r="H78" s="12"/>
      <c r="I78" s="12"/>
      <c r="J78" s="12">
        <f t="shared" si="29"/>
        <v>0</v>
      </c>
      <c r="K78" s="6"/>
      <c r="L78" s="6"/>
      <c r="M78" s="18">
        <f t="shared" si="16"/>
        <v>0</v>
      </c>
      <c r="N78" s="5">
        <v>4248.75</v>
      </c>
      <c r="O78" s="5">
        <v>849.75</v>
      </c>
      <c r="P78" s="13">
        <f t="shared" si="17"/>
        <v>5098.5</v>
      </c>
      <c r="Q78" s="17"/>
      <c r="R78" s="17"/>
      <c r="S78" s="23">
        <f t="shared" si="18"/>
        <v>0</v>
      </c>
      <c r="T78" s="8"/>
      <c r="U78" s="8"/>
      <c r="V78" s="20">
        <f t="shared" si="19"/>
        <v>0</v>
      </c>
      <c r="W78" s="6"/>
      <c r="X78" s="6"/>
      <c r="Y78" s="18">
        <f t="shared" si="30"/>
        <v>0</v>
      </c>
      <c r="Z78" s="9"/>
      <c r="AA78" s="9"/>
      <c r="AB78" s="21">
        <f t="shared" si="20"/>
        <v>0</v>
      </c>
      <c r="AC78" s="7"/>
      <c r="AD78" s="7"/>
      <c r="AE78" s="22">
        <f t="shared" si="21"/>
        <v>0</v>
      </c>
      <c r="AF78" s="8"/>
      <c r="AG78" s="8"/>
      <c r="AH78" s="20">
        <f t="shared" si="32"/>
        <v>0</v>
      </c>
      <c r="AI78" s="6"/>
      <c r="AJ78" s="6"/>
      <c r="AK78" s="18">
        <f t="shared" si="23"/>
        <v>0</v>
      </c>
      <c r="AL78" s="9"/>
      <c r="AM78" s="9"/>
      <c r="AN78" s="21">
        <f t="shared" si="24"/>
        <v>0</v>
      </c>
      <c r="AO78" s="7"/>
      <c r="AP78" s="7"/>
      <c r="AQ78" s="22">
        <f t="shared" si="25"/>
        <v>0</v>
      </c>
      <c r="AR78" s="8"/>
      <c r="AS78" s="8"/>
      <c r="AT78" s="20">
        <f t="shared" si="33"/>
        <v>0</v>
      </c>
      <c r="AU78" s="6"/>
      <c r="AV78" s="6"/>
      <c r="AW78" s="18">
        <f t="shared" si="26"/>
        <v>0</v>
      </c>
      <c r="AX78" s="9"/>
      <c r="AY78" s="9"/>
      <c r="AZ78" s="21">
        <f t="shared" si="27"/>
        <v>0</v>
      </c>
    </row>
    <row r="79" spans="1:52" ht="24.75" customHeight="1" thickBot="1" x14ac:dyDescent="0.3">
      <c r="A79" s="4">
        <f t="shared" si="28"/>
        <v>77</v>
      </c>
      <c r="B79" s="32">
        <v>33691156</v>
      </c>
      <c r="C79" s="27" t="s">
        <v>70</v>
      </c>
      <c r="D79" s="28" t="s">
        <v>149</v>
      </c>
      <c r="E79" s="4" t="s">
        <v>1</v>
      </c>
      <c r="F79" s="30">
        <v>10</v>
      </c>
      <c r="G79" s="10">
        <v>4500</v>
      </c>
      <c r="H79" s="12"/>
      <c r="I79" s="12"/>
      <c r="J79" s="12">
        <f t="shared" si="29"/>
        <v>0</v>
      </c>
      <c r="K79" s="5">
        <v>19158.330000000002</v>
      </c>
      <c r="L79" s="5">
        <v>3831.67</v>
      </c>
      <c r="M79" s="13">
        <f t="shared" si="16"/>
        <v>22990</v>
      </c>
      <c r="N79" s="16"/>
      <c r="O79" s="16"/>
      <c r="P79" s="19">
        <f t="shared" si="17"/>
        <v>0</v>
      </c>
      <c r="Q79" s="17"/>
      <c r="R79" s="17"/>
      <c r="S79" s="23">
        <f t="shared" si="18"/>
        <v>0</v>
      </c>
      <c r="T79" s="8"/>
      <c r="U79" s="8"/>
      <c r="V79" s="20">
        <f t="shared" si="19"/>
        <v>0</v>
      </c>
      <c r="W79" s="6"/>
      <c r="X79" s="6"/>
      <c r="Y79" s="18">
        <f t="shared" si="30"/>
        <v>0</v>
      </c>
      <c r="Z79" s="9"/>
      <c r="AA79" s="9"/>
      <c r="AB79" s="21">
        <f t="shared" si="20"/>
        <v>0</v>
      </c>
      <c r="AC79" s="7"/>
      <c r="AD79" s="7"/>
      <c r="AE79" s="22">
        <f t="shared" si="21"/>
        <v>0</v>
      </c>
      <c r="AF79" s="8"/>
      <c r="AG79" s="8"/>
      <c r="AH79" s="20">
        <f t="shared" si="32"/>
        <v>0</v>
      </c>
      <c r="AI79" s="6"/>
      <c r="AJ79" s="6"/>
      <c r="AK79" s="18">
        <f t="shared" si="23"/>
        <v>0</v>
      </c>
      <c r="AL79" s="9"/>
      <c r="AM79" s="9"/>
      <c r="AN79" s="21">
        <f t="shared" si="24"/>
        <v>0</v>
      </c>
      <c r="AO79" s="7">
        <v>25000</v>
      </c>
      <c r="AP79" s="7">
        <v>5000</v>
      </c>
      <c r="AQ79" s="22">
        <f t="shared" si="25"/>
        <v>30000</v>
      </c>
      <c r="AR79" s="8"/>
      <c r="AS79" s="8"/>
      <c r="AT79" s="20">
        <f t="shared" si="33"/>
        <v>0</v>
      </c>
      <c r="AU79" s="6"/>
      <c r="AV79" s="6"/>
      <c r="AW79" s="18">
        <f t="shared" si="26"/>
        <v>0</v>
      </c>
      <c r="AX79" s="9"/>
      <c r="AY79" s="9"/>
      <c r="AZ79" s="21">
        <f t="shared" si="27"/>
        <v>0</v>
      </c>
    </row>
    <row r="80" spans="1:52" ht="27" customHeight="1" thickBot="1" x14ac:dyDescent="0.3">
      <c r="A80" s="4">
        <f t="shared" si="28"/>
        <v>78</v>
      </c>
      <c r="B80" s="32">
        <v>33691156</v>
      </c>
      <c r="C80" s="27" t="s">
        <v>71</v>
      </c>
      <c r="D80" s="27" t="s">
        <v>150</v>
      </c>
      <c r="E80" s="4" t="s">
        <v>1</v>
      </c>
      <c r="F80" s="30">
        <v>50</v>
      </c>
      <c r="G80" s="57">
        <v>25</v>
      </c>
      <c r="H80" s="12"/>
      <c r="I80" s="12"/>
      <c r="J80" s="12">
        <f t="shared" si="29"/>
        <v>0</v>
      </c>
      <c r="K80" s="6"/>
      <c r="L80" s="6"/>
      <c r="M80" s="18">
        <f t="shared" si="16"/>
        <v>0</v>
      </c>
      <c r="N80" s="16"/>
      <c r="O80" s="16"/>
      <c r="P80" s="19">
        <f t="shared" si="17"/>
        <v>0</v>
      </c>
      <c r="Q80" s="17"/>
      <c r="R80" s="17"/>
      <c r="S80" s="23">
        <f t="shared" si="18"/>
        <v>0</v>
      </c>
      <c r="T80" s="8"/>
      <c r="U80" s="8"/>
      <c r="V80" s="20">
        <f t="shared" si="19"/>
        <v>0</v>
      </c>
      <c r="W80" s="6"/>
      <c r="X80" s="6"/>
      <c r="Y80" s="18">
        <f t="shared" si="30"/>
        <v>0</v>
      </c>
      <c r="Z80" s="9"/>
      <c r="AA80" s="9"/>
      <c r="AB80" s="21">
        <f t="shared" si="20"/>
        <v>0</v>
      </c>
      <c r="AC80" s="7"/>
      <c r="AD80" s="7"/>
      <c r="AE80" s="22">
        <f t="shared" si="21"/>
        <v>0</v>
      </c>
      <c r="AF80" s="8"/>
      <c r="AG80" s="8"/>
      <c r="AH80" s="20">
        <f t="shared" si="32"/>
        <v>0</v>
      </c>
      <c r="AI80" s="6"/>
      <c r="AJ80" s="6"/>
      <c r="AK80" s="18">
        <f t="shared" si="23"/>
        <v>0</v>
      </c>
      <c r="AL80" s="9"/>
      <c r="AM80" s="9"/>
      <c r="AN80" s="21">
        <f t="shared" si="24"/>
        <v>0</v>
      </c>
      <c r="AO80" s="7"/>
      <c r="AP80" s="7"/>
      <c r="AQ80" s="22">
        <f t="shared" si="25"/>
        <v>0</v>
      </c>
      <c r="AR80" s="8"/>
      <c r="AS80" s="8"/>
      <c r="AT80" s="20">
        <f t="shared" si="33"/>
        <v>0</v>
      </c>
      <c r="AU80" s="6"/>
      <c r="AV80" s="6"/>
      <c r="AW80" s="18">
        <f t="shared" si="26"/>
        <v>0</v>
      </c>
      <c r="AX80" s="9"/>
      <c r="AY80" s="9"/>
      <c r="AZ80" s="21">
        <f t="shared" si="27"/>
        <v>0</v>
      </c>
    </row>
    <row r="81" spans="1:52" ht="30.75" thickBot="1" x14ac:dyDescent="0.3">
      <c r="A81" s="4">
        <f t="shared" si="28"/>
        <v>79</v>
      </c>
      <c r="B81" s="32">
        <v>33691156</v>
      </c>
      <c r="C81" s="27" t="s">
        <v>72</v>
      </c>
      <c r="D81" s="27" t="s">
        <v>151</v>
      </c>
      <c r="E81" s="4" t="s">
        <v>1</v>
      </c>
      <c r="F81" s="30">
        <v>10</v>
      </c>
      <c r="G81" s="57">
        <v>6200</v>
      </c>
      <c r="H81" s="12"/>
      <c r="I81" s="12"/>
      <c r="J81" s="12">
        <f t="shared" si="29"/>
        <v>0</v>
      </c>
      <c r="K81" s="6"/>
      <c r="L81" s="6"/>
      <c r="M81" s="18">
        <f t="shared" si="16"/>
        <v>0</v>
      </c>
      <c r="N81" s="16"/>
      <c r="O81" s="16"/>
      <c r="P81" s="19">
        <f t="shared" si="17"/>
        <v>0</v>
      </c>
      <c r="Q81" s="17"/>
      <c r="R81" s="17"/>
      <c r="S81" s="23">
        <f t="shared" si="18"/>
        <v>0</v>
      </c>
      <c r="T81" s="8"/>
      <c r="U81" s="8"/>
      <c r="V81" s="20">
        <f t="shared" si="19"/>
        <v>0</v>
      </c>
      <c r="W81" s="6"/>
      <c r="X81" s="6"/>
      <c r="Y81" s="18">
        <f t="shared" si="30"/>
        <v>0</v>
      </c>
      <c r="Z81" s="9"/>
      <c r="AA81" s="9"/>
      <c r="AB81" s="21">
        <f t="shared" si="20"/>
        <v>0</v>
      </c>
      <c r="AC81" s="7"/>
      <c r="AD81" s="7"/>
      <c r="AE81" s="22">
        <f t="shared" si="21"/>
        <v>0</v>
      </c>
      <c r="AF81" s="8"/>
      <c r="AG81" s="8"/>
      <c r="AH81" s="20">
        <f t="shared" si="32"/>
        <v>0</v>
      </c>
      <c r="AI81" s="6"/>
      <c r="AJ81" s="6"/>
      <c r="AK81" s="18">
        <f t="shared" si="23"/>
        <v>0</v>
      </c>
      <c r="AL81" s="9"/>
      <c r="AM81" s="9"/>
      <c r="AN81" s="21">
        <f t="shared" si="24"/>
        <v>0</v>
      </c>
      <c r="AO81" s="7"/>
      <c r="AP81" s="7"/>
      <c r="AQ81" s="22">
        <f t="shared" si="25"/>
        <v>0</v>
      </c>
      <c r="AR81" s="8"/>
      <c r="AS81" s="8"/>
      <c r="AT81" s="20">
        <f t="shared" si="33"/>
        <v>0</v>
      </c>
      <c r="AU81" s="6"/>
      <c r="AV81" s="6"/>
      <c r="AW81" s="18">
        <f t="shared" si="26"/>
        <v>0</v>
      </c>
      <c r="AX81" s="9"/>
      <c r="AY81" s="9"/>
      <c r="AZ81" s="21">
        <f t="shared" si="27"/>
        <v>0</v>
      </c>
    </row>
    <row r="82" spans="1:52" ht="15.75" thickBot="1" x14ac:dyDescent="0.3">
      <c r="A82" s="4">
        <v>80</v>
      </c>
      <c r="B82" s="32">
        <v>33691156</v>
      </c>
      <c r="C82" s="27" t="s">
        <v>2</v>
      </c>
      <c r="D82" s="27" t="s">
        <v>152</v>
      </c>
      <c r="E82" s="4" t="s">
        <v>1</v>
      </c>
      <c r="F82" s="4">
        <v>240</v>
      </c>
      <c r="G82" s="57">
        <v>10</v>
      </c>
      <c r="H82" s="12"/>
      <c r="I82" s="12"/>
      <c r="J82" s="12">
        <f t="shared" si="29"/>
        <v>0</v>
      </c>
      <c r="K82" s="6"/>
      <c r="L82" s="6"/>
      <c r="M82" s="18">
        <f t="shared" si="16"/>
        <v>0</v>
      </c>
      <c r="N82" s="5">
        <v>2000</v>
      </c>
      <c r="O82" s="5">
        <v>400</v>
      </c>
      <c r="P82" s="13">
        <f t="shared" si="17"/>
        <v>2400</v>
      </c>
      <c r="Q82" s="17"/>
      <c r="R82" s="17"/>
      <c r="S82" s="23">
        <f t="shared" si="18"/>
        <v>0</v>
      </c>
      <c r="T82" s="8"/>
      <c r="U82" s="8"/>
      <c r="V82" s="20">
        <f t="shared" si="19"/>
        <v>0</v>
      </c>
      <c r="W82" s="6"/>
      <c r="X82" s="6"/>
      <c r="Y82" s="18">
        <f t="shared" si="30"/>
        <v>0</v>
      </c>
      <c r="Z82" s="9"/>
      <c r="AA82" s="9"/>
      <c r="AB82" s="21">
        <f t="shared" si="20"/>
        <v>0</v>
      </c>
      <c r="AC82" s="7"/>
      <c r="AD82" s="7"/>
      <c r="AE82" s="22">
        <f t="shared" si="21"/>
        <v>0</v>
      </c>
      <c r="AF82" s="8"/>
      <c r="AG82" s="8"/>
      <c r="AH82" s="20">
        <f t="shared" si="32"/>
        <v>0</v>
      </c>
      <c r="AI82" s="6"/>
      <c r="AJ82" s="6"/>
      <c r="AK82" s="18">
        <f t="shared" si="23"/>
        <v>0</v>
      </c>
      <c r="AL82" s="9"/>
      <c r="AM82" s="9"/>
      <c r="AN82" s="21">
        <f t="shared" si="24"/>
        <v>0</v>
      </c>
      <c r="AO82" s="7"/>
      <c r="AP82" s="7"/>
      <c r="AQ82" s="22">
        <f t="shared" si="25"/>
        <v>0</v>
      </c>
      <c r="AR82" s="8"/>
      <c r="AS82" s="8"/>
      <c r="AT82" s="20">
        <f t="shared" si="33"/>
        <v>0</v>
      </c>
      <c r="AU82" s="6"/>
      <c r="AV82" s="6"/>
      <c r="AW82" s="18">
        <f t="shared" si="26"/>
        <v>0</v>
      </c>
      <c r="AX82" s="9"/>
      <c r="AY82" s="9"/>
      <c r="AZ82" s="21">
        <f t="shared" si="27"/>
        <v>0</v>
      </c>
    </row>
    <row r="83" spans="1:52" x14ac:dyDescent="0.25">
      <c r="C83" s="24"/>
    </row>
    <row r="84" spans="1:52" x14ac:dyDescent="0.25">
      <c r="C84" s="24"/>
    </row>
    <row r="85" spans="1:52" x14ac:dyDescent="0.25">
      <c r="C85" s="24"/>
    </row>
    <row r="86" spans="1:52" x14ac:dyDescent="0.25">
      <c r="C86" s="24"/>
    </row>
    <row r="87" spans="1:52" x14ac:dyDescent="0.25">
      <c r="C87" s="24"/>
    </row>
    <row r="88" spans="1:52" x14ac:dyDescent="0.25">
      <c r="C88" s="24"/>
    </row>
    <row r="89" spans="1:52" x14ac:dyDescent="0.25">
      <c r="C89" s="24"/>
    </row>
    <row r="90" spans="1:52" x14ac:dyDescent="0.25">
      <c r="C90" s="24"/>
    </row>
    <row r="91" spans="1:52" x14ac:dyDescent="0.25">
      <c r="C91" s="24"/>
    </row>
    <row r="92" spans="1:52" x14ac:dyDescent="0.25">
      <c r="C92" s="24"/>
    </row>
    <row r="93" spans="1:52" x14ac:dyDescent="0.25">
      <c r="C93" s="24"/>
    </row>
    <row r="94" spans="1:52" x14ac:dyDescent="0.25">
      <c r="C94" s="24"/>
    </row>
    <row r="95" spans="1:52" x14ac:dyDescent="0.25">
      <c r="C95" s="24"/>
    </row>
    <row r="96" spans="1:52" x14ac:dyDescent="0.25">
      <c r="C96" s="24"/>
    </row>
    <row r="97" spans="3:3" x14ac:dyDescent="0.25">
      <c r="C97" s="24"/>
    </row>
    <row r="98" spans="3:3" x14ac:dyDescent="0.25">
      <c r="C98" s="24"/>
    </row>
    <row r="99" spans="3:3" x14ac:dyDescent="0.25">
      <c r="C99" s="24"/>
    </row>
    <row r="100" spans="3:3" x14ac:dyDescent="0.25">
      <c r="C100" s="24"/>
    </row>
    <row r="101" spans="3:3" x14ac:dyDescent="0.25">
      <c r="C101" s="24"/>
    </row>
    <row r="102" spans="3:3" x14ac:dyDescent="0.25">
      <c r="C102" s="24"/>
    </row>
    <row r="103" spans="3:3" x14ac:dyDescent="0.25">
      <c r="C103" s="24"/>
    </row>
    <row r="104" spans="3:3" x14ac:dyDescent="0.25">
      <c r="C104" s="24"/>
    </row>
    <row r="105" spans="3:3" x14ac:dyDescent="0.25">
      <c r="C105" s="24"/>
    </row>
    <row r="106" spans="3:3" x14ac:dyDescent="0.25">
      <c r="C106" s="24"/>
    </row>
    <row r="107" spans="3:3" x14ac:dyDescent="0.25">
      <c r="C107" s="24"/>
    </row>
    <row r="108" spans="3:3" x14ac:dyDescent="0.25">
      <c r="C108" s="24"/>
    </row>
    <row r="109" spans="3:3" x14ac:dyDescent="0.25">
      <c r="C109" s="24"/>
    </row>
    <row r="110" spans="3:3" x14ac:dyDescent="0.25">
      <c r="C110" s="24"/>
    </row>
    <row r="111" spans="3:3" x14ac:dyDescent="0.25">
      <c r="C111" s="24"/>
    </row>
    <row r="112" spans="3:3" x14ac:dyDescent="0.25">
      <c r="C112" s="24"/>
    </row>
    <row r="113" spans="3:3" x14ac:dyDescent="0.25">
      <c r="C113" s="24"/>
    </row>
    <row r="114" spans="3:3" x14ac:dyDescent="0.25">
      <c r="C114" s="24"/>
    </row>
    <row r="115" spans="3:3" x14ac:dyDescent="0.25">
      <c r="C115" s="24"/>
    </row>
    <row r="116" spans="3:3" x14ac:dyDescent="0.25">
      <c r="C116" s="24"/>
    </row>
    <row r="117" spans="3:3" x14ac:dyDescent="0.25">
      <c r="C117" s="24"/>
    </row>
    <row r="118" spans="3:3" x14ac:dyDescent="0.25">
      <c r="C118" s="24"/>
    </row>
    <row r="119" spans="3:3" x14ac:dyDescent="0.25">
      <c r="C119" s="24"/>
    </row>
    <row r="120" spans="3:3" x14ac:dyDescent="0.25">
      <c r="C120" s="24"/>
    </row>
    <row r="121" spans="3:3" x14ac:dyDescent="0.25">
      <c r="C121" s="24"/>
    </row>
    <row r="122" spans="3:3" x14ac:dyDescent="0.25">
      <c r="C122" s="24"/>
    </row>
    <row r="123" spans="3:3" x14ac:dyDescent="0.25">
      <c r="C123" s="24"/>
    </row>
    <row r="124" spans="3:3" x14ac:dyDescent="0.25">
      <c r="C124" s="24"/>
    </row>
    <row r="125" spans="3:3" x14ac:dyDescent="0.25">
      <c r="C125" s="24"/>
    </row>
    <row r="126" spans="3:3" x14ac:dyDescent="0.25">
      <c r="C126" s="24"/>
    </row>
    <row r="127" spans="3:3" x14ac:dyDescent="0.25">
      <c r="C127" s="24"/>
    </row>
    <row r="128" spans="3:3" x14ac:dyDescent="0.25">
      <c r="C128" s="24"/>
    </row>
    <row r="129" spans="3:3" x14ac:dyDescent="0.25">
      <c r="C129" s="24"/>
    </row>
    <row r="130" spans="3:3" x14ac:dyDescent="0.25">
      <c r="C130" s="24"/>
    </row>
    <row r="131" spans="3:3" x14ac:dyDescent="0.25">
      <c r="C131" s="24"/>
    </row>
    <row r="132" spans="3:3" x14ac:dyDescent="0.25">
      <c r="C132" s="24"/>
    </row>
    <row r="133" spans="3:3" x14ac:dyDescent="0.25">
      <c r="C133" s="24"/>
    </row>
    <row r="134" spans="3:3" x14ac:dyDescent="0.25">
      <c r="C134" s="24"/>
    </row>
    <row r="135" spans="3:3" x14ac:dyDescent="0.25">
      <c r="C135" s="24"/>
    </row>
    <row r="136" spans="3:3" x14ac:dyDescent="0.25">
      <c r="C136" s="24"/>
    </row>
    <row r="137" spans="3:3" x14ac:dyDescent="0.25">
      <c r="C137" s="24"/>
    </row>
    <row r="138" spans="3:3" x14ac:dyDescent="0.25">
      <c r="C138" s="24"/>
    </row>
    <row r="139" spans="3:3" x14ac:dyDescent="0.25">
      <c r="C139" s="24"/>
    </row>
    <row r="140" spans="3:3" x14ac:dyDescent="0.25">
      <c r="C140" s="24"/>
    </row>
    <row r="141" spans="3:3" x14ac:dyDescent="0.25">
      <c r="C141" s="24"/>
    </row>
    <row r="142" spans="3:3" x14ac:dyDescent="0.25">
      <c r="C142" s="24"/>
    </row>
    <row r="143" spans="3:3" x14ac:dyDescent="0.25">
      <c r="C143" s="24"/>
    </row>
    <row r="144" spans="3:3" x14ac:dyDescent="0.25">
      <c r="C144" s="24"/>
    </row>
    <row r="145" spans="3:3" x14ac:dyDescent="0.25">
      <c r="C145" s="24"/>
    </row>
    <row r="146" spans="3:3" x14ac:dyDescent="0.25">
      <c r="C146" s="24"/>
    </row>
    <row r="147" spans="3:3" x14ac:dyDescent="0.25">
      <c r="C147" s="24"/>
    </row>
    <row r="148" spans="3:3" x14ac:dyDescent="0.25">
      <c r="C148" s="24"/>
    </row>
    <row r="149" spans="3:3" x14ac:dyDescent="0.25">
      <c r="C149" s="24"/>
    </row>
    <row r="150" spans="3:3" x14ac:dyDescent="0.25">
      <c r="C150" s="24"/>
    </row>
    <row r="151" spans="3:3" x14ac:dyDescent="0.25">
      <c r="C151" s="25"/>
    </row>
    <row r="152" spans="3:3" x14ac:dyDescent="0.25">
      <c r="C152" s="24"/>
    </row>
    <row r="153" spans="3:3" x14ac:dyDescent="0.25">
      <c r="C153" s="24"/>
    </row>
    <row r="154" spans="3:3" x14ac:dyDescent="0.25">
      <c r="C154" s="24"/>
    </row>
    <row r="155" spans="3:3" x14ac:dyDescent="0.25">
      <c r="C155" s="24"/>
    </row>
    <row r="156" spans="3:3" x14ac:dyDescent="0.25">
      <c r="C156" s="24"/>
    </row>
    <row r="157" spans="3:3" x14ac:dyDescent="0.25">
      <c r="C157" s="24"/>
    </row>
    <row r="158" spans="3:3" x14ac:dyDescent="0.25">
      <c r="C158" s="24"/>
    </row>
    <row r="159" spans="3:3" x14ac:dyDescent="0.25">
      <c r="C159" s="24"/>
    </row>
    <row r="160" spans="3:3" x14ac:dyDescent="0.25">
      <c r="C160" s="24"/>
    </row>
    <row r="161" spans="3:3" x14ac:dyDescent="0.25">
      <c r="C161" s="24"/>
    </row>
    <row r="162" spans="3:3" x14ac:dyDescent="0.25">
      <c r="C162" s="24"/>
    </row>
    <row r="163" spans="3:3" x14ac:dyDescent="0.25">
      <c r="C163" s="24"/>
    </row>
    <row r="164" spans="3:3" x14ac:dyDescent="0.25">
      <c r="C164" s="24"/>
    </row>
    <row r="165" spans="3:3" x14ac:dyDescent="0.25">
      <c r="C165" s="24"/>
    </row>
    <row r="166" spans="3:3" x14ac:dyDescent="0.25">
      <c r="C166" s="24"/>
    </row>
    <row r="167" spans="3:3" x14ac:dyDescent="0.25">
      <c r="C167" s="24"/>
    </row>
    <row r="168" spans="3:3" x14ac:dyDescent="0.25">
      <c r="C168" s="24"/>
    </row>
    <row r="169" spans="3:3" x14ac:dyDescent="0.25">
      <c r="C169" s="24"/>
    </row>
    <row r="170" spans="3:3" x14ac:dyDescent="0.25">
      <c r="C170" s="24"/>
    </row>
    <row r="171" spans="3:3" x14ac:dyDescent="0.25">
      <c r="C171" s="24"/>
    </row>
    <row r="172" spans="3:3" x14ac:dyDescent="0.25">
      <c r="C172" s="24"/>
    </row>
    <row r="173" spans="3:3" x14ac:dyDescent="0.25">
      <c r="C173" s="24"/>
    </row>
  </sheetData>
  <mergeCells count="16">
    <mergeCell ref="A1:G2"/>
    <mergeCell ref="H1:J1"/>
    <mergeCell ref="K1:M1"/>
    <mergeCell ref="T1:V1"/>
    <mergeCell ref="N1:P1"/>
    <mergeCell ref="W1:Y1"/>
    <mergeCell ref="Q1:S1"/>
    <mergeCell ref="Z1:AB1"/>
    <mergeCell ref="AC1:AE1"/>
    <mergeCell ref="AF1:AH1"/>
    <mergeCell ref="AX1:AZ1"/>
    <mergeCell ref="AI1:AK1"/>
    <mergeCell ref="AL1:AN1"/>
    <mergeCell ref="AO1:AQ1"/>
    <mergeCell ref="AR1:AT1"/>
    <mergeCell ref="AU1:AW1"/>
  </mergeCells>
  <phoneticPr fontId="2" type="noConversion"/>
  <pageMargins left="0.24" right="0.23" top="0.23" bottom="0.24" header="0.2" footer="0.2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2020-01-21T11:25:53Z</cp:lastPrinted>
  <dcterms:created xsi:type="dcterms:W3CDTF">2006-09-28T05:33:49Z</dcterms:created>
  <dcterms:modified xsi:type="dcterms:W3CDTF">2021-02-24T12:12:53Z</dcterms:modified>
</cp:coreProperties>
</file>