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numner\Erazhshtakan\2025 tvi gnumner\"/>
    </mc:Choice>
  </mc:AlternateContent>
  <bookViews>
    <workbookView xWindow="-120" yWindow="-120" windowWidth="20640" windowHeight="11160"/>
  </bookViews>
  <sheets>
    <sheet name="Ծանուցում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2" l="1"/>
  <c r="O20" i="2"/>
  <c r="M20" i="2"/>
  <c r="R16" i="2" l="1"/>
  <c r="O16" i="2"/>
  <c r="M16" i="2"/>
  <c r="J13" i="2"/>
  <c r="I13" i="2"/>
  <c r="F13" i="2"/>
  <c r="O13" i="2" l="1"/>
  <c r="R13" i="2"/>
  <c r="M13" i="2"/>
</calcChain>
</file>

<file path=xl/sharedStrings.xml><?xml version="1.0" encoding="utf-8"?>
<sst xmlns="http://schemas.openxmlformats.org/spreadsheetml/2006/main" count="160" uniqueCount="52">
  <si>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</si>
  <si>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</si>
  <si>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</si>
  <si>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</si>
  <si>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</si>
  <si>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</si>
  <si>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</si>
  <si>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</si>
  <si>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</si>
  <si>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</si>
  <si>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</si>
  <si>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</si>
  <si>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</si>
  <si>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</si>
  <si>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</si>
  <si>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</si>
  <si>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</si>
  <si>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</si>
  <si>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</si>
  <si>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</si>
  <si>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</si>
  <si>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</si>
  <si>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</si>
  <si>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</si>
  <si>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</si>
  <si>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</si>
  <si>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</si>
  <si>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</si>
  <si>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</si>
  <si>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</si>
  <si>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</si>
  <si>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</si>
  <si>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ՄԱ</t>
  </si>
  <si>
    <t>ԾԱՆՈՒՑՈՒՄ
ԱՇՈՑՔԻ ԱՐՎԵՍՏԻ ԴՊՐՈՑ ՀՈԱԿ-Ի 2025 ԹՎԱԿԱՆԻ ԳՆՈՒՄՆԵՐԻ ՊԼԱՆՈՒՄ 
ՓՈՓՈԽՈՒԹՅՈՒՆՆԵՐԻ ԵՎ ԼՐԱՑՈՒՄՆԵՐԻ ՄԱՍԻՆ</t>
  </si>
  <si>
    <t>1. Պատվիրատուի անվանումը` Աշոցքի արվեստի դպրոց ՀՈԱԿ</t>
  </si>
  <si>
    <t>-</t>
  </si>
  <si>
    <t>2. Ծրագրի անվանումը՝</t>
  </si>
  <si>
    <t>Գրասենյակային նյութեր և հագուստ</t>
  </si>
  <si>
    <t>հատ</t>
  </si>
  <si>
    <t>Եռոտանի մոլբերտ</t>
  </si>
  <si>
    <t>Համակարգիչ ամբողջը մեկում</t>
  </si>
  <si>
    <t>37311310/1</t>
  </si>
  <si>
    <t>37311310/2</t>
  </si>
  <si>
    <t>37311310/3</t>
  </si>
  <si>
    <t>Ջութակներ</t>
  </si>
  <si>
    <t>39132220/1</t>
  </si>
  <si>
    <t>Հագուստի կախիչներ</t>
  </si>
  <si>
    <t>39132220/2</t>
  </si>
  <si>
    <t>Ջեռուցման կաթսա</t>
  </si>
  <si>
    <t>Վարչական սարքավորումներ</t>
  </si>
  <si>
    <t>Այլ մեքենաներ և սարքավորումներ</t>
  </si>
  <si>
    <t>Հատուկ նպատակային այլ նյութեր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</si>
</sst>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topLeftCell="A16" workbookViewId="0">
      <selection activeCell="F22" sqref="F22"/>
    </sheetView>
  </sheetViews>
  <sheetFormatPr defaultRowHeight="16.5" x14ac:dyDescent="0.3"/>
  <cols>
    <col min="1" max="1" width="3.28515625" style="3" bestFit="1" customWidth="1"/>
    <col min="2" max="2" width="12.7109375" style="3" customWidth="1"/>
    <col min="3" max="3" width="15.140625" style="3" bestFit="1" customWidth="1"/>
    <col min="4" max="4" width="7.42578125" style="3" bestFit="1" customWidth="1"/>
    <col min="5" max="5" width="10.85546875" style="3" bestFit="1" customWidth="1"/>
    <col min="6" max="6" width="10" style="3" bestFit="1" customWidth="1"/>
    <col min="7" max="7" width="7" style="3" bestFit="1" customWidth="1"/>
    <col min="8" max="8" width="10.5703125" style="3" customWidth="1"/>
    <col min="9" max="9" width="11" style="3" customWidth="1"/>
    <col min="10" max="10" width="13.7109375" style="3" bestFit="1" customWidth="1"/>
    <col min="11" max="11" width="7" style="3" bestFit="1" customWidth="1"/>
    <col min="12" max="12" width="10.140625" style="3" bestFit="1" customWidth="1"/>
    <col min="13" max="13" width="9.7109375" style="3" bestFit="1" customWidth="1"/>
    <col min="14" max="14" width="7" style="3" bestFit="1" customWidth="1"/>
    <col min="15" max="15" width="10" style="3" customWidth="1"/>
    <col min="16" max="16" width="13.5703125" style="3" bestFit="1" customWidth="1"/>
    <col min="17" max="17" width="5" style="3" bestFit="1" customWidth="1"/>
    <col min="18" max="18" width="10.28515625" style="3" bestFit="1" customWidth="1"/>
    <col min="19" max="16384" width="9.140625" style="3"/>
  </cols>
  <sheetData>
    <row r="1" spans="1:19" s="1" customFormat="1" ht="50.25" customHeight="1" x14ac:dyDescent="0.3">
      <c r="A1" s="37" t="s">
        <v>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1" customFormat="1" ht="9.75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s="1" customFormat="1" ht="14.25" x14ac:dyDescent="0.15">
      <c r="A3" s="39" t="s">
        <v>34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s="1" customFormat="1" ht="14.25" x14ac:dyDescent="0.15">
      <c r="A4" s="39" t="s">
        <v>36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s="1" customFormat="1" ht="14.25" x14ac:dyDescent="0.1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s="1" customFormat="1" ht="14.25" x14ac:dyDescent="0.25">
      <c r="A6" s="32" t="s">
        <v>1</v>
      </c>
      <c r="B6" s="32"/>
      <c r="C6" s="32"/>
      <c r="D6" s="32"/>
      <c r="E6" s="32"/>
      <c r="F6" s="32"/>
      <c r="G6" s="32"/>
      <c r="H6" s="32"/>
      <c r="I6" s="33"/>
      <c r="J6" s="2" t="s">
        <v>35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s="1" customFormat="1" ht="14.25" x14ac:dyDescent="0.25">
      <c r="A7" s="32" t="s">
        <v>2</v>
      </c>
      <c r="B7" s="32"/>
      <c r="C7" s="32"/>
      <c r="D7" s="32"/>
      <c r="E7" s="32"/>
      <c r="F7" s="32"/>
      <c r="G7" s="32"/>
      <c r="H7" s="32"/>
      <c r="I7" s="33"/>
      <c r="J7" s="2" t="s">
        <v>35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s="1" customFormat="1" ht="14.25" x14ac:dyDescent="0.25">
      <c r="A8" s="32" t="s">
        <v>3</v>
      </c>
      <c r="B8" s="32"/>
      <c r="C8" s="32"/>
      <c r="D8" s="32"/>
      <c r="E8" s="32"/>
      <c r="F8" s="32"/>
      <c r="G8" s="32"/>
      <c r="H8" s="32"/>
      <c r="I8" s="33"/>
      <c r="J8" s="2" t="s">
        <v>35</v>
      </c>
      <c r="K8" s="34"/>
      <c r="L8" s="35"/>
      <c r="M8" s="35"/>
      <c r="N8" s="35"/>
      <c r="O8" s="35"/>
      <c r="P8" s="35"/>
      <c r="Q8" s="35"/>
      <c r="R8" s="35"/>
      <c r="S8" s="35"/>
    </row>
    <row r="9" spans="1:19" s="1" customFormat="1" ht="9.75" x14ac:dyDescent="0.1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s="4" customFormat="1" ht="86.25" customHeight="1" x14ac:dyDescent="0.25">
      <c r="A10" s="27" t="s">
        <v>4</v>
      </c>
      <c r="B10" s="26" t="s">
        <v>5</v>
      </c>
      <c r="C10" s="26"/>
      <c r="D10" s="26"/>
      <c r="E10" s="26"/>
      <c r="F10" s="26"/>
      <c r="G10" s="26" t="s">
        <v>6</v>
      </c>
      <c r="H10" s="27"/>
      <c r="I10" s="27"/>
      <c r="J10" s="26" t="s">
        <v>7</v>
      </c>
      <c r="K10" s="26" t="s">
        <v>8</v>
      </c>
      <c r="L10" s="27"/>
      <c r="M10" s="27"/>
      <c r="N10" s="26" t="s">
        <v>9</v>
      </c>
      <c r="O10" s="27"/>
      <c r="P10" s="26" t="s">
        <v>10</v>
      </c>
      <c r="Q10" s="27"/>
      <c r="R10" s="27"/>
      <c r="S10" s="27" t="s">
        <v>11</v>
      </c>
    </row>
    <row r="11" spans="1:19" s="4" customFormat="1" ht="117" customHeight="1" x14ac:dyDescent="0.25">
      <c r="A11" s="27"/>
      <c r="B11" s="11" t="s">
        <v>12</v>
      </c>
      <c r="C11" s="9" t="s">
        <v>13</v>
      </c>
      <c r="D11" s="11" t="s">
        <v>14</v>
      </c>
      <c r="E11" s="11" t="s">
        <v>15</v>
      </c>
      <c r="F11" s="11" t="s">
        <v>16</v>
      </c>
      <c r="G11" s="9" t="s">
        <v>17</v>
      </c>
      <c r="H11" s="11" t="s">
        <v>18</v>
      </c>
      <c r="I11" s="11" t="s">
        <v>19</v>
      </c>
      <c r="J11" s="27"/>
      <c r="K11" s="9" t="s">
        <v>17</v>
      </c>
      <c r="L11" s="11" t="s">
        <v>18</v>
      </c>
      <c r="M11" s="11" t="s">
        <v>20</v>
      </c>
      <c r="N11" s="11" t="s">
        <v>21</v>
      </c>
      <c r="O11" s="11" t="s">
        <v>22</v>
      </c>
      <c r="P11" s="11" t="s">
        <v>23</v>
      </c>
      <c r="Q11" s="9" t="s">
        <v>4</v>
      </c>
      <c r="R11" s="11" t="s">
        <v>24</v>
      </c>
      <c r="S11" s="27"/>
    </row>
    <row r="12" spans="1:19" s="6" customFormat="1" ht="12.75" x14ac:dyDescent="0.25">
      <c r="A12" s="9"/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9">
        <v>8</v>
      </c>
      <c r="J12" s="11">
        <v>9</v>
      </c>
      <c r="K12" s="9">
        <v>10</v>
      </c>
      <c r="L12" s="9">
        <v>11</v>
      </c>
      <c r="M12" s="9">
        <v>12</v>
      </c>
      <c r="N12" s="9">
        <v>13</v>
      </c>
      <c r="O12" s="11">
        <v>14</v>
      </c>
      <c r="P12" s="9">
        <v>15</v>
      </c>
      <c r="Q12" s="9">
        <v>16</v>
      </c>
      <c r="R12" s="11">
        <v>17</v>
      </c>
      <c r="S12" s="9">
        <v>18</v>
      </c>
    </row>
    <row r="13" spans="1:19" s="6" customFormat="1" ht="12.75" x14ac:dyDescent="0.25">
      <c r="A13" s="13"/>
      <c r="B13" s="13"/>
      <c r="C13" s="13" t="s">
        <v>25</v>
      </c>
      <c r="D13" s="13" t="s">
        <v>26</v>
      </c>
      <c r="E13" s="13" t="s">
        <v>26</v>
      </c>
      <c r="F13" s="14">
        <f>F16</f>
        <v>0</v>
      </c>
      <c r="G13" s="13" t="s">
        <v>26</v>
      </c>
      <c r="H13" s="13" t="s">
        <v>26</v>
      </c>
      <c r="I13" s="14">
        <f>+I16</f>
        <v>0</v>
      </c>
      <c r="J13" s="14">
        <f>J16</f>
        <v>0</v>
      </c>
      <c r="K13" s="13" t="s">
        <v>26</v>
      </c>
      <c r="L13" s="13" t="s">
        <v>26</v>
      </c>
      <c r="M13" s="14">
        <f>+M16+M20</f>
        <v>987.5</v>
      </c>
      <c r="N13" s="13" t="s">
        <v>26</v>
      </c>
      <c r="O13" s="14">
        <f>+O16+O20</f>
        <v>987.5</v>
      </c>
      <c r="P13" s="13" t="s">
        <v>26</v>
      </c>
      <c r="Q13" s="13" t="s">
        <v>26</v>
      </c>
      <c r="R13" s="14">
        <f>+R16+R20</f>
        <v>987.5</v>
      </c>
      <c r="S13" s="13" t="s">
        <v>26</v>
      </c>
    </row>
    <row r="14" spans="1:19" s="4" customFormat="1" ht="12.75" x14ac:dyDescent="0.25">
      <c r="A14" s="28" t="s">
        <v>27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s="4" customFormat="1" ht="12.75" x14ac:dyDescent="0.25">
      <c r="A15" s="30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19" s="6" customFormat="1" ht="12.75" x14ac:dyDescent="0.25">
      <c r="A16" s="9"/>
      <c r="B16" s="9"/>
      <c r="C16" s="9" t="s">
        <v>29</v>
      </c>
      <c r="D16" s="9" t="s">
        <v>26</v>
      </c>
      <c r="E16" s="9" t="s">
        <v>26</v>
      </c>
      <c r="F16" s="15">
        <v>0</v>
      </c>
      <c r="G16" s="9" t="s">
        <v>26</v>
      </c>
      <c r="H16" s="9" t="s">
        <v>26</v>
      </c>
      <c r="I16" s="15">
        <v>0</v>
      </c>
      <c r="J16" s="15">
        <v>0</v>
      </c>
      <c r="K16" s="9" t="s">
        <v>26</v>
      </c>
      <c r="L16" s="9" t="s">
        <v>26</v>
      </c>
      <c r="M16" s="15">
        <f>SUM(M18)</f>
        <v>0</v>
      </c>
      <c r="N16" s="9" t="s">
        <v>26</v>
      </c>
      <c r="O16" s="15">
        <f>SUM(O18)</f>
        <v>0</v>
      </c>
      <c r="P16" s="9" t="s">
        <v>26</v>
      </c>
      <c r="Q16" s="9" t="s">
        <v>26</v>
      </c>
      <c r="R16" s="15">
        <f>SUM(R18)</f>
        <v>0</v>
      </c>
      <c r="S16" s="9" t="s">
        <v>26</v>
      </c>
    </row>
    <row r="17" spans="1:19" s="4" customFormat="1" ht="12.75" x14ac:dyDescent="0.25">
      <c r="A17" s="31" t="s">
        <v>30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s="4" customFormat="1" ht="12.7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s="4" customFormat="1" ht="12.75" x14ac:dyDescent="0.25">
      <c r="A19" s="23" t="s">
        <v>31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s="6" customFormat="1" ht="12.75" x14ac:dyDescent="0.25">
      <c r="A20" s="5"/>
      <c r="B20" s="5"/>
      <c r="C20" s="5" t="s">
        <v>29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7">
        <f>SUM(M22:M29)</f>
        <v>987.5</v>
      </c>
      <c r="N20" s="5" t="s">
        <v>26</v>
      </c>
      <c r="O20" s="7">
        <f>SUM(O22:O29)</f>
        <v>987.5</v>
      </c>
      <c r="P20" s="5" t="s">
        <v>26</v>
      </c>
      <c r="Q20" s="5" t="s">
        <v>26</v>
      </c>
      <c r="R20" s="7">
        <f>SUM(R22:R29)</f>
        <v>987.5</v>
      </c>
      <c r="S20" s="5" t="s">
        <v>26</v>
      </c>
    </row>
    <row r="21" spans="1:19" s="4" customFormat="1" ht="12.75" x14ac:dyDescent="0.25">
      <c r="A21" s="24" t="s">
        <v>30</v>
      </c>
      <c r="B21" s="24"/>
      <c r="C21" s="25"/>
      <c r="D21" s="25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1:19" s="40" customFormat="1" ht="38.25" x14ac:dyDescent="0.25">
      <c r="A22" s="22">
        <v>1</v>
      </c>
      <c r="B22" s="10">
        <v>30192610</v>
      </c>
      <c r="C22" s="21" t="s">
        <v>39</v>
      </c>
      <c r="D22" s="22" t="s">
        <v>38</v>
      </c>
      <c r="E22" s="22" t="s">
        <v>26</v>
      </c>
      <c r="F22" s="22" t="s">
        <v>26</v>
      </c>
      <c r="G22" s="22" t="s">
        <v>26</v>
      </c>
      <c r="H22" s="22" t="s">
        <v>26</v>
      </c>
      <c r="I22" s="22" t="s">
        <v>26</v>
      </c>
      <c r="J22" s="22" t="s">
        <v>26</v>
      </c>
      <c r="K22" s="22">
        <v>15</v>
      </c>
      <c r="L22" s="22">
        <v>8500</v>
      </c>
      <c r="M22" s="15">
        <v>127.5</v>
      </c>
      <c r="N22" s="22">
        <v>15</v>
      </c>
      <c r="O22" s="15">
        <v>127.5</v>
      </c>
      <c r="P22" s="21" t="s">
        <v>51</v>
      </c>
      <c r="Q22" s="22">
        <v>4269</v>
      </c>
      <c r="R22" s="15">
        <v>127.5</v>
      </c>
      <c r="S22" s="22" t="s">
        <v>32</v>
      </c>
    </row>
    <row r="23" spans="1:19" s="6" customFormat="1" ht="25.5" x14ac:dyDescent="0.25">
      <c r="A23" s="5">
        <v>2</v>
      </c>
      <c r="B23" s="10">
        <v>30211280</v>
      </c>
      <c r="C23" s="18" t="s">
        <v>40</v>
      </c>
      <c r="D23" s="12" t="s">
        <v>38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5">
        <v>1</v>
      </c>
      <c r="L23" s="5">
        <v>300000</v>
      </c>
      <c r="M23" s="7">
        <v>300</v>
      </c>
      <c r="N23" s="5">
        <v>1</v>
      </c>
      <c r="O23" s="7">
        <v>300</v>
      </c>
      <c r="P23" s="16" t="s">
        <v>49</v>
      </c>
      <c r="Q23" s="17">
        <v>5122</v>
      </c>
      <c r="R23" s="7">
        <v>300</v>
      </c>
      <c r="S23" s="5" t="s">
        <v>32</v>
      </c>
    </row>
    <row r="24" spans="1:19" s="4" customFormat="1" ht="25.5" x14ac:dyDescent="0.25">
      <c r="A24" s="9">
        <v>3</v>
      </c>
      <c r="B24" s="10" t="s">
        <v>41</v>
      </c>
      <c r="C24" s="11" t="s">
        <v>44</v>
      </c>
      <c r="D24" s="12" t="s">
        <v>38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5">
        <v>1</v>
      </c>
      <c r="L24" s="5">
        <v>45000</v>
      </c>
      <c r="M24" s="7">
        <v>45</v>
      </c>
      <c r="N24" s="5">
        <v>1</v>
      </c>
      <c r="O24" s="7">
        <v>45</v>
      </c>
      <c r="P24" s="11" t="s">
        <v>50</v>
      </c>
      <c r="Q24" s="9">
        <v>5129</v>
      </c>
      <c r="R24" s="7">
        <v>45</v>
      </c>
      <c r="S24" s="5" t="s">
        <v>32</v>
      </c>
    </row>
    <row r="25" spans="1:19" ht="25.5" x14ac:dyDescent="0.3">
      <c r="A25" s="20">
        <v>4</v>
      </c>
      <c r="B25" s="10" t="s">
        <v>42</v>
      </c>
      <c r="C25" s="19" t="s">
        <v>44</v>
      </c>
      <c r="D25" s="12" t="s">
        <v>38</v>
      </c>
      <c r="E25" s="20" t="s">
        <v>26</v>
      </c>
      <c r="F25" s="20" t="s">
        <v>26</v>
      </c>
      <c r="G25" s="20" t="s">
        <v>26</v>
      </c>
      <c r="H25" s="20" t="s">
        <v>26</v>
      </c>
      <c r="I25" s="20" t="s">
        <v>26</v>
      </c>
      <c r="J25" s="20" t="s">
        <v>26</v>
      </c>
      <c r="K25" s="5">
        <v>1</v>
      </c>
      <c r="L25" s="5">
        <v>50000</v>
      </c>
      <c r="M25" s="7">
        <v>50</v>
      </c>
      <c r="N25" s="5">
        <v>1</v>
      </c>
      <c r="O25" s="7">
        <v>50</v>
      </c>
      <c r="P25" s="19" t="s">
        <v>50</v>
      </c>
      <c r="Q25" s="20">
        <v>5129</v>
      </c>
      <c r="R25" s="7">
        <v>50</v>
      </c>
      <c r="S25" s="5" t="s">
        <v>32</v>
      </c>
    </row>
    <row r="26" spans="1:19" ht="25.5" x14ac:dyDescent="0.3">
      <c r="A26" s="20">
        <v>5</v>
      </c>
      <c r="B26" s="10" t="s">
        <v>43</v>
      </c>
      <c r="C26" s="19" t="s">
        <v>44</v>
      </c>
      <c r="D26" s="12" t="s">
        <v>38</v>
      </c>
      <c r="E26" s="20" t="s">
        <v>26</v>
      </c>
      <c r="F26" s="20" t="s">
        <v>26</v>
      </c>
      <c r="G26" s="20" t="s">
        <v>26</v>
      </c>
      <c r="H26" s="20" t="s">
        <v>26</v>
      </c>
      <c r="I26" s="20" t="s">
        <v>26</v>
      </c>
      <c r="J26" s="20" t="s">
        <v>26</v>
      </c>
      <c r="K26" s="5">
        <v>1</v>
      </c>
      <c r="L26" s="5">
        <v>55000</v>
      </c>
      <c r="M26" s="7">
        <v>55</v>
      </c>
      <c r="N26" s="5">
        <v>1</v>
      </c>
      <c r="O26" s="7">
        <v>55</v>
      </c>
      <c r="P26" s="19" t="s">
        <v>50</v>
      </c>
      <c r="Q26" s="20">
        <v>5129</v>
      </c>
      <c r="R26" s="7">
        <v>55</v>
      </c>
      <c r="S26" s="5" t="s">
        <v>32</v>
      </c>
    </row>
    <row r="27" spans="1:19" ht="38.25" x14ac:dyDescent="0.3">
      <c r="A27" s="20">
        <v>6</v>
      </c>
      <c r="B27" s="10" t="s">
        <v>45</v>
      </c>
      <c r="C27" s="19" t="s">
        <v>46</v>
      </c>
      <c r="D27" s="12" t="s">
        <v>38</v>
      </c>
      <c r="E27" s="20" t="s">
        <v>26</v>
      </c>
      <c r="F27" s="20" t="s">
        <v>26</v>
      </c>
      <c r="G27" s="20" t="s">
        <v>26</v>
      </c>
      <c r="H27" s="20" t="s">
        <v>26</v>
      </c>
      <c r="I27" s="20" t="s">
        <v>26</v>
      </c>
      <c r="J27" s="20" t="s">
        <v>26</v>
      </c>
      <c r="K27" s="5">
        <v>30</v>
      </c>
      <c r="L27" s="5">
        <v>200</v>
      </c>
      <c r="M27" s="7">
        <v>6</v>
      </c>
      <c r="N27" s="5">
        <v>30</v>
      </c>
      <c r="O27" s="7">
        <v>6</v>
      </c>
      <c r="P27" s="19" t="s">
        <v>37</v>
      </c>
      <c r="Q27" s="20">
        <v>4261</v>
      </c>
      <c r="R27" s="7">
        <v>6</v>
      </c>
      <c r="S27" s="5" t="s">
        <v>32</v>
      </c>
    </row>
    <row r="28" spans="1:19" ht="38.25" x14ac:dyDescent="0.3">
      <c r="A28" s="20">
        <v>7</v>
      </c>
      <c r="B28" s="10" t="s">
        <v>47</v>
      </c>
      <c r="C28" s="19" t="s">
        <v>46</v>
      </c>
      <c r="D28" s="12" t="s">
        <v>38</v>
      </c>
      <c r="E28" s="20" t="s">
        <v>26</v>
      </c>
      <c r="F28" s="20" t="s">
        <v>26</v>
      </c>
      <c r="G28" s="20" t="s">
        <v>26</v>
      </c>
      <c r="H28" s="20" t="s">
        <v>26</v>
      </c>
      <c r="I28" s="20" t="s">
        <v>26</v>
      </c>
      <c r="J28" s="20" t="s">
        <v>26</v>
      </c>
      <c r="K28" s="5">
        <v>8</v>
      </c>
      <c r="L28" s="5">
        <v>500</v>
      </c>
      <c r="M28" s="7">
        <v>4</v>
      </c>
      <c r="N28" s="5">
        <v>8</v>
      </c>
      <c r="O28" s="7">
        <v>4</v>
      </c>
      <c r="P28" s="19" t="s">
        <v>37</v>
      </c>
      <c r="Q28" s="20">
        <v>4261</v>
      </c>
      <c r="R28" s="7">
        <v>4</v>
      </c>
      <c r="S28" s="5" t="s">
        <v>32</v>
      </c>
    </row>
    <row r="29" spans="1:19" ht="25.5" x14ac:dyDescent="0.3">
      <c r="A29" s="20">
        <v>8</v>
      </c>
      <c r="B29" s="10">
        <v>44621160</v>
      </c>
      <c r="C29" s="19" t="s">
        <v>48</v>
      </c>
      <c r="D29" s="12" t="s">
        <v>38</v>
      </c>
      <c r="E29" s="20" t="s">
        <v>26</v>
      </c>
      <c r="F29" s="20" t="s">
        <v>26</v>
      </c>
      <c r="G29" s="20" t="s">
        <v>26</v>
      </c>
      <c r="H29" s="20" t="s">
        <v>26</v>
      </c>
      <c r="I29" s="20" t="s">
        <v>26</v>
      </c>
      <c r="J29" s="20" t="s">
        <v>26</v>
      </c>
      <c r="K29" s="5">
        <v>1</v>
      </c>
      <c r="L29" s="5">
        <v>400000</v>
      </c>
      <c r="M29" s="7">
        <v>400</v>
      </c>
      <c r="N29" s="5">
        <v>1</v>
      </c>
      <c r="O29" s="7">
        <v>400</v>
      </c>
      <c r="P29" s="19" t="s">
        <v>50</v>
      </c>
      <c r="Q29" s="20">
        <v>5129</v>
      </c>
      <c r="R29" s="7">
        <v>400</v>
      </c>
      <c r="S29" s="5" t="s">
        <v>32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Ծանուցում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abk</cp:lastModifiedBy>
  <dcterms:created xsi:type="dcterms:W3CDTF">2023-02-07T08:24:55Z</dcterms:created>
  <dcterms:modified xsi:type="dcterms:W3CDTF">2025-10-02T16:10:07Z</dcterms:modified>
</cp:coreProperties>
</file>