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10260" windowHeight="8265" tabRatio="918"/>
  </bookViews>
  <sheets>
    <sheet name="caval" sheetId="310" r:id="rId1"/>
  </sheets>
  <definedNames>
    <definedName name="OLE_LINK1" localSheetId="0">caval!$A$2</definedName>
    <definedName name="_xlnm.Print_Area" localSheetId="0">caval!$A$1:$H$25</definedName>
    <definedName name="_xlnm.Print_Titles" localSheetId="0">caval!$5:$5</definedName>
  </definedNames>
  <calcPr calcId="152511" fullCalcOnLoad="1"/>
</workbook>
</file>

<file path=xl/calcChain.xml><?xml version="1.0" encoding="utf-8"?>
<calcChain xmlns="http://schemas.openxmlformats.org/spreadsheetml/2006/main">
  <c r="I25" i="310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6"/>
  <c r="H6"/>
  <c r="H21"/>
  <c r="H22"/>
  <c r="H23"/>
  <c r="H24"/>
  <c r="H25"/>
</calcChain>
</file>

<file path=xl/sharedStrings.xml><?xml version="1.0" encoding="utf-8"?>
<sst xmlns="http://schemas.openxmlformats.org/spreadsheetml/2006/main" count="64" uniqueCount="51">
  <si>
    <t>ԱԱՀ - 20%</t>
  </si>
  <si>
    <t>Ընդամենը</t>
  </si>
  <si>
    <t>Շահույթ - 11%</t>
  </si>
  <si>
    <t>մ</t>
  </si>
  <si>
    <t>հատ</t>
  </si>
  <si>
    <r>
      <t>մ</t>
    </r>
    <r>
      <rPr>
        <vertAlign val="superscript"/>
        <sz val="12"/>
        <rFont val="GHEA Grapalat"/>
        <charset val="204"/>
      </rPr>
      <t>3</t>
    </r>
  </si>
  <si>
    <t>Наименование работ изатрат</t>
  </si>
  <si>
    <t>N</t>
  </si>
  <si>
    <t>Աշխատանքների տեսակները 
և անվանումը</t>
  </si>
  <si>
    <t>Չ/Մ</t>
  </si>
  <si>
    <t>Քանակ</t>
  </si>
  <si>
    <t xml:space="preserve"> Միավ.
 գինը</t>
  </si>
  <si>
    <t>Գումարը</t>
  </si>
  <si>
    <t>Устройство песчанного   подготовительного слоя h = 10см</t>
  </si>
  <si>
    <t>Итого</t>
  </si>
  <si>
    <t>Прибыль - 11%</t>
  </si>
  <si>
    <t>НДС- 20%</t>
  </si>
  <si>
    <t>Объемная ведомость - Ծավալափերթ</t>
  </si>
  <si>
    <t xml:space="preserve">Խրամուղու մշակում  III կարգի գրունտներում, կողալիցքով </t>
  </si>
  <si>
    <t>մ3</t>
  </si>
  <si>
    <t>Խրամուղու  մշակում  III  կարգի գրունտներում,  ձեռքով կողալիցքով</t>
  </si>
  <si>
    <t>Ավազի  նախապատրաստական շերտի իրականացում h=10սմ հաստությամբ</t>
  </si>
  <si>
    <r>
      <t>մ</t>
    </r>
    <r>
      <rPr>
        <vertAlign val="superscript"/>
        <sz val="12"/>
        <rFont val="GHEA Grapalat"/>
        <family val="3"/>
      </rPr>
      <t>3</t>
    </r>
  </si>
  <si>
    <t>Պաշտպանիչ շերտի իրականացում ավազից</t>
  </si>
  <si>
    <t>Խրամուղու լիցք</t>
  </si>
  <si>
    <t>Ջրանցքի հետ խողովակի միցման հանգույցի բետոնացում</t>
  </si>
  <si>
    <t>Պոլիէթիլենե (PE) եռակցվող խողովակների de315, PN=0,8ՄՊա մոնտաժում խրամուղիներում, փորձարկումով</t>
  </si>
  <si>
    <t>Պոլիէթիլենե (PE) եռակցվող խողովակների de315, PN=0,63ՄՊա մոնտաժում խրամուղիներում, փորձարկումով</t>
  </si>
  <si>
    <t>DN325x4 Պողպատե (St) էլ. եռակցվող խողովակների մոնտաժում, փորձարկումով</t>
  </si>
  <si>
    <t>Սողնակ  DN300,  PN=1,6ՄՊա  տեղադրումով</t>
  </si>
  <si>
    <t>Սողնակ  DN100,  PN=1,6ՄՊա  տեղադրումով</t>
  </si>
  <si>
    <t>Պոլիէթիլենե խողովակի ձևավոր մասեր de315</t>
  </si>
  <si>
    <t>Պողպատե էլ. եռակղցվող  կցաշուրթեր DN535 PN=1,6 ՄՊա,  տեղադրումով</t>
  </si>
  <si>
    <t>տեղ</t>
  </si>
  <si>
    <t>Միացում գոյություն ունեցող գծին</t>
  </si>
  <si>
    <t>Պողպատե (St) խողովակներ D=315մմ լվացում և ախտահանում</t>
  </si>
  <si>
    <t>Разработка траншей в грунтах III класса, в отвал</t>
  </si>
  <si>
    <t>Разработка траншей в грунтах III класса, в ручную</t>
  </si>
  <si>
    <t>Засыпка траншеи</t>
  </si>
  <si>
    <t>Устройствоя защитного слоя из песка</t>
  </si>
  <si>
    <t>Бетонирование стыка труб с каналом</t>
  </si>
  <si>
    <t>Монтаж полиэтиленовых (ПЭ) сварных труб de315, PN = 0,8 МПа в траншеях, с испытанем</t>
  </si>
  <si>
    <t>Монтаж полиэтиленовых (ПЭ) сварных труб de315, PN = 0,63 МПа в траншеях, с испытанем</t>
  </si>
  <si>
    <t>DN325x4 монтаж стальных труб с испытанием</t>
  </si>
  <si>
    <t>Задвижка DN300, установка PN = 1,6 МПа</t>
  </si>
  <si>
    <t>Задвижка DN100, установка PN = 1,6 МПа</t>
  </si>
  <si>
    <t>Полиэтиленовые фасоннуе части de315</t>
  </si>
  <si>
    <t>Стальные ел. Сварные фланцы DN535 PN = 1,6 МПа с установкой</t>
  </si>
  <si>
    <t>Присоединяйтесь к существующей сети</t>
  </si>
  <si>
    <t xml:space="preserve">Промывка и дезинфекця стальных труб  D = 315 </t>
  </si>
  <si>
    <t>Բայանդուր համայնքում ոռոգման պոլիէթիլենե խողովակով ջրատարի նախագծա-նախահաշվային փաստաթղթերի մշակման աշխատանքներ
Разработка проектно-сметной документации для орошение полиэтиленовой трубой в общине Баяндур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</si>
</sst>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79" formatCode="_-* #,##0.00_р_._-;\-* #,##0.00_р_._-;_-* &quot;-&quot;??_р_._-;_-@_-"/>
    <numFmt numFmtId="190" formatCode="0.0"/>
    <numFmt numFmtId="191" formatCode="0.000"/>
    <numFmt numFmtId="197" formatCode="_-* #,##0\ _€_-;\-* #,##0\ _€_-;_-* &quot;-&quot;\ _€_-;_-@_-"/>
    <numFmt numFmtId="201" formatCode="#,##0.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GHEA Grapalat"/>
      <family val="3"/>
    </font>
    <font>
      <vertAlign val="superscript"/>
      <sz val="12"/>
      <name val="GHEA Grapalat"/>
      <charset val="204"/>
    </font>
    <font>
      <sz val="10"/>
      <name val="Arial Armenian"/>
      <family val="2"/>
    </font>
    <font>
      <sz val="12"/>
      <name val="GHEA Grapalat"/>
      <charset val="204"/>
    </font>
    <font>
      <b/>
      <sz val="12"/>
      <name val="GHEA Grapalat"/>
      <charset val="204"/>
    </font>
    <font>
      <b/>
      <i/>
      <sz val="12"/>
      <name val="GHEA Grapalat"/>
      <charset val="204"/>
    </font>
    <font>
      <vertAlign val="superscript"/>
      <sz val="12"/>
      <name val="GHEA Grapalat"/>
      <family val="3"/>
    </font>
    <font>
      <sz val="12"/>
      <color indexed="8"/>
      <name val="GHEA Grapalat"/>
      <family val="3"/>
    </font>
    <font>
      <sz val="9"/>
      <name val="Arial Armenian"/>
      <family val="2"/>
    </font>
    <font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8">
    <xf numFmtId="0" fontId="0" fillId="0" borderId="0"/>
    <xf numFmtId="19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9" fillId="0" borderId="0"/>
    <xf numFmtId="0" fontId="18" fillId="3" borderId="0" applyNumberFormat="0" applyBorder="0" applyAlignment="0" applyProtection="0"/>
    <xf numFmtId="43" fontId="6" fillId="0" borderId="0" applyFont="0" applyFill="0" applyBorder="0" applyAlignment="0" applyProtection="0"/>
  </cellStyleXfs>
  <cellXfs count="57">
    <xf numFmtId="0" fontId="0" fillId="0" borderId="0" xfId="0"/>
    <xf numFmtId="2" fontId="10" fillId="0" borderId="1" xfId="1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0" xfId="11" applyFont="1" applyFill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1" xfId="11" applyFont="1" applyFill="1" applyBorder="1" applyAlignment="1">
      <alignment horizontal="center" vertical="center" wrapText="1"/>
    </xf>
    <xf numFmtId="0" fontId="10" fillId="0" borderId="0" xfId="11" applyFont="1" applyFill="1"/>
    <xf numFmtId="0" fontId="10" fillId="0" borderId="1" xfId="11" applyFont="1" applyFill="1" applyBorder="1" applyAlignment="1">
      <alignment horizontal="center" vertical="center"/>
    </xf>
    <xf numFmtId="0" fontId="10" fillId="2" borderId="0" xfId="11" applyFont="1" applyFill="1"/>
    <xf numFmtId="0" fontId="11" fillId="0" borderId="0" xfId="11" applyFont="1" applyFill="1" applyBorder="1" applyAlignment="1">
      <alignment vertical="center" wrapText="1"/>
    </xf>
    <xf numFmtId="0" fontId="11" fillId="0" borderId="1" xfId="11" applyFont="1" applyFill="1" applyBorder="1" applyAlignment="1">
      <alignment horizontal="center" vertical="center" wrapText="1"/>
    </xf>
    <xf numFmtId="190" fontId="10" fillId="0" borderId="1" xfId="11" applyNumberFormat="1" applyFont="1" applyFill="1" applyBorder="1" applyAlignment="1">
      <alignment horizontal="center" vertical="center" wrapText="1"/>
    </xf>
    <xf numFmtId="190" fontId="10" fillId="0" borderId="1" xfId="20" applyNumberFormat="1" applyFont="1" applyFill="1" applyBorder="1" applyAlignment="1">
      <alignment horizontal="center" vertical="center" wrapText="1"/>
    </xf>
    <xf numFmtId="0" fontId="11" fillId="0" borderId="1" xfId="88" applyFont="1" applyFill="1" applyBorder="1" applyAlignment="1">
      <alignment vertical="center"/>
    </xf>
    <xf numFmtId="0" fontId="10" fillId="0" borderId="1" xfId="88" applyFont="1" applyFill="1" applyBorder="1" applyAlignment="1">
      <alignment horizontal="center" vertical="center" wrapText="1"/>
    </xf>
    <xf numFmtId="2" fontId="10" fillId="0" borderId="1" xfId="88" applyNumberFormat="1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left" vertical="center"/>
    </xf>
    <xf numFmtId="201" fontId="10" fillId="0" borderId="1" xfId="11" applyNumberFormat="1" applyFont="1" applyFill="1" applyBorder="1" applyAlignment="1">
      <alignment horizontal="center" vertical="center" wrapText="1"/>
    </xf>
    <xf numFmtId="191" fontId="10" fillId="2" borderId="0" xfId="11" applyNumberFormat="1" applyFont="1" applyFill="1"/>
    <xf numFmtId="201" fontId="10" fillId="0" borderId="0" xfId="11" applyNumberFormat="1" applyFont="1" applyFill="1" applyAlignment="1">
      <alignment horizontal="center" vertical="center"/>
    </xf>
    <xf numFmtId="0" fontId="10" fillId="0" borderId="1" xfId="11" applyFont="1" applyFill="1" applyBorder="1"/>
    <xf numFmtId="190" fontId="10" fillId="2" borderId="0" xfId="11" applyNumberFormat="1" applyFont="1" applyFill="1"/>
    <xf numFmtId="0" fontId="10" fillId="4" borderId="0" xfId="11" applyFont="1" applyFill="1"/>
    <xf numFmtId="0" fontId="10" fillId="4" borderId="0" xfId="11" applyFont="1" applyFill="1" applyAlignment="1">
      <alignment horizontal="center" vertical="center"/>
    </xf>
    <xf numFmtId="201" fontId="10" fillId="0" borderId="1" xfId="11" applyNumberFormat="1" applyFont="1" applyFill="1" applyBorder="1" applyAlignment="1">
      <alignment horizontal="center"/>
    </xf>
    <xf numFmtId="201" fontId="11" fillId="0" borderId="1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left" vertical="center" wrapText="1"/>
    </xf>
    <xf numFmtId="190" fontId="7" fillId="0" borderId="3" xfId="40" applyNumberFormat="1" applyFont="1" applyFill="1" applyBorder="1" applyAlignment="1">
      <alignment horizontal="center" vertical="center" wrapText="1"/>
    </xf>
    <xf numFmtId="0" fontId="7" fillId="0" borderId="4" xfId="11" applyFont="1" applyFill="1" applyBorder="1" applyAlignment="1">
      <alignment horizontal="center" vertical="center" wrapText="1"/>
    </xf>
    <xf numFmtId="190" fontId="7" fillId="0" borderId="4" xfId="11" applyNumberFormat="1" applyFont="1" applyFill="1" applyBorder="1" applyAlignment="1">
      <alignment horizontal="center" vertical="center" wrapText="1"/>
    </xf>
    <xf numFmtId="0" fontId="7" fillId="0" borderId="3" xfId="40" applyFont="1" applyFill="1" applyBorder="1" applyAlignment="1">
      <alignment horizontal="center" vertical="center" wrapText="1"/>
    </xf>
    <xf numFmtId="0" fontId="7" fillId="0" borderId="3" xfId="41" applyFont="1" applyFill="1" applyBorder="1" applyAlignment="1">
      <alignment horizontal="center" vertical="center" wrapText="1"/>
    </xf>
    <xf numFmtId="190" fontId="7" fillId="0" borderId="3" xfId="4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90" fontId="7" fillId="0" borderId="1" xfId="60" applyNumberFormat="1" applyFont="1" applyFill="1" applyBorder="1" applyAlignment="1">
      <alignment horizontal="center" vertical="center" wrapText="1"/>
    </xf>
    <xf numFmtId="0" fontId="7" fillId="0" borderId="3" xfId="60" applyFont="1" applyFill="1" applyBorder="1" applyAlignment="1">
      <alignment horizontal="center" vertical="center" wrapText="1"/>
    </xf>
    <xf numFmtId="190" fontId="7" fillId="0" borderId="3" xfId="60" applyNumberFormat="1" applyFont="1" applyFill="1" applyBorder="1" applyAlignment="1">
      <alignment horizontal="center" vertical="center" wrapText="1"/>
    </xf>
    <xf numFmtId="190" fontId="7" fillId="0" borderId="3" xfId="11" applyNumberFormat="1" applyFont="1" applyFill="1" applyBorder="1" applyAlignment="1">
      <alignment horizontal="center" vertical="center" wrapText="1"/>
    </xf>
    <xf numFmtId="0" fontId="7" fillId="0" borderId="1" xfId="69" applyFont="1" applyFill="1" applyBorder="1" applyAlignment="1">
      <alignment horizontal="center" vertical="center" wrapText="1"/>
    </xf>
    <xf numFmtId="0" fontId="14" fillId="0" borderId="1" xfId="40" applyFont="1" applyFill="1" applyBorder="1" applyAlignment="1">
      <alignment horizontal="center" vertical="center" wrapText="1"/>
    </xf>
    <xf numFmtId="1" fontId="14" fillId="0" borderId="1" xfId="40" applyNumberFormat="1" applyFont="1" applyFill="1" applyBorder="1" applyAlignment="1">
      <alignment horizontal="center" vertical="center" wrapText="1"/>
    </xf>
    <xf numFmtId="0" fontId="7" fillId="0" borderId="3" xfId="11" applyFont="1" applyFill="1" applyBorder="1" applyAlignment="1">
      <alignment horizontal="center" vertical="center" wrapText="1"/>
    </xf>
    <xf numFmtId="1" fontId="7" fillId="0" borderId="3" xfId="11" applyNumberFormat="1" applyFont="1" applyFill="1" applyBorder="1" applyAlignment="1">
      <alignment horizontal="center" vertical="center" wrapText="1"/>
    </xf>
    <xf numFmtId="0" fontId="10" fillId="0" borderId="5" xfId="88" applyFont="1" applyFill="1" applyBorder="1" applyAlignment="1">
      <alignment horizontal="left" vertical="center" wrapText="1"/>
    </xf>
    <xf numFmtId="0" fontId="7" fillId="0" borderId="4" xfId="11" applyFont="1" applyFill="1" applyBorder="1" applyAlignment="1">
      <alignment vertical="center" wrapText="1"/>
    </xf>
    <xf numFmtId="0" fontId="7" fillId="0" borderId="3" xfId="41" applyFont="1" applyFill="1" applyBorder="1" applyAlignment="1">
      <alignment vertical="center" wrapText="1"/>
    </xf>
    <xf numFmtId="0" fontId="7" fillId="0" borderId="3" xfId="60" applyFont="1" applyFill="1" applyBorder="1" applyAlignment="1">
      <alignment vertical="center" wrapText="1"/>
    </xf>
    <xf numFmtId="0" fontId="7" fillId="0" borderId="1" xfId="60" applyFont="1" applyFill="1" applyBorder="1" applyAlignment="1">
      <alignment vertical="center" wrapText="1"/>
    </xf>
    <xf numFmtId="0" fontId="10" fillId="0" borderId="1" xfId="11" applyFont="1" applyFill="1" applyBorder="1" applyAlignment="1">
      <alignment vertical="center" wrapText="1"/>
    </xf>
    <xf numFmtId="0" fontId="7" fillId="0" borderId="1" xfId="69" applyFont="1" applyFill="1" applyBorder="1" applyAlignment="1">
      <alignment vertical="center" wrapText="1"/>
    </xf>
    <xf numFmtId="0" fontId="14" fillId="0" borderId="1" xfId="40" applyFont="1" applyFill="1" applyBorder="1" applyAlignment="1">
      <alignment vertical="center" wrapText="1"/>
    </xf>
    <xf numFmtId="0" fontId="7" fillId="0" borderId="3" xfId="11" applyFont="1" applyFill="1" applyBorder="1" applyAlignment="1">
      <alignment vertical="center" wrapText="1"/>
    </xf>
    <xf numFmtId="0" fontId="7" fillId="0" borderId="3" xfId="40" applyFont="1" applyFill="1" applyBorder="1" applyAlignment="1">
      <alignment vertical="center" wrapText="1"/>
    </xf>
    <xf numFmtId="2" fontId="16" fillId="0" borderId="1" xfId="86" applyNumberFormat="1" applyFont="1" applyFill="1" applyBorder="1" applyAlignment="1">
      <alignment horizontal="left" vertical="top" wrapText="1"/>
    </xf>
    <xf numFmtId="0" fontId="11" fillId="0" borderId="0" xfId="67" applyFont="1" applyFill="1" applyBorder="1" applyAlignment="1">
      <alignment horizontal="center" vertical="center" wrapText="1"/>
    </xf>
    <xf numFmtId="0" fontId="11" fillId="0" borderId="2" xfId="11" applyFont="1" applyFill="1" applyBorder="1" applyAlignment="1">
      <alignment horizontal="center" vertical="center" wrapText="1"/>
    </xf>
  </cellXfs>
  <cellStyles count="98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Comma 7 2" xfId="9"/>
    <cellStyle name="Comma 8" xfId="10"/>
    <cellStyle name="Normal" xfId="0" builtinId="0"/>
    <cellStyle name="Normal 10" xfId="11"/>
    <cellStyle name="Normal 10 2" xfId="12"/>
    <cellStyle name="Normal 10 2 2" xfId="13"/>
    <cellStyle name="Normal 10 2 2 2" xfId="14"/>
    <cellStyle name="Normal 10 2 2 2 2" xfId="15"/>
    <cellStyle name="Normal 10 2 3" xfId="16"/>
    <cellStyle name="Normal 10 3" xfId="17"/>
    <cellStyle name="Normal 10 3 2" xfId="18"/>
    <cellStyle name="Normal 10 4" xfId="19"/>
    <cellStyle name="Normal 10 5" xfId="20"/>
    <cellStyle name="Normal 11" xfId="21"/>
    <cellStyle name="Normal 11 2" xfId="22"/>
    <cellStyle name="Normal 11 3" xfId="23"/>
    <cellStyle name="Normal 12" xfId="24"/>
    <cellStyle name="Normal 12 2" xfId="25"/>
    <cellStyle name="Normal 13" xfId="26"/>
    <cellStyle name="Normal 14" xfId="27"/>
    <cellStyle name="Normal 14 2" xfId="28"/>
    <cellStyle name="Normal 15" xfId="29"/>
    <cellStyle name="Normal 16" xfId="30"/>
    <cellStyle name="Normal 16 2" xfId="31"/>
    <cellStyle name="Normal 16 3" xfId="32"/>
    <cellStyle name="Normal 17" xfId="33"/>
    <cellStyle name="Normal 17 2" xfId="34"/>
    <cellStyle name="Normal 18" xfId="35"/>
    <cellStyle name="Normal 18 2" xfId="36"/>
    <cellStyle name="Normal 19" xfId="37"/>
    <cellStyle name="Normal 19 2" xfId="38"/>
    <cellStyle name="Normal 2" xfId="39"/>
    <cellStyle name="Normal 2 2" xfId="40"/>
    <cellStyle name="Normal 2 2 2" xfId="41"/>
    <cellStyle name="Normal 2 2 2 2" xfId="42"/>
    <cellStyle name="Normal 2 2 2 2 2" xfId="43"/>
    <cellStyle name="Normal 2 2 2 2 2 2" xfId="44"/>
    <cellStyle name="Normal 2 2 2 2 3" xfId="45"/>
    <cellStyle name="Normal 2 2 2 2 4" xfId="46"/>
    <cellStyle name="Normal 2 3" xfId="47"/>
    <cellStyle name="Normal 2 3 2" xfId="48"/>
    <cellStyle name="Normal 20" xfId="49"/>
    <cellStyle name="Normal 20 2" xfId="50"/>
    <cellStyle name="Normal 20 3" xfId="51"/>
    <cellStyle name="Normal 20 3 2" xfId="52"/>
    <cellStyle name="Normal 20 4" xfId="53"/>
    <cellStyle name="Normal 20 5" xfId="54"/>
    <cellStyle name="Normal 21" xfId="55"/>
    <cellStyle name="Normal 21 2" xfId="56"/>
    <cellStyle name="Normal 22" xfId="57"/>
    <cellStyle name="Normal 22 2" xfId="58"/>
    <cellStyle name="Normal 23" xfId="59"/>
    <cellStyle name="Normal 23 2" xfId="60"/>
    <cellStyle name="Normal 24" xfId="61"/>
    <cellStyle name="Normal 3" xfId="62"/>
    <cellStyle name="Normal 3 2" xfId="63"/>
    <cellStyle name="Normal 3 2 2" xfId="64"/>
    <cellStyle name="Normal 3 2 3" xfId="65"/>
    <cellStyle name="Normal 3 3" xfId="66"/>
    <cellStyle name="Normal 3 4" xfId="67"/>
    <cellStyle name="Normal 4" xfId="68"/>
    <cellStyle name="Normal 4 2" xfId="69"/>
    <cellStyle name="Normal 4 2 2" xfId="70"/>
    <cellStyle name="Normal 4 3" xfId="71"/>
    <cellStyle name="Normal 5" xfId="72"/>
    <cellStyle name="Normal 5 2" xfId="73"/>
    <cellStyle name="Normal 5 2 2" xfId="74"/>
    <cellStyle name="Normal 5 3" xfId="75"/>
    <cellStyle name="Normal 6" xfId="76"/>
    <cellStyle name="Normal 6 2" xfId="77"/>
    <cellStyle name="Normal 6 3" xfId="78"/>
    <cellStyle name="Normal 7" xfId="79"/>
    <cellStyle name="Normal 7 2" xfId="80"/>
    <cellStyle name="Normal 8" xfId="81"/>
    <cellStyle name="Normal 8 2" xfId="82"/>
    <cellStyle name="Normal 9" xfId="83"/>
    <cellStyle name="Normal 9 2" xfId="84"/>
    <cellStyle name="Normal 9 2 2" xfId="85"/>
    <cellStyle name="Normal_B 1-2.1" xfId="86"/>
    <cellStyle name="Percent 2" xfId="87"/>
    <cellStyle name="Обычный 2" xfId="88"/>
    <cellStyle name="Обычный 3" xfId="89"/>
    <cellStyle name="Обычный 3 2" xfId="90"/>
    <cellStyle name="Обычный 3 3" xfId="91"/>
    <cellStyle name="Обычный 4" xfId="92"/>
    <cellStyle name="Обычный 5" xfId="93"/>
    <cellStyle name="Обычный 5 2" xfId="94"/>
    <cellStyle name="Обычный 6" xfId="95"/>
    <cellStyle name="Плохой 2" xfId="96"/>
    <cellStyle name="Финансовый 2" xfId="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J34"/>
  <sheetViews>
    <sheetView tabSelected="1" view="pageBreakPreview" zoomScale="86" zoomScaleSheetLayoutView="86" workbookViewId="0">
      <selection activeCell="C6" sqref="C6"/>
    </sheetView>
  </sheetViews>
  <sheetFormatPr defaultRowHeight="15"/>
  <cols>
    <col min="1" max="1" width="4.5703125" style="9" customWidth="1"/>
    <col min="2" max="2" width="36.42578125" style="9" customWidth="1"/>
    <col min="3" max="3" width="46.28515625" style="7" customWidth="1"/>
    <col min="4" max="4" width="7.7109375" style="4" customWidth="1"/>
    <col min="5" max="5" width="10.140625" style="4" customWidth="1"/>
    <col min="6" max="6" width="15.5703125" style="4" hidden="1" customWidth="1"/>
    <col min="7" max="7" width="9.5703125" style="9" bestFit="1" customWidth="1"/>
    <col min="8" max="8" width="12.5703125" style="9" customWidth="1"/>
    <col min="9" max="9" width="13.42578125" style="9" customWidth="1"/>
    <col min="10" max="10" width="12.85546875" style="9" bestFit="1" customWidth="1"/>
    <col min="11" max="16384" width="9.140625" style="9"/>
  </cols>
  <sheetData>
    <row r="1" spans="1:9">
      <c r="A1" s="7"/>
      <c r="B1" s="7"/>
      <c r="G1" s="7"/>
      <c r="H1" s="7"/>
    </row>
    <row r="2" spans="1:9" s="4" customFormat="1" ht="75.75" customHeight="1">
      <c r="A2" s="55" t="s">
        <v>50</v>
      </c>
      <c r="B2" s="55"/>
      <c r="C2" s="55"/>
      <c r="D2" s="55"/>
      <c r="E2" s="55"/>
      <c r="F2" s="55"/>
      <c r="G2" s="55"/>
      <c r="H2" s="55"/>
      <c r="I2" s="10"/>
    </row>
    <row r="3" spans="1:9" s="4" customFormat="1" ht="36.75" customHeight="1">
      <c r="A3" s="56" t="s">
        <v>17</v>
      </c>
      <c r="B3" s="56"/>
      <c r="C3" s="56"/>
      <c r="D3" s="56"/>
      <c r="E3" s="56"/>
      <c r="F3" s="56"/>
      <c r="G3" s="56"/>
      <c r="H3" s="56"/>
      <c r="I3" s="5"/>
    </row>
    <row r="4" spans="1:9" s="7" customFormat="1" ht="31.5">
      <c r="A4" s="11" t="s">
        <v>7</v>
      </c>
      <c r="B4" s="11" t="s">
        <v>6</v>
      </c>
      <c r="C4" s="11" t="s">
        <v>8</v>
      </c>
      <c r="D4" s="11" t="s">
        <v>9</v>
      </c>
      <c r="E4" s="11" t="s">
        <v>10</v>
      </c>
      <c r="F4" s="11"/>
      <c r="G4" s="11" t="s">
        <v>11</v>
      </c>
      <c r="H4" s="11" t="s">
        <v>12</v>
      </c>
      <c r="I4" s="4"/>
    </row>
    <row r="5" spans="1:9" s="4" customFormat="1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6</v>
      </c>
      <c r="H5" s="6">
        <v>7</v>
      </c>
    </row>
    <row r="6" spans="1:9" s="4" customFormat="1" ht="45">
      <c r="A6" s="6">
        <v>1</v>
      </c>
      <c r="B6" s="54" t="s">
        <v>36</v>
      </c>
      <c r="C6" s="45" t="s">
        <v>18</v>
      </c>
      <c r="D6" s="29" t="s">
        <v>19</v>
      </c>
      <c r="E6" s="30">
        <v>1125</v>
      </c>
      <c r="F6" s="12">
        <v>0.42635739610000001</v>
      </c>
      <c r="G6" s="1">
        <f>+F6*1.133*1.024*1.0341</f>
        <v>0.51152422470332659</v>
      </c>
      <c r="H6" s="1">
        <f>+G6*E6</f>
        <v>575.4647527912424</v>
      </c>
    </row>
    <row r="7" spans="1:9" s="4" customFormat="1" ht="45">
      <c r="A7" s="6">
        <v>2</v>
      </c>
      <c r="B7" s="54" t="s">
        <v>37</v>
      </c>
      <c r="C7" s="46" t="s">
        <v>20</v>
      </c>
      <c r="D7" s="32" t="s">
        <v>19</v>
      </c>
      <c r="E7" s="33">
        <v>153.4</v>
      </c>
      <c r="F7" s="12">
        <v>1.9943550000000003</v>
      </c>
      <c r="G7" s="1">
        <f t="shared" ref="G7:G20" si="0">+F7*1.133*1.024*1.0341</f>
        <v>2.3927364799810564</v>
      </c>
      <c r="H7" s="1">
        <f t="shared" ref="H7:H20" si="1">+G7*E7</f>
        <v>367.04577602909404</v>
      </c>
    </row>
    <row r="8" spans="1:9" s="4" customFormat="1" ht="15.75">
      <c r="A8" s="6">
        <v>3</v>
      </c>
      <c r="B8" s="44" t="s">
        <v>38</v>
      </c>
      <c r="C8" s="47" t="s">
        <v>24</v>
      </c>
      <c r="D8" s="36" t="s">
        <v>19</v>
      </c>
      <c r="E8" s="37">
        <v>161.6</v>
      </c>
      <c r="F8" s="12">
        <v>4.0954575999999999E-2</v>
      </c>
      <c r="G8" s="1">
        <f t="shared" si="0"/>
        <v>4.9135438784647989E-2</v>
      </c>
      <c r="H8" s="1">
        <f t="shared" si="1"/>
        <v>7.9402869075991145</v>
      </c>
    </row>
    <row r="9" spans="1:9" s="4" customFormat="1" ht="45">
      <c r="A9" s="6">
        <v>4</v>
      </c>
      <c r="B9" s="27" t="s">
        <v>13</v>
      </c>
      <c r="C9" s="48" t="s">
        <v>21</v>
      </c>
      <c r="D9" s="34" t="s">
        <v>22</v>
      </c>
      <c r="E9" s="35">
        <v>74</v>
      </c>
      <c r="F9" s="12">
        <v>3.7709343900000003</v>
      </c>
      <c r="G9" s="1">
        <f t="shared" si="0"/>
        <v>4.5241956815953586</v>
      </c>
      <c r="H9" s="1">
        <f t="shared" si="1"/>
        <v>334.79048043805653</v>
      </c>
    </row>
    <row r="10" spans="1:9" s="4" customFormat="1" ht="31.5">
      <c r="A10" s="6">
        <v>5</v>
      </c>
      <c r="B10" s="44" t="s">
        <v>39</v>
      </c>
      <c r="C10" s="48" t="s">
        <v>23</v>
      </c>
      <c r="D10" s="34" t="s">
        <v>22</v>
      </c>
      <c r="E10" s="35">
        <v>175.5</v>
      </c>
      <c r="F10" s="12">
        <v>3.1726278900000002</v>
      </c>
      <c r="G10" s="1">
        <f t="shared" si="0"/>
        <v>3.8063747376010419</v>
      </c>
      <c r="H10" s="1">
        <f t="shared" si="1"/>
        <v>668.01876644898289</v>
      </c>
    </row>
    <row r="11" spans="1:9" s="4" customFormat="1" ht="30">
      <c r="A11" s="6">
        <v>6</v>
      </c>
      <c r="B11" s="44" t="s">
        <v>40</v>
      </c>
      <c r="C11" s="49" t="s">
        <v>25</v>
      </c>
      <c r="D11" s="2" t="s">
        <v>5</v>
      </c>
      <c r="E11" s="3">
        <v>2.8</v>
      </c>
      <c r="F11" s="12">
        <v>32.066999500000001</v>
      </c>
      <c r="G11" s="1">
        <f t="shared" si="0"/>
        <v>38.472528465185128</v>
      </c>
      <c r="H11" s="1">
        <f t="shared" si="1"/>
        <v>107.72307970251835</v>
      </c>
    </row>
    <row r="12" spans="1:9" s="4" customFormat="1" ht="63">
      <c r="A12" s="6">
        <v>7</v>
      </c>
      <c r="B12" s="44" t="s">
        <v>41</v>
      </c>
      <c r="C12" s="50" t="s">
        <v>26</v>
      </c>
      <c r="D12" s="39" t="s">
        <v>3</v>
      </c>
      <c r="E12" s="38">
        <v>491.3</v>
      </c>
      <c r="F12" s="12">
        <v>19.412217803399997</v>
      </c>
      <c r="G12" s="1">
        <f t="shared" si="0"/>
        <v>23.289896580865943</v>
      </c>
      <c r="H12" s="1">
        <f t="shared" si="1"/>
        <v>11442.326190179438</v>
      </c>
    </row>
    <row r="13" spans="1:9" s="4" customFormat="1" ht="63">
      <c r="A13" s="6">
        <v>8</v>
      </c>
      <c r="B13" s="44" t="s">
        <v>42</v>
      </c>
      <c r="C13" s="50" t="s">
        <v>27</v>
      </c>
      <c r="D13" s="39" t="s">
        <v>3</v>
      </c>
      <c r="E13" s="38">
        <v>1012.7</v>
      </c>
      <c r="F13" s="12">
        <v>16.965927984699999</v>
      </c>
      <c r="G13" s="1">
        <f t="shared" si="0"/>
        <v>20.354949247111556</v>
      </c>
      <c r="H13" s="1">
        <f t="shared" si="1"/>
        <v>20613.457102549874</v>
      </c>
    </row>
    <row r="14" spans="1:9" s="4" customFormat="1" ht="47.25">
      <c r="A14" s="6">
        <v>9</v>
      </c>
      <c r="B14" s="44" t="s">
        <v>43</v>
      </c>
      <c r="C14" s="50" t="s">
        <v>28</v>
      </c>
      <c r="D14" s="39" t="s">
        <v>3</v>
      </c>
      <c r="E14" s="38">
        <v>2</v>
      </c>
      <c r="F14" s="12">
        <v>21.048580399999999</v>
      </c>
      <c r="G14" s="1">
        <f t="shared" si="0"/>
        <v>25.253130047004795</v>
      </c>
      <c r="H14" s="1">
        <f t="shared" si="1"/>
        <v>50.50626009400959</v>
      </c>
    </row>
    <row r="15" spans="1:9" s="4" customFormat="1" ht="31.5">
      <c r="A15" s="6">
        <v>10</v>
      </c>
      <c r="B15" s="44" t="s">
        <v>44</v>
      </c>
      <c r="C15" s="51" t="s">
        <v>29</v>
      </c>
      <c r="D15" s="40" t="s">
        <v>4</v>
      </c>
      <c r="E15" s="41">
        <v>1</v>
      </c>
      <c r="F15" s="12">
        <v>220.1443141</v>
      </c>
      <c r="G15" s="1">
        <f t="shared" si="0"/>
        <v>264.1191418817001</v>
      </c>
      <c r="H15" s="1">
        <f t="shared" si="1"/>
        <v>264.1191418817001</v>
      </c>
    </row>
    <row r="16" spans="1:9" s="4" customFormat="1" ht="31.5">
      <c r="A16" s="6">
        <v>11</v>
      </c>
      <c r="B16" s="44" t="s">
        <v>45</v>
      </c>
      <c r="C16" s="51" t="s">
        <v>30</v>
      </c>
      <c r="D16" s="40" t="s">
        <v>4</v>
      </c>
      <c r="E16" s="41">
        <v>1</v>
      </c>
      <c r="F16" s="12">
        <v>39.878992699999998</v>
      </c>
      <c r="G16" s="1">
        <f t="shared" si="0"/>
        <v>47.845002829580601</v>
      </c>
      <c r="H16" s="1">
        <f t="shared" si="1"/>
        <v>47.845002829580601</v>
      </c>
    </row>
    <row r="17" spans="1:10" s="4" customFormat="1" ht="31.5">
      <c r="A17" s="6">
        <v>12</v>
      </c>
      <c r="B17" s="44" t="s">
        <v>46</v>
      </c>
      <c r="C17" s="52" t="s">
        <v>31</v>
      </c>
      <c r="D17" s="42" t="s">
        <v>4</v>
      </c>
      <c r="E17" s="43">
        <v>5</v>
      </c>
      <c r="F17" s="12">
        <v>26.997607629999997</v>
      </c>
      <c r="G17" s="1">
        <f t="shared" si="0"/>
        <v>32.390502517613911</v>
      </c>
      <c r="H17" s="1">
        <f t="shared" si="1"/>
        <v>161.95251258806957</v>
      </c>
    </row>
    <row r="18" spans="1:10" s="4" customFormat="1" ht="45">
      <c r="A18" s="6">
        <v>13</v>
      </c>
      <c r="B18" s="27" t="s">
        <v>47</v>
      </c>
      <c r="C18" s="51" t="s">
        <v>32</v>
      </c>
      <c r="D18" s="40" t="s">
        <v>4</v>
      </c>
      <c r="E18" s="41">
        <v>2</v>
      </c>
      <c r="F18" s="12">
        <v>41.058601299999999</v>
      </c>
      <c r="G18" s="1">
        <f t="shared" si="0"/>
        <v>49.26024361134683</v>
      </c>
      <c r="H18" s="1">
        <f t="shared" si="1"/>
        <v>98.52048722269366</v>
      </c>
    </row>
    <row r="19" spans="1:10" s="4" customFormat="1" ht="30">
      <c r="A19" s="6">
        <v>14</v>
      </c>
      <c r="B19" s="27" t="s">
        <v>48</v>
      </c>
      <c r="C19" s="50" t="s">
        <v>34</v>
      </c>
      <c r="D19" s="40" t="s">
        <v>33</v>
      </c>
      <c r="E19" s="43">
        <v>2</v>
      </c>
      <c r="F19" s="12">
        <v>2.8274205000000001</v>
      </c>
      <c r="G19" s="1">
        <f t="shared" si="0"/>
        <v>3.3922106017214975</v>
      </c>
      <c r="H19" s="1">
        <f t="shared" si="1"/>
        <v>6.7844212034429949</v>
      </c>
    </row>
    <row r="20" spans="1:10" s="4" customFormat="1" ht="31.5">
      <c r="A20" s="6">
        <v>15</v>
      </c>
      <c r="B20" s="27" t="s">
        <v>49</v>
      </c>
      <c r="C20" s="53" t="s">
        <v>35</v>
      </c>
      <c r="D20" s="31" t="s">
        <v>3</v>
      </c>
      <c r="E20" s="28">
        <v>1504.6</v>
      </c>
      <c r="F20" s="12">
        <v>9.9936141499999992E-2</v>
      </c>
      <c r="G20" s="1">
        <f t="shared" si="0"/>
        <v>0.11989884019424762</v>
      </c>
      <c r="H20" s="1">
        <f t="shared" si="1"/>
        <v>180.39979495626497</v>
      </c>
    </row>
    <row r="21" spans="1:10" s="4" customFormat="1" ht="15.75" customHeight="1">
      <c r="A21" s="6"/>
      <c r="B21" s="14" t="s">
        <v>14</v>
      </c>
      <c r="C21" s="14" t="s">
        <v>1</v>
      </c>
      <c r="D21" s="15"/>
      <c r="E21" s="1"/>
      <c r="F21" s="16"/>
      <c r="G21" s="1"/>
      <c r="H21" s="1">
        <f>SUM(H6:H20)</f>
        <v>34926.894055822559</v>
      </c>
    </row>
    <row r="22" spans="1:10" s="4" customFormat="1" ht="15.75">
      <c r="A22" s="6"/>
      <c r="B22" s="14" t="s">
        <v>15</v>
      </c>
      <c r="C22" s="17" t="s">
        <v>2</v>
      </c>
      <c r="D22" s="6"/>
      <c r="E22" s="12"/>
      <c r="F22" s="12"/>
      <c r="G22" s="1"/>
      <c r="H22" s="18">
        <f>H21*0.11</f>
        <v>3841.9583461404814</v>
      </c>
      <c r="I22" s="19"/>
      <c r="J22" s="9"/>
    </row>
    <row r="23" spans="1:10" s="4" customFormat="1" ht="15.75" customHeight="1">
      <c r="A23" s="6"/>
      <c r="B23" s="14" t="s">
        <v>14</v>
      </c>
      <c r="C23" s="17" t="s">
        <v>1</v>
      </c>
      <c r="D23" s="6"/>
      <c r="E23" s="13"/>
      <c r="F23" s="13"/>
      <c r="G23" s="1"/>
      <c r="H23" s="18">
        <f>H21+H22</f>
        <v>38768.852401963042</v>
      </c>
      <c r="J23" s="20"/>
    </row>
    <row r="24" spans="1:10" ht="15.75">
      <c r="A24" s="21"/>
      <c r="B24" s="14" t="s">
        <v>16</v>
      </c>
      <c r="C24" s="17" t="s">
        <v>0</v>
      </c>
      <c r="D24" s="8"/>
      <c r="E24" s="8"/>
      <c r="F24" s="8"/>
      <c r="G24" s="21"/>
      <c r="H24" s="25">
        <f>+H23*0.2</f>
        <v>7753.770480392609</v>
      </c>
      <c r="J24" s="22"/>
    </row>
    <row r="25" spans="1:10" ht="16.5" customHeight="1">
      <c r="A25" s="21"/>
      <c r="B25" s="14" t="s">
        <v>14</v>
      </c>
      <c r="C25" s="17" t="s">
        <v>1</v>
      </c>
      <c r="D25" s="8"/>
      <c r="E25" s="8"/>
      <c r="F25" s="8"/>
      <c r="G25" s="21"/>
      <c r="H25" s="26">
        <f>+H24+H23</f>
        <v>46522.622882355652</v>
      </c>
      <c r="I25" s="22">
        <f>+H25*1.03*1.024</f>
        <v>49068.340806478162</v>
      </c>
    </row>
    <row r="26" spans="1:10">
      <c r="A26" s="23"/>
      <c r="B26" s="23"/>
      <c r="C26" s="23"/>
      <c r="D26" s="24"/>
      <c r="E26" s="24"/>
      <c r="F26" s="24"/>
      <c r="G26" s="23"/>
      <c r="H26" s="23"/>
    </row>
    <row r="28" spans="1:10" ht="15.75" customHeight="1"/>
    <row r="29" spans="1:10" ht="15.75" customHeight="1"/>
    <row r="31" spans="1:10" ht="15.75" customHeight="1"/>
    <row r="34" ht="15.75" customHeight="1"/>
  </sheetData>
  <mergeCells count="2">
    <mergeCell ref="A2:H2"/>
    <mergeCell ref="A3:H3"/>
  </mergeCells>
  <pageMargins left="0.78740157480314965" right="0.27559055118110237" top="0.62992125984251968" bottom="0.62992125984251968" header="0.27559055118110237" footer="0.27559055118110237"/>
  <pageSetup paperSize="9" scale="73" orientation="portrait" r:id="rId1"/>
  <headerFooter alignWithMargins="0">
    <oddFooter>&amp;R&amp;"Sylfaen,Обычный"&amp;9
Աշխատանքային ծավալներ 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caval</vt:lpstr>
      <vt:lpstr>caval!OLE_LINK1</vt:lpstr>
      <vt:lpstr>caval!Print_Area</vt:lpstr>
      <vt:lpstr>caval!Print_Titles</vt:lpstr>
    </vt:vector>
  </TitlesOfParts>
  <Company>OOO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Shushan</dc:creator>
  <cp:lastModifiedBy>Bayandur</cp:lastModifiedBy>
  <cp:lastPrinted>2020-03-26T06:39:27Z</cp:lastPrinted>
  <dcterms:created xsi:type="dcterms:W3CDTF">2002-10-21T06:13:22Z</dcterms:created>
  <dcterms:modified xsi:type="dcterms:W3CDTF">2020-07-06T11:28:18Z</dcterms:modified>
</cp:coreProperties>
</file>