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Лист1" sheetId="7" r:id="rId1"/>
  </sheets>
  <calcPr calcId="125725"/>
</workbook>
</file>

<file path=xl/calcChain.xml><?xml version="1.0" encoding="utf-8"?>
<calcChain xmlns="http://schemas.openxmlformats.org/spreadsheetml/2006/main">
  <c r="AG7" i="7"/>
  <c r="AB74"/>
  <c r="V54"/>
  <c r="Y54"/>
  <c r="V45"/>
  <c r="Y45"/>
  <c r="P27"/>
  <c r="P26"/>
  <c r="R27"/>
  <c r="R26"/>
  <c r="T27"/>
  <c r="S27"/>
  <c r="T26"/>
  <c r="S26"/>
  <c r="M4" l="1"/>
  <c r="N4" s="1"/>
  <c r="L4" s="1"/>
  <c r="M5"/>
  <c r="N5"/>
  <c r="L5" s="1"/>
  <c r="M6"/>
  <c r="N6" s="1"/>
  <c r="L6" s="1"/>
  <c r="M8"/>
  <c r="N8" s="1"/>
  <c r="L8" s="1"/>
  <c r="M9"/>
  <c r="N9"/>
  <c r="L9" s="1"/>
  <c r="M10"/>
  <c r="N10" s="1"/>
  <c r="L10" s="1"/>
  <c r="M11"/>
  <c r="N11" s="1"/>
  <c r="L11" s="1"/>
  <c r="M12"/>
  <c r="N12" s="1"/>
  <c r="L12" s="1"/>
  <c r="M13"/>
  <c r="N13"/>
  <c r="L13" s="1"/>
  <c r="M14"/>
  <c r="N14" s="1"/>
  <c r="L14" s="1"/>
  <c r="M15"/>
  <c r="N15" s="1"/>
  <c r="L15" s="1"/>
  <c r="M16"/>
  <c r="N16" s="1"/>
  <c r="L16" s="1"/>
  <c r="M17"/>
  <c r="N17"/>
  <c r="L17" s="1"/>
  <c r="M18"/>
  <c r="N18" s="1"/>
  <c r="L18" s="1"/>
  <c r="M19"/>
  <c r="N19" s="1"/>
  <c r="L19" s="1"/>
  <c r="M20"/>
  <c r="N20" s="1"/>
  <c r="L20" s="1"/>
  <c r="M21"/>
  <c r="N21"/>
  <c r="L21" s="1"/>
  <c r="M22"/>
  <c r="N22" s="1"/>
  <c r="L22" s="1"/>
  <c r="M23"/>
  <c r="N23" s="1"/>
  <c r="L23" s="1"/>
  <c r="M24"/>
  <c r="N24" s="1"/>
  <c r="L24" s="1"/>
  <c r="M25"/>
  <c r="N25"/>
  <c r="L25" s="1"/>
  <c r="M26"/>
  <c r="N26" s="1"/>
  <c r="L26" s="1"/>
  <c r="M27"/>
  <c r="N27" s="1"/>
  <c r="L27" s="1"/>
  <c r="M28"/>
  <c r="N28" s="1"/>
  <c r="L28" s="1"/>
  <c r="M29"/>
  <c r="N29"/>
  <c r="L29" s="1"/>
  <c r="M30"/>
  <c r="N30" s="1"/>
  <c r="L30" s="1"/>
  <c r="M31"/>
  <c r="N31" s="1"/>
  <c r="L31" s="1"/>
  <c r="M32"/>
  <c r="N32" s="1"/>
  <c r="L32" s="1"/>
  <c r="M33"/>
  <c r="N33"/>
  <c r="L33" s="1"/>
  <c r="M34"/>
  <c r="N34" s="1"/>
  <c r="L34" s="1"/>
  <c r="M35"/>
  <c r="N35" s="1"/>
  <c r="L35" s="1"/>
  <c r="M36"/>
  <c r="N36" s="1"/>
  <c r="L36" s="1"/>
  <c r="M37"/>
  <c r="N37"/>
  <c r="L37" s="1"/>
  <c r="M38"/>
  <c r="N38" s="1"/>
  <c r="L38" s="1"/>
  <c r="M39"/>
  <c r="N39" s="1"/>
  <c r="L39" s="1"/>
  <c r="M40"/>
  <c r="N40" s="1"/>
  <c r="L40" s="1"/>
  <c r="M41"/>
  <c r="N41"/>
  <c r="L41" s="1"/>
  <c r="M42"/>
  <c r="N42" s="1"/>
  <c r="L42" s="1"/>
  <c r="M43"/>
  <c r="N43" s="1"/>
  <c r="L43" s="1"/>
  <c r="M44"/>
  <c r="N44" s="1"/>
  <c r="L44" s="1"/>
  <c r="M45"/>
  <c r="N45"/>
  <c r="L45" s="1"/>
  <c r="M46"/>
  <c r="N46" s="1"/>
  <c r="L46" s="1"/>
  <c r="M47"/>
  <c r="N47" s="1"/>
  <c r="L47" s="1"/>
  <c r="M48"/>
  <c r="N48" s="1"/>
  <c r="L48" s="1"/>
  <c r="M49"/>
  <c r="N49"/>
  <c r="L49" s="1"/>
  <c r="M50"/>
  <c r="N50" s="1"/>
  <c r="L50" s="1"/>
  <c r="M51"/>
  <c r="N51" s="1"/>
  <c r="L51" s="1"/>
  <c r="M52"/>
  <c r="N52" s="1"/>
  <c r="L52" s="1"/>
  <c r="M53"/>
  <c r="N53"/>
  <c r="L53" s="1"/>
  <c r="M54"/>
  <c r="N54" s="1"/>
  <c r="L54" s="1"/>
  <c r="M55"/>
  <c r="N55" s="1"/>
  <c r="L55" s="1"/>
  <c r="M56"/>
  <c r="N56" s="1"/>
  <c r="L56" s="1"/>
  <c r="M57"/>
  <c r="N57"/>
  <c r="L57" s="1"/>
  <c r="M58"/>
  <c r="N58" s="1"/>
  <c r="L58" s="1"/>
  <c r="M59"/>
  <c r="N59" s="1"/>
  <c r="L59" s="1"/>
  <c r="M60"/>
  <c r="N60" s="1"/>
  <c r="L60" s="1"/>
  <c r="M61"/>
  <c r="N61"/>
  <c r="L61" s="1"/>
  <c r="M62"/>
  <c r="N62" s="1"/>
  <c r="L62" s="1"/>
  <c r="M63"/>
  <c r="N63" s="1"/>
  <c r="L63" s="1"/>
  <c r="M64"/>
  <c r="N64" s="1"/>
  <c r="L64" s="1"/>
  <c r="M65"/>
  <c r="N65"/>
  <c r="L65" s="1"/>
  <c r="M66"/>
  <c r="N66" s="1"/>
  <c r="L66" s="1"/>
  <c r="M67"/>
  <c r="N67" s="1"/>
  <c r="L67" s="1"/>
  <c r="M68"/>
  <c r="N68" s="1"/>
  <c r="L68" s="1"/>
  <c r="M69"/>
  <c r="N69"/>
  <c r="L69" s="1"/>
  <c r="M70"/>
  <c r="N70" s="1"/>
  <c r="L70" s="1"/>
  <c r="M71"/>
  <c r="N71" s="1"/>
  <c r="L71" s="1"/>
  <c r="M72"/>
  <c r="N72" s="1"/>
  <c r="L72" s="1"/>
  <c r="M73"/>
  <c r="N73"/>
  <c r="L73" s="1"/>
  <c r="M74"/>
  <c r="N74" s="1"/>
  <c r="L74" s="1"/>
  <c r="M75"/>
  <c r="N75" s="1"/>
  <c r="L75" s="1"/>
  <c r="M76"/>
  <c r="N76" s="1"/>
  <c r="L76" s="1"/>
  <c r="M77"/>
  <c r="N77"/>
  <c r="L77" s="1"/>
  <c r="M78"/>
  <c r="N78" s="1"/>
  <c r="L78" s="1"/>
  <c r="M79"/>
  <c r="N79" s="1"/>
  <c r="L79" s="1"/>
  <c r="M80"/>
  <c r="N80" s="1"/>
  <c r="L80" s="1"/>
  <c r="M81"/>
  <c r="N81"/>
  <c r="L81" s="1"/>
  <c r="M82"/>
  <c r="N82" s="1"/>
  <c r="L82" s="1"/>
  <c r="M83"/>
  <c r="N83" s="1"/>
  <c r="L83" s="1"/>
  <c r="M84"/>
  <c r="N84" s="1"/>
  <c r="L84" s="1"/>
  <c r="M85"/>
  <c r="N85"/>
  <c r="L85" s="1"/>
  <c r="M86"/>
  <c r="N86" s="1"/>
  <c r="L86" s="1"/>
  <c r="L3"/>
  <c r="N3"/>
  <c r="M3"/>
  <c r="J4"/>
  <c r="J5"/>
  <c r="J6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3"/>
  <c r="I7"/>
  <c r="I45"/>
  <c r="I65"/>
  <c r="I82"/>
  <c r="I86" l="1"/>
  <c r="I85"/>
  <c r="I84"/>
  <c r="I83"/>
  <c r="I81"/>
  <c r="I80"/>
  <c r="I79"/>
  <c r="I78"/>
  <c r="I77"/>
  <c r="I76"/>
  <c r="I75"/>
  <c r="I74"/>
  <c r="I73"/>
  <c r="I72"/>
  <c r="I71"/>
  <c r="I70"/>
  <c r="I69"/>
  <c r="I68"/>
  <c r="I67"/>
  <c r="I66"/>
  <c r="I64"/>
  <c r="I63"/>
  <c r="I62"/>
  <c r="I61"/>
  <c r="I60"/>
  <c r="I59"/>
  <c r="I58"/>
  <c r="I57"/>
  <c r="I56"/>
  <c r="I55"/>
  <c r="I54"/>
  <c r="I53"/>
  <c r="I51"/>
  <c r="I50"/>
  <c r="I49"/>
  <c r="I48"/>
  <c r="I47"/>
  <c r="I46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8"/>
  <c r="I17"/>
  <c r="I16"/>
  <c r="I15"/>
  <c r="I14"/>
  <c r="I13"/>
  <c r="I12"/>
  <c r="I11"/>
  <c r="I10"/>
  <c r="I9"/>
  <c r="I8"/>
  <c r="I6"/>
  <c r="I4"/>
  <c r="I3"/>
  <c r="A2" l="1"/>
</calcChain>
</file>

<file path=xl/sharedStrings.xml><?xml version="1.0" encoding="utf-8"?>
<sst xmlns="http://schemas.openxmlformats.org/spreadsheetml/2006/main" count="212" uniqueCount="109">
  <si>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</si>
  <si>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</si>
  <si>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</si>
  <si>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</si>
  <si>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</si>
  <si>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</si>
  <si>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</si>
  <si>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</si>
  <si>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</si>
  <si>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</si>
  <si>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Գարեձավար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</si>
  <si>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</si>
  <si>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</si>
  <si>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</si>
  <si>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</si>
  <si>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</si>
  <si>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</si>
  <si>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</si>
  <si>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</si>
  <si>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</si>
  <si>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</si>
  <si>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</si>
  <si>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</si>
  <si>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</si>
  <si>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</si>
  <si>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</si>
  <si>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</si>
  <si>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</si>
  <si>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</si>
  <si>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</si>
  <si>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</si>
  <si>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</si>
  <si>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Ջեմ</t>
  </si>
  <si>
    <t>Սմբուկ</t>
  </si>
  <si>
    <t>Սոխ</t>
  </si>
  <si>
    <t>Սպիտակաձավար</t>
  </si>
  <si>
    <t>Սիսեռ</t>
  </si>
  <si>
    <t xml:space="preserve">Սոդա </t>
  </si>
  <si>
    <t xml:space="preserve">Տավարի միս </t>
  </si>
  <si>
    <t>Տաքդեղ /պղպեղ/</t>
  </si>
  <si>
    <t>Տոմատի մածուկ</t>
  </si>
  <si>
    <t>Ցորենաձավար</t>
  </si>
  <si>
    <t>չ/մ</t>
  </si>
  <si>
    <t xml:space="preserve">Վարսակի փաթիլներ </t>
  </si>
  <si>
    <t>Լոբի հատիկավոր</t>
  </si>
  <si>
    <t>Պանիր /Լոռի/</t>
  </si>
  <si>
    <t>Պանիր /Չանախ/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</si>
  <si>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</si>
  <si>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</si>
  <si>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</si>
  <si>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</si>
  <si>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</si>
  <si>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</si>
  <si>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</si>
  <si>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</si>
  <si>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</si>
  <si>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</si>
  <si>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</si>
  <si>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</si>
  <si>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</si>
  <si>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</si>
  <si>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</si>
  <si>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</si>
  <si>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</si>
  <si>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</si>
  <si>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Մրգահյութ</t>
  </si>
  <si>
    <t>Գազար1 /1-ին և 4-րդ եռ/</t>
  </si>
  <si>
    <t>Գազար /2-րդ և 3-րդ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</si>
  <si>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</si>
  <si>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</si>
  <si>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</si>
  <si>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</si>
  <si>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</si>
  <si>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</si>
  <si>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</si>
  <si>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</si>
  <si>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</si>
  <si>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</si>
  <si>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</si>
  <si>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Սալոր 3-րդ եռ</t>
  </si>
  <si>
    <t>Վարունգ 2-րդ եռ</t>
  </si>
  <si>
    <t>Վարունգ 3-րդ եռ</t>
  </si>
  <si>
    <t xml:space="preserve">Վարունգ 4-րդ </t>
  </si>
  <si>
    <t>Մանդարին 1-ին և 4-րդ եռ</t>
  </si>
  <si>
    <t>Կաթ/պոլիէթիլենային/</t>
  </si>
  <si>
    <t>Թռչնամիս /Հավի միս/</t>
  </si>
  <si>
    <t>արքայանաիրնջ 4-րդ և 1-ին եռ</t>
  </si>
  <si>
    <t>խաղող</t>
  </si>
  <si>
    <t>կարտոֆիլի օսլա</t>
  </si>
  <si>
    <t>ձուկ</t>
  </si>
  <si>
    <t>հազարի տերև</t>
  </si>
  <si>
    <t>չոր մասուր</t>
  </si>
  <si>
    <t>բրոկոլի</t>
  </si>
  <si>
    <t>խմորիչ</t>
  </si>
  <si>
    <t>շոկոլադե կրեմ</t>
  </si>
  <si>
    <t>հալած յուղ</t>
  </si>
  <si>
    <t xml:space="preserve"> </t>
  </si>
  <si>
    <t>աղացած կարմիր պղպեղ</t>
  </si>
  <si>
    <t>,,Սպարապետ,,ՍՊԸ</t>
  </si>
  <si>
    <t>Գին</t>
  </si>
  <si>
    <t>Ինքնարժեք</t>
  </si>
  <si>
    <t>Շահույթ</t>
  </si>
  <si>
    <t>Գինն առանց ԱԱՀ</t>
  </si>
  <si>
    <t>ԱԱՀ</t>
  </si>
  <si>
    <t>Ընդամենը</t>
  </si>
  <si>
    <t>,,Սմայլս,,ՍՊԸ</t>
  </si>
  <si>
    <t>,,Ֆամմա Ֆուդ,,ՍՊԸ</t>
  </si>
  <si>
    <t>,,Լիլիթ Չոբանյան,,ԱՁ</t>
  </si>
  <si>
    <t>,,Ալբինա Գրիգորյան Միխայիլի,,ԱՁ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</si>
</sst>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b/>
      <sz val="8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color theme="1"/>
      <name val="Calibri"/>
      <family val="2"/>
      <scheme val="minor"/>
    </font>
    <font>
      <b/>
      <sz val="16"/>
      <color theme="1"/>
      <name val="GHEA Grapalat"/>
      <charset val="204"/>
    </font>
    <font>
      <b/>
      <sz val="8"/>
      <color theme="3" tint="0.39997558519241921"/>
      <name val="Calibri"/>
      <family val="2"/>
      <charset val="204"/>
      <scheme val="minor"/>
    </font>
    <font>
      <b/>
      <sz val="11"/>
      <color theme="3" tint="0.3999755851924192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3" tint="0.39997558519241921"/>
      <name val="GHEA Grapalat"/>
      <charset val="204"/>
    </font>
    <font>
      <sz val="11"/>
      <color theme="3" tint="0.39997558519241921"/>
      <name val="Calibri"/>
      <family val="2"/>
      <scheme val="minor"/>
    </font>
    <font>
      <b/>
      <sz val="8"/>
      <color theme="3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/>
    <xf numFmtId="0" fontId="10" fillId="0" borderId="0" xfId="0" applyFont="1" applyAlignment="1">
      <alignment horizontal="center" vertical="center" wrapText="1"/>
    </xf>
    <xf numFmtId="0" fontId="0" fillId="0" borderId="2" xfId="0" applyFill="1" applyBorder="1"/>
    <xf numFmtId="0" fontId="0" fillId="0" borderId="3" xfId="0" applyFill="1" applyBorder="1"/>
    <xf numFmtId="0" fontId="11" fillId="0" borderId="0" xfId="0" applyFont="1" applyBorder="1" applyAlignment="1">
      <alignment wrapText="1"/>
    </xf>
    <xf numFmtId="0" fontId="12" fillId="0" borderId="2" xfId="0" applyFont="1" applyBorder="1"/>
    <xf numFmtId="0" fontId="12" fillId="0" borderId="0" xfId="0" applyFont="1"/>
    <xf numFmtId="0" fontId="13" fillId="0" borderId="0" xfId="0" applyFont="1"/>
    <xf numFmtId="0" fontId="13" fillId="0" borderId="2" xfId="0" applyFont="1" applyFill="1" applyBorder="1"/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wrapText="1"/>
    </xf>
    <xf numFmtId="0" fontId="15" fillId="0" borderId="0" xfId="0" applyFont="1"/>
    <xf numFmtId="0" fontId="16" fillId="0" borderId="0" xfId="0" applyFont="1" applyBorder="1" applyAlignment="1">
      <alignment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86"/>
  <sheetViews>
    <sheetView tabSelected="1" topLeftCell="B1" workbookViewId="0">
      <pane ySplit="2" topLeftCell="A3" activePane="bottomLeft" state="frozen"/>
      <selection pane="bottomLeft" activeCell="AA5" sqref="AA5"/>
    </sheetView>
  </sheetViews>
  <sheetFormatPr defaultRowHeight="16"/>
  <cols>
    <col min="1" max="1" width="5.1796875" style="1" customWidth="1"/>
    <col min="2" max="2" width="11.453125" style="1" customWidth="1"/>
    <col min="3" max="3" width="7" style="1" customWidth="1"/>
    <col min="4" max="4" width="9.7265625" style="1" hidden="1" customWidth="1"/>
    <col min="5" max="8" width="10.1796875" hidden="1" customWidth="1"/>
    <col min="9" max="9" width="7.08984375" style="8" customWidth="1"/>
    <col min="10" max="10" width="0.453125" style="15" customWidth="1"/>
    <col min="11" max="12" width="8.7265625" hidden="1" customWidth="1"/>
    <col min="13" max="13" width="8.7265625" style="16" hidden="1" customWidth="1"/>
    <col min="14" max="15" width="8.7265625" hidden="1" customWidth="1"/>
    <col min="16" max="16" width="0.36328125" style="21" customWidth="1"/>
    <col min="17" max="21" width="8.7265625" hidden="1" customWidth="1"/>
    <col min="22" max="22" width="8.7265625" style="21"/>
    <col min="25" max="25" width="8.7265625" style="16"/>
    <col min="33" max="33" width="8.7265625" style="21"/>
    <col min="36" max="36" width="8.7265625" style="16"/>
  </cols>
  <sheetData>
    <row r="1" spans="1:37" ht="34" customHeight="1">
      <c r="A1" s="2"/>
      <c r="B1" s="10" t="s">
        <v>58</v>
      </c>
      <c r="C1" s="10"/>
      <c r="D1" s="10"/>
      <c r="E1" s="10"/>
      <c r="F1" s="10"/>
      <c r="G1" s="10"/>
      <c r="H1" s="10"/>
      <c r="I1" s="10"/>
      <c r="J1" s="18" t="s">
        <v>98</v>
      </c>
      <c r="P1" s="21" t="s">
        <v>105</v>
      </c>
      <c r="V1" s="21" t="s">
        <v>106</v>
      </c>
      <c r="AB1" t="s">
        <v>107</v>
      </c>
      <c r="AG1" s="21" t="s">
        <v>108</v>
      </c>
    </row>
    <row r="2" spans="1:37" s="19" customFormat="1" ht="43.5">
      <c r="A2" s="3" t="e">
        <f>-B4I4</f>
        <v>#NAME?</v>
      </c>
      <c r="B2" s="3" t="s">
        <v>0</v>
      </c>
      <c r="C2" s="3" t="s">
        <v>42</v>
      </c>
      <c r="D2" s="3" t="s">
        <v>59</v>
      </c>
      <c r="E2" s="5" t="s">
        <v>60</v>
      </c>
      <c r="F2" s="5" t="s">
        <v>61</v>
      </c>
      <c r="G2" s="5" t="s">
        <v>62</v>
      </c>
      <c r="H2" s="5" t="s">
        <v>63</v>
      </c>
      <c r="I2" s="5" t="s">
        <v>64</v>
      </c>
      <c r="J2" s="13" t="s">
        <v>99</v>
      </c>
      <c r="K2" s="19" t="s">
        <v>100</v>
      </c>
      <c r="L2" s="19" t="s">
        <v>101</v>
      </c>
      <c r="M2" s="20" t="s">
        <v>102</v>
      </c>
      <c r="N2" s="19" t="s">
        <v>103</v>
      </c>
      <c r="O2" s="19" t="s">
        <v>104</v>
      </c>
      <c r="P2" s="22" t="s">
        <v>99</v>
      </c>
      <c r="Q2" s="19" t="s">
        <v>100</v>
      </c>
      <c r="R2" s="19" t="s">
        <v>101</v>
      </c>
      <c r="S2" s="20" t="s">
        <v>102</v>
      </c>
      <c r="T2" s="19" t="s">
        <v>103</v>
      </c>
      <c r="U2" s="19" t="s">
        <v>104</v>
      </c>
      <c r="V2" s="22" t="s">
        <v>99</v>
      </c>
      <c r="W2" s="19" t="s">
        <v>100</v>
      </c>
      <c r="X2" s="19" t="s">
        <v>101</v>
      </c>
      <c r="Y2" s="20" t="s">
        <v>102</v>
      </c>
      <c r="Z2" s="19" t="s">
        <v>103</v>
      </c>
      <c r="AA2" s="19" t="s">
        <v>104</v>
      </c>
      <c r="AB2" s="22" t="s">
        <v>99</v>
      </c>
      <c r="AC2" s="19" t="s">
        <v>100</v>
      </c>
      <c r="AD2" s="19" t="s">
        <v>101</v>
      </c>
      <c r="AE2" s="20" t="s">
        <v>102</v>
      </c>
      <c r="AF2" s="19" t="s">
        <v>104</v>
      </c>
      <c r="AG2" s="22" t="s">
        <v>99</v>
      </c>
      <c r="AH2" s="19" t="s">
        <v>100</v>
      </c>
      <c r="AI2" s="19" t="s">
        <v>101</v>
      </c>
      <c r="AJ2" s="20" t="s">
        <v>102</v>
      </c>
      <c r="AK2" s="19" t="s">
        <v>104</v>
      </c>
    </row>
    <row r="3" spans="1:37">
      <c r="A3" s="6">
        <v>1</v>
      </c>
      <c r="B3" s="6" t="s">
        <v>1</v>
      </c>
      <c r="C3" s="6" t="s">
        <v>2</v>
      </c>
      <c r="D3" s="7"/>
      <c r="E3" s="4">
        <v>24</v>
      </c>
      <c r="F3" s="4">
        <v>30</v>
      </c>
      <c r="G3" s="4">
        <v>30</v>
      </c>
      <c r="H3" s="4">
        <v>30</v>
      </c>
      <c r="I3" s="9">
        <f t="shared" ref="I3:I4" si="0">E3+F3+G3+H3</f>
        <v>114</v>
      </c>
      <c r="J3" s="14">
        <f>O3/I3</f>
        <v>170</v>
      </c>
      <c r="K3" s="11">
        <v>14682</v>
      </c>
      <c r="L3" s="11">
        <f>O3-N3-K3</f>
        <v>1468</v>
      </c>
      <c r="M3" s="17">
        <f>O3/1.2</f>
        <v>16150</v>
      </c>
      <c r="N3" s="11">
        <f>O3-M3</f>
        <v>3230</v>
      </c>
      <c r="O3" s="11">
        <v>19380</v>
      </c>
    </row>
    <row r="4" spans="1:37">
      <c r="A4" s="6">
        <v>2</v>
      </c>
      <c r="B4" s="6" t="s">
        <v>3</v>
      </c>
      <c r="C4" s="6" t="s">
        <v>2</v>
      </c>
      <c r="D4" s="7"/>
      <c r="E4" s="4">
        <v>60</v>
      </c>
      <c r="F4" s="4">
        <v>60</v>
      </c>
      <c r="G4" s="4">
        <v>60</v>
      </c>
      <c r="H4" s="4">
        <v>60</v>
      </c>
      <c r="I4" s="9">
        <f t="shared" si="0"/>
        <v>240</v>
      </c>
      <c r="J4" s="14">
        <f t="shared" ref="J4:J67" si="1">O4/I4</f>
        <v>250</v>
      </c>
      <c r="K4" s="11">
        <v>45455</v>
      </c>
      <c r="L4" s="11">
        <f t="shared" ref="L4:L67" si="2">O4-N4-K4</f>
        <v>4545</v>
      </c>
      <c r="M4" s="17">
        <f t="shared" ref="M4:M67" si="3">O4/1.2</f>
        <v>50000</v>
      </c>
      <c r="N4" s="11">
        <f t="shared" ref="N4:N67" si="4">O4-M4</f>
        <v>10000</v>
      </c>
      <c r="O4" s="11">
        <v>60000</v>
      </c>
    </row>
    <row r="5" spans="1:37" ht="39">
      <c r="A5" s="6">
        <v>3</v>
      </c>
      <c r="B5" s="6" t="s">
        <v>86</v>
      </c>
      <c r="C5" s="6" t="s">
        <v>2</v>
      </c>
      <c r="D5" s="7"/>
      <c r="E5" s="4">
        <v>60</v>
      </c>
      <c r="F5" s="4"/>
      <c r="G5" s="4"/>
      <c r="H5" s="4">
        <v>60</v>
      </c>
      <c r="I5" s="9">
        <v>120</v>
      </c>
      <c r="J5" s="14">
        <f t="shared" si="1"/>
        <v>500</v>
      </c>
      <c r="K5" s="11">
        <v>45455</v>
      </c>
      <c r="L5" s="11">
        <f t="shared" si="2"/>
        <v>4545</v>
      </c>
      <c r="M5" s="17">
        <f t="shared" si="3"/>
        <v>50000</v>
      </c>
      <c r="N5" s="11">
        <f t="shared" si="4"/>
        <v>10000</v>
      </c>
      <c r="O5" s="11">
        <v>60000</v>
      </c>
    </row>
    <row r="6" spans="1:37">
      <c r="A6" s="6">
        <v>4</v>
      </c>
      <c r="B6" s="6" t="s">
        <v>92</v>
      </c>
      <c r="C6" s="6" t="s">
        <v>2</v>
      </c>
      <c r="D6" s="7"/>
      <c r="E6" s="4">
        <v>25</v>
      </c>
      <c r="F6" s="4">
        <v>25</v>
      </c>
      <c r="G6" s="4"/>
      <c r="H6" s="4">
        <v>25</v>
      </c>
      <c r="I6" s="9">
        <f t="shared" ref="I6:I53" si="5">E6+F6+G6+H6</f>
        <v>75</v>
      </c>
      <c r="J6" s="14">
        <f t="shared" si="1"/>
        <v>1000</v>
      </c>
      <c r="K6" s="11">
        <v>56818</v>
      </c>
      <c r="L6" s="11">
        <f t="shared" si="2"/>
        <v>5682</v>
      </c>
      <c r="M6" s="17">
        <f t="shared" si="3"/>
        <v>62500</v>
      </c>
      <c r="N6" s="11">
        <f t="shared" si="4"/>
        <v>12500</v>
      </c>
      <c r="O6" s="11">
        <v>75000</v>
      </c>
    </row>
    <row r="7" spans="1:37">
      <c r="A7" s="6">
        <v>5</v>
      </c>
      <c r="B7" s="6" t="s">
        <v>57</v>
      </c>
      <c r="C7" s="6" t="s">
        <v>9</v>
      </c>
      <c r="D7" s="7"/>
      <c r="E7" s="4">
        <v>625</v>
      </c>
      <c r="F7" s="4">
        <v>625</v>
      </c>
      <c r="G7" s="4">
        <v>625</v>
      </c>
      <c r="H7" s="4">
        <v>625</v>
      </c>
      <c r="I7" s="9">
        <f>E7+F7+G7+H7</f>
        <v>2500</v>
      </c>
      <c r="J7" s="14"/>
      <c r="K7" s="12"/>
      <c r="L7" s="11"/>
      <c r="M7" s="17"/>
      <c r="N7" s="11"/>
      <c r="O7" s="12"/>
      <c r="AG7" s="21">
        <f>AK7/I7</f>
        <v>90</v>
      </c>
      <c r="AH7">
        <v>125000</v>
      </c>
      <c r="AI7">
        <v>100000</v>
      </c>
      <c r="AJ7" s="16">
        <v>225000</v>
      </c>
      <c r="AK7">
        <v>225000</v>
      </c>
    </row>
    <row r="8" spans="1:37" ht="26">
      <c r="A8" s="6">
        <v>6</v>
      </c>
      <c r="B8" s="6" t="s">
        <v>5</v>
      </c>
      <c r="C8" s="6" t="s">
        <v>4</v>
      </c>
      <c r="D8" s="7"/>
      <c r="E8" s="4">
        <v>60</v>
      </c>
      <c r="F8" s="4">
        <v>65</v>
      </c>
      <c r="G8" s="4">
        <v>95</v>
      </c>
      <c r="H8" s="4">
        <v>75</v>
      </c>
      <c r="I8" s="9">
        <f t="shared" si="5"/>
        <v>295</v>
      </c>
      <c r="J8" s="14">
        <f t="shared" si="1"/>
        <v>650</v>
      </c>
      <c r="K8" s="12">
        <v>145265</v>
      </c>
      <c r="L8" s="11">
        <f t="shared" si="2"/>
        <v>14526.666666666686</v>
      </c>
      <c r="M8" s="17">
        <f t="shared" si="3"/>
        <v>159791.66666666669</v>
      </c>
      <c r="N8" s="11">
        <f t="shared" si="4"/>
        <v>31958.333333333314</v>
      </c>
      <c r="O8" s="12">
        <v>191750</v>
      </c>
    </row>
    <row r="9" spans="1:37">
      <c r="A9" s="6">
        <v>7</v>
      </c>
      <c r="B9" s="6" t="s">
        <v>6</v>
      </c>
      <c r="C9" s="6" t="s">
        <v>2</v>
      </c>
      <c r="D9" s="7"/>
      <c r="E9" s="4">
        <v>133</v>
      </c>
      <c r="F9" s="4">
        <v>150</v>
      </c>
      <c r="G9" s="4">
        <v>174</v>
      </c>
      <c r="H9" s="4">
        <v>160</v>
      </c>
      <c r="I9" s="9">
        <f t="shared" si="5"/>
        <v>617</v>
      </c>
      <c r="J9" s="14">
        <f t="shared" si="1"/>
        <v>550</v>
      </c>
      <c r="K9" s="12">
        <v>257084</v>
      </c>
      <c r="L9" s="11">
        <f t="shared" si="2"/>
        <v>25707.666666666686</v>
      </c>
      <c r="M9" s="17">
        <f t="shared" si="3"/>
        <v>282791.66666666669</v>
      </c>
      <c r="N9" s="11">
        <f t="shared" si="4"/>
        <v>56558.333333333314</v>
      </c>
      <c r="O9" s="12">
        <v>339350</v>
      </c>
    </row>
    <row r="10" spans="1:37">
      <c r="A10" s="6">
        <v>8</v>
      </c>
      <c r="B10" s="6" t="s">
        <v>6</v>
      </c>
      <c r="C10" s="6" t="s">
        <v>2</v>
      </c>
      <c r="D10" s="7"/>
      <c r="E10" s="4">
        <v>40</v>
      </c>
      <c r="F10" s="4">
        <v>40</v>
      </c>
      <c r="G10" s="4">
        <v>40</v>
      </c>
      <c r="H10" s="4">
        <v>40</v>
      </c>
      <c r="I10" s="9">
        <f t="shared" si="5"/>
        <v>160</v>
      </c>
      <c r="J10" s="14">
        <f t="shared" si="1"/>
        <v>450</v>
      </c>
      <c r="K10" s="12">
        <v>54545</v>
      </c>
      <c r="L10" s="11">
        <f t="shared" si="2"/>
        <v>5455</v>
      </c>
      <c r="M10" s="17">
        <f t="shared" si="3"/>
        <v>60000</v>
      </c>
      <c r="N10" s="11">
        <f t="shared" si="4"/>
        <v>12000</v>
      </c>
      <c r="O10" s="12">
        <v>72000</v>
      </c>
    </row>
    <row r="11" spans="1:37" ht="65">
      <c r="A11" s="6">
        <v>9</v>
      </c>
      <c r="B11" s="6" t="s">
        <v>7</v>
      </c>
      <c r="C11" s="6" t="s">
        <v>2</v>
      </c>
      <c r="D11" s="7"/>
      <c r="E11" s="4"/>
      <c r="F11" s="4"/>
      <c r="G11" s="4">
        <v>120</v>
      </c>
      <c r="H11" s="4">
        <v>180</v>
      </c>
      <c r="I11" s="9">
        <f t="shared" si="5"/>
        <v>300</v>
      </c>
      <c r="J11" s="14">
        <f t="shared" si="1"/>
        <v>300</v>
      </c>
      <c r="K11" s="12">
        <v>68182</v>
      </c>
      <c r="L11" s="11">
        <f t="shared" si="2"/>
        <v>6818</v>
      </c>
      <c r="M11" s="17">
        <f t="shared" si="3"/>
        <v>75000</v>
      </c>
      <c r="N11" s="11">
        <f t="shared" si="4"/>
        <v>15000</v>
      </c>
      <c r="O11" s="12">
        <v>90000</v>
      </c>
    </row>
    <row r="12" spans="1:37" ht="65">
      <c r="A12" s="6">
        <v>10</v>
      </c>
      <c r="B12" s="6" t="s">
        <v>8</v>
      </c>
      <c r="C12" s="6" t="s">
        <v>2</v>
      </c>
      <c r="D12" s="7"/>
      <c r="E12" s="4">
        <v>100</v>
      </c>
      <c r="F12" s="4">
        <v>120</v>
      </c>
      <c r="G12" s="4"/>
      <c r="H12" s="4"/>
      <c r="I12" s="9">
        <f t="shared" si="5"/>
        <v>220</v>
      </c>
      <c r="J12" s="14">
        <f t="shared" si="1"/>
        <v>350</v>
      </c>
      <c r="K12" s="12">
        <v>58334</v>
      </c>
      <c r="L12" s="11">
        <f t="shared" si="2"/>
        <v>5832.6666666666715</v>
      </c>
      <c r="M12" s="17">
        <f t="shared" si="3"/>
        <v>64166.666666666672</v>
      </c>
      <c r="N12" s="11">
        <f t="shared" si="4"/>
        <v>12833.333333333328</v>
      </c>
      <c r="O12" s="12">
        <v>77000</v>
      </c>
    </row>
    <row r="13" spans="1:37" ht="39">
      <c r="A13" s="6">
        <v>11</v>
      </c>
      <c r="B13" s="6" t="s">
        <v>66</v>
      </c>
      <c r="C13" s="6" t="s">
        <v>2</v>
      </c>
      <c r="D13" s="7"/>
      <c r="E13" s="4">
        <v>60</v>
      </c>
      <c r="F13" s="4"/>
      <c r="G13" s="4"/>
      <c r="H13" s="4">
        <v>180</v>
      </c>
      <c r="I13" s="9">
        <f t="shared" si="5"/>
        <v>240</v>
      </c>
      <c r="J13" s="14">
        <f t="shared" si="1"/>
        <v>400</v>
      </c>
      <c r="K13" s="12">
        <v>72727</v>
      </c>
      <c r="L13" s="11">
        <f t="shared" si="2"/>
        <v>7273</v>
      </c>
      <c r="M13" s="17">
        <f t="shared" si="3"/>
        <v>80000</v>
      </c>
      <c r="N13" s="11">
        <f t="shared" si="4"/>
        <v>16000</v>
      </c>
      <c r="O13" s="12">
        <v>96000</v>
      </c>
    </row>
    <row r="14" spans="1:37" ht="39">
      <c r="A14" s="6">
        <v>12</v>
      </c>
      <c r="B14" s="6" t="s">
        <v>67</v>
      </c>
      <c r="C14" s="6" t="s">
        <v>2</v>
      </c>
      <c r="D14" s="7"/>
      <c r="E14" s="4"/>
      <c r="F14" s="4">
        <v>100</v>
      </c>
      <c r="G14" s="4">
        <v>100</v>
      </c>
      <c r="H14" s="4"/>
      <c r="I14" s="9">
        <f t="shared" si="5"/>
        <v>200</v>
      </c>
      <c r="J14" s="14">
        <f t="shared" si="1"/>
        <v>350</v>
      </c>
      <c r="K14" s="12">
        <v>53030</v>
      </c>
      <c r="L14" s="11">
        <f t="shared" si="2"/>
        <v>5303.3333333333358</v>
      </c>
      <c r="M14" s="17">
        <f t="shared" si="3"/>
        <v>58333.333333333336</v>
      </c>
      <c r="N14" s="11">
        <f t="shared" si="4"/>
        <v>11666.666666666664</v>
      </c>
      <c r="O14" s="12">
        <v>70000</v>
      </c>
    </row>
    <row r="15" spans="1:37" ht="26">
      <c r="A15" s="6">
        <v>13</v>
      </c>
      <c r="B15" s="6" t="s">
        <v>10</v>
      </c>
      <c r="C15" s="6" t="s">
        <v>2</v>
      </c>
      <c r="D15" s="7"/>
      <c r="E15" s="4">
        <v>40</v>
      </c>
      <c r="F15" s="4">
        <v>40</v>
      </c>
      <c r="G15" s="4">
        <v>40</v>
      </c>
      <c r="H15" s="4">
        <v>40</v>
      </c>
      <c r="I15" s="9">
        <f t="shared" si="5"/>
        <v>160</v>
      </c>
      <c r="J15" s="14">
        <f t="shared" si="1"/>
        <v>400</v>
      </c>
      <c r="K15" s="12">
        <v>48485</v>
      </c>
      <c r="L15" s="11">
        <f t="shared" si="2"/>
        <v>4848.3333333333358</v>
      </c>
      <c r="M15" s="17">
        <f t="shared" si="3"/>
        <v>53333.333333333336</v>
      </c>
      <c r="N15" s="11">
        <f t="shared" si="4"/>
        <v>10666.666666666664</v>
      </c>
      <c r="O15" s="12">
        <v>64000</v>
      </c>
    </row>
    <row r="16" spans="1:37">
      <c r="A16" s="6">
        <v>14</v>
      </c>
      <c r="B16" s="6" t="s">
        <v>11</v>
      </c>
      <c r="C16" s="6" t="s">
        <v>2</v>
      </c>
      <c r="D16" s="7"/>
      <c r="E16" s="4"/>
      <c r="F16" s="4">
        <v>50</v>
      </c>
      <c r="G16" s="4">
        <v>30</v>
      </c>
      <c r="H16" s="4">
        <v>25</v>
      </c>
      <c r="I16" s="9">
        <f t="shared" si="5"/>
        <v>105</v>
      </c>
      <c r="J16" s="14">
        <f t="shared" si="1"/>
        <v>220</v>
      </c>
      <c r="K16" s="12">
        <v>17500</v>
      </c>
      <c r="L16" s="11">
        <f t="shared" si="2"/>
        <v>1750</v>
      </c>
      <c r="M16" s="17">
        <f t="shared" si="3"/>
        <v>19250</v>
      </c>
      <c r="N16" s="11">
        <f t="shared" si="4"/>
        <v>3850</v>
      </c>
      <c r="O16" s="12">
        <v>23100</v>
      </c>
    </row>
    <row r="17" spans="1:21">
      <c r="A17" s="6">
        <v>15</v>
      </c>
      <c r="B17" s="6" t="s">
        <v>12</v>
      </c>
      <c r="C17" s="6" t="s">
        <v>2</v>
      </c>
      <c r="D17" s="7"/>
      <c r="E17" s="4"/>
      <c r="F17" s="4">
        <v>60</v>
      </c>
      <c r="G17" s="4">
        <v>60</v>
      </c>
      <c r="H17" s="4"/>
      <c r="I17" s="9">
        <f t="shared" si="5"/>
        <v>120</v>
      </c>
      <c r="J17" s="14">
        <f t="shared" si="1"/>
        <v>450</v>
      </c>
      <c r="K17" s="12">
        <v>40909</v>
      </c>
      <c r="L17" s="11">
        <f t="shared" si="2"/>
        <v>4091</v>
      </c>
      <c r="M17" s="17">
        <f t="shared" si="3"/>
        <v>45000</v>
      </c>
      <c r="N17" s="11">
        <f t="shared" si="4"/>
        <v>9000</v>
      </c>
      <c r="O17" s="12">
        <v>54000</v>
      </c>
    </row>
    <row r="18" spans="1:21">
      <c r="A18" s="6">
        <v>16</v>
      </c>
      <c r="B18" s="6" t="s">
        <v>14</v>
      </c>
      <c r="C18" s="6" t="s">
        <v>68</v>
      </c>
      <c r="D18" s="7"/>
      <c r="E18" s="4">
        <v>18</v>
      </c>
      <c r="F18" s="4">
        <v>22</v>
      </c>
      <c r="G18" s="4">
        <v>22</v>
      </c>
      <c r="H18" s="4">
        <v>22</v>
      </c>
      <c r="I18" s="9">
        <f t="shared" si="5"/>
        <v>84</v>
      </c>
      <c r="J18" s="14">
        <f t="shared" si="1"/>
        <v>450</v>
      </c>
      <c r="K18" s="12">
        <v>28636</v>
      </c>
      <c r="L18" s="11">
        <f t="shared" si="2"/>
        <v>2864</v>
      </c>
      <c r="M18" s="17">
        <f t="shared" si="3"/>
        <v>31500</v>
      </c>
      <c r="N18" s="11">
        <f t="shared" si="4"/>
        <v>6300</v>
      </c>
      <c r="O18" s="12">
        <v>37800</v>
      </c>
    </row>
    <row r="19" spans="1:21">
      <c r="A19" s="6">
        <v>17</v>
      </c>
      <c r="B19" s="6" t="s">
        <v>16</v>
      </c>
      <c r="C19" s="6" t="s">
        <v>2</v>
      </c>
      <c r="D19" s="7"/>
      <c r="E19" s="4" t="s">
        <v>96</v>
      </c>
      <c r="F19" s="4" t="s">
        <v>96</v>
      </c>
      <c r="G19" s="4">
        <v>75</v>
      </c>
      <c r="H19" s="4">
        <v>60</v>
      </c>
      <c r="I19" s="9">
        <v>135</v>
      </c>
      <c r="J19" s="14">
        <f t="shared" si="1"/>
        <v>500</v>
      </c>
      <c r="K19" s="12">
        <v>51136</v>
      </c>
      <c r="L19" s="11">
        <f t="shared" si="2"/>
        <v>5114</v>
      </c>
      <c r="M19" s="17">
        <f t="shared" si="3"/>
        <v>56250</v>
      </c>
      <c r="N19" s="11">
        <f t="shared" si="4"/>
        <v>11250</v>
      </c>
      <c r="O19" s="12">
        <v>67500</v>
      </c>
    </row>
    <row r="20" spans="1:21" ht="39">
      <c r="A20" s="6">
        <v>18</v>
      </c>
      <c r="B20" s="6" t="s">
        <v>44</v>
      </c>
      <c r="C20" s="6" t="s">
        <v>2</v>
      </c>
      <c r="D20" s="7"/>
      <c r="E20" s="4">
        <v>25</v>
      </c>
      <c r="F20" s="4">
        <v>20</v>
      </c>
      <c r="G20" s="4">
        <v>20</v>
      </c>
      <c r="H20" s="4">
        <v>25</v>
      </c>
      <c r="I20" s="9">
        <f t="shared" si="5"/>
        <v>90</v>
      </c>
      <c r="J20" s="14">
        <f t="shared" si="1"/>
        <v>1000</v>
      </c>
      <c r="K20" s="12">
        <v>68182</v>
      </c>
      <c r="L20" s="11">
        <f t="shared" si="2"/>
        <v>6818</v>
      </c>
      <c r="M20" s="17">
        <f t="shared" si="3"/>
        <v>75000</v>
      </c>
      <c r="N20" s="11">
        <f t="shared" si="4"/>
        <v>15000</v>
      </c>
      <c r="O20" s="12">
        <v>90000</v>
      </c>
    </row>
    <row r="21" spans="1:21" ht="39">
      <c r="A21" s="6">
        <v>19</v>
      </c>
      <c r="B21" s="6" t="s">
        <v>51</v>
      </c>
      <c r="C21" s="6" t="s">
        <v>2</v>
      </c>
      <c r="D21" s="7"/>
      <c r="E21" s="4"/>
      <c r="F21" s="4">
        <v>80</v>
      </c>
      <c r="G21" s="4"/>
      <c r="H21" s="4"/>
      <c r="I21" s="9">
        <f t="shared" si="5"/>
        <v>80</v>
      </c>
      <c r="J21" s="14">
        <f t="shared" si="1"/>
        <v>500</v>
      </c>
      <c r="K21" s="12">
        <v>30303</v>
      </c>
      <c r="L21" s="11">
        <f t="shared" si="2"/>
        <v>3030.3333333333358</v>
      </c>
      <c r="M21" s="17">
        <f t="shared" si="3"/>
        <v>33333.333333333336</v>
      </c>
      <c r="N21" s="11">
        <f t="shared" si="4"/>
        <v>6666.6666666666642</v>
      </c>
      <c r="O21" s="12">
        <v>40000</v>
      </c>
    </row>
    <row r="22" spans="1:21" ht="39">
      <c r="A22" s="6">
        <v>20</v>
      </c>
      <c r="B22" s="6" t="s">
        <v>53</v>
      </c>
      <c r="C22" s="6" t="s">
        <v>2</v>
      </c>
      <c r="D22" s="7"/>
      <c r="E22" s="4"/>
      <c r="F22" s="4"/>
      <c r="G22" s="4">
        <v>140</v>
      </c>
      <c r="H22" s="4"/>
      <c r="I22" s="9">
        <f t="shared" si="5"/>
        <v>140</v>
      </c>
      <c r="J22" s="14">
        <f t="shared" si="1"/>
        <v>350</v>
      </c>
      <c r="K22" s="12">
        <v>37121</v>
      </c>
      <c r="L22" s="11">
        <f t="shared" si="2"/>
        <v>3712.3333333333358</v>
      </c>
      <c r="M22" s="17">
        <f t="shared" si="3"/>
        <v>40833.333333333336</v>
      </c>
      <c r="N22" s="11">
        <f t="shared" si="4"/>
        <v>8166.6666666666642</v>
      </c>
      <c r="O22" s="12">
        <v>49000</v>
      </c>
    </row>
    <row r="23" spans="1:21" ht="39">
      <c r="A23" s="6">
        <v>21</v>
      </c>
      <c r="B23" s="6" t="s">
        <v>52</v>
      </c>
      <c r="C23" s="6" t="s">
        <v>2</v>
      </c>
      <c r="D23" s="7"/>
      <c r="E23" s="4"/>
      <c r="F23" s="4"/>
      <c r="G23" s="4"/>
      <c r="H23" s="4">
        <v>60</v>
      </c>
      <c r="I23" s="9">
        <f t="shared" si="5"/>
        <v>60</v>
      </c>
      <c r="J23" s="14">
        <f t="shared" si="1"/>
        <v>800</v>
      </c>
      <c r="K23" s="12">
        <v>36364</v>
      </c>
      <c r="L23" s="11">
        <f t="shared" si="2"/>
        <v>3636</v>
      </c>
      <c r="M23" s="17">
        <f t="shared" si="3"/>
        <v>40000</v>
      </c>
      <c r="N23" s="11">
        <f t="shared" si="4"/>
        <v>8000</v>
      </c>
      <c r="O23" s="12">
        <v>48000</v>
      </c>
    </row>
    <row r="24" spans="1:21">
      <c r="A24" s="6">
        <v>22</v>
      </c>
      <c r="B24" s="6" t="s">
        <v>87</v>
      </c>
      <c r="C24" s="6" t="s">
        <v>2</v>
      </c>
      <c r="D24" s="7"/>
      <c r="E24" s="4"/>
      <c r="F24" s="4"/>
      <c r="G24" s="4"/>
      <c r="H24" s="4">
        <v>60</v>
      </c>
      <c r="I24" s="9">
        <f t="shared" si="5"/>
        <v>60</v>
      </c>
      <c r="J24" s="14">
        <f t="shared" si="1"/>
        <v>400</v>
      </c>
      <c r="K24" s="12">
        <v>18182</v>
      </c>
      <c r="L24" s="11">
        <f t="shared" si="2"/>
        <v>1818</v>
      </c>
      <c r="M24" s="17">
        <f t="shared" si="3"/>
        <v>20000</v>
      </c>
      <c r="N24" s="11">
        <f t="shared" si="4"/>
        <v>4000</v>
      </c>
      <c r="O24" s="12">
        <v>24000</v>
      </c>
    </row>
    <row r="25" spans="1:21">
      <c r="A25" s="6">
        <v>23</v>
      </c>
      <c r="B25" s="6" t="s">
        <v>93</v>
      </c>
      <c r="C25" s="6" t="s">
        <v>68</v>
      </c>
      <c r="D25" s="7"/>
      <c r="E25" s="4">
        <v>2</v>
      </c>
      <c r="F25" s="4">
        <v>2</v>
      </c>
      <c r="G25" s="4">
        <v>2</v>
      </c>
      <c r="H25" s="4">
        <v>2</v>
      </c>
      <c r="I25" s="9">
        <f t="shared" si="5"/>
        <v>8</v>
      </c>
      <c r="J25" s="14">
        <f t="shared" si="1"/>
        <v>250</v>
      </c>
      <c r="K25" s="12">
        <v>1515</v>
      </c>
      <c r="L25" s="11">
        <f t="shared" si="2"/>
        <v>151.66666666666674</v>
      </c>
      <c r="M25" s="17">
        <f t="shared" si="3"/>
        <v>1666.6666666666667</v>
      </c>
      <c r="N25" s="11">
        <f t="shared" si="4"/>
        <v>333.33333333333326</v>
      </c>
      <c r="O25" s="12">
        <v>2000</v>
      </c>
    </row>
    <row r="26" spans="1:21">
      <c r="A26" s="6">
        <v>24</v>
      </c>
      <c r="B26" s="6" t="s">
        <v>47</v>
      </c>
      <c r="C26" s="6" t="s">
        <v>2</v>
      </c>
      <c r="D26" s="7"/>
      <c r="E26" s="4">
        <v>200</v>
      </c>
      <c r="F26" s="4">
        <v>200</v>
      </c>
      <c r="G26" s="4">
        <v>200</v>
      </c>
      <c r="H26" s="4">
        <v>200</v>
      </c>
      <c r="I26" s="9">
        <f t="shared" si="5"/>
        <v>800</v>
      </c>
      <c r="J26" s="14">
        <f t="shared" si="1"/>
        <v>350</v>
      </c>
      <c r="K26" s="12">
        <v>212120</v>
      </c>
      <c r="L26" s="11">
        <f t="shared" si="2"/>
        <v>21213.333333333343</v>
      </c>
      <c r="M26" s="17">
        <f t="shared" si="3"/>
        <v>233333.33333333334</v>
      </c>
      <c r="N26" s="11">
        <f t="shared" si="4"/>
        <v>46666.666666666657</v>
      </c>
      <c r="O26" s="12">
        <v>280000</v>
      </c>
      <c r="P26" s="21">
        <f>U26/I26</f>
        <v>350</v>
      </c>
      <c r="Q26">
        <v>210000</v>
      </c>
      <c r="R26">
        <f>U26-T26-Q26</f>
        <v>23333.333333333343</v>
      </c>
      <c r="S26">
        <f>U26/1.2</f>
        <v>233333.33333333334</v>
      </c>
      <c r="T26">
        <f>U26-S26</f>
        <v>46666.666666666657</v>
      </c>
      <c r="U26">
        <v>280000</v>
      </c>
    </row>
    <row r="27" spans="1:21" ht="39">
      <c r="A27" s="6">
        <v>25</v>
      </c>
      <c r="B27" s="6" t="s">
        <v>48</v>
      </c>
      <c r="C27" s="6" t="s">
        <v>2</v>
      </c>
      <c r="D27" s="7"/>
      <c r="E27" s="4"/>
      <c r="F27" s="4"/>
      <c r="G27" s="4">
        <v>100</v>
      </c>
      <c r="H27" s="4">
        <v>100</v>
      </c>
      <c r="I27" s="9">
        <f t="shared" si="5"/>
        <v>200</v>
      </c>
      <c r="J27" s="14">
        <f t="shared" si="1"/>
        <v>350</v>
      </c>
      <c r="K27" s="12">
        <v>53030</v>
      </c>
      <c r="L27" s="11">
        <f t="shared" si="2"/>
        <v>5303.3333333333358</v>
      </c>
      <c r="M27" s="17">
        <f t="shared" si="3"/>
        <v>58333.333333333336</v>
      </c>
      <c r="N27" s="11">
        <f t="shared" si="4"/>
        <v>11666.666666666664</v>
      </c>
      <c r="O27" s="12">
        <v>70000</v>
      </c>
      <c r="P27" s="21">
        <f>U27/I27</f>
        <v>350</v>
      </c>
      <c r="Q27">
        <v>52800</v>
      </c>
      <c r="R27">
        <f>U27-T27-Q27</f>
        <v>5533.3333333333358</v>
      </c>
      <c r="S27">
        <f>U27/1.2</f>
        <v>58333.333333333336</v>
      </c>
      <c r="T27">
        <f>U27-S27</f>
        <v>11666.666666666664</v>
      </c>
      <c r="U27">
        <v>70000</v>
      </c>
    </row>
    <row r="28" spans="1:21">
      <c r="A28" s="6">
        <v>26</v>
      </c>
      <c r="B28" s="6" t="s">
        <v>17</v>
      </c>
      <c r="C28" s="6" t="s">
        <v>2</v>
      </c>
      <c r="D28" s="7"/>
      <c r="E28" s="4"/>
      <c r="F28" s="4">
        <v>70</v>
      </c>
      <c r="G28" s="4">
        <v>70</v>
      </c>
      <c r="H28" s="4"/>
      <c r="I28" s="9">
        <f t="shared" si="5"/>
        <v>140</v>
      </c>
      <c r="J28" s="14">
        <f t="shared" si="1"/>
        <v>400</v>
      </c>
      <c r="K28" s="12">
        <v>42425</v>
      </c>
      <c r="L28" s="11">
        <f t="shared" si="2"/>
        <v>4241.6666666666715</v>
      </c>
      <c r="M28" s="17">
        <f t="shared" si="3"/>
        <v>46666.666666666672</v>
      </c>
      <c r="N28" s="11">
        <f t="shared" si="4"/>
        <v>9333.3333333333285</v>
      </c>
      <c r="O28" s="12">
        <v>56000</v>
      </c>
    </row>
    <row r="29" spans="1:21">
      <c r="A29" s="6">
        <v>27</v>
      </c>
      <c r="B29" s="6" t="s">
        <v>18</v>
      </c>
      <c r="C29" s="6" t="s">
        <v>68</v>
      </c>
      <c r="D29" s="7"/>
      <c r="E29" s="4">
        <v>8</v>
      </c>
      <c r="F29" s="4">
        <v>9</v>
      </c>
      <c r="G29" s="4">
        <v>9</v>
      </c>
      <c r="H29" s="4">
        <v>8</v>
      </c>
      <c r="I29" s="9">
        <f t="shared" si="5"/>
        <v>34</v>
      </c>
      <c r="J29" s="14">
        <f t="shared" si="1"/>
        <v>450</v>
      </c>
      <c r="K29" s="12">
        <v>11591</v>
      </c>
      <c r="L29" s="11">
        <f t="shared" si="2"/>
        <v>1159</v>
      </c>
      <c r="M29" s="17">
        <f t="shared" si="3"/>
        <v>12750</v>
      </c>
      <c r="N29" s="11">
        <f t="shared" si="4"/>
        <v>2550</v>
      </c>
      <c r="O29" s="12">
        <v>15300</v>
      </c>
    </row>
    <row r="30" spans="1:21" ht="26">
      <c r="A30" s="6">
        <v>28</v>
      </c>
      <c r="B30" s="6" t="s">
        <v>88</v>
      </c>
      <c r="C30" s="6" t="s">
        <v>2</v>
      </c>
      <c r="D30" s="7"/>
      <c r="E30" s="4">
        <v>20</v>
      </c>
      <c r="F30" s="4">
        <v>20</v>
      </c>
      <c r="G30" s="4"/>
      <c r="H30" s="4">
        <v>20</v>
      </c>
      <c r="I30" s="9">
        <f t="shared" si="5"/>
        <v>60</v>
      </c>
      <c r="J30" s="14">
        <f t="shared" si="1"/>
        <v>450</v>
      </c>
      <c r="K30" s="12">
        <v>20455</v>
      </c>
      <c r="L30" s="11">
        <f t="shared" si="2"/>
        <v>2045</v>
      </c>
      <c r="M30" s="17">
        <f t="shared" si="3"/>
        <v>22500</v>
      </c>
      <c r="N30" s="11">
        <f t="shared" si="4"/>
        <v>4500</v>
      </c>
      <c r="O30" s="12">
        <v>27000</v>
      </c>
    </row>
    <row r="31" spans="1:21" ht="39">
      <c r="A31" s="6">
        <v>29</v>
      </c>
      <c r="B31" s="6" t="s">
        <v>70</v>
      </c>
      <c r="C31" s="6" t="s">
        <v>69</v>
      </c>
      <c r="D31" s="7"/>
      <c r="E31" s="4">
        <v>60</v>
      </c>
      <c r="F31" s="4"/>
      <c r="G31" s="4"/>
      <c r="H31" s="4">
        <v>70</v>
      </c>
      <c r="I31" s="9">
        <f t="shared" si="5"/>
        <v>130</v>
      </c>
      <c r="J31" s="14">
        <f t="shared" si="1"/>
        <v>200</v>
      </c>
      <c r="K31" s="12">
        <v>19697</v>
      </c>
      <c r="L31" s="11">
        <f t="shared" si="2"/>
        <v>1969.6666666666679</v>
      </c>
      <c r="M31" s="17">
        <f t="shared" si="3"/>
        <v>21666.666666666668</v>
      </c>
      <c r="N31" s="11">
        <f t="shared" si="4"/>
        <v>4333.3333333333321</v>
      </c>
      <c r="O31" s="12">
        <v>26000</v>
      </c>
    </row>
    <row r="32" spans="1:21" ht="39">
      <c r="A32" s="6">
        <v>30</v>
      </c>
      <c r="B32" s="6" t="s">
        <v>71</v>
      </c>
      <c r="C32" s="6" t="s">
        <v>69</v>
      </c>
      <c r="D32" s="7"/>
      <c r="E32" s="4"/>
      <c r="F32" s="4">
        <v>80</v>
      </c>
      <c r="G32" s="4">
        <v>80</v>
      </c>
      <c r="H32" s="4"/>
      <c r="I32" s="9">
        <f t="shared" si="5"/>
        <v>160</v>
      </c>
      <c r="J32" s="14">
        <f t="shared" si="1"/>
        <v>200</v>
      </c>
      <c r="K32" s="12">
        <v>24243</v>
      </c>
      <c r="L32" s="11">
        <f t="shared" si="2"/>
        <v>2423.6666666666679</v>
      </c>
      <c r="M32" s="17">
        <f t="shared" si="3"/>
        <v>26666.666666666668</v>
      </c>
      <c r="N32" s="11">
        <f t="shared" si="4"/>
        <v>5333.3333333333321</v>
      </c>
      <c r="O32" s="12">
        <v>32000</v>
      </c>
    </row>
    <row r="33" spans="1:27">
      <c r="A33" s="6">
        <v>31</v>
      </c>
      <c r="B33" s="6" t="s">
        <v>72</v>
      </c>
      <c r="C33" s="6" t="s">
        <v>2</v>
      </c>
      <c r="D33" s="7"/>
      <c r="E33" s="4">
        <v>32</v>
      </c>
      <c r="F33" s="4">
        <v>35</v>
      </c>
      <c r="G33" s="4">
        <v>30</v>
      </c>
      <c r="H33" s="4">
        <v>35</v>
      </c>
      <c r="I33" s="9">
        <f t="shared" si="5"/>
        <v>132</v>
      </c>
      <c r="J33" s="14">
        <f t="shared" si="1"/>
        <v>1400</v>
      </c>
      <c r="K33" s="12">
        <v>140000</v>
      </c>
      <c r="L33" s="11">
        <f t="shared" si="2"/>
        <v>14000</v>
      </c>
      <c r="M33" s="17">
        <f t="shared" si="3"/>
        <v>154000</v>
      </c>
      <c r="N33" s="11">
        <f t="shared" si="4"/>
        <v>30800</v>
      </c>
      <c r="O33" s="12">
        <v>184800</v>
      </c>
    </row>
    <row r="34" spans="1:27" ht="52">
      <c r="A34" s="6">
        <v>32</v>
      </c>
      <c r="B34" s="6" t="s">
        <v>73</v>
      </c>
      <c r="C34" s="6" t="s">
        <v>2</v>
      </c>
      <c r="D34" s="7"/>
      <c r="E34" s="4">
        <v>500</v>
      </c>
      <c r="F34" s="4">
        <v>500</v>
      </c>
      <c r="G34" s="4"/>
      <c r="H34" s="4"/>
      <c r="I34" s="9">
        <f t="shared" si="5"/>
        <v>1000</v>
      </c>
      <c r="J34" s="14">
        <f t="shared" si="1"/>
        <v>300</v>
      </c>
      <c r="K34" s="12">
        <v>227273</v>
      </c>
      <c r="L34" s="11">
        <f t="shared" si="2"/>
        <v>22727</v>
      </c>
      <c r="M34" s="17">
        <f t="shared" si="3"/>
        <v>250000</v>
      </c>
      <c r="N34" s="11">
        <f t="shared" si="4"/>
        <v>50000</v>
      </c>
      <c r="O34" s="12">
        <v>300000</v>
      </c>
    </row>
    <row r="35" spans="1:27" ht="39">
      <c r="A35" s="6">
        <v>33</v>
      </c>
      <c r="B35" s="6" t="s">
        <v>54</v>
      </c>
      <c r="C35" s="6" t="s">
        <v>2</v>
      </c>
      <c r="D35" s="7"/>
      <c r="E35" s="4"/>
      <c r="F35" s="4">
        <v>180</v>
      </c>
      <c r="G35" s="4"/>
      <c r="H35" s="4"/>
      <c r="I35" s="9">
        <f t="shared" si="5"/>
        <v>180</v>
      </c>
      <c r="J35" s="14">
        <f t="shared" si="1"/>
        <v>550</v>
      </c>
      <c r="K35" s="12">
        <v>75000</v>
      </c>
      <c r="L35" s="11">
        <f t="shared" si="2"/>
        <v>7500</v>
      </c>
      <c r="M35" s="17">
        <f t="shared" si="3"/>
        <v>82500</v>
      </c>
      <c r="N35" s="11">
        <f t="shared" si="4"/>
        <v>16500</v>
      </c>
      <c r="O35" s="12">
        <v>99000</v>
      </c>
    </row>
    <row r="36" spans="1:27" ht="39">
      <c r="A36" s="6">
        <v>34</v>
      </c>
      <c r="B36" s="6" t="s">
        <v>55</v>
      </c>
      <c r="C36" s="6" t="s">
        <v>2</v>
      </c>
      <c r="D36" s="7"/>
      <c r="E36" s="4"/>
      <c r="F36" s="4"/>
      <c r="G36" s="4">
        <v>800</v>
      </c>
      <c r="H36" s="4"/>
      <c r="I36" s="9">
        <f t="shared" si="5"/>
        <v>800</v>
      </c>
      <c r="J36" s="14">
        <f t="shared" si="1"/>
        <v>220</v>
      </c>
      <c r="K36" s="12">
        <v>133334</v>
      </c>
      <c r="L36" s="11">
        <f t="shared" si="2"/>
        <v>13332.666666666686</v>
      </c>
      <c r="M36" s="17">
        <f t="shared" si="3"/>
        <v>146666.66666666669</v>
      </c>
      <c r="N36" s="11">
        <f t="shared" si="4"/>
        <v>29333.333333333314</v>
      </c>
      <c r="O36" s="12">
        <v>176000</v>
      </c>
    </row>
    <row r="37" spans="1:27" ht="39">
      <c r="A37" s="6">
        <v>35</v>
      </c>
      <c r="B37" s="6" t="s">
        <v>56</v>
      </c>
      <c r="C37" s="6" t="s">
        <v>2</v>
      </c>
      <c r="D37" s="7"/>
      <c r="E37" s="4"/>
      <c r="F37" s="4"/>
      <c r="G37" s="4"/>
      <c r="H37" s="4">
        <v>2000</v>
      </c>
      <c r="I37" s="9">
        <f t="shared" si="5"/>
        <v>2000</v>
      </c>
      <c r="J37" s="14">
        <f t="shared" si="1"/>
        <v>220</v>
      </c>
      <c r="K37" s="12">
        <v>333334</v>
      </c>
      <c r="L37" s="11">
        <f t="shared" si="2"/>
        <v>33332.666666666686</v>
      </c>
      <c r="M37" s="17">
        <f t="shared" si="3"/>
        <v>366666.66666666669</v>
      </c>
      <c r="N37" s="11">
        <f t="shared" si="4"/>
        <v>73333.333333333314</v>
      </c>
      <c r="O37" s="12">
        <v>440000</v>
      </c>
    </row>
    <row r="38" spans="1:27" ht="26">
      <c r="A38" s="6">
        <v>36</v>
      </c>
      <c r="B38" s="6" t="s">
        <v>74</v>
      </c>
      <c r="C38" s="6" t="s">
        <v>2</v>
      </c>
      <c r="D38" s="7"/>
      <c r="E38" s="4"/>
      <c r="F38" s="4"/>
      <c r="G38" s="4">
        <v>200</v>
      </c>
      <c r="H38" s="4"/>
      <c r="I38" s="9">
        <f t="shared" si="5"/>
        <v>200</v>
      </c>
      <c r="J38" s="14">
        <f t="shared" si="1"/>
        <v>200</v>
      </c>
      <c r="K38" s="12">
        <v>30303</v>
      </c>
      <c r="L38" s="11">
        <f t="shared" si="2"/>
        <v>3030.3333333333358</v>
      </c>
      <c r="M38" s="17">
        <f t="shared" si="3"/>
        <v>33333.333333333336</v>
      </c>
      <c r="N38" s="11">
        <f t="shared" si="4"/>
        <v>6666.6666666666642</v>
      </c>
      <c r="O38" s="12">
        <v>40000</v>
      </c>
    </row>
    <row r="39" spans="1:27" ht="39">
      <c r="A39" s="6">
        <v>37</v>
      </c>
      <c r="B39" s="6" t="s">
        <v>75</v>
      </c>
      <c r="C39" s="6" t="s">
        <v>2</v>
      </c>
      <c r="D39" s="7"/>
      <c r="E39" s="4">
        <v>150</v>
      </c>
      <c r="F39" s="4"/>
      <c r="G39" s="4"/>
      <c r="H39" s="4">
        <v>600</v>
      </c>
      <c r="I39" s="9">
        <f t="shared" si="5"/>
        <v>750</v>
      </c>
      <c r="J39" s="14">
        <f t="shared" si="1"/>
        <v>220</v>
      </c>
      <c r="K39" s="12">
        <v>125000</v>
      </c>
      <c r="L39" s="11">
        <f t="shared" si="2"/>
        <v>12500</v>
      </c>
      <c r="M39" s="17">
        <f t="shared" si="3"/>
        <v>137500</v>
      </c>
      <c r="N39" s="11">
        <f t="shared" si="4"/>
        <v>27500</v>
      </c>
      <c r="O39" s="12">
        <v>165000</v>
      </c>
    </row>
    <row r="40" spans="1:27" ht="26">
      <c r="A40" s="6">
        <v>38</v>
      </c>
      <c r="B40" s="6" t="s">
        <v>76</v>
      </c>
      <c r="C40" s="6" t="s">
        <v>2</v>
      </c>
      <c r="D40" s="7"/>
      <c r="E40" s="4"/>
      <c r="F40" s="4">
        <v>220</v>
      </c>
      <c r="G40" s="4"/>
      <c r="H40" s="4"/>
      <c r="I40" s="9">
        <f t="shared" si="5"/>
        <v>220</v>
      </c>
      <c r="J40" s="14">
        <f t="shared" si="1"/>
        <v>450</v>
      </c>
      <c r="K40" s="12">
        <v>75000</v>
      </c>
      <c r="L40" s="11">
        <f t="shared" si="2"/>
        <v>7500</v>
      </c>
      <c r="M40" s="17">
        <f t="shared" si="3"/>
        <v>82500</v>
      </c>
      <c r="N40" s="11">
        <f t="shared" si="4"/>
        <v>16500</v>
      </c>
      <c r="O40" s="12">
        <v>99000</v>
      </c>
    </row>
    <row r="41" spans="1:27" ht="26">
      <c r="A41" s="6">
        <v>39</v>
      </c>
      <c r="B41" s="6" t="s">
        <v>23</v>
      </c>
      <c r="C41" s="6" t="s">
        <v>2</v>
      </c>
      <c r="D41" s="7"/>
      <c r="E41" s="4">
        <v>130</v>
      </c>
      <c r="F41" s="4">
        <v>140</v>
      </c>
      <c r="G41" s="4">
        <v>140</v>
      </c>
      <c r="H41" s="4">
        <v>140</v>
      </c>
      <c r="I41" s="9">
        <f t="shared" si="5"/>
        <v>550</v>
      </c>
      <c r="J41" s="14">
        <f t="shared" si="1"/>
        <v>550</v>
      </c>
      <c r="K41" s="12">
        <v>229166</v>
      </c>
      <c r="L41" s="11">
        <f t="shared" si="2"/>
        <v>22917.333333333343</v>
      </c>
      <c r="M41" s="17">
        <f t="shared" si="3"/>
        <v>252083.33333333334</v>
      </c>
      <c r="N41" s="11">
        <f t="shared" si="4"/>
        <v>50416.666666666657</v>
      </c>
      <c r="O41" s="12">
        <v>302500</v>
      </c>
    </row>
    <row r="42" spans="1:27" ht="26">
      <c r="A42" s="6">
        <v>40</v>
      </c>
      <c r="B42" s="6" t="s">
        <v>24</v>
      </c>
      <c r="C42" s="6" t="s">
        <v>2</v>
      </c>
      <c r="D42" s="7"/>
      <c r="E42" s="4">
        <v>25</v>
      </c>
      <c r="F42" s="4">
        <v>43</v>
      </c>
      <c r="G42" s="4">
        <v>73</v>
      </c>
      <c r="H42" s="4">
        <v>105</v>
      </c>
      <c r="I42" s="9">
        <f t="shared" si="5"/>
        <v>246</v>
      </c>
      <c r="J42" s="14">
        <f t="shared" si="1"/>
        <v>400</v>
      </c>
      <c r="K42" s="12">
        <v>74545</v>
      </c>
      <c r="L42" s="11">
        <f t="shared" si="2"/>
        <v>7455</v>
      </c>
      <c r="M42" s="17">
        <f t="shared" si="3"/>
        <v>82000</v>
      </c>
      <c r="N42" s="11">
        <f t="shared" si="4"/>
        <v>16400</v>
      </c>
      <c r="O42" s="12">
        <v>98400</v>
      </c>
    </row>
    <row r="43" spans="1:27" ht="26">
      <c r="A43" s="6">
        <v>41</v>
      </c>
      <c r="B43" s="6" t="s">
        <v>25</v>
      </c>
      <c r="C43" s="6" t="s">
        <v>2</v>
      </c>
      <c r="D43" s="7"/>
      <c r="E43" s="4">
        <v>160</v>
      </c>
      <c r="F43" s="4">
        <v>180</v>
      </c>
      <c r="G43" s="4">
        <v>250</v>
      </c>
      <c r="H43" s="4">
        <v>250</v>
      </c>
      <c r="I43" s="9">
        <f t="shared" si="5"/>
        <v>840</v>
      </c>
      <c r="J43" s="14">
        <f t="shared" si="1"/>
        <v>320</v>
      </c>
      <c r="K43" s="12">
        <v>203636</v>
      </c>
      <c r="L43" s="11">
        <f t="shared" si="2"/>
        <v>20364</v>
      </c>
      <c r="M43" s="17">
        <f t="shared" si="3"/>
        <v>224000</v>
      </c>
      <c r="N43" s="11">
        <f t="shared" si="4"/>
        <v>44800</v>
      </c>
      <c r="O43" s="12">
        <v>268800</v>
      </c>
    </row>
    <row r="44" spans="1:27">
      <c r="A44" s="6">
        <v>42</v>
      </c>
      <c r="B44" s="6" t="s">
        <v>26</v>
      </c>
      <c r="C44" s="6" t="s">
        <v>68</v>
      </c>
      <c r="D44" s="7"/>
      <c r="E44" s="4">
        <v>190</v>
      </c>
      <c r="F44" s="4">
        <v>230</v>
      </c>
      <c r="G44" s="4">
        <v>230</v>
      </c>
      <c r="H44" s="4">
        <v>230</v>
      </c>
      <c r="I44" s="9">
        <f t="shared" si="5"/>
        <v>880</v>
      </c>
      <c r="J44" s="14">
        <f t="shared" si="1"/>
        <v>550</v>
      </c>
      <c r="K44" s="12">
        <v>366666</v>
      </c>
      <c r="L44" s="11">
        <f t="shared" si="2"/>
        <v>36667.333333333372</v>
      </c>
      <c r="M44" s="17">
        <f t="shared" si="3"/>
        <v>403333.33333333337</v>
      </c>
      <c r="N44" s="11">
        <f t="shared" si="4"/>
        <v>80666.666666666628</v>
      </c>
      <c r="O44" s="12">
        <v>484000</v>
      </c>
    </row>
    <row r="45" spans="1:27">
      <c r="A45" s="6">
        <v>43</v>
      </c>
      <c r="B45" s="6" t="s">
        <v>65</v>
      </c>
      <c r="C45" s="6" t="s">
        <v>4</v>
      </c>
      <c r="D45" s="7"/>
      <c r="E45" s="4">
        <v>30</v>
      </c>
      <c r="F45" s="4">
        <v>30</v>
      </c>
      <c r="G45" s="4">
        <v>30</v>
      </c>
      <c r="H45" s="4">
        <v>30</v>
      </c>
      <c r="I45" s="9">
        <f t="shared" si="5"/>
        <v>120</v>
      </c>
      <c r="J45" s="14">
        <f t="shared" si="1"/>
        <v>450</v>
      </c>
      <c r="K45" s="12">
        <v>40909</v>
      </c>
      <c r="L45" s="11">
        <f t="shared" si="2"/>
        <v>4091</v>
      </c>
      <c r="M45" s="17">
        <f t="shared" si="3"/>
        <v>45000</v>
      </c>
      <c r="N45" s="11">
        <f t="shared" si="4"/>
        <v>9000</v>
      </c>
      <c r="O45" s="12">
        <v>54000</v>
      </c>
      <c r="V45" s="21">
        <f>AA45/I45</f>
        <v>650</v>
      </c>
      <c r="W45">
        <v>60000</v>
      </c>
      <c r="X45">
        <v>15000</v>
      </c>
      <c r="Y45" s="16">
        <f>AA45-Z45</f>
        <v>65000</v>
      </c>
      <c r="Z45">
        <v>13000</v>
      </c>
      <c r="AA45">
        <v>78000</v>
      </c>
    </row>
    <row r="46" spans="1:27" ht="39">
      <c r="A46" s="6">
        <v>44</v>
      </c>
      <c r="B46" s="6" t="s">
        <v>83</v>
      </c>
      <c r="C46" s="6" t="s">
        <v>2</v>
      </c>
      <c r="D46" s="7"/>
      <c r="E46" s="4">
        <v>80</v>
      </c>
      <c r="F46" s="4"/>
      <c r="G46" s="4"/>
      <c r="H46" s="4">
        <v>80</v>
      </c>
      <c r="I46" s="9">
        <f t="shared" si="5"/>
        <v>160</v>
      </c>
      <c r="J46" s="14">
        <f t="shared" si="1"/>
        <v>500</v>
      </c>
      <c r="K46" s="12">
        <v>60606</v>
      </c>
      <c r="L46" s="11">
        <f t="shared" si="2"/>
        <v>6060.6666666666715</v>
      </c>
      <c r="M46" s="17">
        <f t="shared" si="3"/>
        <v>66666.666666666672</v>
      </c>
      <c r="N46" s="11">
        <f t="shared" si="4"/>
        <v>13333.333333333328</v>
      </c>
      <c r="O46" s="12">
        <v>80000</v>
      </c>
    </row>
    <row r="47" spans="1:27" ht="26">
      <c r="A47" s="6">
        <v>45</v>
      </c>
      <c r="B47" s="6" t="s">
        <v>27</v>
      </c>
      <c r="C47" s="6" t="s">
        <v>2</v>
      </c>
      <c r="D47" s="7"/>
      <c r="E47" s="4">
        <v>110</v>
      </c>
      <c r="F47" s="4">
        <v>130</v>
      </c>
      <c r="G47" s="4">
        <v>130</v>
      </c>
      <c r="H47" s="4">
        <v>130</v>
      </c>
      <c r="I47" s="9">
        <f t="shared" si="5"/>
        <v>500</v>
      </c>
      <c r="J47" s="14">
        <f t="shared" si="1"/>
        <v>300</v>
      </c>
      <c r="K47" s="12">
        <v>113636</v>
      </c>
      <c r="L47" s="11">
        <f t="shared" si="2"/>
        <v>11364</v>
      </c>
      <c r="M47" s="17">
        <f t="shared" si="3"/>
        <v>125000</v>
      </c>
      <c r="N47" s="11">
        <f t="shared" si="4"/>
        <v>25000</v>
      </c>
      <c r="O47" s="12">
        <v>150000</v>
      </c>
    </row>
    <row r="48" spans="1:27" ht="39">
      <c r="A48" s="6">
        <v>46</v>
      </c>
      <c r="B48" s="6" t="s">
        <v>78</v>
      </c>
      <c r="C48" s="6" t="s">
        <v>2</v>
      </c>
      <c r="D48" s="7"/>
      <c r="E48" s="4">
        <v>25</v>
      </c>
      <c r="F48" s="4">
        <v>25</v>
      </c>
      <c r="G48" s="4">
        <v>25</v>
      </c>
      <c r="H48" s="4">
        <v>28</v>
      </c>
      <c r="I48" s="9">
        <f t="shared" si="5"/>
        <v>103</v>
      </c>
      <c r="J48" s="14">
        <f t="shared" si="1"/>
        <v>1800</v>
      </c>
      <c r="K48" s="12">
        <v>140455</v>
      </c>
      <c r="L48" s="11">
        <f t="shared" si="2"/>
        <v>14045</v>
      </c>
      <c r="M48" s="17">
        <f t="shared" si="3"/>
        <v>154500</v>
      </c>
      <c r="N48" s="11">
        <f t="shared" si="4"/>
        <v>30900</v>
      </c>
      <c r="O48" s="12">
        <v>185400</v>
      </c>
    </row>
    <row r="49" spans="1:27" ht="26">
      <c r="A49" s="6">
        <v>47</v>
      </c>
      <c r="B49" s="6" t="s">
        <v>28</v>
      </c>
      <c r="C49" s="6" t="s">
        <v>68</v>
      </c>
      <c r="D49" s="7"/>
      <c r="E49" s="4">
        <v>25</v>
      </c>
      <c r="F49" s="4">
        <v>25</v>
      </c>
      <c r="G49" s="4">
        <v>25</v>
      </c>
      <c r="H49" s="4">
        <v>25</v>
      </c>
      <c r="I49" s="9">
        <f t="shared" si="5"/>
        <v>100</v>
      </c>
      <c r="J49" s="14">
        <f t="shared" si="1"/>
        <v>1000</v>
      </c>
      <c r="K49" s="12">
        <v>75757</v>
      </c>
      <c r="L49" s="11">
        <f t="shared" si="2"/>
        <v>7576.333333333343</v>
      </c>
      <c r="M49" s="17">
        <f t="shared" si="3"/>
        <v>83333.333333333343</v>
      </c>
      <c r="N49" s="11">
        <f t="shared" si="4"/>
        <v>16666.666666666657</v>
      </c>
      <c r="O49" s="12">
        <v>100000</v>
      </c>
    </row>
    <row r="50" spans="1:27">
      <c r="A50" s="6">
        <v>48</v>
      </c>
      <c r="B50" s="6" t="s">
        <v>29</v>
      </c>
      <c r="C50" s="6" t="s">
        <v>2</v>
      </c>
      <c r="D50" s="7"/>
      <c r="E50" s="4">
        <v>66</v>
      </c>
      <c r="F50" s="4">
        <v>85</v>
      </c>
      <c r="G50" s="4">
        <v>65</v>
      </c>
      <c r="H50" s="4">
        <v>85</v>
      </c>
      <c r="I50" s="9">
        <f t="shared" si="5"/>
        <v>301</v>
      </c>
      <c r="J50" s="14">
        <f t="shared" si="1"/>
        <v>280</v>
      </c>
      <c r="K50" s="12">
        <v>63848</v>
      </c>
      <c r="L50" s="11">
        <f t="shared" si="2"/>
        <v>6385.333333333343</v>
      </c>
      <c r="M50" s="17">
        <f t="shared" si="3"/>
        <v>70233.333333333343</v>
      </c>
      <c r="N50" s="11">
        <f t="shared" si="4"/>
        <v>14046.666666666657</v>
      </c>
      <c r="O50" s="12">
        <v>84280</v>
      </c>
    </row>
    <row r="51" spans="1:27">
      <c r="A51" s="6">
        <v>49</v>
      </c>
      <c r="B51" s="6" t="s">
        <v>30</v>
      </c>
      <c r="C51" s="6" t="s">
        <v>2</v>
      </c>
      <c r="D51" s="7"/>
      <c r="E51" s="4">
        <v>82</v>
      </c>
      <c r="F51" s="4">
        <v>90</v>
      </c>
      <c r="G51" s="4">
        <v>95</v>
      </c>
      <c r="H51" s="4">
        <v>95</v>
      </c>
      <c r="I51" s="9">
        <f t="shared" si="5"/>
        <v>362</v>
      </c>
      <c r="J51" s="14">
        <f t="shared" si="1"/>
        <v>450</v>
      </c>
      <c r="K51" s="12">
        <v>123409</v>
      </c>
      <c r="L51" s="11">
        <f t="shared" si="2"/>
        <v>12341</v>
      </c>
      <c r="M51" s="17">
        <f t="shared" si="3"/>
        <v>135750</v>
      </c>
      <c r="N51" s="11">
        <f t="shared" si="4"/>
        <v>27150</v>
      </c>
      <c r="O51" s="12">
        <v>162900</v>
      </c>
    </row>
    <row r="52" spans="1:27">
      <c r="A52" s="6">
        <v>50</v>
      </c>
      <c r="B52" s="6" t="s">
        <v>31</v>
      </c>
      <c r="C52" s="6" t="s">
        <v>2</v>
      </c>
      <c r="D52" s="7"/>
      <c r="E52" s="4">
        <v>15</v>
      </c>
      <c r="F52" s="4">
        <v>15</v>
      </c>
      <c r="G52" s="4">
        <v>15</v>
      </c>
      <c r="H52" s="4">
        <v>15</v>
      </c>
      <c r="I52" s="9">
        <v>60</v>
      </c>
      <c r="J52" s="14">
        <f t="shared" si="1"/>
        <v>1400</v>
      </c>
      <c r="K52" s="12">
        <v>63636</v>
      </c>
      <c r="L52" s="11">
        <f t="shared" si="2"/>
        <v>6364</v>
      </c>
      <c r="M52" s="17">
        <f t="shared" si="3"/>
        <v>70000</v>
      </c>
      <c r="N52" s="11">
        <f t="shared" si="4"/>
        <v>14000</v>
      </c>
      <c r="O52" s="12">
        <v>84000</v>
      </c>
    </row>
    <row r="53" spans="1:27" ht="39">
      <c r="A53" s="6">
        <v>51</v>
      </c>
      <c r="B53" s="6" t="s">
        <v>49</v>
      </c>
      <c r="C53" s="6" t="s">
        <v>2</v>
      </c>
      <c r="D53" s="7"/>
      <c r="E53" s="4">
        <v>50</v>
      </c>
      <c r="F53" s="4"/>
      <c r="G53" s="4"/>
      <c r="H53" s="4">
        <v>50</v>
      </c>
      <c r="I53" s="9">
        <f t="shared" si="5"/>
        <v>100</v>
      </c>
      <c r="J53" s="14">
        <f t="shared" si="1"/>
        <v>3000</v>
      </c>
      <c r="K53" s="12">
        <v>227273</v>
      </c>
      <c r="L53" s="11">
        <f t="shared" si="2"/>
        <v>22727</v>
      </c>
      <c r="M53" s="17">
        <f t="shared" si="3"/>
        <v>250000</v>
      </c>
      <c r="N53" s="11">
        <f t="shared" si="4"/>
        <v>50000</v>
      </c>
      <c r="O53" s="12">
        <v>300000</v>
      </c>
    </row>
    <row r="54" spans="1:27">
      <c r="A54" s="6">
        <v>52</v>
      </c>
      <c r="B54" s="6" t="s">
        <v>32</v>
      </c>
      <c r="C54" s="6" t="s">
        <v>2</v>
      </c>
      <c r="D54" s="7"/>
      <c r="E54" s="4">
        <v>35</v>
      </c>
      <c r="F54" s="4">
        <v>35</v>
      </c>
      <c r="G54" s="4">
        <v>35</v>
      </c>
      <c r="H54" s="4">
        <v>35</v>
      </c>
      <c r="I54" s="9">
        <f t="shared" ref="I54:I86" si="6">E54+F54+G54+H54</f>
        <v>140</v>
      </c>
      <c r="J54" s="14">
        <f t="shared" si="1"/>
        <v>1100</v>
      </c>
      <c r="K54" s="12">
        <v>116666</v>
      </c>
      <c r="L54" s="11">
        <f t="shared" si="2"/>
        <v>11667.333333333343</v>
      </c>
      <c r="M54" s="17">
        <f t="shared" si="3"/>
        <v>128333.33333333334</v>
      </c>
      <c r="N54" s="11">
        <f t="shared" si="4"/>
        <v>25666.666666666657</v>
      </c>
      <c r="O54" s="12">
        <v>154000</v>
      </c>
      <c r="V54" s="21">
        <f>AA54/I54</f>
        <v>1400</v>
      </c>
      <c r="W54">
        <v>136500</v>
      </c>
      <c r="X54">
        <v>26833.33</v>
      </c>
      <c r="Y54" s="16">
        <f>AA54-Z54</f>
        <v>163333.33000000002</v>
      </c>
      <c r="Z54">
        <v>32666.67</v>
      </c>
      <c r="AA54">
        <v>196000</v>
      </c>
    </row>
    <row r="55" spans="1:27">
      <c r="A55" s="6">
        <v>53</v>
      </c>
      <c r="B55" s="6" t="s">
        <v>33</v>
      </c>
      <c r="C55" s="6" t="s">
        <v>2</v>
      </c>
      <c r="D55" s="7"/>
      <c r="E55" s="4"/>
      <c r="F55" s="4">
        <v>30</v>
      </c>
      <c r="G55" s="4">
        <v>60</v>
      </c>
      <c r="H55" s="4">
        <v>25</v>
      </c>
      <c r="I55" s="9">
        <f t="shared" si="6"/>
        <v>115</v>
      </c>
      <c r="J55" s="14">
        <f t="shared" si="1"/>
        <v>220</v>
      </c>
      <c r="K55" s="12">
        <v>19166</v>
      </c>
      <c r="L55" s="11">
        <f t="shared" si="2"/>
        <v>1917.3333333333358</v>
      </c>
      <c r="M55" s="17">
        <f t="shared" si="3"/>
        <v>21083.333333333336</v>
      </c>
      <c r="N55" s="11">
        <f t="shared" si="4"/>
        <v>4216.6666666666642</v>
      </c>
      <c r="O55" s="12">
        <v>25300</v>
      </c>
    </row>
    <row r="56" spans="1:27">
      <c r="A56" s="6">
        <v>54</v>
      </c>
      <c r="B56" s="6" t="s">
        <v>34</v>
      </c>
      <c r="C56" s="6" t="s">
        <v>2</v>
      </c>
      <c r="D56" s="7"/>
      <c r="E56" s="4">
        <v>30</v>
      </c>
      <c r="F56" s="4">
        <v>50</v>
      </c>
      <c r="G56" s="4">
        <v>50</v>
      </c>
      <c r="H56" s="4">
        <v>180</v>
      </c>
      <c r="I56" s="9">
        <f t="shared" si="6"/>
        <v>310</v>
      </c>
      <c r="J56" s="14">
        <f t="shared" si="1"/>
        <v>350</v>
      </c>
      <c r="K56" s="12">
        <v>82197</v>
      </c>
      <c r="L56" s="11">
        <f t="shared" si="2"/>
        <v>8219.6666666666715</v>
      </c>
      <c r="M56" s="17">
        <f t="shared" si="3"/>
        <v>90416.666666666672</v>
      </c>
      <c r="N56" s="11">
        <f t="shared" si="4"/>
        <v>18083.333333333328</v>
      </c>
      <c r="O56" s="12">
        <v>108500</v>
      </c>
    </row>
    <row r="57" spans="1:27" ht="26">
      <c r="A57" s="6">
        <v>55</v>
      </c>
      <c r="B57" s="6" t="s">
        <v>35</v>
      </c>
      <c r="C57" s="6" t="s">
        <v>2</v>
      </c>
      <c r="D57" s="7"/>
      <c r="E57" s="4">
        <v>40</v>
      </c>
      <c r="F57" s="4">
        <v>40</v>
      </c>
      <c r="G57" s="4">
        <v>40</v>
      </c>
      <c r="H57" s="4">
        <v>40</v>
      </c>
      <c r="I57" s="9">
        <f t="shared" si="6"/>
        <v>160</v>
      </c>
      <c r="J57" s="14">
        <f t="shared" si="1"/>
        <v>350</v>
      </c>
      <c r="K57" s="12">
        <v>42425</v>
      </c>
      <c r="L57" s="11">
        <f t="shared" si="2"/>
        <v>4241.6666666666715</v>
      </c>
      <c r="M57" s="17">
        <f t="shared" si="3"/>
        <v>46666.666666666672</v>
      </c>
      <c r="N57" s="11">
        <f t="shared" si="4"/>
        <v>9333.3333333333285</v>
      </c>
      <c r="O57" s="12">
        <v>56000</v>
      </c>
    </row>
    <row r="58" spans="1:27">
      <c r="A58" s="6">
        <v>56</v>
      </c>
      <c r="B58" s="6" t="s">
        <v>36</v>
      </c>
      <c r="C58" s="6" t="s">
        <v>2</v>
      </c>
      <c r="D58" s="7"/>
      <c r="E58" s="4">
        <v>20</v>
      </c>
      <c r="F58" s="4">
        <v>20</v>
      </c>
      <c r="G58" s="4">
        <v>20</v>
      </c>
      <c r="H58" s="4">
        <v>20</v>
      </c>
      <c r="I58" s="9">
        <f t="shared" si="6"/>
        <v>80</v>
      </c>
      <c r="J58" s="14">
        <f t="shared" si="1"/>
        <v>1100</v>
      </c>
      <c r="K58" s="12">
        <v>66666</v>
      </c>
      <c r="L58" s="11">
        <f t="shared" si="2"/>
        <v>6667.333333333343</v>
      </c>
      <c r="M58" s="17">
        <f t="shared" si="3"/>
        <v>73333.333333333343</v>
      </c>
      <c r="N58" s="11">
        <f t="shared" si="4"/>
        <v>14666.666666666657</v>
      </c>
      <c r="O58" s="12">
        <v>88000</v>
      </c>
    </row>
    <row r="59" spans="1:27" ht="26">
      <c r="A59" s="6">
        <v>57</v>
      </c>
      <c r="B59" s="6" t="s">
        <v>79</v>
      </c>
      <c r="C59" s="6" t="s">
        <v>2</v>
      </c>
      <c r="D59" s="7"/>
      <c r="E59" s="4"/>
      <c r="F59" s="4"/>
      <c r="G59" s="4">
        <v>70</v>
      </c>
      <c r="H59" s="4"/>
      <c r="I59" s="9">
        <f t="shared" si="6"/>
        <v>70</v>
      </c>
      <c r="J59" s="14">
        <f t="shared" si="1"/>
        <v>500</v>
      </c>
      <c r="K59" s="12">
        <v>26515</v>
      </c>
      <c r="L59" s="11">
        <f t="shared" si="2"/>
        <v>2651.6666666666679</v>
      </c>
      <c r="M59" s="17">
        <f t="shared" si="3"/>
        <v>29166.666666666668</v>
      </c>
      <c r="N59" s="11">
        <f t="shared" si="4"/>
        <v>5833.3333333333321</v>
      </c>
      <c r="O59" s="12">
        <v>35000</v>
      </c>
    </row>
    <row r="60" spans="1:27">
      <c r="A60" s="6">
        <v>58</v>
      </c>
      <c r="B60" s="6" t="s">
        <v>37</v>
      </c>
      <c r="C60" s="6" t="s">
        <v>2</v>
      </c>
      <c r="D60" s="7"/>
      <c r="E60" s="4">
        <v>2</v>
      </c>
      <c r="F60" s="4">
        <v>2</v>
      </c>
      <c r="G60" s="4">
        <v>2</v>
      </c>
      <c r="H60" s="4">
        <v>2</v>
      </c>
      <c r="I60" s="9">
        <f t="shared" si="6"/>
        <v>8</v>
      </c>
      <c r="J60" s="14">
        <f t="shared" si="1"/>
        <v>500</v>
      </c>
      <c r="K60" s="12">
        <v>3030</v>
      </c>
      <c r="L60" s="11">
        <f t="shared" si="2"/>
        <v>303.33333333333348</v>
      </c>
      <c r="M60" s="17">
        <f t="shared" si="3"/>
        <v>3333.3333333333335</v>
      </c>
      <c r="N60" s="11">
        <f t="shared" si="4"/>
        <v>666.66666666666652</v>
      </c>
      <c r="O60" s="12">
        <v>4000</v>
      </c>
    </row>
    <row r="61" spans="1:27" ht="26">
      <c r="A61" s="6">
        <v>59</v>
      </c>
      <c r="B61" s="6" t="s">
        <v>43</v>
      </c>
      <c r="C61" s="6" t="s">
        <v>2</v>
      </c>
      <c r="D61" s="7"/>
      <c r="E61" s="4">
        <v>45</v>
      </c>
      <c r="F61" s="4">
        <v>45</v>
      </c>
      <c r="G61" s="4">
        <v>45</v>
      </c>
      <c r="H61" s="4">
        <v>45</v>
      </c>
      <c r="I61" s="9">
        <f t="shared" si="6"/>
        <v>180</v>
      </c>
      <c r="J61" s="14">
        <f t="shared" si="1"/>
        <v>500</v>
      </c>
      <c r="K61" s="12">
        <v>68182</v>
      </c>
      <c r="L61" s="11">
        <f t="shared" si="2"/>
        <v>6818</v>
      </c>
      <c r="M61" s="17">
        <f t="shared" si="3"/>
        <v>75000</v>
      </c>
      <c r="N61" s="11">
        <f t="shared" si="4"/>
        <v>15000</v>
      </c>
      <c r="O61" s="12">
        <v>90000</v>
      </c>
    </row>
    <row r="62" spans="1:27" ht="26">
      <c r="A62" s="6">
        <v>60</v>
      </c>
      <c r="B62" s="6" t="s">
        <v>80</v>
      </c>
      <c r="C62" s="6" t="s">
        <v>2</v>
      </c>
      <c r="D62" s="7"/>
      <c r="E62" s="4"/>
      <c r="F62" s="4">
        <v>60</v>
      </c>
      <c r="G62" s="4"/>
      <c r="H62" s="4"/>
      <c r="I62" s="9">
        <f t="shared" si="6"/>
        <v>60</v>
      </c>
      <c r="J62" s="14">
        <f t="shared" si="1"/>
        <v>500</v>
      </c>
      <c r="K62" s="12">
        <v>22727</v>
      </c>
      <c r="L62" s="11">
        <f t="shared" si="2"/>
        <v>2273</v>
      </c>
      <c r="M62" s="17">
        <f t="shared" si="3"/>
        <v>25000</v>
      </c>
      <c r="N62" s="11">
        <f t="shared" si="4"/>
        <v>5000</v>
      </c>
      <c r="O62" s="12">
        <v>30000</v>
      </c>
    </row>
    <row r="63" spans="1:27" ht="26">
      <c r="A63" s="6">
        <v>61</v>
      </c>
      <c r="B63" s="6" t="s">
        <v>81</v>
      </c>
      <c r="C63" s="6" t="s">
        <v>2</v>
      </c>
      <c r="D63" s="7"/>
      <c r="E63" s="4"/>
      <c r="F63" s="4"/>
      <c r="G63" s="4">
        <v>140</v>
      </c>
      <c r="H63" s="4"/>
      <c r="I63" s="9">
        <f t="shared" si="6"/>
        <v>140</v>
      </c>
      <c r="J63" s="14">
        <f t="shared" si="1"/>
        <v>200</v>
      </c>
      <c r="K63" s="12">
        <v>21212</v>
      </c>
      <c r="L63" s="11">
        <f t="shared" si="2"/>
        <v>2121.3333333333358</v>
      </c>
      <c r="M63" s="17">
        <f t="shared" si="3"/>
        <v>23333.333333333336</v>
      </c>
      <c r="N63" s="11">
        <f t="shared" si="4"/>
        <v>4666.6666666666642</v>
      </c>
      <c r="O63" s="12">
        <v>28000</v>
      </c>
    </row>
    <row r="64" spans="1:27" ht="26">
      <c r="A64" s="6">
        <v>62</v>
      </c>
      <c r="B64" s="6" t="s">
        <v>82</v>
      </c>
      <c r="C64" s="6" t="s">
        <v>2</v>
      </c>
      <c r="D64" s="7"/>
      <c r="E64" s="4"/>
      <c r="F64" s="4"/>
      <c r="G64" s="4"/>
      <c r="H64" s="4">
        <v>60</v>
      </c>
      <c r="I64" s="9">
        <f t="shared" si="6"/>
        <v>60</v>
      </c>
      <c r="J64" s="14">
        <f t="shared" si="1"/>
        <v>500</v>
      </c>
      <c r="K64" s="12">
        <v>22727</v>
      </c>
      <c r="L64" s="11">
        <f t="shared" si="2"/>
        <v>2273</v>
      </c>
      <c r="M64" s="17">
        <f t="shared" si="3"/>
        <v>25000</v>
      </c>
      <c r="N64" s="11">
        <f t="shared" si="4"/>
        <v>5000</v>
      </c>
      <c r="O64" s="12">
        <v>30000</v>
      </c>
    </row>
    <row r="65" spans="1:32">
      <c r="A65" s="6">
        <v>63</v>
      </c>
      <c r="B65" s="6" t="s">
        <v>77</v>
      </c>
      <c r="C65" s="6" t="s">
        <v>2</v>
      </c>
      <c r="D65" s="7"/>
      <c r="E65" s="4">
        <v>100</v>
      </c>
      <c r="F65" s="4">
        <v>100</v>
      </c>
      <c r="G65" s="4">
        <v>100</v>
      </c>
      <c r="H65" s="4">
        <v>100</v>
      </c>
      <c r="I65" s="9">
        <f t="shared" si="6"/>
        <v>400</v>
      </c>
      <c r="J65" s="14">
        <f t="shared" si="1"/>
        <v>320</v>
      </c>
      <c r="K65" s="12">
        <v>96970</v>
      </c>
      <c r="L65" s="11">
        <f t="shared" si="2"/>
        <v>9696.6666666666715</v>
      </c>
      <c r="M65" s="17">
        <f t="shared" si="3"/>
        <v>106666.66666666667</v>
      </c>
      <c r="N65" s="11">
        <f t="shared" si="4"/>
        <v>21333.333333333328</v>
      </c>
      <c r="O65" s="12">
        <v>128000</v>
      </c>
    </row>
    <row r="66" spans="1:32" ht="26">
      <c r="A66" s="6">
        <v>64</v>
      </c>
      <c r="B66" s="6" t="s">
        <v>39</v>
      </c>
      <c r="C66" s="6" t="s">
        <v>2</v>
      </c>
      <c r="D66" s="7"/>
      <c r="E66" s="4"/>
      <c r="F66" s="4">
        <v>40</v>
      </c>
      <c r="G66" s="4">
        <v>40</v>
      </c>
      <c r="H66" s="4">
        <v>40</v>
      </c>
      <c r="I66" s="9">
        <f t="shared" si="6"/>
        <v>120</v>
      </c>
      <c r="J66" s="14">
        <f t="shared" si="1"/>
        <v>450</v>
      </c>
      <c r="K66" s="12">
        <v>40909</v>
      </c>
      <c r="L66" s="11">
        <f t="shared" si="2"/>
        <v>4091</v>
      </c>
      <c r="M66" s="17">
        <f t="shared" si="3"/>
        <v>45000</v>
      </c>
      <c r="N66" s="11">
        <f t="shared" si="4"/>
        <v>9000</v>
      </c>
      <c r="O66" s="12">
        <v>54000</v>
      </c>
    </row>
    <row r="67" spans="1:32" ht="26">
      <c r="A67" s="6">
        <v>65</v>
      </c>
      <c r="B67" s="6" t="s">
        <v>40</v>
      </c>
      <c r="C67" s="6" t="s">
        <v>2</v>
      </c>
      <c r="D67" s="7"/>
      <c r="E67" s="4">
        <v>15</v>
      </c>
      <c r="F67" s="4">
        <v>15</v>
      </c>
      <c r="G67" s="4">
        <v>15</v>
      </c>
      <c r="H67" s="4">
        <v>15</v>
      </c>
      <c r="I67" s="9">
        <f t="shared" si="6"/>
        <v>60</v>
      </c>
      <c r="J67" s="14">
        <f t="shared" si="1"/>
        <v>950</v>
      </c>
      <c r="K67" s="12">
        <v>43182</v>
      </c>
      <c r="L67" s="11">
        <f t="shared" si="2"/>
        <v>4318</v>
      </c>
      <c r="M67" s="17">
        <f t="shared" si="3"/>
        <v>47500</v>
      </c>
      <c r="N67" s="11">
        <f t="shared" si="4"/>
        <v>9500</v>
      </c>
      <c r="O67" s="12">
        <v>57000</v>
      </c>
    </row>
    <row r="68" spans="1:32" ht="26">
      <c r="A68" s="6">
        <v>66</v>
      </c>
      <c r="B68" s="6" t="s">
        <v>41</v>
      </c>
      <c r="C68" s="6" t="s">
        <v>2</v>
      </c>
      <c r="D68" s="7"/>
      <c r="E68" s="4">
        <v>30</v>
      </c>
      <c r="F68" s="4">
        <v>45</v>
      </c>
      <c r="G68" s="4">
        <v>73</v>
      </c>
      <c r="H68" s="4">
        <v>105</v>
      </c>
      <c r="I68" s="9">
        <f t="shared" si="6"/>
        <v>253</v>
      </c>
      <c r="J68" s="14">
        <f t="shared" ref="J68:J86" si="7">O68/I68</f>
        <v>350</v>
      </c>
      <c r="K68" s="12">
        <v>67084</v>
      </c>
      <c r="L68" s="11">
        <f t="shared" ref="L68:L86" si="8">O68-N68-K68</f>
        <v>6707.6666666666715</v>
      </c>
      <c r="M68" s="17">
        <f t="shared" ref="M68:M86" si="9">O68/1.2</f>
        <v>73791.666666666672</v>
      </c>
      <c r="N68" s="11">
        <f t="shared" ref="N68:N86" si="10">O68-M68</f>
        <v>14758.333333333328</v>
      </c>
      <c r="O68" s="12">
        <v>88550</v>
      </c>
    </row>
    <row r="69" spans="1:32" ht="26">
      <c r="A69" s="6">
        <v>67</v>
      </c>
      <c r="B69" s="6" t="s">
        <v>13</v>
      </c>
      <c r="C69" s="6" t="s">
        <v>2</v>
      </c>
      <c r="D69" s="7"/>
      <c r="E69" s="4">
        <v>25</v>
      </c>
      <c r="F69" s="4">
        <v>25</v>
      </c>
      <c r="G69" s="4">
        <v>32</v>
      </c>
      <c r="H69" s="4">
        <v>25</v>
      </c>
      <c r="I69" s="9">
        <f t="shared" si="6"/>
        <v>107</v>
      </c>
      <c r="J69" s="14">
        <f t="shared" si="7"/>
        <v>750</v>
      </c>
      <c r="K69" s="12">
        <v>60795</v>
      </c>
      <c r="L69" s="11">
        <f t="shared" si="8"/>
        <v>6080</v>
      </c>
      <c r="M69" s="17">
        <f t="shared" si="9"/>
        <v>66875</v>
      </c>
      <c r="N69" s="11">
        <f t="shared" si="10"/>
        <v>13375</v>
      </c>
      <c r="O69" s="12">
        <v>80250</v>
      </c>
    </row>
    <row r="70" spans="1:32">
      <c r="A70" s="6">
        <v>68</v>
      </c>
      <c r="B70" s="6" t="s">
        <v>15</v>
      </c>
      <c r="C70" s="6" t="s">
        <v>68</v>
      </c>
      <c r="D70" s="7"/>
      <c r="E70" s="4">
        <v>76</v>
      </c>
      <c r="F70" s="4">
        <v>67</v>
      </c>
      <c r="G70" s="4">
        <v>80</v>
      </c>
      <c r="H70" s="4">
        <v>60</v>
      </c>
      <c r="I70" s="9">
        <f t="shared" si="6"/>
        <v>283</v>
      </c>
      <c r="J70" s="14">
        <f t="shared" si="7"/>
        <v>550</v>
      </c>
      <c r="K70" s="12">
        <v>117916</v>
      </c>
      <c r="L70" s="11">
        <f t="shared" si="8"/>
        <v>11792.333333333343</v>
      </c>
      <c r="M70" s="17">
        <f t="shared" si="9"/>
        <v>129708.33333333334</v>
      </c>
      <c r="N70" s="11">
        <f t="shared" si="10"/>
        <v>25941.666666666657</v>
      </c>
      <c r="O70" s="12">
        <v>155650</v>
      </c>
    </row>
    <row r="71" spans="1:32">
      <c r="A71" s="6">
        <v>69</v>
      </c>
      <c r="B71" s="6" t="s">
        <v>19</v>
      </c>
      <c r="C71" s="6" t="s">
        <v>2</v>
      </c>
      <c r="D71" s="7"/>
      <c r="E71" s="4">
        <v>100</v>
      </c>
      <c r="F71" s="4">
        <v>100</v>
      </c>
      <c r="G71" s="4">
        <v>100</v>
      </c>
      <c r="H71" s="4">
        <v>100</v>
      </c>
      <c r="I71" s="9">
        <f t="shared" si="6"/>
        <v>400</v>
      </c>
      <c r="J71" s="14">
        <f t="shared" si="7"/>
        <v>4200</v>
      </c>
      <c r="K71" s="12">
        <v>1272727</v>
      </c>
      <c r="L71" s="11">
        <f t="shared" si="8"/>
        <v>127273</v>
      </c>
      <c r="M71" s="17">
        <f t="shared" si="9"/>
        <v>1400000</v>
      </c>
      <c r="N71" s="11">
        <f t="shared" si="10"/>
        <v>280000</v>
      </c>
      <c r="O71" s="12">
        <v>1680000</v>
      </c>
    </row>
    <row r="72" spans="1:32">
      <c r="A72" s="6">
        <v>70</v>
      </c>
      <c r="B72" s="6" t="s">
        <v>20</v>
      </c>
      <c r="C72" s="6" t="s">
        <v>68</v>
      </c>
      <c r="D72" s="7"/>
      <c r="E72" s="4">
        <v>34</v>
      </c>
      <c r="F72" s="4">
        <v>40</v>
      </c>
      <c r="G72" s="4">
        <v>40</v>
      </c>
      <c r="H72" s="4">
        <v>34</v>
      </c>
      <c r="I72" s="9">
        <f t="shared" si="6"/>
        <v>148</v>
      </c>
      <c r="J72" s="14">
        <f t="shared" si="7"/>
        <v>480</v>
      </c>
      <c r="K72" s="12">
        <v>53818</v>
      </c>
      <c r="L72" s="11">
        <f t="shared" si="8"/>
        <v>5382</v>
      </c>
      <c r="M72" s="17">
        <f t="shared" si="9"/>
        <v>59200</v>
      </c>
      <c r="N72" s="11">
        <f t="shared" si="10"/>
        <v>11840</v>
      </c>
      <c r="O72" s="12">
        <v>71040</v>
      </c>
    </row>
    <row r="73" spans="1:32" ht="26">
      <c r="A73" s="6">
        <v>71</v>
      </c>
      <c r="B73" s="6" t="s">
        <v>84</v>
      </c>
      <c r="C73" s="6" t="s">
        <v>4</v>
      </c>
      <c r="D73" s="7"/>
      <c r="E73" s="4">
        <v>60</v>
      </c>
      <c r="F73" s="4">
        <v>60</v>
      </c>
      <c r="G73" s="4">
        <v>60</v>
      </c>
      <c r="H73" s="4">
        <v>30</v>
      </c>
      <c r="I73" s="9">
        <f t="shared" si="6"/>
        <v>210</v>
      </c>
      <c r="J73" s="14">
        <f t="shared" si="7"/>
        <v>360</v>
      </c>
      <c r="K73" s="12">
        <v>57273</v>
      </c>
      <c r="L73" s="11">
        <f t="shared" si="8"/>
        <v>5727</v>
      </c>
      <c r="M73" s="17">
        <f t="shared" si="9"/>
        <v>63000</v>
      </c>
      <c r="N73" s="11">
        <f t="shared" si="10"/>
        <v>12600</v>
      </c>
      <c r="O73" s="12">
        <v>75600</v>
      </c>
    </row>
    <row r="74" spans="1:32">
      <c r="A74" s="6">
        <v>72</v>
      </c>
      <c r="B74" s="6" t="s">
        <v>21</v>
      </c>
      <c r="C74" s="6" t="s">
        <v>2</v>
      </c>
      <c r="D74" s="7"/>
      <c r="E74" s="4">
        <v>1547</v>
      </c>
      <c r="F74" s="4">
        <v>1547</v>
      </c>
      <c r="G74" s="4">
        <v>1547</v>
      </c>
      <c r="H74" s="4">
        <v>1548</v>
      </c>
      <c r="I74" s="9">
        <f t="shared" si="6"/>
        <v>6189</v>
      </c>
      <c r="J74" s="14">
        <f t="shared" si="7"/>
        <v>0</v>
      </c>
      <c r="K74" s="12"/>
      <c r="L74" s="11">
        <f t="shared" si="8"/>
        <v>0</v>
      </c>
      <c r="M74" s="17">
        <f t="shared" si="9"/>
        <v>0</v>
      </c>
      <c r="N74" s="11">
        <f t="shared" si="10"/>
        <v>0</v>
      </c>
      <c r="AB74">
        <f>AF74/I74</f>
        <v>365</v>
      </c>
      <c r="AC74">
        <v>185600</v>
      </c>
      <c r="AD74">
        <v>402285</v>
      </c>
      <c r="AE74">
        <v>2258985</v>
      </c>
      <c r="AF74">
        <v>2258985</v>
      </c>
    </row>
    <row r="75" spans="1:32" ht="39">
      <c r="A75" s="6">
        <v>73</v>
      </c>
      <c r="B75" s="6" t="s">
        <v>50</v>
      </c>
      <c r="C75" s="6" t="s">
        <v>2</v>
      </c>
      <c r="D75" s="7"/>
      <c r="E75" s="4">
        <v>200</v>
      </c>
      <c r="F75" s="4">
        <v>200</v>
      </c>
      <c r="G75" s="4">
        <v>200</v>
      </c>
      <c r="H75" s="4">
        <v>200</v>
      </c>
      <c r="I75" s="9">
        <f t="shared" si="6"/>
        <v>800</v>
      </c>
      <c r="J75" s="14">
        <f t="shared" si="7"/>
        <v>2500</v>
      </c>
      <c r="K75" s="12">
        <v>1515152</v>
      </c>
      <c r="L75" s="11">
        <f t="shared" si="8"/>
        <v>151514.66666666674</v>
      </c>
      <c r="M75" s="17">
        <f t="shared" si="9"/>
        <v>1666666.6666666667</v>
      </c>
      <c r="N75" s="11">
        <f t="shared" si="10"/>
        <v>333333.33333333326</v>
      </c>
      <c r="O75" s="12">
        <v>2000000</v>
      </c>
    </row>
    <row r="76" spans="1:32" ht="39">
      <c r="A76" s="6">
        <v>74</v>
      </c>
      <c r="B76" s="6" t="s">
        <v>85</v>
      </c>
      <c r="C76" s="6" t="s">
        <v>2</v>
      </c>
      <c r="D76" s="7"/>
      <c r="E76" s="4">
        <v>150</v>
      </c>
      <c r="F76" s="4">
        <v>150</v>
      </c>
      <c r="G76" s="4">
        <v>150</v>
      </c>
      <c r="H76" s="4">
        <v>150</v>
      </c>
      <c r="I76" s="9">
        <f t="shared" si="6"/>
        <v>600</v>
      </c>
      <c r="J76" s="14">
        <f t="shared" si="7"/>
        <v>1400</v>
      </c>
      <c r="K76" s="12">
        <v>636364</v>
      </c>
      <c r="L76" s="11">
        <f t="shared" si="8"/>
        <v>63636</v>
      </c>
      <c r="M76" s="17">
        <f t="shared" si="9"/>
        <v>700000</v>
      </c>
      <c r="N76" s="11">
        <f t="shared" si="10"/>
        <v>140000</v>
      </c>
      <c r="O76" s="12">
        <v>840000</v>
      </c>
    </row>
    <row r="77" spans="1:32" ht="26">
      <c r="A77" s="6">
        <v>75</v>
      </c>
      <c r="B77" s="6" t="s">
        <v>90</v>
      </c>
      <c r="C77" s="6" t="s">
        <v>69</v>
      </c>
      <c r="D77" s="7"/>
      <c r="E77" s="4">
        <v>26</v>
      </c>
      <c r="F77" s="4">
        <v>26</v>
      </c>
      <c r="G77" s="4">
        <v>26</v>
      </c>
      <c r="H77" s="4">
        <v>26</v>
      </c>
      <c r="I77" s="9">
        <f t="shared" si="6"/>
        <v>104</v>
      </c>
      <c r="J77" s="14">
        <f t="shared" si="7"/>
        <v>300</v>
      </c>
      <c r="K77" s="12">
        <v>23636</v>
      </c>
      <c r="L77" s="11">
        <f t="shared" si="8"/>
        <v>2364</v>
      </c>
      <c r="M77" s="17">
        <f t="shared" si="9"/>
        <v>26000</v>
      </c>
      <c r="N77" s="11">
        <f t="shared" si="10"/>
        <v>5200</v>
      </c>
      <c r="O77" s="12">
        <v>31200</v>
      </c>
    </row>
    <row r="78" spans="1:32">
      <c r="A78" s="6">
        <v>76</v>
      </c>
      <c r="B78" s="6" t="s">
        <v>22</v>
      </c>
      <c r="C78" s="6" t="s">
        <v>9</v>
      </c>
      <c r="D78" s="7"/>
      <c r="E78" s="4">
        <v>1800</v>
      </c>
      <c r="F78" s="4">
        <v>1950</v>
      </c>
      <c r="G78" s="4">
        <v>1800</v>
      </c>
      <c r="H78" s="4">
        <v>1800</v>
      </c>
      <c r="I78" s="9">
        <f t="shared" si="6"/>
        <v>7350</v>
      </c>
      <c r="J78" s="14">
        <f t="shared" si="7"/>
        <v>65</v>
      </c>
      <c r="K78" s="12">
        <v>361932</v>
      </c>
      <c r="L78" s="11">
        <f t="shared" si="8"/>
        <v>36193</v>
      </c>
      <c r="M78" s="17">
        <f t="shared" si="9"/>
        <v>398125</v>
      </c>
      <c r="N78" s="11">
        <f t="shared" si="10"/>
        <v>79625</v>
      </c>
      <c r="O78" s="12">
        <v>477750</v>
      </c>
    </row>
    <row r="79" spans="1:32">
      <c r="A79" s="6">
        <v>77</v>
      </c>
      <c r="B79" s="6" t="s">
        <v>95</v>
      </c>
      <c r="C79" s="6" t="s">
        <v>2</v>
      </c>
      <c r="D79" s="7"/>
      <c r="E79" s="4">
        <v>73</v>
      </c>
      <c r="F79" s="4">
        <v>71</v>
      </c>
      <c r="G79" s="4">
        <v>71</v>
      </c>
      <c r="H79" s="4">
        <v>70</v>
      </c>
      <c r="I79" s="9">
        <f t="shared" si="6"/>
        <v>285</v>
      </c>
      <c r="J79" s="14">
        <f t="shared" si="7"/>
        <v>2000</v>
      </c>
      <c r="K79" s="12">
        <v>431818</v>
      </c>
      <c r="L79" s="11">
        <f t="shared" si="8"/>
        <v>43182</v>
      </c>
      <c r="M79" s="17">
        <f t="shared" si="9"/>
        <v>475000</v>
      </c>
      <c r="N79" s="11">
        <f t="shared" si="10"/>
        <v>95000</v>
      </c>
      <c r="O79" s="12">
        <v>570000</v>
      </c>
    </row>
    <row r="80" spans="1:32">
      <c r="A80" s="6">
        <v>78</v>
      </c>
      <c r="B80" s="6" t="s">
        <v>89</v>
      </c>
      <c r="C80" s="6" t="s">
        <v>2</v>
      </c>
      <c r="D80" s="7"/>
      <c r="E80" s="4">
        <v>115</v>
      </c>
      <c r="F80" s="4">
        <v>120</v>
      </c>
      <c r="G80" s="4">
        <v>120</v>
      </c>
      <c r="H80" s="4">
        <v>120</v>
      </c>
      <c r="I80" s="9">
        <f t="shared" si="6"/>
        <v>475</v>
      </c>
      <c r="J80" s="14">
        <f t="shared" si="7"/>
        <v>1600</v>
      </c>
      <c r="K80" s="12">
        <v>575757</v>
      </c>
      <c r="L80" s="11">
        <f t="shared" si="8"/>
        <v>57576.333333333372</v>
      </c>
      <c r="M80" s="17">
        <f t="shared" si="9"/>
        <v>633333.33333333337</v>
      </c>
      <c r="N80" s="11">
        <f t="shared" si="10"/>
        <v>126666.66666666663</v>
      </c>
      <c r="O80" s="12">
        <v>760000</v>
      </c>
    </row>
    <row r="81" spans="1:15" ht="26">
      <c r="A81" s="6">
        <v>79</v>
      </c>
      <c r="B81" s="6" t="s">
        <v>94</v>
      </c>
      <c r="C81" s="6" t="s">
        <v>68</v>
      </c>
      <c r="D81" s="7"/>
      <c r="E81" s="4">
        <v>25</v>
      </c>
      <c r="F81" s="4">
        <v>25</v>
      </c>
      <c r="G81" s="4">
        <v>25</v>
      </c>
      <c r="H81" s="4">
        <v>25</v>
      </c>
      <c r="I81" s="9">
        <f t="shared" si="6"/>
        <v>100</v>
      </c>
      <c r="J81" s="14">
        <f t="shared" si="7"/>
        <v>1800</v>
      </c>
      <c r="K81" s="12">
        <v>136364</v>
      </c>
      <c r="L81" s="11">
        <f t="shared" si="8"/>
        <v>13636</v>
      </c>
      <c r="M81" s="17">
        <f t="shared" si="9"/>
        <v>150000</v>
      </c>
      <c r="N81" s="11">
        <f t="shared" si="10"/>
        <v>30000</v>
      </c>
      <c r="O81" s="12">
        <v>180000</v>
      </c>
    </row>
    <row r="82" spans="1:15">
      <c r="A82" s="6">
        <v>80</v>
      </c>
      <c r="B82" s="6" t="s">
        <v>91</v>
      </c>
      <c r="C82" s="6" t="s">
        <v>2</v>
      </c>
      <c r="D82" s="7"/>
      <c r="E82" s="4">
        <v>5</v>
      </c>
      <c r="F82" s="4">
        <v>5</v>
      </c>
      <c r="G82" s="4">
        <v>5</v>
      </c>
      <c r="H82" s="4">
        <v>5</v>
      </c>
      <c r="I82" s="9">
        <f t="shared" si="6"/>
        <v>20</v>
      </c>
      <c r="J82" s="14">
        <f t="shared" si="7"/>
        <v>0</v>
      </c>
      <c r="L82" s="11">
        <f t="shared" si="8"/>
        <v>0</v>
      </c>
      <c r="M82" s="17">
        <f t="shared" si="9"/>
        <v>0</v>
      </c>
      <c r="N82" s="11">
        <f t="shared" si="10"/>
        <v>0</v>
      </c>
    </row>
    <row r="83" spans="1:15" ht="26">
      <c r="A83" s="6">
        <v>81</v>
      </c>
      <c r="B83" s="6" t="s">
        <v>45</v>
      </c>
      <c r="C83" s="6" t="s">
        <v>2</v>
      </c>
      <c r="D83" s="7"/>
      <c r="E83" s="4">
        <v>35</v>
      </c>
      <c r="F83" s="4">
        <v>35</v>
      </c>
      <c r="G83" s="4">
        <v>35</v>
      </c>
      <c r="H83" s="4">
        <v>35</v>
      </c>
      <c r="I83" s="9">
        <f t="shared" si="6"/>
        <v>140</v>
      </c>
      <c r="J83" s="14">
        <f t="shared" si="7"/>
        <v>2200</v>
      </c>
      <c r="K83" s="11">
        <v>233334</v>
      </c>
      <c r="L83" s="11">
        <f t="shared" si="8"/>
        <v>23332.666666666686</v>
      </c>
      <c r="M83" s="17">
        <f t="shared" si="9"/>
        <v>256666.66666666669</v>
      </c>
      <c r="N83" s="11">
        <f t="shared" si="10"/>
        <v>51333.333333333314</v>
      </c>
      <c r="O83" s="11">
        <v>308000</v>
      </c>
    </row>
    <row r="84" spans="1:15" ht="26">
      <c r="A84" s="6">
        <v>82</v>
      </c>
      <c r="B84" s="6" t="s">
        <v>46</v>
      </c>
      <c r="C84" s="6" t="s">
        <v>2</v>
      </c>
      <c r="D84" s="7"/>
      <c r="E84" s="4">
        <v>35</v>
      </c>
      <c r="F84" s="4">
        <v>35</v>
      </c>
      <c r="G84" s="4">
        <v>35</v>
      </c>
      <c r="H84" s="4">
        <v>35</v>
      </c>
      <c r="I84" s="9">
        <f t="shared" si="6"/>
        <v>140</v>
      </c>
      <c r="J84" s="14">
        <f t="shared" si="7"/>
        <v>1800</v>
      </c>
      <c r="K84" s="12">
        <v>190909</v>
      </c>
      <c r="L84" s="11">
        <f t="shared" si="8"/>
        <v>19091</v>
      </c>
      <c r="M84" s="17">
        <f t="shared" si="9"/>
        <v>210000</v>
      </c>
      <c r="N84" s="11">
        <f t="shared" si="10"/>
        <v>42000</v>
      </c>
      <c r="O84" s="12">
        <v>252000</v>
      </c>
    </row>
    <row r="85" spans="1:15" ht="26">
      <c r="A85" s="6">
        <v>83</v>
      </c>
      <c r="B85" s="6" t="s">
        <v>38</v>
      </c>
      <c r="C85" s="6" t="s">
        <v>2</v>
      </c>
      <c r="D85" s="7"/>
      <c r="E85" s="4">
        <v>226</v>
      </c>
      <c r="F85" s="4">
        <v>262</v>
      </c>
      <c r="G85" s="4">
        <v>262</v>
      </c>
      <c r="H85" s="4">
        <v>262</v>
      </c>
      <c r="I85" s="9">
        <f t="shared" si="6"/>
        <v>1012</v>
      </c>
      <c r="J85" s="14">
        <f t="shared" si="7"/>
        <v>4200</v>
      </c>
      <c r="K85" s="12">
        <v>3220000</v>
      </c>
      <c r="L85" s="11">
        <f t="shared" si="8"/>
        <v>322000</v>
      </c>
      <c r="M85" s="17">
        <f t="shared" si="9"/>
        <v>3542000</v>
      </c>
      <c r="N85" s="11">
        <f t="shared" si="10"/>
        <v>708400</v>
      </c>
      <c r="O85" s="12">
        <v>4250400</v>
      </c>
    </row>
    <row r="86" spans="1:15" ht="48">
      <c r="A86" s="6">
        <v>84</v>
      </c>
      <c r="B86" s="1" t="s">
        <v>97</v>
      </c>
      <c r="C86" s="1" t="s">
        <v>2</v>
      </c>
      <c r="D86" s="7"/>
      <c r="E86" s="4">
        <v>3</v>
      </c>
      <c r="F86" s="4">
        <v>3</v>
      </c>
      <c r="G86" s="4">
        <v>3</v>
      </c>
      <c r="H86" s="4">
        <v>3</v>
      </c>
      <c r="I86" s="9">
        <f t="shared" si="6"/>
        <v>12</v>
      </c>
      <c r="J86" s="14">
        <f t="shared" si="7"/>
        <v>1800</v>
      </c>
      <c r="K86" s="12">
        <v>16364</v>
      </c>
      <c r="L86" s="11">
        <f t="shared" si="8"/>
        <v>1636</v>
      </c>
      <c r="M86" s="17">
        <f t="shared" si="9"/>
        <v>18000</v>
      </c>
      <c r="N86" s="11">
        <f t="shared" si="10"/>
        <v>3600</v>
      </c>
      <c r="O86" s="12">
        <v>21600</v>
      </c>
    </row>
  </sheetData>
  <mergeCells count="1">
    <mergeCell ref="B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2019-12-21T17:32:15Z</dcterms:modified>
</cp:coreProperties>
</file>