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28800" windowHeight="12435" activeTab="1"/>
  </bookViews>
  <sheets>
    <sheet name="ashxatanq" sheetId="1" r:id="rId1"/>
    <sheet name="apranq" sheetId="2" r:id="rId2"/>
    <sheet name="MM" sheetId="3" r:id="rId3"/>
  </sheets>
  <definedNames>
    <definedName name="_xlnm._FilterDatabase" localSheetId="0" hidden="1">ashxatanq!$H$1:$H$158</definedName>
  </definedNames>
  <calcPr calcId="125725"/>
</workbook>
</file>

<file path=xl/calcChain.xml><?xml version="1.0" encoding="utf-8"?>
<calcChain xmlns="http://schemas.openxmlformats.org/spreadsheetml/2006/main">
  <c r="G166" i="2"/>
  <c r="G148" i="1" l="1"/>
  <c r="G20" i="3" l="1"/>
</calcChain>
</file>

<file path=xl/sharedStrings.xml><?xml version="1.0" encoding="utf-8"?>
<sst xmlns="http://schemas.openxmlformats.org/spreadsheetml/2006/main" count="1759" uniqueCount="496">
  <si>
    <t xml:space="preserve">ՊԼԱՆ </t>
  </si>
  <si>
    <t>(աշխատանքների ձեռքբերման)</t>
  </si>
  <si>
    <t xml:space="preserve"> </t>
  </si>
  <si>
    <t xml:space="preserve"> +374(10) 294906</t>
  </si>
  <si>
    <t>inbox@gazpromarmenia.am</t>
  </si>
  <si>
    <t>00046317</t>
  </si>
  <si>
    <t xml:space="preserve">ԲԱՀ-Բաց առաջարկների հարցում    </t>
  </si>
  <si>
    <t>Կարգ - «Գազպրոմ Արմենիա» ՓԲԸ ապրանքների, աշխատանքների, ծառայությունների գնումների կարգ</t>
  </si>
  <si>
    <t>Պլանում չեն ներառված համապատասխան (լիենզավորված) գործունեությանը չհամապատասխանող աշխատանքները և ծառայությունները</t>
  </si>
  <si>
    <t>(ապրանքների ձեռքբերման)</t>
  </si>
  <si>
    <t>ՊԼԱՆ</t>
  </si>
  <si>
    <t>(միակ մատակարար գնման ձևով)</t>
  </si>
  <si>
    <t>1</t>
  </si>
  <si>
    <t>2</t>
  </si>
  <si>
    <t>3</t>
  </si>
  <si>
    <t>4</t>
  </si>
  <si>
    <t>ՀԾԿՀ - Հանրային ծառայությունները կարգավորող հանձնաժողով</t>
  </si>
  <si>
    <t>ՄՄ-միակ մատակարար</t>
  </si>
  <si>
    <t>*-Հրատապ գնում</t>
  </si>
  <si>
    <t>լրակազմ
հատ</t>
  </si>
  <si>
    <t>հատ
կգ
մետր</t>
  </si>
  <si>
    <t>1439</t>
  </si>
  <si>
    <t>10716</t>
  </si>
  <si>
    <t>296</t>
  </si>
  <si>
    <t xml:space="preserve">«Գազպրոմ Արմենիա» ՓԲԸ 2021թ. մրցակցային գնումների </t>
  </si>
  <si>
    <t xml:space="preserve">«Գազպրոմ Արմենիա» ՓԲԸ 2021թ. ոչ մրցակցային գնումների  </t>
  </si>
  <si>
    <t>6 090
146
274</t>
  </si>
  <si>
    <t>10
18             152
85</t>
  </si>
  <si>
    <t>415
1</t>
  </si>
  <si>
    <t>33 501</t>
  </si>
  <si>
    <t>2 000</t>
  </si>
  <si>
    <t>2 005</t>
  </si>
  <si>
    <t>1
253</t>
  </si>
  <si>
    <t>13 000</t>
  </si>
  <si>
    <t>7
14</t>
  </si>
  <si>
    <t>226 202
13 446
8
82</t>
  </si>
  <si>
    <t>6 250</t>
  </si>
  <si>
    <t>6 755</t>
  </si>
  <si>
    <t>317 890
3 620
10</t>
  </si>
  <si>
    <t>22 861
33 115</t>
  </si>
  <si>
    <t>445
865
1,5
3 265</t>
  </si>
  <si>
    <t>1 726
20
4 280</t>
  </si>
  <si>
    <t>15 000</t>
  </si>
  <si>
    <t>1 222
146,7
4 303,5</t>
  </si>
  <si>
    <t>1 400
671</t>
  </si>
  <si>
    <t>4 861</t>
  </si>
  <si>
    <t>1 395</t>
  </si>
  <si>
    <t>2 034
13</t>
  </si>
  <si>
    <t>2 353</t>
  </si>
  <si>
    <t>925,5</t>
  </si>
  <si>
    <t>6 600</t>
  </si>
  <si>
    <t>25 000
262 000</t>
  </si>
  <si>
    <t>23 400
230</t>
  </si>
  <si>
    <t>11 500</t>
  </si>
  <si>
    <t>40 000</t>
  </si>
  <si>
    <t>8 487</t>
  </si>
  <si>
    <t>6 800</t>
  </si>
  <si>
    <t>38 510</t>
  </si>
  <si>
    <t>հատ
մետր</t>
  </si>
  <si>
    <t>9 700
970</t>
  </si>
  <si>
    <t>8 718
60
10</t>
  </si>
  <si>
    <t>13 949
200
85</t>
  </si>
  <si>
    <t>20 188</t>
  </si>
  <si>
    <t>23 177
785</t>
  </si>
  <si>
    <t>153 000
15 300</t>
  </si>
  <si>
    <t>440 000
191 000</t>
  </si>
  <si>
    <t>85 000</t>
  </si>
  <si>
    <t>365 460</t>
  </si>
  <si>
    <t>1 000</t>
  </si>
  <si>
    <t>544 660</t>
  </si>
  <si>
    <t>1 305 900</t>
  </si>
  <si>
    <t>283
3 650</t>
  </si>
  <si>
    <t>60 000</t>
  </si>
  <si>
    <t>232</t>
  </si>
  <si>
    <t>550
718</t>
  </si>
  <si>
    <t>12</t>
  </si>
  <si>
    <t>7</t>
  </si>
  <si>
    <t>5</t>
  </si>
  <si>
    <t>34</t>
  </si>
  <si>
    <t>3 300</t>
  </si>
  <si>
    <t>29 852</t>
  </si>
  <si>
    <t>127 513</t>
  </si>
  <si>
    <t>47</t>
  </si>
  <si>
    <t>480</t>
  </si>
  <si>
    <t>66</t>
  </si>
  <si>
    <t>2                           3</t>
  </si>
  <si>
    <t>5
1</t>
  </si>
  <si>
    <t>հատ                     կգ</t>
  </si>
  <si>
    <t>808,21</t>
  </si>
  <si>
    <t>69 170</t>
  </si>
  <si>
    <t>27 200</t>
  </si>
  <si>
    <t>1 095,000</t>
  </si>
  <si>
    <t>172445</t>
  </si>
  <si>
    <t>745</t>
  </si>
  <si>
    <t>Մրցակցային ընտրություն</t>
  </si>
  <si>
    <t>«Սյունիքի մարզի Գորայք գյուղի  Խ. Աբգարյան փողոցի ցածր ճնշման ստորգետնյա գազատարի  վթարային հատվածների վերատեղադրում» օբյեկտի շինհավաքակցման աշխատանքների ձեռքբերում</t>
  </si>
  <si>
    <t>ՄԸ-</t>
  </si>
  <si>
    <t>4 615
1 066
1 662</t>
  </si>
  <si>
    <t>1 115
26</t>
  </si>
  <si>
    <t>30160</t>
  </si>
  <si>
    <t xml:space="preserve">806
25
12
150
</t>
  </si>
  <si>
    <t>14                  1266</t>
  </si>
  <si>
    <t>175</t>
  </si>
  <si>
    <t>6</t>
  </si>
  <si>
    <t>33</t>
  </si>
  <si>
    <t>620</t>
  </si>
  <si>
    <t>100 000</t>
  </si>
  <si>
    <t>97</t>
  </si>
  <si>
    <t>22 200</t>
  </si>
  <si>
    <t>731 500</t>
  </si>
  <si>
    <t>64 000</t>
  </si>
  <si>
    <t>15</t>
  </si>
  <si>
    <t xml:space="preserve">Լոռու մարզի Գյուլագարակ գյուղի միջին ճնշման ստորգետնյա գազատարի վթարային հատվածի վերատեղադրում                                                      Переукладка аварийного участка подземного газопровода среднего давления с. Гюлагарак Лорийского марза                                                            </t>
  </si>
  <si>
    <t xml:space="preserve">Լոռու մարզի Վանաձոր քաղաքի Սեզամ ԱԳԼՃԿ-ից մինչև հետիոտնային կամուրջ մ/ճ ս/գ գազատարի մեկուսիչ ծածկույթի վերանորոգում                           Капитальный ремонт изоляционного покрытия подземного газопровода среднего давления от АГНКС  Сезам  до пешеходного моста г. Ванадзора Лорийского марза </t>
  </si>
  <si>
    <t xml:space="preserve">Լոռու մարզի Գուգարք գյուղի ԳԲԿ-ից մինչև 1-ին փողոց միջին ճնշման ստորգետնյա գազատարի մեկուսիչ ծածկույթի վերանորոգում                                              Ремонт изоляционного покрытия подземного газопровода среднего давления   от ГРС до ул. 1 села Гугарк Лорийского марза     </t>
  </si>
  <si>
    <t xml:space="preserve">Լոռու Մարզի Կաթնառատ գյուղի միջին ճնշման ստորգետնյա գազատարի վթարային հատվածի վերատեղադրում                                                       Переукладка аварийного участка подземного газопровода среднего давления с. Катнарат Лорийского марза </t>
  </si>
  <si>
    <t>Լոռու մարզի Ալավերդի քաղաքի Փիրուզյան փողոցի միջին ճնշման ստորգետնյա գազատարի մեկուսիչ ծածկույթի վերանորոգում                                                Ремонт изоляционного покрытия газопровода среднего давления по ул. Пирузян г. Алаверди Лорийского марза</t>
  </si>
  <si>
    <t xml:space="preserve">Լոռու մարզի Մեծավան գյուղը սնող միջին ճնշման գազատարի վերատեղադրում և մեկուսիչ ծածկույթի վերանորոգում                                                           Переукладка и капитальный ремонт изоляционного покрытия подземного газопровода среднего давления, питающего с. Мецаван Лорийского марза </t>
  </si>
  <si>
    <t>«Արմավիրի Գազմաշ» ՍՊԸ-ի գլխավոր արտադրական Բ մասնաշենքի վերանորոգում                                Капитальный ремонт корпуса Б главного цеха ООО «Армавирский Газмаш»</t>
  </si>
  <si>
    <t xml:space="preserve">Սյունիքի մարզի Բալաք գյուղի ցածր ճնշման ստորգետնյա գազատարի վթարային հատվածների վերատեղադրում                                                    Переукладка аварийных участков подземного газопровода низкого давления села Балак Сюникского марза </t>
  </si>
  <si>
    <t xml:space="preserve">Սյունիքի մարզի Գորիս քաղաքի ԳԲԿ - Ֆրունզե Dպ 500 մմ  միջին ճնշման ստորգետնյա գազատարի մեկուսիչ ծածկույթի վերանորոգում                                      Капитальный ремонт изоляционного покрытия подземного газопровода среднего давления Ду-500 мм "ГРС - улица Фрунзе" г. Горис Сюникского марза </t>
  </si>
  <si>
    <t xml:space="preserve"> Սյունիքի մարզի Ծղուկ գյուղի ցածր ճնշման ստորգետնյա գազատարի վթարային հատվածների վերատեղադրում                                                   Переукладка аварийных участков подземного газопровода низкого давления села Цхук Сюникского марза </t>
  </si>
  <si>
    <t xml:space="preserve">Սյունիքի  մարզի Ծղուկ  գյուղի միջին  ճնշման ստորգետնյա գազատարի վթարային հատվածի վերատեղադրում և մեկուսիչ ծածկույթի վերանորոգում                                               Переукладка и капитальный ремонт изоляционного покрытия аварийного участка подземного газопровода среднего давления села Цхук Сюникского марза  </t>
  </si>
  <si>
    <t xml:space="preserve">Սյունիքի մարզի Սառնակունք գյուղի միջին ճնշման ստորգետնյա գազատարի վթարային հատվածի վերատեղադրում                                                   Переукладка аварийного участка подземного газопровода среднего давления села Сарнакунк Сюникского марза </t>
  </si>
  <si>
    <t xml:space="preserve">Սյունիքի  մարզի Շաղաթ գյուղի միջին ճնշման ստորգետնյա գազատարի վթարային հատվածների վերատեղադրում                                                 Переукладка аварийных участков подземного газопровода среднего давления села Шагат Сюникского марза </t>
  </si>
  <si>
    <t>Գեղարքունիքի մարզի Զովաբերի ԳԿԿ-ից դուրս եկող ցածր ճնշման ստորգետնյա գազատարի վթարային հատվածների վերատեղադրում                              Переукладка аварийных участков подземного газопровода низкого давления выходящего из ГРП Зовабер Гегаркуникского марза</t>
  </si>
  <si>
    <t xml:space="preserve">Գեղարքունիքի մարզի Դդմաշեն գյուղի միջին ճնշման ստորգետնյա գազատարի վթարային հատվածի վերատեղադրում և մեկուսիչ ծածկույթի վերանորոգում    Капитальный ремонт изоляционного покрытия и переукладка аварийного участка газопровода среднего давления села Ддмашен Гегаркуникского марза </t>
  </si>
  <si>
    <t>Գեղարքունիքի մարզի ճամբարակ-Աղբերք միջին ճնշման ստորգետնյա գազատարի վթարային հատվածների վերատեղադրում                               Переукладка аварийных участков подземного газопровода среднего давления Чамбарак-Ахберк Гегаркуникского марза</t>
  </si>
  <si>
    <t xml:space="preserve">Գեղարքունիքի մարզի Դդմաշեն գյուղի ցածր ճնշման ստորգետնյա գազատարի վթարային հատվածների վերատեղադրում                                                  Переукладка аварийных участков газопровода низкого давления села Ддмашен Гегаркуникского марза </t>
  </si>
  <si>
    <t xml:space="preserve">Գեղարքունիքի մարզի Լեռնակերտ գյուղի միջին ճնշման ստորգետնյա գազատարի վթարային հատվածիվերատեղադրում և մեկուսիչ ծածկույթի վերանորոգում                                                                 Ремонт защитного покрытия и переукладка аварийного участка подземного газопровода среднего давления с. Лернакерт Гехаркуникского марза </t>
  </si>
  <si>
    <t xml:space="preserve">Գեղարքունիքի մարզի Սոթք գյուղի միջին ճնշման ստորգետնյա գազատարի վթարային հատվածների վերատեղադրում                                                     Переукладка аварийных участков подземного газопровода среднего давления села Сотк Гехаркуниского марза </t>
  </si>
  <si>
    <t xml:space="preserve">Գեղարքունիքի մարզի Այրիվան գյուղի ԳԲԿ-ից Խ.Համբարձումյանի տան մոտ միջին ճնշման ստորգետնյա գազատարների մեկուսիչ ծածկույթի վերանորոգում և խորության                                         Капитальный ремонт изоляционного покрытия с восстановлением заглубления подземных газопроводов среднего давления от ГРС до дома Х. Амбарцумяна села Айриван Гехаркуникского марза </t>
  </si>
  <si>
    <t xml:space="preserve">Գեղարքունիքի մարզի Կարմիր գյուղ - ք.Գավառի պանրագործարանը սնող միջին   ճնշման ստորգետնյա գազատարի վթարային հատվածի վերատեղադրում  Переукладка аварийного участка подводящего подземного газопровода среднего давления с. Кармир - сырзавод г. Гавара Гегаркуникского марза </t>
  </si>
  <si>
    <t xml:space="preserve">Արարատի մարզի Արտաշատ քաղաքի Թորոմոնյան, Իսակով, Աճարյան, Օրբելի և Կասյան փողոցների միջին ճնշման ստորգետնյա գազատարի վերատեղադրում                                                   Переукладка подземного газопровода среднего давления по улицам Тороманяна, Исакова, Ачаряна, Орбели и Каьсяна г. Арташат Араратского марза </t>
  </si>
  <si>
    <t xml:space="preserve">Արարատի մարզի Բարձրաշեն գյուղը սնող մ/ճ ստորգետնյա գազատարի վթարային հատվածներիի վերատեղադրում                                                      Переукладка аварийных участков подземного газопровода среднего давления, питающего с. Барцрашен Араратского марза </t>
  </si>
  <si>
    <t xml:space="preserve">Արագածոտնի մարզի Ապարան քաղաքի Բաբաջանյան փողոցի ցածր ճնշման ստորգետնյա  գազատարի մեկուսիչ ծածկույթի վերանորոգում                     Капитальный ремонт изоляционного покрытия подземного газопровода низкого давления по улице Бабаджаняна г. Апаран Арагацотнского марза </t>
  </si>
  <si>
    <t xml:space="preserve">Արմավիրի մարզի Արմավիր քաղաքի Կենտրոնական կաթսայատունը սնող միջին ճնշման ստորգետնյա գազատարի մեկուսիչ ծածկույթի վերանորոգում      Капитальный ремонт изоляционного покрытия подземного газопровода среднего давления, питающего Центральную котельную г. Армавир Армавирского марза </t>
  </si>
  <si>
    <t xml:space="preserve">Արագածոտնի մարզի Փարպի գյուղի միջին և ցածր ճնշման ստորգետնյա գազատարների վթարային հատվածների վերատեղադրում և մեկուսիչ ծածկույթի վերանորոգում                                               Переукладка и капитальный ремонт изоляционного покрытия аварийных участков подземных газопроводов среднего и низкого давления села Парпи Арагацотнского марза </t>
  </si>
  <si>
    <t xml:space="preserve">Արարատի մարզի Դարակերտ գյուղից Ղուկասավան գյուղը սնող միջին ճնշման ստորգետնյա գազատարի մեկուսիչ ծածկույթի վերանորոգում                   Капитальный ремонт изоляционного покрытия подземного газопровода среднего давления с. Даракерт - с. Гукасаван Араратского марза </t>
  </si>
  <si>
    <t xml:space="preserve">Արմավիրի մարզի Արմավիր քաղաքի  ցածր ճնշման ստորգետնյա գազատարի մեկուսիչ ծածկույթի վերանորոգում                                                              Переукладка аварийных участков и капитальный ремонт изоляционного покрытия подземных газопроводов низкого давления г. Армавир Армавирского марза </t>
  </si>
  <si>
    <t xml:space="preserve">Արմավիրի մարզի Արգավանդ գյուղի ցածր ճնշման ստորգետնյա գազատարների վթարային հատվածների վերատեղադրում և մեկուսիչ ծածկույթի նորոգում      Переукладка аварийных участков и капитальный ремонт изоляционного покрытия подземных газопроводов низкого давления села Аргаванд Армавирского марза </t>
  </si>
  <si>
    <t xml:space="preserve">Շիրակի մարզի Գյումրի քաղաքի Կոշտոյան փողոցի միջին ճնշման  ստորգետնյա գազատարների  վթարային հատվածների վերատեղադրում Переукладка аварийных участков подземных газопроводов среднего давления по улице Коштояна г. Гюмри Ширакского марза </t>
  </si>
  <si>
    <t xml:space="preserve">Շիրակի մարզի Շիրակի ԳԳՄ-ի  Ամասիայի  ՏՏ -ի վարչական շենքի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административного здания с прилегающей терреторией  территориального участка Амасия  Ширакского ФГГ </t>
  </si>
  <si>
    <t xml:space="preserve">Շիրակի մարզի Ամասիա-Աշոցք մ/ճ ստորգետնյա գազատարի  մեկուսիչ շերտի նորոգում                 Переукладка подземного газопровода среднего давления Амасия-Ашоцк Ширакского марза и ремонт изоляционного покрытия  </t>
  </si>
  <si>
    <t xml:space="preserve">Շիրակի մարզի Մարալիկ քաղաքի Բարեկամության փ. ՊԳԿԿ-2-ից մինչև Ռիգայի փողոցի բնակելի թաղամասի 18 տուն ցածր ճնշման ստորգետնյա գազատարի վթարային հատվածների վերատեղադրում                   Переукладка аварийных участков подземного газопровода низкого давления на участке от ШРП-2 ул. Барекамутюн до дома 18 жилого района  ул. Риги г. Маралик Ширакского марза </t>
  </si>
  <si>
    <t xml:space="preserve">Շիրակի մարզի Գյումրի քաղաքի Շիրակացի փողոցի սկզբից դեպի Խաչատրյան փողոցի Կամո-48 միջին ճնշման ստորգետնյա գազատարի վթարային հատվածի վերատեղադրում                               Переукладка аварийного участка подземного газопровода среднего давления от начала улицы Ширакаци до улицы Хачатряна Камо-48 г. Гюмри Ширакского марза </t>
  </si>
  <si>
    <t xml:space="preserve">Շիրակի  մարզի Գուսանագյուղ  գյուղում ԳԿԿ-ից մինչև բուժկետ միջին և ցածր  ճնշման ստորգետնյա գազատարների վթարային հատվածների վերատեղադրում                                                   Переукладка аварийных участков подземных газопроводов низкого и среднего давления от ГРП до медпункта села Гусанагюх Ширакского марза </t>
  </si>
  <si>
    <t xml:space="preserve">Շիրակի մարզի Արթիկ քաղաքի Լմբաթ հարսանյաց սրահից մինչև ԳԿԿ-5 միջին ճնշման ստորգետնյա գազատարի վթարային հատվածի վերատեղադրում  Переукладка аварийного участка подземного газопровода среднего давления от салона бракосочетания  Лмбат  до ГРП-5 г. Артик Ширакского марза </t>
  </si>
  <si>
    <t xml:space="preserve">Շիրակի մարզի Արթիկ քաղաքի Լմբաթ թաղամասի ԳԿԿ-5-ից մինչև N1շենքի ցածր ճնշման ստորգետնյա գազատարի վթարային հատվածի վերատեղադրում   Переукладка аварийного участкa подземного газопровода низкого давления от ГРП-5 до дома N1 квартала Лмбат г. Артик Ширакского марза </t>
  </si>
  <si>
    <t xml:space="preserve">Շիրակի  մարզի Արթիկ քաղաքի Տուֆագործների փողոց թիվ 10 խանութից սկսած միջին և ցածր  ճնշման ստորգետնյա գազատարների վթարային հատվածների վերատեղադրում                   Переукладка аварийных участков подземных газопроводов низкого и среднего давления улицы Туфагорцнери, начиная от магазина 10, г. Артик Ширакского марза </t>
  </si>
  <si>
    <t xml:space="preserve">Շիրակի մարզի Գյումրի քաղաքի Գարեգին Ա փողոցի ԳԿԿ-ից մինչև Ս.Գրիգորյան փողոց ցածր ճնշման ստորգետնյա  գազատարի մեկուսիչ ծածկույթի վերանորոգում                                                          Ремонт изоляционного покрытия подземного газопровода низкого давления от ГРП улицы Гарегина А до улицы С. Григоряна, г. Гюмри Ширакского марза  </t>
  </si>
  <si>
    <t xml:space="preserve">Շիրակի մարզի Վահրամաբերդ գյուղը սնող միջին ճնշման ստորգետնյա գազատարի վթարային հատվածի վերատեղադրում                                 Переукладка аварийного участка подземного газопровода среднего давления, питающего с. Ваграмаберд Ширакского марза </t>
  </si>
  <si>
    <t xml:space="preserve">Շիրակի մարզի Գյումրի քաղաքի Սարուխանյան փողոցից մինչև Կոմիտաս փողոց ցածր ճնշման  ստորգետնյա գազատարների  վթարային հատվածների վերատեղադրում
Переукладка аварийных участков подземных газопроводов низкого давления от улицы Саруханяна до улицы Комитаса г. Гюмри Ширакского марза </t>
  </si>
  <si>
    <t xml:space="preserve">Շիրակի մարզի Գյումրի քաղաքի Ախուրյան գյուղի միլիցիայի վարչությունից մինչև գլխավոր փողոց միջին ճնշման ստորգետնյա գազատարի վթարային հատվածի վերատեղադրում                                      Переукладка аварийного участка подземного газопровода среднего давления на участке от управления полиции до главной улицы села Ахурян, г. Гюмри Ширакского марза </t>
  </si>
  <si>
    <t xml:space="preserve">Երևան քաղաքի Նորք - Մարաշ վարչական շրջանի Գառնի ԳԲԿ-ից մինչև  Նորքի-2 կենտրոնական կաթսայատուն միջին ճնշման ստորգետնյա գազատարի մեկուսիչ ծածկույթի վերանորոգում Переукладка аварийного участка  и капитальный ремонт изоляционного покрытия подземного газопровода среднего давления  от ГРС Гарни до центральной котельной Норк-2 административного района Норк-Мараш г. Еревана </t>
  </si>
  <si>
    <t xml:space="preserve">Երևան քաղաքի Նորք - Մարաշ վարչական շրջանի Նորքի 1-ին նրբանցքի, 9-րդ, 13-րդ և Արմենակյան փողոցների մեկուսիչ ծածկույթի վնասված հատվածների  վերանորոգում                      Капитальный ремонт поврежденных участков изоляционного покрытия подземного газопровода среднего давления  1-ого переулка, 9-ой, 13-ой улиц Норка  и улицы Арменакяна административного района Норк-Мараш г. Еревана  </t>
  </si>
  <si>
    <t xml:space="preserve">Երևան քաղաքի Նորք - Մարաշ վարչական շրջանի  № 5 ԳԿԿ-ից մինչև  Նորքի 5-րդ փողոցի   միջին ճնշման ստորգետնյա գազատարի վթարային հատվածների վերատեղադրում                                              Переукладка аварийных участков подземного газопровода среднего давления от ГРП N 5 до 5-ой улицы Норка административного района Норк-Мараш г. Еревана  </t>
  </si>
  <si>
    <t xml:space="preserve">Երևան քաղաքի Կենտրոն վարչական շրջանի Հերացի փողոցից մինչև Տերյան1 կենտրոնական կաթսայատուն միջին ճնշման  ստորգետնյա  գազատարի  մեկուսիչ  ծածկույթի վնասված  հատվածների վերանորոգում                         Капитальный ремонт поврежденных участков изоляционного покрытия подземного газопровода среднего давления от ул. Гераци до Центральной котельной N1, ул. Терьяна административного района Кентрон г. Еревана </t>
  </si>
  <si>
    <t xml:space="preserve">Երևան քաղաքի Արարատյան մասիվ Կենտրոնական կաթսայատան Թամանցիների - Ծերեթելի փողոց  միջին ճնշման ստորգետնյա գազատարի մեկուսիչ ծածկույթի վերանորոգում                                     Капитальный ремонт изоляционного покрытия подземного газопровода среднего давления ул. Таманцинери-Церетели - Араратский массив - Центральная котельная г. Еревана </t>
  </si>
  <si>
    <t xml:space="preserve">Երևան քաղաքի ԳԲԿ-1 էլեկտրոլամպերի գործարան մինչև Հարավ - Արևմտյան թաղամաս կենտրոնական կաթսայատուն գազատարի Հրազդանի կիրճից Հալաբյան փողոցով մինչև ԴԱՀԿ հատված   միջին ճնշման ստորգետնյա գազատարի մեկուսիչ ծածկույթի վերանորոգում                                                       Капитальный ремонт изоляционного покрытия подземного газопровода среднего давления от ГРС-1 электролампового завода до центральной котельной Юго-западного квартала г. Еревана  </t>
  </si>
  <si>
    <t xml:space="preserve">Երևան քաղաքի Շահումյան 15 փող.(Տիչինա) միջին ճնշման ստորգետնյա գազատարի վնասված հատվածների մեկուսիչ ծածկույթների վերանորոգում Капитальный ремонт поврежденных участков изоляционного покрытия подземного газопровода среднего давления 15-й улицы Шаумяна Тычина г. Еревана  </t>
  </si>
  <si>
    <t xml:space="preserve">Երևան քաղաքի Քանաքեռ - Զեյթուն վարչական շրջանի Պ. Սևակի փողոցի միջին ճնշման գազատարի մեկուսիչ ծածկույթի վերանորոգում           Капитальный ремонт изоляционного покрытия подземного газопровода среднего давления ул. П. Севака административного района Канакер-Зейтун г.Еревана </t>
  </si>
  <si>
    <t xml:space="preserve">Երևան քաղաքի Քանաքեռ - Զեյթուն վարչական շրջանի Դրոյի փողոցի միջին ճնշման  գազատարի մեկուսիչ ծածկույթի վերանորոգում           Капитальный ремонт изоляционного покрытия подземного газопровода среднего давления ул. Дро административного района Канакер-Зейтун г. Еревана </t>
  </si>
  <si>
    <t>Աբովյանի ԳՍՊԿ  №23Գ գազահորի ընդհանուր ախտորոշման աշխատանքներ                             Проведение комплексных диагностических работ на подземном резервуаре  23Г</t>
  </si>
  <si>
    <t xml:space="preserve">Աբովյանի ԳՍՊԿ 23Գ շահագործվող գազահորի երկրաֆիզիկական աշխատանքներ                      Проведение геофизических работ на эксплуатационной скважине   23Г Абовянской СПХГ. </t>
  </si>
  <si>
    <t>«Գորիս-Նախիջևան Դ-700 մայրուղային գազատարի կապիտալ նորոգում և վերամեկուսացում» շինհավաքակցման աշխատանքների ձեռքբերում Капитальный ремонт (переизоляция с выбраковкой труб) магистрального газопровода Горис-Нахичевань ДУ-700</t>
  </si>
  <si>
    <t>«Իլչևսկ-Երևան  Դ-700 մայրուղային գազատարի կապիտալ նորոգում և վերամեկուսացում» շինհավաքակցման աշխատանքների ձեռքբերում Капитальный ремонт (переизоляция с выбраковкой труб) магистрального газопровода Ильичевск-Ереван ДУ-700</t>
  </si>
  <si>
    <t xml:space="preserve">  Աբովյանի ԳՍՊԿ №13Գ գազահորի ընդհանուր ախտորոշման աշխատանքներ                                    Проведение комплексных диагностических работ на подземном резервуаре 13Г  </t>
  </si>
  <si>
    <t>Աբովյանի ԳՍՊԿ 13Գ շահագործվող գազահորի գեոֆիզիկական աշխատանքներ                     Проведение геофизических работ на эксплуатационной скважине   13 Г Абовянской СПХГ</t>
  </si>
  <si>
    <t xml:space="preserve"> Աբովյանի ԳՍՊԿ №2Գ գազահորի ընդհանուր ախտորոշման աշխատանքներ                             Проведение комплексных диагностических работ на подземном резервуаре  2 Г</t>
  </si>
  <si>
    <t xml:space="preserve">Աբովյանի ԳՍՊԿ 2Գ շահագործվող գազահորի երկրաֆիզիկական աշխատանքներ                       Проведение геофизических работ на эксплуатационной скважине   2 Г Абовянской СПХГ. </t>
  </si>
  <si>
    <t xml:space="preserve">  Աբովյանի ԳՍՊԿ №18Գ գազահորի ընդհանուր ախտորոշման աշխատանքներ                              Проведение комплексных диагностических работ на подземном резервуаре 18Г  </t>
  </si>
  <si>
    <t xml:space="preserve">Աբովյանի ԳՍՊԿ 18Գ շահագործվող գազահորի գեոֆիզիկական աշխատանքներ                       Проведение геофизических работ на эксплуатационной скважине   18Г Абовянской СПХГ. </t>
  </si>
  <si>
    <t xml:space="preserve">Աբովյանի ԳՍՊԿ  №17Գ գազահորի ընդհանուր ախտորոշման աշխատանքներ                            Проведение комплексных диагностических работ на подземном резервуаре 17Г  </t>
  </si>
  <si>
    <t>Աբովյանի ԳՍՊԿ 17Գ շահագործվող գազահորի գեոֆիզիկական աշխատանքներ                       Проведение геофизических работ на эксплуатационной скважине   17Г Абовянской СПХГ</t>
  </si>
  <si>
    <t xml:space="preserve">  Աբովյանի ԳՍՊԿ №19Գ գազահորի ընդհանուր ախտորոշման աշխատանքներ                              Проведение комплексных диагностических работ на подземном резервуаре  19Г  </t>
  </si>
  <si>
    <t xml:space="preserve">Աբովյանի ԳՍՊԿ 19Գ շահագործվող գազահորի գեոֆիզիկական աշխատանքներ                       Проведение геофизических работ на эксплуатационной скважине   19Г Абовянской СПХГ. </t>
  </si>
  <si>
    <t>Բնական գազի մեմբրանային հաշվիչների (G2.5-ից G160 ողջ տիրույթի), Elcor-M և Elcor-MU տիպի էլեկտրոնային ճշտիչներով  կահավորված բնական գազի մեմբրանային հաշվիչների (G10-ից G160 ողջ տիրույթի) ստուգաչափում, վերանորոգում և տրամաչափարկում, G10, G16 ,G25B  գազահաշվիչները Elcor-MU տիպի էլեկտրոնային ճշտիչներով  և անջատիչ կափույրներով, իսկ  G25A-ից G160 գազահաշվիչները Elcor-MU տիպի էլեկտրոնային ճշտիչներով  կահավորում և վերանորոգում, էլեկտրոնային ճշտիչների ձեռքբերում:                                                         Поверочные и ремонтные работы для мембранных счетчиков природного газа</t>
  </si>
  <si>
    <t xml:space="preserve">Gallus տեսակի կենցաղային և RG և DKZ տեսակի ռոտացիոն արդյունաբերական գազահաշվիչների փորձաքննության, նախնական ստուգաչափման աջակցության, ստուգաչափման աջակցության և  նորոգում                                                                     Экспертиза бытовых и ротационных промышленных газовых счетчиков </t>
  </si>
  <si>
    <t xml:space="preserve">MKM, BK, NPMT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Поверочные работы измерительных средств </t>
  </si>
  <si>
    <t xml:space="preserve">Տեխնիկական մանոմետրերի վերանորոգում և սպասարկում                                                                            Ремонт и обслуживание технических манометров </t>
  </si>
  <si>
    <t>Տրանսֆորմատորների  վերանորոգում և սպասարկում Техническое обслуживание и ремонт трансформаторов</t>
  </si>
  <si>
    <t xml:space="preserve">Չափիչ հանգույցների տրամաչափարկում և ստուգում Оказание услуг по калибровке и поверке замерных узлов </t>
  </si>
  <si>
    <t xml:space="preserve">Սեղմված բնական գազային վառելիքով շահագործվող ավտոմեքենաների գազաբալոնների վկայագրում Выполнение работ по периодическому освидетельствованию  газобаллонов  </t>
  </si>
  <si>
    <t xml:space="preserve">Ավտոմեքենաների վրա սեղմված բնական գազի գազաբալոնային  սարքավորումների ձեռքբերման և տեղադրման, գազաբալոնների փոխարինման աշխատանքների  ձեռքբերում                                      Выполнение работ по замене и установке газобаллонов </t>
  </si>
  <si>
    <t>(10 ГКНА) տիպի  գազամոտոկոմպրեսորների ընթացիկ և հիմքերի կապիտալ նորոգման աշխատանքների  ձեռքբերում                                                                   Капитальный ремонт, текущий ремонт, наладка и капитальный ремонт фундамента газомотокомпрессоров для нужд ЗАО "Газпром Армения".</t>
  </si>
  <si>
    <t xml:space="preserve">Տավուշի ԳԳՄ-ի  Դիլիջանի ՏՏ-ի վարչական շենքի և հարակից տարածքների  պահպանության   ազդանշանային,տեսահսկման համակարգերի նորոգում Капитальный ремонт систем охранно-тревожной сигнализации и видеоконтроля административного здания территориального участка  Дилижан   Тавушского ФГГ </t>
  </si>
  <si>
    <t xml:space="preserve">Տավուշի ԳԳՄ-ի  Նոյեմբերյանի  ՏՏ-ի վարչական շենքի և հարակից տարածքների պահպանության   ազդանշանային,տեսահսկման համակարգերի նորոգում Капитальный ремонт систем охранно-тревожной сигнализации и видеоконтроля административного здания территориального участка  Ноемберян  Тавушского ФГГ </t>
  </si>
  <si>
    <t xml:space="preserve">Տավուշի ԳԳՄ-ի  Իջևանի ՏՏ-ի վարչական շենքի և հարակից տարածքների պահպանության   ազդանշանային համակարգերի նորոգում                                           Капитальный ремонт системы охранно-тревожной сигнализации административного здания территориального участка Иджеван  Тавушского ФГГ </t>
  </si>
  <si>
    <t xml:space="preserve">Տավուշի ԳԳՄ-ի  Տավուշի  ՏՏ-ի վարչական շենքի և հարակից տարածքների պահպանության   ազդանշանային,տեսահսկման համակարգերի նորոգում Капитальный ремонт систем охранно-тревожной сигнализации и видеоконтроля административного здания территориального участка  Тавуш  Тавушского ФГГ  </t>
  </si>
  <si>
    <t xml:space="preserve">Կոտայքի մարզի Կոտայքի ԳԳՄ-ի   վարչական շենքի և հարակից տարածքի պահպանության համակարգի նորոգում                                                                       Капитальный ремонт систем охранно-тревожной сигнализации административного здания Котайкского ФГГ с прилегающей территорией </t>
  </si>
  <si>
    <t xml:space="preserve">Կոտայքի մարզի Չարենցավանի ՏՏ-ի   վարչական շենքի և հարակից տարածքի պահպանության համակարգի նորոգում                                                                            Капитальный ремонт систем охранно-тревожной сигнализации и видеоконтроля административного здания территориального участка  Чаренцаван Котайкского ФГГ  </t>
  </si>
  <si>
    <t xml:space="preserve">Լոռու ԳԳՄ Ջրաշենի ՉՀ էլեկտրամատակարարման համակարգի կապիտալ նորոգում                                 Капитальный ремонт системы электроснабжения замерного узла  Джрашен Лорийского ФГГ </t>
  </si>
  <si>
    <t>Սյունիքի  մարզի Բալաք  գյուղի միջին  ճնշման գազատարի վթարային հատվածի վերատեղադրում  Переукладка аварийного участка подземного газопровода среднего давления села Балак Сюникского марза</t>
  </si>
  <si>
    <t xml:space="preserve">Սյունիքի մարզի Սիսիան քաղաքի Գայի փողոցի ցածր ճնշման գազատարների վթարային հատվածների վերատեղադրում                                                          Переукладка аварийных участков подземных газопроводов низкого давления по улице Гая города Сисиан Сюникского марза </t>
  </si>
  <si>
    <t xml:space="preserve">Արագածոտնի մարզի Ապարան քաղաքի Աբովյան փողոցի ցածր ճնշման ստորգետնյա գազատարների  վթարային հատվածների  վերատեղադրում                               Переукладка аварийных участков подземных газопроводов низкого давления по улице Абовяна г. Апаран Арагацотнского марза </t>
  </si>
  <si>
    <t xml:space="preserve">Շիրակի մարզի Շիրակի ԳԳՄ-ի  Ախուրյանի ՏՏ -ի վարչական շենքի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административного здания с прилегающей терреторией Ахурянского территориального участка Ширакского ФГГ </t>
  </si>
  <si>
    <t xml:space="preserve">Շիրակի մարզի Շիրակի ԳԳՄ-ի  Արթիկի ՏՏ -ի վարչական շենքի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административного здания с прилегающей терреторией Артикского территориального участка Ширакского ФГГ </t>
  </si>
  <si>
    <t xml:space="preserve">Շիրակի մարզի Շիրակի ԳԳՄ-ի  Մարալիկի  ՏՏ -ի վարչական շենքի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административного здания с прилегающей терреторией Мараликского территориального участка Ширакского ФГГ </t>
  </si>
  <si>
    <t xml:space="preserve">Շիրակի մարզի Շիրակի ԳԳՄ-ի  Աշոցքի ՏՏ -ի վարչական շենքի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административного здания с прилегающей терреторией Ашоцкого территориального участка Ширакского ФГГ </t>
  </si>
  <si>
    <t>հատ                          шт</t>
  </si>
  <si>
    <t>տարի                год</t>
  </si>
  <si>
    <t>մարդ                       հատ               человек                       шт</t>
  </si>
  <si>
    <t>ամիս                   месяц</t>
  </si>
  <si>
    <t>«Գազպրոմ Արմենիա» ՓԲԸ                                                    ЗАО "Газпром Армения"</t>
  </si>
  <si>
    <t>Պատվիրատուի անվանումը                    Заказчик</t>
  </si>
  <si>
    <t>Պայմանագրի առարկան                                                     Предмет договора</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</si>
  <si>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</si>
  <si>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</si>
  <si>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</si>
  <si>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 xml:space="preserve">Գնման գործընթացը կազմակերպելու  ամիս, տարի                                         Срок (месяц,год) подготовки закупки  </t>
  </si>
  <si>
    <t>Գնման ձևը և կիրառման իրավական հիմքը  Способ закупки и правовая норма применения</t>
  </si>
  <si>
    <t>ԲԱՀ, Կարգի 9-րդ կետ ОЗП, пункта 9 Положения</t>
  </si>
  <si>
    <t xml:space="preserve">ՄԸ, Կարգի 14-րդ կետ           КО, пункта 14 Положения </t>
  </si>
  <si>
    <t xml:space="preserve">  конкурентных закупок  на 2021г. ЗАО «Газпром Армения» </t>
  </si>
  <si>
    <t xml:space="preserve">(выполнения  работ, оказание услуг) </t>
  </si>
  <si>
    <t>Ծանոթություն</t>
  </si>
  <si>
    <t>Примечание:</t>
  </si>
  <si>
    <t xml:space="preserve">ОЗП- открытый запрос предложений </t>
  </si>
  <si>
    <t>КО-конкурентного  отбора</t>
  </si>
  <si>
    <t>Положение - о закупках товаров, работ, услуг ЗАО «Газпром Армения»</t>
  </si>
  <si>
    <t>№ ՀՀ/Н</t>
  </si>
  <si>
    <t xml:space="preserve">Պատվիրատուի անվանումը Наименование Заказчика </t>
  </si>
  <si>
    <t>Գտնվելու վայրը                                        Адрес местонахождения заказчика    г. Ереван Тбилисское шоссе 43</t>
  </si>
  <si>
    <t>ՀՀ, ք. Երևան, Թբիլիսյան խճ. 43                                                     г. Ереван Тбилисское шоссе 43</t>
  </si>
  <si>
    <t>Հեռախոսահամարը                 Телефон заказчика</t>
  </si>
  <si>
    <t xml:space="preserve">էլեկտրոնային հասցեն Электронная почта заказчика    </t>
  </si>
  <si>
    <t>ՀՎՀՀ               ИНН</t>
  </si>
  <si>
    <t xml:space="preserve"> ПЛАН  </t>
  </si>
  <si>
    <t>Վթարային անջատիչ կափույրների ախտորոշում և վերանորոգում                                                                 Диагностика и ремонт  сигнализаторов и  аварийно-отсечных клапанов</t>
  </si>
  <si>
    <t>Գազի ցուցասարքերի ախտորոշում և վերանորոգում Диагностика и ремонт индикаторов утечек газа</t>
  </si>
  <si>
    <t>«Գազպրոմ Արմենիա» ՓԲԸ «Հրազդան-5» հիմնարկի շոգեուժային կայանքի նորոգման աշխատանքներ 300 մգվտ                                                                                        Выбор подрядной организации для проведения работ среднего ремонта оборудования ПСУ мощностью 300 МВт энергоблока учреждения  “Раздан-5”  ЗАО “Газпром Армения” в 2021г.</t>
  </si>
  <si>
    <t xml:space="preserve">«Գազպրոմ Արմենիա» ՓԲԸ աշխատակիցների բժշկական ապահովագրության  և ավտոմեքենանների պարտադիր ապահովագրության ձեռքբերում                    Услуги страхования здоровья работников и транспортных средств ЗАО "Газпром Армения" </t>
  </si>
  <si>
    <t xml:space="preserve">Բնական գազի տեխնոլոգիական  անխուսափելի կորուստների և սեփական կարիքների համար գազի ծախսի հաշվարկների կատարման աշխատանքների  ձեռքբերում                                                                           Расчет неизбежных технологических потерь в распределительной сети природного газа и расхода газа на собственные нужды в распределительной сети природного газа </t>
  </si>
  <si>
    <t xml:space="preserve">Տեղեկատվական ծառայություններ (հեռուստատեսությամբ նորությունների հեռարձակում) Информационные услуги (трансляция  объявлений в телевизионном эфире)  </t>
  </si>
  <si>
    <t>Միջազգային ստանդարտներին համապատասխան կազմված ֆինանսական հաշվետվությունների տարեկան աուդիտի անցկացում                                                          Услуга аудита годовой финансовой отчетности в соответствии с Международными стандартами финансовой отчетности (МСФО)  для нужд ЗАО "Газпром Армения"</t>
  </si>
  <si>
    <t>Գազի արտահոսքի սարքերի ախտորոշում և վերականգնում                                                               Диагностика и ремонт индикаторов утечек газа для нужд ЗАО "Газпром Армения"</t>
  </si>
  <si>
    <t xml:space="preserve">Տրանսպորտային միջոցների (այդ թվում  «Հրազդան 5» հիմնարկի)  տեխնիկական սպասարկման և վերանորոգման  աշխատանքներ, այդ թվում  չափաբաժին 1.  Kia, Nissan, Ford, Liaz, chevrolet Niva, Gaz, lexus և այլ մակնիշի ավտոմեքենաներ                   Техническое обслуживание и ремонт транспортных средств (включая станцию Раздан-5), в том числе                                            . машин типа Kia, Nissan, Ford, Liaz, chevrolet Niva, Gaz, Lexus </t>
  </si>
  <si>
    <t xml:space="preserve"> Mercedes-Benz մակնիշի մեքենաներ (ետերաշխիքային սպասարկում)                                                                      машин типа Mercedes-Benz (постгарантийное обслуживание)</t>
  </si>
  <si>
    <t>Toyota և Lexus մակնիշի ավտոմեքենաները (ետերաշխիքային սպասարկում)                                      машин типа Toyota и Lexus (постгарантийное обслуживание)</t>
  </si>
  <si>
    <t>Էլեկտրաքիմիական պաշտպանիչ սարքերի կապիտալ վերանորոգում(անոդային հողանցիչների վերանորոգում) Капитальный ремонт (ремонт анодных заземлителей) установок электрохимзащиты Абовянский ЛЭФ ООО "Трансгаз"</t>
  </si>
  <si>
    <t xml:space="preserve"> Պահնորդական ծառայությունների մատուցում Приобретение услуги по обеспечению безопасности ЗАО "Газпром Армения"</t>
  </si>
  <si>
    <t xml:space="preserve">   Գեղարքունիքի մարզի Ներքին Գետաշեն գյուղի Մ․Պողոսյան թաղամասի ցաճր ճնշման ստորգետնյա գազատարի վերատեղադրում                                       Переукладка подземного газопровода низкого давления квартала М. Погосяна села Неркин Геташен Гехаркуниского марза </t>
  </si>
  <si>
    <t xml:space="preserve"> Գեղարքունիքի մարզի Ճամբարակ-Աղբերք միջին ճնշման ստորգետնյա գազատարի վթարային հատվածների վերատեղադրում                                Переукладка аварийных участков подземного газопровода среднего давления Чамбарак-Ахперк Гехаркуникского марза </t>
  </si>
  <si>
    <t xml:space="preserve"> Կոտայքի մարզի Զորավան - Արագյուղ միջին ճնշման ստորգետնյա  գազատարի վթարային հատվածի վերատեղադրում                                                        Переукладка аварийного участка подземного газопровода среднего давления Зораван-Арагюх Котайкского марза </t>
  </si>
  <si>
    <t xml:space="preserve"> Սյունիքի մարզի Վերիշեն գյուղի միջին ճնշման ստորգետնյա  գազատարի վթարային հատվածների վերատեղադրում և մեկուսիչ ծածկույթի վերանորոգում Переукладка и капитальный ремонт изоляционного покрытия аварийных участков подземного газопровода среднего давления села Веришен Сюникского марза   </t>
  </si>
  <si>
    <t xml:space="preserve"> Շիրակի մարզի Գյումրի քաղաքի Դուդկո փողոցից մինչև Բուլվարային թաղամաս միջին ճնշման ստորգետնյա գազատարի վթարային հատվածի վերատեղադրում Переукладка аварийниго участкa подземного газопровода среднего давления от улицы Дудко до Бульварного квартала г. Гюмри Ширакского марза </t>
  </si>
  <si>
    <t xml:space="preserve">  Երևան-Արմավիր Ду-500մմ մայրուղային գազատարի կապիտալ նորոգում                                                  Капитальный ремонт  магистрального газопровода  Ереван-Армавир   Ду500мм  </t>
  </si>
  <si>
    <t xml:space="preserve">Աբովյանի ԳՍՊԿ  ջրի տաք ցիկլի օդային հովացման համակարգի կապիտալ նորոգում                                    Капитальный ремонт  АВО воды горячего цикла Абовянской СПХГ </t>
  </si>
  <si>
    <t xml:space="preserve">        Լոռու մարզի Սպիտակի ԳԲԿ-ից Ապարան քաղաքը սնող միջին ճնշման ստորգետնյա գազատարի վթարային հատվածի մեկուսիչ ծածկույթի վերանորոգում                 Ремонт изоляционного покрытия аварийного участка подземного газопровода среднего давления  ГРС Спитак - г. Апараn Лорийского марза                      </t>
  </si>
  <si>
    <t xml:space="preserve">  Վարդենիս-Ջերմուկ Dպ 300 մայրուղային գազատարի կապիտալ նորոգում                                                 Капитальный ремонт  магистрального газопровода  Варденис-Джермук    Ду-300мм  </t>
  </si>
  <si>
    <t xml:space="preserve"> Արարատի ԳԲԿ-ի և օպերատորի տան էլեկտրամատակարարման համակարգի կապիտալ նորոգում                                                                      Капитальный ремонт системы электроснабжения, наружного освещения  ГРС  Арарат и дома оператора </t>
  </si>
  <si>
    <t xml:space="preserve">Գյումրի-1 ԳԲԿ-ի կապիտալ նորոգում                     Капитальный ремонт ГРС Гюмри-1 </t>
  </si>
  <si>
    <t xml:space="preserve">Գորիս-Կապան-Քաջարան Dպ-500 մայրուղային գազատարի կապիտալ նորոգում                              Капитальный ремонт магистрального газопровода Горис-Капан-Каджаран Ду500 мм </t>
  </si>
  <si>
    <t xml:space="preserve"> Երևան-2 ԳԲԿ-ի կապիտալ նորոգում                    Капитальный ремонт ГРС Ереван-2 </t>
  </si>
  <si>
    <t xml:space="preserve">  «Տեղ» ՉՀ-ի կապիտալ նորոգում                             Капитальный ремонт  ЗУ ТЕХ </t>
  </si>
  <si>
    <t xml:space="preserve">  Աբովյանի ԳՍՊԿ АВО գազ 1-ին և 2-րդ աստիճանի հանգույցի կապիտալ նորոգում                               Капитальный ремонт узла АВО газа 1-ой и 2-ой ступени Абовянской СПХГ </t>
  </si>
  <si>
    <t>Կատոդային պաշտպանիչ կայանների վերականգնում (կառուցում)                                                           Восстановление установок катодной защиты</t>
  </si>
  <si>
    <t xml:space="preserve"> Տավուշի մարզի Ներքին Կարմիր Աղբյուր գյուղը սնող միջին ճնշման ստորգետնյա գազատարի վթարային հատվածի վերատեղադրում և մեկուսիչ ծածկույթի վերանորոգում                                                          Переукладка аварийного участка  и капитальный ремонт изоляционного покрытия подземного газопровода среднего давления села Неркин Кармир Ахпюр  </t>
  </si>
  <si>
    <t xml:space="preserve">Տավուշի մարզի Չորաթան գյուղի միջին ճնշման ստորգետնյա գազատարի վթարային հատվածների վերատեղադրում և մեկուսիչ ծածկույթի վերանորոգում Переукладка аварийных участков  и капитальный ремонт изоляционного покрытия подземного газопровода среднего давления села Чоратан Тавушского марза </t>
  </si>
  <si>
    <t>Տավուշի  մարզի Այգեպար գյուղը սնող միջին ճնշման ստորգետնյա գազատարի վթարային հատվածների վերատեղադրում  և մեկուսիչ ծածկույթի վերանորոգում Переукладка аварийного участка  и капитальный ремонт изоляционного покрытия подземного газопровода среднего давления, питающего  с.  Айгепар Тавушского марза</t>
  </si>
  <si>
    <t xml:space="preserve">  Կարմիր Կամուրջ-Ալավերդի Ду 700 մայրուղային գազատարի կապիտալ նորոգում                              Капитальный ремонт  магистрального газопровода  Красный Мост-Алаверди Ду 700  </t>
  </si>
  <si>
    <t xml:space="preserve">Տավուշի ԳԳՄ-ի  վարչական շենքի և հարակից տարածքի պահպանության   ազդանշանային,տեսահսկման համակարգերի նորոգում                                         Капитальный ремонт систем охранно-тревожной сигнализации и видеоконтроля административного здания Тавушского ФГГ с прилегающей территорией </t>
  </si>
  <si>
    <t xml:space="preserve">  Կոտայքի մարզի Հրազդան քաղաքի Կենտրոն և Մաքրավան թաղամասերը սնող միջին ճնշման գազատարի վթարային հատվածի վերատեղադրում Переукладка аварийного участка подводящего надземного газопровода среднего давления кварталов Кентрон и Макраван г. Раздана Котайкского марза </t>
  </si>
  <si>
    <t xml:space="preserve">Կոտայքի մարզի Սոլակ գյուղի ցածր ճնշման ստորգետնյա գազատարի  վթարային հատվածների վերատեղադրում և մեկուսիչ ծածկույթի վերանորոգում Переукладка и капитальный ремонт поврежденных участков изоляционного покрытия подземного газопровода низкого давления с. Солак Котайкского марза  </t>
  </si>
  <si>
    <t xml:space="preserve">Կոտայքի մարզի Սոլակ գյուղի միջին ճնշման ստորգետնյա գազատարի վթարային հատվածների մեկուսիչ ծածկույթի վերանորոգում և կոճի փոխարինում  Капитальный ремонт поврежденных участков изоляционного покрытия подземного газопровода среднего давления с. Солак Котайкского марза  и замена катушки  </t>
  </si>
  <si>
    <t xml:space="preserve">Կոտայքի մարզի Հրազդան քաղաքի Կաքավաձոր թաղամասը սնող ցածր  ճնշման ստորգետնյա գազատարի մեկուսիչ ծածկույթի վերանորոգում  Капитальный ремонт изоляционного покрытия подземного газопровода низкого давления, питающего квартал Какавадзор г. Раздан Котайкского марза     </t>
  </si>
  <si>
    <t xml:space="preserve">Կոտայքի մարզի Հրազդան քաղաքի Մ.Ավետիսյան և Մ. Սպարապետ փողոցների առանձնատները սնող ցածր ճնշման վերգետնյա գազատարի վերատեղադրում  Переукладка в надземного газопровода низкого давления, питающего частные дома улиц М. Аветисяна и Мхитара Спарапета г. Раздан Котайкского марза </t>
  </si>
  <si>
    <t xml:space="preserve">Լոռու մարզի Սվերդլով գյուղի միջին ճնշման  գազատարի վթարային հատվածի վերատեղադրում Переукладка аварийного участка подземного газопровода среднего давления села Свердлов Лорийского марза </t>
  </si>
  <si>
    <t xml:space="preserve">  Շիրակի մարզի Գյումրի քաղաք Կրուպսկայա փողոց N98 ՊԳԿԿ - ից 24 փ. Նրբ. N 51 ՊԳԿԿ միջին ճնշման ստորգետնյա  գազատարի մեկուսիչ ծածկույթի վերանորոգում                                                              Капремонт изоляционного покрытия подземного газопровода среднего давления от ШРП  98 ул. Крупской до ШРП  51 переулка 7 улицы 24, г. Гюмри Ширакского марза  </t>
  </si>
  <si>
    <t xml:space="preserve"> Լոռու մարզի Գարգառի ԳԲԿ -ից  ք. Տաշիր միջին ճնշման ստորգետնյա գազատարի վթարային հատվածների մեկուսիչ ծածկույթի վերանորոգում Капитальный ремонт изоляционного покрытия подземного газопровода среднего давления от ГРС Гаргар до г. Ташир Лорийского марза </t>
  </si>
  <si>
    <t xml:space="preserve">Լոռու մարզի գյուղ Գար-Գառ - գյուղ Վարդաբլուր միջին ճնշման ստորգետնյա գազատարի մեկուսիչ ծածկույթի վերանորոգում                                                                      Ремонт изоляционного покрытия газопровода среднего давления село Гаргар - Вардаблур Лорийского марза </t>
  </si>
  <si>
    <t xml:space="preserve">      Նոյեմբեր 2020թ. Ноябрь 2020г.</t>
  </si>
  <si>
    <t>Հունվար 2021թ.             Январь 2021г.</t>
  </si>
  <si>
    <t>Մարտ 2021թ.                      Март 2021г.</t>
  </si>
  <si>
    <t xml:space="preserve">       Դեկտեմբեր 2020թ. Декабрь 2020г.</t>
  </si>
  <si>
    <t>Փետրվար 2021թ. Февраль 2021г.</t>
  </si>
  <si>
    <t>Առանցքակալների ձեռքբերում               Поставка   подшипников  для нужд ЗАО "Газпром Армения"</t>
  </si>
  <si>
    <t>Գնման ձևը և կիրառման իրավական հիմքը                Способ закупки и правовая норма применения</t>
  </si>
  <si>
    <t>էլեկտրազոդիչ ագրեգատի և նյութերի ձեռքբերում                                               Поставка  сварочного оборудования и материалов для нужд ЗАО "Газпром Армения"</t>
  </si>
  <si>
    <t>Տնտեսական ապրանքների ձեռքբերում Поставка  хозяйственных товаров для нужд ЗАО "Газпром Армения"</t>
  </si>
  <si>
    <t>Ջերմափոխարկիչի քփացումների ձեռքբերում                                              Поставка  уплотнений для теплообменников для нужд ЗАО "Газпром Армения"</t>
  </si>
  <si>
    <t>Ռետինատեխնիկական պատրաստվածքների ձեռքբերում  Поставка резинотехнических изделий для нужд ЗАО "Газпром Армения"</t>
  </si>
  <si>
    <t>Քիմիական ռեագենտների ձեռքբերում Поставка химреактивов для нужд ЗАО "Газпром Армения"</t>
  </si>
  <si>
    <t>Օդային կոմպրեսորի պահեստամասերի ձեռքբերում                                               Поставка запасных частей для воздушного компрессора для нужд ЗАО "Газпром Армения"</t>
  </si>
  <si>
    <t>Պարոնիտների ձեռքբերում                 Поставка паронита   для нужд ЗАО "Газпром Армения"</t>
  </si>
  <si>
    <t>Գրքույկ -Պայմանագիր                            Поставка  книжки "Договор"  для нужд ЗАО "Газпром Армения"</t>
  </si>
  <si>
    <t>Սերվերային սարքավորումների ձեռքբերում                                              Поставка серверного оборудования для нужд ЗАО "Газпром Армения"</t>
  </si>
  <si>
    <t xml:space="preserve">Համակարգիչների ձեռքբերում                             (1 չափաբաժին)                                        Поставка компьютеров  (1 лот)    </t>
  </si>
  <si>
    <t xml:space="preserve">Դյուրակիր համակարգիչների ձեռքբերում (2 չափաբաժին)                                        Поставка ноутбуки   (2 лот)    </t>
  </si>
  <si>
    <t xml:space="preserve">Բազմաֆունկցիոնալ և տպիչ սարքերի ձեռքբերում (3 չափաբաժին)                           Поставка принтеры    (3 лот)    </t>
  </si>
  <si>
    <t xml:space="preserve">Համակարգիչների հարակից սարքավորումների ձեռքբերում                            (4 չափաբաժին)                                        Поставка сопутствующего оборудования для  компьютеров (4 лот)    </t>
  </si>
  <si>
    <t>Օրգտեխնիկային քարթրիջների ձեռքբերում                                               Поставка расходных материалов для оргтехники для нужд ЗАО "Газпром Армения"</t>
  </si>
  <si>
    <t>Ազդանշանային սարքերի, վթարային անջատիչ կափույրների ձեռքբրում Поставка детекторов горючих газов, аварийных запорных отсечных клапанов, преобразователей для нужд ЗАО "Газпром Армения"</t>
  </si>
  <si>
    <t>Վթարային անջատիչ կափույրների  կատարող մեխանիզմների ձեռքբերում Поставка исполняющих механизмов аварийного отсечного клапана для нужд ЗАО "Газпром Армения"</t>
  </si>
  <si>
    <t>Բազմաֆունկցիոնալ տափօղակների ձեռքբերում                                              Поставка универсальных диафрагм для нужд ЗАО "Газпром Армения"</t>
  </si>
  <si>
    <t>«Ավտոմատացված գույքագրման համակարգի (պիտակներ, սարքավորումներ, ծրագրային ապահովում)» ձեռքբերում                      Поставка меток и мобильных считывателей для автоматической инвентаризации для нужд ЗАО "Газпром Армения"</t>
  </si>
  <si>
    <t>Հոսքային խրոմոտոգրաֆի ձեռքբերում Поставка хроматографа потокового для природного газа для нужд ЗАО "Газпром Армения"</t>
  </si>
  <si>
    <t xml:space="preserve">Դիտողական և հսկման միջոցների ձեռքբերում (1 չափաբաժին)                      Поставка средств  для  визуального и приборного контроля для нужд ЗАО "Газпром Армения" (1 лот)    </t>
  </si>
  <si>
    <t xml:space="preserve">Գազավերլուծիչների ձեռքբերում (2 չափաբաժին)                                             Поставка газоанализаторов  для нужд ЗАО "Газпром Армения" (2 лот)     </t>
  </si>
  <si>
    <t>Դաշտային լաբորատորիայի սարքավորումների և նյութերի ձեռքբերում Поставка оборудования и материалов для полевой лаборатории для нужд ЗАО "Газпром Армения"</t>
  </si>
  <si>
    <t>Էլեկտրոնային ճշտիչների մարտկոցների ձեռքբերում                                             Поставка батареек для электронных корректоров для нужд ЗАО "Газпром Армения"</t>
  </si>
  <si>
    <t>Տուրբինային գազահաշվիչների էլեկտրոնային ճշտիչների ձեռքբերում Поставка электронных корректоров объема газа для турбинных газовых счетчиков для нужд ЗАО "Газпром Армения"</t>
  </si>
  <si>
    <t>Մեմբրանային գազահաշվիչների էլեկտրոնային ճշտիչների ձեռքբերում Поставка электронных корректоров объема газа для мембранных газовых счетчиков для нужд ЗАО "Газпром Армения"</t>
  </si>
  <si>
    <t>Միկրոպրոցեսորային ծախսաչափային լրակազմի և պահեստամասերի ձեռքբերում                                               Поставка микропроцессорных расходоизмерительных комплексов и запасных частей к ним для нужд ЗАО "Газпром Армения"</t>
  </si>
  <si>
    <t xml:space="preserve">Մեմբրանային գազահաշվիչների ձեռքբերում                                               Поставка  мембранных газовых счетчиков    для нужд ЗАО "Газпром Армения" </t>
  </si>
  <si>
    <t>Տուրբինային գազահաշվիչների ձեռքբերում                                               Поставка  турбинных газовых счетчиков    для нужд ЗАО "Газпром Армения"</t>
  </si>
  <si>
    <t>Ծախսաչափերի տիպային էլեմենտի և պահեստամասերի ձեռքբերում               Поставка типовых элементов замены и запасных частей расходомеров для нужд ЗАО "Газпром Армения"</t>
  </si>
  <si>
    <t xml:space="preserve">Կենցաղային G-4 գազահաշվիչների ձեռքբերում                                             Поставка бытовых G-4 счетчиков  природного газа    для нужд ЗАО "Газпром Армения" </t>
  </si>
  <si>
    <t>Գնդային փականների ձեռքբերում  Ду 400-700 մմ                                                        Поставка шаровых кранов  Ду 400-700мм  для нужд ЗАО "Газпром Армения"</t>
  </si>
  <si>
    <t xml:space="preserve">Գնդային փականների ձեռքբերում  Ду 300 մմ (ԳԲԿ-2 Երևան ) գազաբաշխման ցանցի  վերանորոգման համար               Поставка шаровых кранов  Ду 300мм для капитального ремонта  газораспредительной станции ГРС-2 Ереван для нужд ЗАО "Газпром Армения" </t>
  </si>
  <si>
    <t xml:space="preserve">Հետադարձ փականների ձեռքբերում Поставка обратных клапанов для нужд ЗАО "Газпром Армения" </t>
  </si>
  <si>
    <t>Փակվող փականների ձեռքբերում  Поставка запорной арматуры для нужд ЗАО "Газпром Армения"</t>
  </si>
  <si>
    <t xml:space="preserve">Գրենական պիտույքների ձեռքբերում Поставка канцелярских товаров для нужд ЗАО "Газпром Армения" </t>
  </si>
  <si>
    <t xml:space="preserve">Խողովակաշարերի միացնող դետալների ձեռքբերում տրամագիծը մինչև 426մմ Поставка соединительных деталей трубопроводов диаметром 426 мм и менее  для нужд ЗАО "Газпром Армения" </t>
  </si>
  <si>
    <t xml:space="preserve">Ճնշման կարգավորիչների պահեստամասերի ձեռքբերում               Поставка запасных частей для регуляторов давления для нужд ЗАО "Газпром Армения" </t>
  </si>
  <si>
    <t xml:space="preserve">Գազակարգավորիչ կետերի ձեռքբերում Поставка газорегуляторных пунктов  для нужд ЗАО "Газпром Армения" </t>
  </si>
  <si>
    <t xml:space="preserve">Ասֆալտ կտրող սարքի և գեներատորի ձեռքբերում                                               Поставка машин для резки асфальтобетона  и  генераторов  для нужд ЗАО "Газпром Армения" </t>
  </si>
  <si>
    <t>Գազաանալիզատորների և լրակազմերի ձեռքբերում                                              Поставка газоанализаторов и комплектующих для нужд ЗАО "Газпром Армения"</t>
  </si>
  <si>
    <t xml:space="preserve">Էլեկտրական գործիքների ձեռքբերում Поставка электрических инструментов, лазерных дальномеров и вальцевателей для нужд ЗАО "Газпром Армения" </t>
  </si>
  <si>
    <t>Գրասենյակային կահույքի ձեռքբերում Поставка мебели  для нужд ЗАО "Газпром Армения</t>
  </si>
  <si>
    <t>Պոմպերի պահեստամասերի և լրակազմերի ձեռքբերում,զտող սարքավորումների քաթրիջների ձեռքբերում                                            Поставка ремкомплектов и запчастей насосов, картриджей для фильтрующей установки для нужд ЗАО "Газпром Армения"</t>
  </si>
  <si>
    <t>Փնտրման , ախտորոշման վերլուծական սարքավորումների ձեռքբերում              Поставка  приборов для поиска, диагностики, анализа, измерений и идентификации инженерных коммуникаций  для нужд ЗАО "Газпром Армения"</t>
  </si>
  <si>
    <t>Մալուխ-հաղորդալարի ձեռքբերում Поставка кабельно-проводниковой продукции для нужд ЗАО "Газпром Армения"</t>
  </si>
  <si>
    <t xml:space="preserve">Սողնակային փականների ձեռքբերում Поставка клиновых задвижек  для нужд ЗАО "Газпром Армения" </t>
  </si>
  <si>
    <t xml:space="preserve">Էլեկտրամեկուսիչ ներդիրների ձեռքբերում                                        Поставка электроизолирующих вставок  для нужд ЗАО "Газпром Армения" </t>
  </si>
  <si>
    <t xml:space="preserve">Արտահագուստի,հատուկ կոշիկների և այլն անհատական պաշտպանության համար                                                         Поставка спецодежды, спецобуви и других средств индивидуальной защиты для нужд ЗАО "Газпром Армения"  </t>
  </si>
  <si>
    <t>Կտորի և բրեզենտի ձեռքբերում              Поставка тканей, брезентов для нужд ЗАО "Газпром Армения"</t>
  </si>
  <si>
    <t>Ջերմամեկուսիչ նյութերի ձեռքբերում Поставка теплоизоляционных  материалов для нужд ЗАО "Газпром Армения"</t>
  </si>
  <si>
    <t>Մետաղագլոցվածքների(металлопроката)  ձեռքբերում                                                Поставка металлопроката, сеток, колючей проволоки, бронзовых прутков для нужд ЗАО "Газпром Армения"</t>
  </si>
  <si>
    <t>Քիմռեագենտների ձեռքբերում               Поставка химреагентов для нужд ЗАО "Газпром Армения"</t>
  </si>
  <si>
    <t>Առանցքային գազի կարգավորիչներ   Поставка регуляроров давления осевого типадля нужд ЗАО "Газпром Армения"</t>
  </si>
  <si>
    <t>Ացետիլենային գեներատորների ձեռքբերում                                               Поставка  ацетиленовых генераторов для нужд ЗАО "Газпром Армения"</t>
  </si>
  <si>
    <t>Գնդային փականների ձեռքբերում  Ду 50-200 մմ                                                         Поставка шаровых кранов Ду 50 - Ду 200 мм для нужд ЗАО "Газпром Армения"</t>
  </si>
  <si>
    <t>Գնդային փականների ձեռքբերում մինչև   Ду 50 մմ                                                   Поставка шаровых кранов диаметром до 50мм для нужд ЗАО "Газпром Армения"</t>
  </si>
  <si>
    <t xml:space="preserve">Ձեռքի և փականագործական գործիքների ձեռքբերում                                               Поставка ручных инструментов для нужд ЗАО "Газпром Армения" </t>
  </si>
  <si>
    <t>Գեներատորի պահեստամասերի ձեռքբերում                                               Поставка запасных частей генератора для нужд ЗАО "Газпром Армения"</t>
  </si>
  <si>
    <t>Քիմիական լաբորատորիայի պարագանների ձեռքբերում                     Поставка принадлежностей для химической лаборатории для нужд ЗАО "Газпром Армения"</t>
  </si>
  <si>
    <t>Մետաղամշակման համար սարք, սարքավորումների ձեռքբերում              Поставка инструментов и материалов для металлообработки для нужд ЗАО "Газпром Армения"</t>
  </si>
  <si>
    <t>Քփացման նյութերի ձեռքբերում           Поставка уплотнительных материалов для нужд ЗАО "Газпром Армения"</t>
  </si>
  <si>
    <t>Lուսային սարքավորումների ձեռքբերում  Поставка осветительных принадлежностей для нужд ЗАО "Газпром Армения"</t>
  </si>
  <si>
    <t>Քիմիական մաքրման սարքավորումների  ձեռքբերում                                                Поставка  оборудования химводоочистки для нужд ЗАО "Газпром Армения"</t>
  </si>
  <si>
    <t>Գայլիկոնների, փորիչների, գլխադիրների ձեռքբերում                                                Поставка сверл, насадок и буров для нужд ЗАО "Газпром Армения"</t>
  </si>
  <si>
    <t>Ներկի և ներկանյութերի ձեռքբերում Поставка лакокрасочных материалов для нужд ЗАО "Газпром Армения"</t>
  </si>
  <si>
    <t xml:space="preserve">Գործվածքային փոխհատուցիչների ձեռքբերում                                                Поставка тканевых компенсаторов  для нужд ЗАО "Газпром Армения" </t>
  </si>
  <si>
    <t xml:space="preserve">Խողովակների ձեռքբերում մեծ տրամաչափի                                                  Поставка трубной продукции большого диаметра для нужд ЗАО "Газпром Армения" </t>
  </si>
  <si>
    <t xml:space="preserve">Խողովակների ձեռքբերում փոքր տրամաչափի                                             Поставка трубной продукции малого диаметра для нужд ЗАО "Газпром Армения" </t>
  </si>
  <si>
    <t>Խողովակաշարերի միացնող դետալների ձեռքբերում տրամագիծը  530-1020մմ Поставка соединительных деталей трубопроводов диаметром 530-1020мм для нужд ЗАО "Газпром Армения"</t>
  </si>
  <si>
    <t>Գազամոտոկոմպրեսորների պահեստամասերի ձեռքբերում                     Поставка запасных частей для ремонта  газомотокомпрессоров  для нужд ЗАО "Газпром Армения"</t>
  </si>
  <si>
    <t>Նախկինում օգտագործված ռելսերի ձեռքբերում                                                 Поставка рельс б/у  для нужд ЗАО "Газпром Армения"</t>
  </si>
  <si>
    <t xml:space="preserve">Ճկուն մետաղական խողովակների ձեռքբերում                                               Поставка гофрированных труб и  комплектующих материалов   для нужд ЗАО "Газпром Армения" </t>
  </si>
  <si>
    <t>Կալցիումի կարբիդի ձեռքբերում                Поставка карбида кальция  для нужд ЗАО "Газпром Армения"</t>
  </si>
  <si>
    <t>Եռակցման,սանտեխնիկական,էլեկտրամոնտաժային նյութերի և գործիքների ձեռքբերում                                              Поставка  сварочных, сантехнических, электромонтажных материалов и инструментов для нужд ЗАО "Газпром Армения"</t>
  </si>
  <si>
    <t>Կենցաաղային գազահաշվիչների արկղերի ձեռքբերում                                                Поставка  ящиков для  бытового газового счетчика для нужд ЗАО "Газпром Армения"</t>
  </si>
  <si>
    <t xml:space="preserve"> Գազի կոնաձև փականների ձեռքբերում  Поставка конусных газовых кранов для нужд ЗАО "Газпром Армения"</t>
  </si>
  <si>
    <t>Լույսերի և լուսատեխնիկական սարքավորումների ձեռքբերում            Поставка светодиодных, флюоресцентных,  люминесцентных ламп для нужд ЗАО "Газпром Армения"</t>
  </si>
  <si>
    <t xml:space="preserve">Խմելու ջրի ձեռքբերում                           Поставка питьевой воды для нужд ЗАО "Газпром Армения" </t>
  </si>
  <si>
    <t>«Գազպրոմ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Поставка полиграфической продукции  для нужд ЗАО "Газпром Армения"</t>
  </si>
  <si>
    <t>Հակակոռոզիոն մեկուսիչ նյութերի ձեռքբերում                                             Поставка рулонного армированного материала, ленты полимерно-битумной, грунтовки для нужд ЗАО “Газпром Армения”</t>
  </si>
  <si>
    <t xml:space="preserve">Հակակոռոզիոն ներկի, լուծիչի և ալկիդային ներկի ձեռքբերում                                     Поставка антикоррозийной краски, растворителя и алкидной краски для окраски внутридомовых газопроводов для нужд ЗАО "Газпром Армения" </t>
  </si>
  <si>
    <t>էներգետիկական  սարքավորումների համար յուղի , քսուկի և տեխնիկական հեղուկի ձեռքբերում                                Поставка масел, смазок и технических жидкостей для энергетического оборудования  для нужд ЗАО "Газпром Армения"</t>
  </si>
  <si>
    <t xml:space="preserve"> Դյուբելների, տափօղակների և այլնի ձեռքբերում                                               Поставка метизов и стропов  для нужд ЗАО "Газпром Армения"</t>
  </si>
  <si>
    <t>Ցածր լարման խզիչներիի(рубильник), կառավարման կոճակի ձեռքբերում  Поставка низковольтных рубильников, кнопок управления  для нужд ЗАО "Газпром Армения"</t>
  </si>
  <si>
    <t>Ավտոմատ և վերջնական անջատիչների ձեռքբերում                                               Поставка автоматических и концевых выключателей для нужд ЗАО "Газпром Армения"</t>
  </si>
  <si>
    <t>Գրասենյակային թղթի ձեռքբերում Поставка офисной бумаги для нужд ЗАО "Газпром Армения"</t>
  </si>
  <si>
    <t>Լվացարանների համար ավտոմատ ծորակների ձեռքբերում                             Поставка автоматических кранов для раковин для нужд ЗАО "Газпром Армения"</t>
  </si>
  <si>
    <t>Անվտանգության համակարգի  ազդանշանային և տեսահսկման սարքավորումների ձեռքբերում              Поставка оборудования систем охранной сигнализации и видеонаблюдения  для нужд ЗАО "Газпром Армения"</t>
  </si>
  <si>
    <t>Յուղի , քսուկի և տեխնիկական հեղուկի ձեռքբերում                                               Поставка масел, смазок и технических жидкостей  для нужд ЗАО "Газпром Армения"</t>
  </si>
  <si>
    <t>Արդյունաբերական մեկուսիչ ժապավենի ձեռքբերում                                            Поставка  промышленных изоляционных лент и праймера для нужд ЗАО "Газпром Армения"</t>
  </si>
  <si>
    <t xml:space="preserve">Հակակոռոզիոն մոխրագույն ներկի և լուծիչի ձեռքբերում                                   Поставка  серой антикоррозийной  краски, растворителя для нужд ЗАО "Газпром Армения" </t>
  </si>
  <si>
    <t>Օդային կոմպրեսորների  ձեռքբերում Поставка воздушных компрессоров для нужд ЗАО "Газпром Армения"</t>
  </si>
  <si>
    <t>Ժամանակավոր հետմետիկության նյութեր Поставка временных герметизирующих устройств  для нужд ЗАО "Газпром Армения"</t>
  </si>
  <si>
    <t>Հոլոգրաֆիկ կնիքների  և ճոպանի ձեռքբերում                                               Поставка голографических пломб и тросика для пломбирования для нужд ЗАО "Газпром Армения"</t>
  </si>
  <si>
    <t>Կենտրոնախույս պոմպերի ձեռքբերում Поставка центробежного насоса  для нужд ЗАО "Газпром Армения"</t>
  </si>
  <si>
    <t xml:space="preserve"> Թուջե վեցանիստ ագուցամանեկներ,միջադիրներ և պարուրակային անցումներԹուջե վեցանիստ ագուցամանեկներ,միջադիրներ և պարուրակային անցումներ                Поставка чугунных шестигранных гаек, специальных гаек, спиральных переходов, паронитовых и резиновых прокладок, для нужд ЗАО "Газпром Армения"</t>
  </si>
  <si>
    <t>Պոլիմերային հատուկ ագուցամանեկի և կապարակնքման տուփի ձեռքբերում коробок пломбы шарообразного клапана,Специальных гайек с внутренней 11/4 и внешней  ¾ спиралями  для нужд ЗАО "Газпром Армения"</t>
  </si>
  <si>
    <t>Արդյունաբերական և կենցաղային հաշվիչների պահեստամասերի ձեռքբերում                                        Поставка запчастей для ремонта  бытовых и ротационных промышленных счетчиков газа для нужд ЗАО "Газпром Армения"</t>
  </si>
  <si>
    <t>Տուրբինային կենցաղային հաշվիչների և ուլտրաձայնային հաշվիչների պահեստամասերի ձեռքբերում               Поставка  запчастей для ремонта турбинных бытовых счетчиков и ультразвуковых  промышленных счетчиков газа для нужд ЗАО "Газпром Армения"</t>
  </si>
  <si>
    <t xml:space="preserve">Շատրվանային ամրանների ձեռքբերում Поставка фонтанной арматуры  для нужд ЗАО "Газпром Армения" </t>
  </si>
  <si>
    <t xml:space="preserve">Շրջապահ խողովակների ձեռքբերում Поставка обсадных труб  для нужд ЗАО "Газпром Армения" </t>
  </si>
  <si>
    <t xml:space="preserve">Հրակայուն տուրբինային յուղի ձեռքբերում Поставка огнестойкого турбинного  масла  для нужд ЗАО "Газпром Армения" </t>
  </si>
  <si>
    <t>Բենզինի և դիզելային վառելիքի ձեռքբերում                                               Поставка бензина   для нужд ЗАО "Газпром Армения"</t>
  </si>
  <si>
    <t>Անվադողերի ձեռքերում                          Поставка шин   для нужд ЗАО "Газпром Армения"</t>
  </si>
  <si>
    <t>Մարտկոցների ձեռքբերում                  Поставка аккумуляторов   для нужд ЗАО "Газпром Армения"</t>
  </si>
  <si>
    <t>Սեղմված բնական գազի ձեռքբերում(կտրոններով)                        Поставка сжатого газа  для нужд ЗАО "Газпром Армения"</t>
  </si>
  <si>
    <t xml:space="preserve">Կենցաղային հաշվիչների տեղափոխման դարակաշարերի ձեռքբերում              Поставка стеллажей для перевозки бытовых счетчиков  для нужд ЗАО "Газпром Армения" </t>
  </si>
  <si>
    <t>Չորսմիջակայքային GSM մոդեմ iRZ MC55iT կամ համարժեք Четырёхдиапазонный GSM модем iRZ MC55iT или эквивалент</t>
  </si>
  <si>
    <t xml:space="preserve"> Elcor-GSM էլեկտրոնային ճշտիչների ձեռքբերում                                        Электронный корректор объема газа с передачей данных Elcor-GSM</t>
  </si>
  <si>
    <t xml:space="preserve">Փակվող փականների ձեռքբերում  Поставка запорной арматуры для нужд ЗАО "Газпром Армения" </t>
  </si>
  <si>
    <t>Գազի արդյունաբերական  զտիչների ձեռքբերում                                               Поставка промышленных газовых фильтров для нужд ЗАО "Газпром Армения"</t>
  </si>
  <si>
    <t>Գնդային փականների ձեռքբերում (տրամագիծը 50-80մմ)                            Поставка шаровых кранов 50-80мм  для нужд ЗАО "Газпром Армения"</t>
  </si>
  <si>
    <t>Ճնշամ սենսորների և ջերմաստիճանի փոխարկիչների ձեռքբերում                   Поставка датчиков давления, преобразователей температуры для нужд ЗАО "Газпром Армения"</t>
  </si>
  <si>
    <t>Գազակոմպրեսորի պահեստամասերի և սարքավորումների ձեռքբերում             Поставка оборудования и запасных частей установки газового компрессора для нужд ЗАО "Газпром Армения"</t>
  </si>
  <si>
    <t>Գազային կոմպրեսորի պոմպի քփացումների ձեռքբերում (Howden) Уплотнение насоса газового компрессора Howden</t>
  </si>
  <si>
    <t>Կոնտակտորների ձեռքբերում            Поставка контакторов для нужд ЗАО "Газпром Армения"</t>
  </si>
  <si>
    <t>Տնտեսական ապրանքների ձեռքբերում (փոքր) Поставка хозяйственных товаров</t>
  </si>
  <si>
    <t>Վարչապարատի կարիքների համար տնտեսական ապրանքների ձեռքբերում Поставка хозяйственных товаров для нужд дминистрации</t>
  </si>
  <si>
    <t>Ուսումնա-սպորտային համալիր հիմնարկի 2021թ կարիքների համար հիգիենայի պարագաների ձեռքբերում               Поставка предметов гигиены для нужд учебно-спортивного комплекса в 2021 году</t>
  </si>
  <si>
    <t>5լ-ոց հակամանրէային միջոց                                  1 չափաբաժին                                                 1 лот- 5-литровые  антимикробное средство</t>
  </si>
  <si>
    <t>5լ-ոց հակամանրէային սպիտակեցնող միջոց (ժավել)                                                           2 չափաբաժին                                                      2 лот- 5-литровые  антибактериальное отбеливающее средство</t>
  </si>
  <si>
    <t>5լ-ոց ալկոգել                                                          3 չափաբաժին                                                      3 лот- 5-литровые алкогел</t>
  </si>
  <si>
    <t>Բժշկական դիմակ եռաշերտ                                   4 չափաբաժին                                                      4 лот- Медицинские маски</t>
  </si>
  <si>
    <t xml:space="preserve">Դաշտային լաբորատորիայի նյութերի ձեռքբերում                                               Поставка самоходного рентгеновского аппарата для  ЗАО "Газпром Армения" </t>
  </si>
  <si>
    <t>Մարտկոցներ 12в 5А/ч                            Аккумуляор 12В  5Ач</t>
  </si>
  <si>
    <t xml:space="preserve">Եռակցման (զոդման) սարքավորումների ձեռքբերում                                                 Поставка сварочного оборудованиe для  ЗАО "Газпром Армения" </t>
  </si>
  <si>
    <t>Դիզելային ավտոամբարձիչների (автопогрузчик) ձեռքերում                                                                                     Поставка дизельного автопогрузчика для нужд ЗАО "Газпром Армения"</t>
  </si>
  <si>
    <t xml:space="preserve">Էլեկտրաքիմիական պաշտպանության համար սարք-սարքավորումների ձեռքբերում                                       Поставка приборов и оборудования электрохимической защиты для нужд ЗАО "Газпром Армения" </t>
  </si>
  <si>
    <t xml:space="preserve"> Հողանցման դիմադրության չափման սարքավորումների ձեռքբերում                                      Поставка приборов  измерения сопротивления заземления  для нужд ЗАО "Газпром Армения"</t>
  </si>
  <si>
    <t xml:space="preserve"> Բացարձակ ճնշման տվիչների ձեռքբերում              Поставка датчиков абсолютного давления для нужд ЗАО "Газпром Армения" </t>
  </si>
  <si>
    <t xml:space="preserve"> Կառավարման հանգույցների ձեռքբերում                 Поставка узла управления    для нужд ЗАО "Газпром Армения" </t>
  </si>
  <si>
    <t>Ձևավոր մասերի ձեռքբերում                                          Поставка фитингов    для нужд ЗАО "Газпром Армения"</t>
  </si>
  <si>
    <t>Մեծ տրամաչափի ձևավոր մասերի ձեռքբերում Поставка фитингов с большим диаметром   для нужд ЗАО "Газпром Армения"</t>
  </si>
  <si>
    <t xml:space="preserve"> Գեոֆիզիկական սարքավորումների ձեռքբերում Поставка геофизических приборов для нужд ЗАО "Газпром Армения" </t>
  </si>
  <si>
    <t>Գնդային փականների ձեռքբերում տրամագիծը՝ 500-700 մմ                                                                                        Поставка шаровых кранов диаметром 500-700мм для нужд ЗАО "Газпром Армения"</t>
  </si>
  <si>
    <t>Գնդային փականների ձեռքբերում տրամագիծը՝ 100-200 մմ                                                                                         Поставка шаровых кранов диаметром 100-200мм для нужд ЗАО "Газпром Армения"</t>
  </si>
  <si>
    <t>Ճնշման կարգավորիչների և միացման մասերի ձեռքբերում                                                                             Поставка регуляторов давления и соединительных частей к ним для нужд ЗАО "Газпром Армения"</t>
  </si>
  <si>
    <t xml:space="preserve"> Փոքր տրամագիծի խողովակների ձեռքբերում Поставка трубной продукции малого диаметра для нужд ЗАО "Газпром Армения" </t>
  </si>
  <si>
    <t>Էլեկտրոնային ճշտիչներով ռոտացիոն գազահաշվիչների ձեռքբերում                                        Поставка ротационных счетчиков газа с электронными корректорами для нужд ЗАО "Газпром Армения"</t>
  </si>
  <si>
    <t xml:space="preserve"> Փոշեխոնավաորսիչների ձեռքբերում                        Поставка мультициклонных пылевлагоуловителей для нужд ЗАО "Газпром Армения"</t>
  </si>
  <si>
    <t>Պարուրակախողովակների, խողովակակցիչների,պարուրակավոր խողովակաոստերի ձեռքբերում                                    Поставка сгонов, патрубков с резьбой  для нужд ЗАО "Газпром Армения"</t>
  </si>
  <si>
    <t xml:space="preserve">Մեկուսիչ նյութերի ձեռքբերում                                    Поставка рулонного армированного материала, ленты полимерно-битумной и грунтовки для нужд ЗАО "Газпром Армения"
</t>
  </si>
  <si>
    <t>Գազի ազդանշանային սարքերի ձեռքբերում   Поставка газосигнализаторов  для нужд ЗАО "Газпром Армения"</t>
  </si>
  <si>
    <t>Հսկիչ-չափիչ սարքերի և ռելեների ձեռքբերում Поставка контрольно-измерительной аппаратуры  и реле  для нужд ЗАО "Газпром Армения"</t>
  </si>
  <si>
    <t>հատ                         шт.</t>
  </si>
  <si>
    <t>տոննա                         тонна</t>
  </si>
  <si>
    <t>տուփ                Пачка</t>
  </si>
  <si>
    <t>լրակազմ комплект</t>
  </si>
  <si>
    <t>հատ
լրակազմ                   шт                 комплект</t>
  </si>
  <si>
    <t>հատ
փաթեթ
լիտր
կգ                           шт.
 уп.
 литр
 кг</t>
  </si>
  <si>
    <t xml:space="preserve">կգ                             հատ                         кг                                            шт.
</t>
  </si>
  <si>
    <t xml:space="preserve">լրակազմ              հատ     комплект
 шт.   </t>
  </si>
  <si>
    <t>լրակազմ
հատ             комплект
 шт.</t>
  </si>
  <si>
    <t>հատ
փաթեթ
փաթթոց
գծմ                        шт.
 уп.
рулон
погонный метр</t>
  </si>
  <si>
    <t>մետր
հատ
փաթեթ          метр
 шт.
уп.</t>
  </si>
  <si>
    <t>քմ
կգ
հատ квадратный метр
кг
шт.</t>
  </si>
  <si>
    <t xml:space="preserve">քմ
կգ
խմ
մետր квадратный метр
кг
кубический метр
метр
</t>
  </si>
  <si>
    <t>կգ
քմ
տոննա
գծմ                             кг
квадратный метр
тн
погонный метр</t>
  </si>
  <si>
    <t>լիտր
լրակազմ
կգ                            литр
комплект
кг</t>
  </si>
  <si>
    <t>հատ
լրակազմ                  шт.
Комплект</t>
  </si>
  <si>
    <t xml:space="preserve">հատ                            կգ
   шт.                                 кг
</t>
  </si>
  <si>
    <t>կգ
հատ                          кг
шт.</t>
  </si>
  <si>
    <t>մետր                        метр</t>
  </si>
  <si>
    <t>մետր
հատ                      метр
шт.</t>
  </si>
  <si>
    <t>հատ
կգ                             шт.
кг</t>
  </si>
  <si>
    <t>կգ                                     լիտր              Килограмм
 Литр</t>
  </si>
  <si>
    <t>կգ
լիտր
հատ                   Килограмм
 Литр
 Штука</t>
  </si>
  <si>
    <t>հատ
մետր
կգ                        Штука
 Метр
 Килограмм</t>
  </si>
  <si>
    <t>հատ                                 մետր                   Штука
 Метр</t>
  </si>
  <si>
    <t>լիտր
կգ                           Литр
 Килограмм</t>
  </si>
  <si>
    <t>կգ
լիտր             Килограмм
 Литр</t>
  </si>
  <si>
    <t>մետր                     Метр</t>
  </si>
  <si>
    <t>կգ                 Килограмм</t>
  </si>
  <si>
    <t>լիտր                    Литр</t>
  </si>
  <si>
    <t>հատ
չափման միավոր Штука
 Условная единица</t>
  </si>
  <si>
    <t>հատ
կգ                         Штука                                       кг</t>
  </si>
  <si>
    <t xml:space="preserve">ПЛАН </t>
  </si>
  <si>
    <t xml:space="preserve"> конкурентных закупок  на 2021г. ЗАО «Газпром Армения» </t>
  </si>
  <si>
    <t>(на поставку МТР)</t>
  </si>
  <si>
    <t xml:space="preserve">ԲԱՀ, Կարգի 9-րդ կետ ОЗП, пункта 9 Положения               ՄԸ, Կարգի 14-րդ կետ           КО, пункта 14 Положения </t>
  </si>
  <si>
    <t>ԲԱՀ, Կարգի 9-րդ կետ ОЗП, пункта 9 ПоложенияОЗП, пункта 9 Положения</t>
  </si>
  <si>
    <t>Հոկտեմբեր 2020թ. Октябрь 2020г.</t>
  </si>
  <si>
    <t>Հոկտեմբեր 2020թ.           Октябрь 2020г.</t>
  </si>
  <si>
    <t>Մետաղամշակման համար սարք, սարքավորումների ձեռքբերում «Հրազդան-5» հիմնարկի համար                                 Поставка инструментов и материалов для металлообработки для нужд ЗАО "Газпром Армения" «Раздан-5»</t>
  </si>
  <si>
    <t xml:space="preserve">մետր                 հատ                            կգ                               метр                          шт.                                кг
</t>
  </si>
  <si>
    <t>17              833                   21</t>
  </si>
  <si>
    <t>90</t>
  </si>
  <si>
    <t>հատ                                                  шт</t>
  </si>
  <si>
    <t>տարի                                              год</t>
  </si>
  <si>
    <t xml:space="preserve"> ՄՄ, Կարգի 16 կետի  և ՀԾԿՀ 391Ա որոշման 7 կետ ЕИ, по пункту 16 Положения и по решению № 391А КРОУ  РА (п.7)</t>
  </si>
  <si>
    <t xml:space="preserve"> Դեկտեմբեր 2020թ.                         Декабрь 2020г.</t>
  </si>
  <si>
    <t>«Գույքագրման ավտոմատացման համակարգի» ծրագրային սպասարկման ծառայությունների ձեռքբերում Обслуживание программного  обеспечения автоматизированной системы инвентаризации</t>
  </si>
  <si>
    <t xml:space="preserve">Հիդրոօդերևութաբանության ծառայությունների ձեռքբերում                ГНКО "Служба гидрометеорологии и активных воздействий на атмосферные явления" </t>
  </si>
  <si>
    <t xml:space="preserve">Գազի հաշվիչների պարզեցված ծրագրով առաջնային ստուգաչափում            "Первичная поверка по упрощенной  программе мембранных  газовых счетчиков " </t>
  </si>
  <si>
    <t xml:space="preserve">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</si>
  <si>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BK (G4; G6) տեսակների  մեմբրանային գազահաշվիչների տեղափոխում և ստուգաչափման աջակցության իրականացում» աշխատանքների ձեռքբերում                                     Содействие предварительной поверки мембранных  газовых счетчиков типа BK (G4, G6)</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</si>
  <si>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</si>
  <si>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 xml:space="preserve">«Գազպրոմ Արմենիա» ՓԲԸ օբյեկտների  նախագծա-նախահաշվային փաստաթղթերի պարզ փորձաքննություն                                                             Экспертиза проектно-сметной документации                                              </t>
  </si>
  <si>
    <t>КРОУ- комиссия по регулированию общественные услуги</t>
  </si>
  <si>
    <t>ЕИ-У ЕДИНСТВЕННОГО ПОСТАВЩИКА (ПОДРЯДЧИКА, ИСПОЛНИТЕЛЯ)</t>
  </si>
  <si>
    <t>*-срочные закупки</t>
  </si>
  <si>
    <t>Ընդամենը  ИТОГО</t>
  </si>
  <si>
    <t>Ընդամենը ИТОГО</t>
  </si>
  <si>
    <t>В план не включены работы и услуги, которые не соответствуют лицензированной деятельности</t>
  </si>
  <si>
    <t>Գտնվելու վայրը                                        Адрес местонахождения заказчика                                              г. Ереван Тбилисское шоссе 43</t>
  </si>
  <si>
    <t>Քանակը                Количество</t>
  </si>
  <si>
    <t>Չափման միավորը                              Единица измерения</t>
  </si>
  <si>
    <t xml:space="preserve"> «ՀԾ-Ձեռնարկություն» Համակարգչային ծրագիրի սպասարկում                                    Обслуживание  компьютерную программы AS-предприятие</t>
  </si>
  <si>
    <t>հատ                                        կգ                                      մետր                  шт                        кг                          метр</t>
  </si>
  <si>
    <t>Ծանոթություն-Մրցակցային շեմը (6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</si>
  <si>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6 млн. драм (без НДС)</t>
  </si>
  <si>
    <t>Շիրակի մարզի Ամասիա - Աշոցք միջին ճնշման ստորգետնյա գազատարի վթարային հատվծների վերատեղադրում և մեկուսիչ ծածկույթի վերանորոգում Капитальный ремонт изоляционного покрытия подземного газопровода среднего давления с. Амасиа - с. Ашоцк Ширакского марза</t>
  </si>
  <si>
    <t>լրակազմ                    Комплект</t>
  </si>
  <si>
    <t xml:space="preserve">Ինքնագնաց ռենտգենային սարքավորումների ձեռքբերում        Поставка самоходного рентгеновского аппарата для  ЗАО "Газпром Армения" </t>
  </si>
  <si>
    <t xml:space="preserve"> ՄՄ, Կարգի 16 կետի  և ՀԾԿՀ 273 Ա որոշման 20 կետ ЕИ, по пункту 16 Положения и по решению № 273А КРОУ  РА (п.20)</t>
  </si>
  <si>
    <t>Կատոդային կայանների ձեռքբերում                     1 չափաբաժին                                           Приобретение катодных станции лот1</t>
  </si>
  <si>
    <t>ԷՔՊ սարք-սարքավորումների ձեռքբերում 2 չափաբաժին                                       Приобретение оборудования электрохимической защиты от коррозии  для нужд ЗАО «Газпром Армения» лот 2</t>
  </si>
</sst>
</file>

<file path=xl/styles.xml><?xml version="1.0" encoding="utf-8"?>
<styleSheet xmlns="http://schemas.openxmlformats.org/spreadsheetml/2006/main">
  <numFmts count="3">
    <numFmt numFmtId="43" formatCode="_(* #,##0.00_);_(* \(#,##0.00\);_(* &quot;-&quot;??_);_(@_)"/>
    <numFmt numFmtId="164" formatCode="#,##0.0"/>
    <numFmt numFmtId="165" formatCode="_-* #,##0.00\ _դ_ր_._-;\-* #,##0.00\ _դ_ր_._-;_-* &quot;-&quot;??\ _դ_ր_._-;_-@_-"/>
  </numFmts>
  <fonts count="69">
    <font>
      <sz val="12"/>
      <color indexed="8"/>
      <name val="Times New Roman"/>
      <family val="2"/>
    </font>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1"/>
      <color indexed="12"/>
      <name val="Calibri"/>
      <family val="2"/>
      <charset val="204"/>
    </font>
    <font>
      <sz val="11"/>
      <color indexed="8"/>
      <name val="Calibri"/>
      <family val="2"/>
      <charset val="204"/>
    </font>
    <font>
      <b/>
      <sz val="18"/>
      <color indexed="8"/>
      <name val="Times New Roman"/>
      <family val="1"/>
    </font>
    <font>
      <b/>
      <sz val="22"/>
      <color indexed="8"/>
      <name val="Times New Roman"/>
      <family val="1"/>
    </font>
    <font>
      <b/>
      <sz val="12"/>
      <color indexed="8"/>
      <name val="Times New Roman"/>
      <family val="1"/>
    </font>
    <font>
      <b/>
      <sz val="26"/>
      <color indexed="8"/>
      <name val="Sylfaen"/>
      <family val="1"/>
    </font>
    <font>
      <b/>
      <sz val="16"/>
      <color indexed="8"/>
      <name val="Sylfaen"/>
      <family val="1"/>
    </font>
    <font>
      <sz val="16"/>
      <color indexed="8"/>
      <name val="Times New Roman"/>
      <family val="2"/>
    </font>
    <font>
      <sz val="16"/>
      <color indexed="8"/>
      <name val="Sylfaen"/>
      <family val="1"/>
      <charset val="204"/>
    </font>
    <font>
      <sz val="16"/>
      <color indexed="8"/>
      <name val="Sylfaen"/>
      <family val="1"/>
    </font>
    <font>
      <sz val="16"/>
      <name val="Sylfaen"/>
      <family val="1"/>
    </font>
    <font>
      <u/>
      <sz val="16"/>
      <color indexed="12"/>
      <name val="Sylfaen"/>
      <family val="1"/>
      <charset val="204"/>
    </font>
    <font>
      <sz val="14"/>
      <color indexed="8"/>
      <name val="Times New Roman"/>
      <family val="1"/>
      <charset val="204"/>
    </font>
    <font>
      <sz val="14"/>
      <color indexed="8"/>
      <name val="Sylfaen"/>
      <family val="1"/>
    </font>
    <font>
      <sz val="14"/>
      <name val="Sylfaen"/>
      <family val="1"/>
    </font>
    <font>
      <sz val="14"/>
      <color indexed="8"/>
      <name val="Times New Roman"/>
      <family val="2"/>
    </font>
    <font>
      <sz val="18"/>
      <color indexed="8"/>
      <name val="Times New Roman"/>
      <family val="2"/>
    </font>
    <font>
      <sz val="18"/>
      <color indexed="8"/>
      <name val="Sylfaen"/>
      <family val="1"/>
      <charset val="204"/>
    </font>
    <font>
      <b/>
      <sz val="20"/>
      <color indexed="8"/>
      <name val="Times New Roman"/>
      <family val="1"/>
    </font>
    <font>
      <sz val="20"/>
      <color indexed="8"/>
      <name val="Times New Roman"/>
      <family val="2"/>
    </font>
    <font>
      <sz val="20"/>
      <color indexed="8"/>
      <name val="Sylfaen"/>
      <family val="1"/>
      <charset val="204"/>
    </font>
    <font>
      <sz val="11"/>
      <color indexed="8"/>
      <name val="Sylfaen"/>
      <family val="1"/>
      <charset val="204"/>
    </font>
    <font>
      <sz val="12"/>
      <color indexed="8"/>
      <name val="Sylfaen"/>
      <family val="1"/>
    </font>
    <font>
      <sz val="11"/>
      <color indexed="8"/>
      <name val="Sylfaen"/>
      <family val="1"/>
    </font>
    <font>
      <sz val="12"/>
      <color indexed="8"/>
      <name val="Times New Roman"/>
      <family val="1"/>
      <charset val="204"/>
    </font>
    <font>
      <sz val="11"/>
      <name val="Sylfaen"/>
      <family val="1"/>
      <charset val="204"/>
    </font>
    <font>
      <b/>
      <i/>
      <sz val="10"/>
      <color indexed="8"/>
      <name val="Times New Roman"/>
      <family val="1"/>
    </font>
    <font>
      <sz val="11"/>
      <color indexed="8"/>
      <name val="Times New Roman"/>
      <family val="1"/>
      <charset val="204"/>
    </font>
    <font>
      <sz val="16"/>
      <name val="Times New Roman"/>
      <family val="2"/>
    </font>
    <font>
      <sz val="12"/>
      <color indexed="8"/>
      <name val="Times New Roman"/>
      <family val="2"/>
    </font>
    <font>
      <sz val="16"/>
      <name val="Sylfaen"/>
      <family val="1"/>
      <charset val="204"/>
    </font>
    <font>
      <sz val="10"/>
      <name val="Arial Cyr"/>
      <family val="2"/>
    </font>
    <font>
      <b/>
      <sz val="16"/>
      <color indexed="8"/>
      <name val="Times New Roman"/>
      <family val="1"/>
    </font>
    <font>
      <sz val="14"/>
      <name val="Times New Roman"/>
      <family val="2"/>
    </font>
    <font>
      <sz val="12"/>
      <color rgb="FFFF0000"/>
      <name val="Times New Roman"/>
      <family val="2"/>
    </font>
    <font>
      <sz val="16"/>
      <color indexed="8"/>
      <name val="Times New Roman"/>
      <family val="1"/>
      <charset val="204"/>
    </font>
    <font>
      <sz val="18"/>
      <color indexed="8"/>
      <name val="Times New Roman"/>
      <family val="1"/>
    </font>
    <font>
      <sz val="18"/>
      <color rgb="FFFF0000"/>
      <name val="Sylfaen"/>
      <family val="1"/>
      <charset val="204"/>
    </font>
    <font>
      <sz val="8"/>
      <color indexed="8"/>
      <name val="Times New Roman"/>
      <family val="2"/>
    </font>
    <font>
      <sz val="10"/>
      <name val="Times New Roman"/>
      <family val="2"/>
    </font>
    <font>
      <sz val="10"/>
      <color indexed="8"/>
      <name val="Times New Roman"/>
      <family val="1"/>
      <charset val="204"/>
    </font>
    <font>
      <sz val="10"/>
      <color indexed="8"/>
      <name val="Sylfaen"/>
      <family val="1"/>
    </font>
    <font>
      <sz val="10"/>
      <name val="Sylfaen"/>
      <family val="1"/>
    </font>
    <font>
      <sz val="12"/>
      <color indexed="8"/>
      <name val="Times New Roman"/>
      <family val="1"/>
    </font>
    <font>
      <sz val="12"/>
      <name val="Times New Roman"/>
      <family val="1"/>
      <charset val="204"/>
    </font>
    <font>
      <sz val="8"/>
      <color indexed="8"/>
      <name val="Sylfaen"/>
      <family val="1"/>
      <charset val="204"/>
    </font>
    <font>
      <sz val="8"/>
      <color indexed="8"/>
      <name val="Sylfaen"/>
      <family val="1"/>
    </font>
    <font>
      <sz val="8"/>
      <name val="Sylfaen"/>
      <family val="1"/>
    </font>
    <font>
      <u/>
      <sz val="8"/>
      <color indexed="12"/>
      <name val="Sylfaen"/>
      <family val="1"/>
      <charset val="204"/>
    </font>
    <font>
      <sz val="12"/>
      <name val="Times New Roman"/>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theme="0"/>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diagonal/>
    </border>
  </borders>
  <cellStyleXfs count="47">
    <xf numFmtId="0" fontId="0" fillId="0" borderId="0">
      <alignment vertical="center"/>
    </xf>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2" fillId="8" borderId="8" applyNumberFormat="0" applyFont="0" applyAlignment="0" applyProtection="0"/>
    <xf numFmtId="0" fontId="16" fillId="0" borderId="0" applyNumberFormat="0" applyFill="0" applyBorder="0" applyAlignment="0" applyProtection="0"/>
    <xf numFmtId="0" fontId="17" fillId="0" borderId="9" applyNumberFormat="0" applyFill="0" applyAlignment="0" applyProtection="0"/>
    <xf numFmtId="0" fontId="18"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8" fillId="32" borderId="0" applyNumberFormat="0" applyBorder="0" applyAlignment="0" applyProtection="0"/>
    <xf numFmtId="0" fontId="19" fillId="0" borderId="0" applyNumberFormat="0" applyFill="0" applyBorder="0" applyAlignment="0" applyProtection="0">
      <alignment vertical="center"/>
    </xf>
    <xf numFmtId="0" fontId="20" fillId="0" borderId="0"/>
    <xf numFmtId="43" fontId="48" fillId="0" borderId="0" applyFont="0" applyFill="0" applyBorder="0" applyAlignment="0" applyProtection="0">
      <alignment vertical="center"/>
    </xf>
    <xf numFmtId="0" fontId="50" fillId="0" borderId="0"/>
    <xf numFmtId="165" fontId="1" fillId="0" borderId="0" applyFont="0" applyFill="0" applyBorder="0" applyAlignment="0" applyProtection="0"/>
  </cellStyleXfs>
  <cellXfs count="183">
    <xf numFmtId="0" fontId="0" fillId="0" borderId="0" xfId="0">
      <alignment vertical="center"/>
    </xf>
    <xf numFmtId="0" fontId="0" fillId="0" borderId="0" xfId="0" applyAlignment="1"/>
    <xf numFmtId="0" fontId="0" fillId="0" borderId="0" xfId="0" applyAlignment="1">
      <alignment horizontal="center" vertical="center"/>
    </xf>
    <xf numFmtId="0" fontId="26" fillId="0" borderId="0" xfId="0" applyFont="1" applyAlignment="1"/>
    <xf numFmtId="0" fontId="27" fillId="0" borderId="0" xfId="0" applyFont="1" applyFill="1" applyAlignment="1">
      <alignment vertical="center" wrapText="1"/>
    </xf>
    <xf numFmtId="0" fontId="28" fillId="0" borderId="0" xfId="0" applyFont="1" applyAlignment="1"/>
    <xf numFmtId="0" fontId="29" fillId="0" borderId="0" xfId="0" applyFont="1" applyAlignment="1"/>
    <xf numFmtId="49" fontId="27" fillId="0" borderId="0" xfId="0" applyNumberFormat="1" applyFont="1" applyFill="1" applyAlignment="1">
      <alignment horizontal="left" vertical="center" wrapText="1"/>
    </xf>
    <xf numFmtId="0" fontId="30" fillId="0" borderId="0" xfId="42" applyFont="1" applyFill="1" applyAlignment="1" applyProtection="1">
      <alignment vertical="center" wrapText="1"/>
    </xf>
    <xf numFmtId="0" fontId="31" fillId="0" borderId="10" xfId="0" applyFont="1" applyBorder="1" applyAlignment="1">
      <alignment horizontal="center" vertical="center" wrapText="1"/>
    </xf>
    <xf numFmtId="0" fontId="31" fillId="0" borderId="10" xfId="0" applyFont="1" applyFill="1" applyBorder="1" applyAlignment="1">
      <alignment horizontal="center" vertical="center" wrapText="1"/>
    </xf>
    <xf numFmtId="0" fontId="32" fillId="33" borderId="10" xfId="0" applyFont="1" applyFill="1" applyBorder="1" applyAlignment="1">
      <alignment horizontal="center" vertical="center" wrapText="1"/>
    </xf>
    <xf numFmtId="0" fontId="33" fillId="33" borderId="10" xfId="0" applyFont="1" applyFill="1" applyBorder="1" applyAlignment="1">
      <alignment horizontal="center" vertical="center" wrapText="1"/>
    </xf>
    <xf numFmtId="49" fontId="0" fillId="0" borderId="0" xfId="0" applyNumberFormat="1" applyAlignment="1">
      <alignment horizontal="center" vertical="center" wrapText="1"/>
    </xf>
    <xf numFmtId="3" fontId="34" fillId="0" borderId="10" xfId="0" applyNumberFormat="1" applyFont="1" applyBorder="1" applyAlignment="1">
      <alignment horizontal="center" vertical="center" wrapText="1"/>
    </xf>
    <xf numFmtId="0" fontId="28" fillId="0" borderId="10" xfId="0" applyFont="1" applyBorder="1" applyAlignment="1">
      <alignment horizontal="center" vertical="center" wrapText="1"/>
    </xf>
    <xf numFmtId="0" fontId="35" fillId="0" borderId="0" xfId="0" applyFont="1">
      <alignment vertical="center"/>
    </xf>
    <xf numFmtId="0" fontId="21" fillId="0" borderId="10" xfId="0" applyFont="1" applyBorder="1">
      <alignment vertical="center"/>
    </xf>
    <xf numFmtId="0" fontId="35" fillId="0" borderId="10" xfId="0" applyFont="1" applyBorder="1">
      <alignment vertical="center"/>
    </xf>
    <xf numFmtId="0" fontId="35" fillId="0" borderId="0" xfId="0" applyFont="1" applyFill="1" applyAlignment="1"/>
    <xf numFmtId="0" fontId="36" fillId="0" borderId="0" xfId="0" applyFont="1" applyAlignment="1"/>
    <xf numFmtId="0" fontId="36" fillId="0" borderId="0" xfId="0" applyFont="1" applyFill="1" applyAlignment="1"/>
    <xf numFmtId="0" fontId="36" fillId="0" borderId="0" xfId="0" applyFont="1" applyFill="1" applyAlignment="1">
      <alignment horizontal="center"/>
    </xf>
    <xf numFmtId="0" fontId="36" fillId="0" borderId="0" xfId="0" applyNumberFormat="1" applyFont="1" applyFill="1" applyAlignment="1">
      <alignment horizontal="center"/>
    </xf>
    <xf numFmtId="0" fontId="36" fillId="0" borderId="0" xfId="0" applyFont="1" applyFill="1" applyBorder="1" applyAlignment="1">
      <alignment horizontal="center" vertical="center" wrapText="1"/>
    </xf>
    <xf numFmtId="49" fontId="0" fillId="0" borderId="10" xfId="0" applyNumberFormat="1" applyBorder="1" applyAlignment="1">
      <alignment horizontal="center" vertical="center" wrapText="1"/>
    </xf>
    <xf numFmtId="0" fontId="0" fillId="0" borderId="0" xfId="0" applyBorder="1">
      <alignment vertical="center"/>
    </xf>
    <xf numFmtId="0" fontId="38" fillId="0" borderId="0" xfId="0" applyFont="1" applyFill="1" applyAlignment="1"/>
    <xf numFmtId="0" fontId="39" fillId="0" borderId="0" xfId="0" applyFont="1" applyFill="1" applyAlignment="1"/>
    <xf numFmtId="0" fontId="39" fillId="0" borderId="0" xfId="0" applyFont="1" applyFill="1" applyAlignment="1">
      <alignment horizontal="center"/>
    </xf>
    <xf numFmtId="0" fontId="39" fillId="0" borderId="0" xfId="0" applyNumberFormat="1" applyFont="1" applyFill="1" applyAlignment="1">
      <alignment horizontal="center"/>
    </xf>
    <xf numFmtId="0" fontId="39" fillId="0" borderId="0" xfId="0" applyFont="1" applyFill="1" applyBorder="1" applyAlignment="1">
      <alignment horizontal="center" vertical="center" wrapText="1"/>
    </xf>
    <xf numFmtId="0" fontId="41" fillId="0" borderId="0" xfId="0" applyFont="1" applyAlignment="1"/>
    <xf numFmtId="0" fontId="43" fillId="0" borderId="11" xfId="0" applyFont="1" applyBorder="1" applyAlignment="1">
      <alignment horizontal="center" vertical="center" wrapText="1"/>
    </xf>
    <xf numFmtId="0" fontId="43" fillId="0" borderId="10" xfId="0" applyFont="1" applyBorder="1" applyAlignment="1">
      <alignment horizontal="center" vertical="center" wrapText="1"/>
    </xf>
    <xf numFmtId="0" fontId="43" fillId="0" borderId="12" xfId="0" applyFont="1" applyBorder="1" applyAlignment="1">
      <alignment horizontal="center" vertical="center" wrapText="1"/>
    </xf>
    <xf numFmtId="0" fontId="0" fillId="0" borderId="10" xfId="0" applyBorder="1" applyAlignment="1">
      <alignment horizontal="center" vertical="center"/>
    </xf>
    <xf numFmtId="49" fontId="0" fillId="0" borderId="13" xfId="0" applyNumberFormat="1" applyBorder="1" applyAlignment="1">
      <alignment horizontal="center" vertical="center" wrapText="1"/>
    </xf>
    <xf numFmtId="0" fontId="0" fillId="0" borderId="10" xfId="0" applyBorder="1">
      <alignment vertical="center"/>
    </xf>
    <xf numFmtId="4" fontId="44" fillId="33" borderId="10" xfId="43" applyNumberFormat="1" applyFont="1" applyFill="1" applyBorder="1" applyAlignment="1">
      <alignment vertical="center" wrapText="1"/>
    </xf>
    <xf numFmtId="4" fontId="23" fillId="0" borderId="10" xfId="0" applyNumberFormat="1" applyFont="1" applyBorder="1">
      <alignment vertical="center"/>
    </xf>
    <xf numFmtId="0" fontId="45" fillId="33" borderId="0" xfId="43" applyFont="1" applyFill="1" applyBorder="1" applyAlignment="1">
      <alignment vertical="center"/>
    </xf>
    <xf numFmtId="0" fontId="20" fillId="0" borderId="0" xfId="43" applyNumberFormat="1" applyFont="1" applyFill="1" applyBorder="1" applyAlignment="1" applyProtection="1"/>
    <xf numFmtId="0" fontId="45" fillId="33" borderId="0" xfId="43" applyFont="1" applyFill="1" applyBorder="1" applyAlignment="1">
      <alignment horizontal="right" vertical="center"/>
    </xf>
    <xf numFmtId="0" fontId="46" fillId="33" borderId="0" xfId="43" applyFont="1" applyFill="1" applyBorder="1"/>
    <xf numFmtId="0" fontId="42" fillId="0" borderId="0" xfId="43" applyFont="1" applyFill="1"/>
    <xf numFmtId="0" fontId="20" fillId="0" borderId="0" xfId="43" applyFill="1" applyAlignment="1">
      <alignment horizontal="right"/>
    </xf>
    <xf numFmtId="0" fontId="46" fillId="33" borderId="0" xfId="43" applyFont="1" applyFill="1"/>
    <xf numFmtId="0" fontId="0" fillId="0" borderId="0" xfId="0" applyAlignment="1">
      <alignment horizontal="right"/>
    </xf>
    <xf numFmtId="0" fontId="0" fillId="0" borderId="15" xfId="0" applyBorder="1">
      <alignment vertical="center"/>
    </xf>
    <xf numFmtId="0" fontId="28" fillId="0" borderId="11" xfId="0" applyFont="1" applyBorder="1" applyAlignment="1">
      <alignment horizontal="center" vertical="center" wrapText="1"/>
    </xf>
    <xf numFmtId="49" fontId="34" fillId="0" borderId="19" xfId="0" applyNumberFormat="1" applyFont="1" applyBorder="1" applyAlignment="1">
      <alignment horizontal="center" vertical="center" wrapText="1"/>
    </xf>
    <xf numFmtId="0" fontId="28" fillId="33" borderId="19" xfId="0" applyFont="1" applyFill="1" applyBorder="1" applyAlignment="1">
      <alignment horizontal="center" vertical="center" wrapText="1"/>
    </xf>
    <xf numFmtId="49" fontId="26" fillId="0" borderId="19" xfId="0" applyNumberFormat="1" applyFont="1" applyBorder="1" applyAlignment="1">
      <alignment horizontal="center" vertical="center" wrapText="1"/>
    </xf>
    <xf numFmtId="0" fontId="28" fillId="0" borderId="19" xfId="0" applyFont="1" applyBorder="1" applyAlignment="1">
      <alignment horizontal="center" vertical="center" wrapText="1"/>
    </xf>
    <xf numFmtId="0" fontId="22" fillId="0" borderId="0" xfId="0" applyFont="1" applyBorder="1" applyAlignment="1">
      <alignment horizontal="left" vertical="center"/>
    </xf>
    <xf numFmtId="4" fontId="37" fillId="0" borderId="0" xfId="0" applyNumberFormat="1" applyFont="1" applyBorder="1">
      <alignment vertical="center"/>
    </xf>
    <xf numFmtId="3" fontId="37" fillId="0" borderId="15" xfId="0" applyNumberFormat="1" applyFont="1" applyBorder="1">
      <alignment vertical="center"/>
    </xf>
    <xf numFmtId="0" fontId="29" fillId="0" borderId="10" xfId="0" applyFont="1" applyBorder="1" applyAlignment="1">
      <alignment horizontal="center" vertical="center" wrapText="1"/>
    </xf>
    <xf numFmtId="49" fontId="0" fillId="0" borderId="20" xfId="0" applyNumberFormat="1" applyBorder="1" applyAlignment="1">
      <alignment horizontal="center" vertical="center" wrapText="1"/>
    </xf>
    <xf numFmtId="49" fontId="0" fillId="0" borderId="19" xfId="0" applyNumberFormat="1" applyBorder="1" applyAlignment="1">
      <alignment horizontal="center" vertical="center" wrapText="1"/>
    </xf>
    <xf numFmtId="3" fontId="47" fillId="34" borderId="19" xfId="0" applyNumberFormat="1" applyFont="1" applyFill="1" applyBorder="1" applyAlignment="1">
      <alignment horizontal="center" vertical="center" wrapText="1"/>
    </xf>
    <xf numFmtId="49" fontId="28" fillId="0" borderId="10" xfId="0" applyNumberFormat="1" applyFont="1" applyBorder="1" applyAlignment="1">
      <alignment horizontal="center" vertical="center" wrapText="1"/>
    </xf>
    <xf numFmtId="0" fontId="44" fillId="33" borderId="20" xfId="43" applyFont="1" applyFill="1" applyBorder="1" applyAlignment="1">
      <alignment horizontal="left" vertical="center" wrapText="1"/>
    </xf>
    <xf numFmtId="0" fontId="40" fillId="0" borderId="20" xfId="43" applyFont="1" applyFill="1" applyBorder="1" applyAlignment="1">
      <alignment vertical="center" wrapText="1"/>
    </xf>
    <xf numFmtId="0" fontId="40" fillId="0" borderId="20" xfId="43" applyFont="1" applyFill="1" applyBorder="1" applyAlignment="1">
      <alignment horizontal="left" vertical="center" wrapText="1"/>
    </xf>
    <xf numFmtId="0" fontId="40" fillId="33" borderId="20" xfId="43" applyFont="1" applyFill="1" applyBorder="1" applyAlignment="1">
      <alignment horizontal="left" vertical="center" wrapText="1"/>
    </xf>
    <xf numFmtId="0" fontId="44" fillId="33" borderId="11" xfId="43" applyFont="1" applyFill="1" applyBorder="1" applyAlignment="1">
      <alignment horizontal="left" vertical="center" wrapText="1"/>
    </xf>
    <xf numFmtId="49" fontId="0" fillId="0" borderId="21" xfId="0" applyNumberFormat="1" applyBorder="1" applyAlignment="1">
      <alignment horizontal="center" vertical="center" wrapText="1"/>
    </xf>
    <xf numFmtId="3" fontId="0" fillId="0" borderId="12" xfId="0" applyNumberFormat="1" applyBorder="1" applyAlignment="1">
      <alignment horizontal="center" vertical="center" wrapText="1"/>
    </xf>
    <xf numFmtId="0" fontId="28" fillId="0" borderId="20" xfId="0" applyFont="1" applyBorder="1" applyAlignment="1">
      <alignment horizontal="center" vertical="center" wrapText="1"/>
    </xf>
    <xf numFmtId="1" fontId="47" fillId="34" borderId="17" xfId="0" applyNumberFormat="1" applyFont="1" applyFill="1" applyBorder="1" applyAlignment="1">
      <alignment horizontal="center" vertical="center" wrapText="1"/>
    </xf>
    <xf numFmtId="0" fontId="28" fillId="0" borderId="16" xfId="0" applyFont="1" applyBorder="1" applyAlignment="1">
      <alignment horizontal="center" vertical="center" wrapText="1"/>
    </xf>
    <xf numFmtId="4" fontId="0" fillId="0" borderId="12" xfId="0" applyNumberFormat="1" applyBorder="1" applyAlignment="1">
      <alignment horizontal="center" vertical="center" wrapText="1"/>
    </xf>
    <xf numFmtId="0" fontId="49" fillId="33" borderId="20" xfId="0" applyFont="1" applyFill="1" applyBorder="1" applyAlignment="1">
      <alignment horizontal="left" wrapText="1"/>
    </xf>
    <xf numFmtId="1" fontId="47" fillId="34" borderId="20" xfId="0" applyNumberFormat="1" applyFont="1" applyFill="1" applyBorder="1" applyAlignment="1">
      <alignment horizontal="center" vertical="center" wrapText="1"/>
    </xf>
    <xf numFmtId="164" fontId="47" fillId="34" borderId="19" xfId="0" applyNumberFormat="1" applyFont="1" applyFill="1" applyBorder="1" applyAlignment="1">
      <alignment horizontal="center" vertical="center" wrapText="1"/>
    </xf>
    <xf numFmtId="3" fontId="47" fillId="34" borderId="20" xfId="0" applyNumberFormat="1" applyFont="1" applyFill="1" applyBorder="1" applyAlignment="1">
      <alignment horizontal="center" vertical="center" wrapText="1"/>
    </xf>
    <xf numFmtId="3" fontId="47" fillId="34" borderId="15" xfId="0" applyNumberFormat="1" applyFont="1" applyFill="1" applyBorder="1" applyAlignment="1">
      <alignment horizontal="center" vertical="center" wrapText="1"/>
    </xf>
    <xf numFmtId="0" fontId="28" fillId="0" borderId="20" xfId="0" applyFont="1" applyBorder="1" applyAlignment="1">
      <alignment horizontal="center" vertical="center" wrapText="1"/>
    </xf>
    <xf numFmtId="3" fontId="34" fillId="0" borderId="20" xfId="0" applyNumberFormat="1" applyFont="1" applyBorder="1" applyAlignment="1">
      <alignment horizontal="center" vertical="center" wrapText="1"/>
    </xf>
    <xf numFmtId="4" fontId="52" fillId="0" borderId="19" xfId="0" applyNumberFormat="1" applyFont="1" applyBorder="1" applyAlignment="1">
      <alignment horizontal="center" vertical="center" wrapText="1"/>
    </xf>
    <xf numFmtId="0" fontId="28" fillId="34" borderId="10" xfId="0" applyFont="1" applyFill="1" applyBorder="1" applyAlignment="1">
      <alignment horizontal="center" vertical="center" wrapText="1"/>
    </xf>
    <xf numFmtId="0" fontId="28" fillId="34" borderId="19" xfId="0" applyFont="1" applyFill="1" applyBorder="1" applyAlignment="1">
      <alignment horizontal="center" vertical="center" wrapText="1"/>
    </xf>
    <xf numFmtId="4" fontId="52" fillId="34" borderId="19" xfId="0" applyNumberFormat="1" applyFont="1" applyFill="1" applyBorder="1" applyAlignment="1">
      <alignment horizontal="center" vertical="center" wrapText="1"/>
    </xf>
    <xf numFmtId="0" fontId="0" fillId="34" borderId="0" xfId="0" applyFill="1">
      <alignment vertical="center"/>
    </xf>
    <xf numFmtId="49" fontId="34" fillId="34" borderId="20" xfId="0" applyNumberFormat="1" applyFont="1" applyFill="1" applyBorder="1" applyAlignment="1">
      <alignment horizontal="center" vertical="center" wrapText="1"/>
    </xf>
    <xf numFmtId="0" fontId="53" fillId="34" borderId="0" xfId="0" applyFont="1" applyFill="1">
      <alignment vertical="center"/>
    </xf>
    <xf numFmtId="3" fontId="0" fillId="0" borderId="20" xfId="0" applyNumberFormat="1" applyBorder="1" applyAlignment="1">
      <alignment horizontal="center" vertical="center" wrapText="1"/>
    </xf>
    <xf numFmtId="0" fontId="29" fillId="34" borderId="10" xfId="0" applyFont="1" applyFill="1" applyBorder="1" applyAlignment="1">
      <alignment horizontal="center" vertical="center" wrapText="1"/>
    </xf>
    <xf numFmtId="0" fontId="28" fillId="0" borderId="20" xfId="0" applyFont="1" applyBorder="1" applyAlignment="1">
      <alignment horizontal="center" vertical="center" wrapText="1"/>
    </xf>
    <xf numFmtId="3" fontId="34" fillId="0" borderId="20" xfId="0" applyNumberFormat="1" applyFont="1" applyBorder="1" applyAlignment="1">
      <alignment horizontal="center" vertical="center" wrapText="1"/>
    </xf>
    <xf numFmtId="3" fontId="34" fillId="0" borderId="20" xfId="0" applyNumberFormat="1" applyFont="1" applyBorder="1" applyAlignment="1">
      <alignment horizontal="center" vertical="center" wrapText="1"/>
    </xf>
    <xf numFmtId="0" fontId="28" fillId="0" borderId="20" xfId="0" applyFont="1" applyBorder="1" applyAlignment="1">
      <alignment horizontal="center" vertical="center" wrapText="1"/>
    </xf>
    <xf numFmtId="4" fontId="52" fillId="0" borderId="11" xfId="0" applyNumberFormat="1" applyFont="1" applyBorder="1" applyAlignment="1">
      <alignment horizontal="center" vertical="center" wrapText="1"/>
    </xf>
    <xf numFmtId="0" fontId="28" fillId="0" borderId="20" xfId="0" applyFont="1" applyBorder="1" applyAlignment="1">
      <alignment horizontal="center" vertical="center" wrapText="1"/>
    </xf>
    <xf numFmtId="0" fontId="0" fillId="0" borderId="23" xfId="0" applyNumberFormat="1" applyBorder="1" applyAlignment="1">
      <alignment horizontal="center" vertical="center" wrapText="1"/>
    </xf>
    <xf numFmtId="49" fontId="0" fillId="0" borderId="22" xfId="0" applyNumberFormat="1" applyBorder="1" applyAlignment="1">
      <alignment horizontal="center" vertical="center" wrapText="1"/>
    </xf>
    <xf numFmtId="4" fontId="0" fillId="0" borderId="22" xfId="0" applyNumberFormat="1" applyBorder="1" applyAlignment="1">
      <alignment horizontal="center" vertical="center" wrapText="1"/>
    </xf>
    <xf numFmtId="0" fontId="43" fillId="0" borderId="20" xfId="0" applyFont="1" applyBorder="1" applyAlignment="1">
      <alignment horizontal="center" vertical="center" wrapText="1"/>
    </xf>
    <xf numFmtId="164" fontId="0" fillId="0" borderId="20" xfId="0" applyNumberFormat="1" applyBorder="1" applyAlignment="1">
      <alignment horizontal="center" vertical="center" wrapText="1"/>
    </xf>
    <xf numFmtId="3" fontId="0" fillId="0" borderId="22" xfId="0" applyNumberFormat="1" applyBorder="1" applyAlignment="1">
      <alignment horizontal="center" vertical="center" wrapText="1"/>
    </xf>
    <xf numFmtId="0" fontId="54" fillId="0" borderId="10" xfId="0" applyFont="1" applyFill="1" applyBorder="1" applyAlignment="1">
      <alignment horizontal="center" vertical="center" wrapText="1"/>
    </xf>
    <xf numFmtId="0" fontId="26" fillId="0" borderId="22" xfId="0" applyNumberFormat="1" applyFont="1" applyBorder="1" applyAlignment="1">
      <alignment horizontal="center" vertical="center" wrapText="1"/>
    </xf>
    <xf numFmtId="0" fontId="26" fillId="0" borderId="23" xfId="0" applyNumberFormat="1" applyFont="1" applyBorder="1" applyAlignment="1">
      <alignment horizontal="center" vertical="center" wrapText="1"/>
    </xf>
    <xf numFmtId="0" fontId="49" fillId="0" borderId="0" xfId="0" applyFont="1" applyBorder="1" applyAlignment="1">
      <alignment horizontal="left" vertical="center" wrapText="1"/>
    </xf>
    <xf numFmtId="0" fontId="49" fillId="0" borderId="0" xfId="0" applyFont="1" applyFill="1" applyAlignment="1">
      <alignment horizontal="left"/>
    </xf>
    <xf numFmtId="0" fontId="26" fillId="0" borderId="0" xfId="0" applyFont="1">
      <alignment vertical="center"/>
    </xf>
    <xf numFmtId="0" fontId="24" fillId="0" borderId="0" xfId="0" applyFont="1" applyAlignment="1">
      <alignment vertical="center"/>
    </xf>
    <xf numFmtId="0" fontId="25" fillId="0" borderId="0" xfId="0" applyFont="1" applyAlignment="1">
      <alignment vertical="center"/>
    </xf>
    <xf numFmtId="0" fontId="21" fillId="0" borderId="0" xfId="0" applyFont="1" applyBorder="1" applyAlignment="1">
      <alignment horizontal="left" vertical="center"/>
    </xf>
    <xf numFmtId="0" fontId="21" fillId="0" borderId="0" xfId="0" applyFont="1" applyBorder="1">
      <alignment vertical="center"/>
    </xf>
    <xf numFmtId="3" fontId="51" fillId="0" borderId="0" xfId="0" applyNumberFormat="1" applyFont="1" applyBorder="1" applyAlignment="1">
      <alignment horizontal="center" vertical="center" wrapText="1"/>
    </xf>
    <xf numFmtId="0" fontId="35" fillId="0" borderId="0" xfId="0" applyFont="1" applyBorder="1">
      <alignment vertical="center"/>
    </xf>
    <xf numFmtId="0" fontId="55" fillId="0" borderId="0" xfId="0" applyFont="1" applyBorder="1" applyAlignment="1">
      <alignment vertical="top"/>
    </xf>
    <xf numFmtId="0" fontId="56" fillId="0" borderId="0" xfId="0" applyFont="1" applyFill="1" applyAlignment="1"/>
    <xf numFmtId="0" fontId="56" fillId="0" borderId="0" xfId="0" applyFont="1" applyFill="1" applyAlignment="1">
      <alignment horizontal="center"/>
    </xf>
    <xf numFmtId="0" fontId="56" fillId="0" borderId="0" xfId="0" applyNumberFormat="1" applyFont="1" applyFill="1" applyAlignment="1">
      <alignment horizontal="center"/>
    </xf>
    <xf numFmtId="0" fontId="29" fillId="0" borderId="0" xfId="0" applyFont="1" applyAlignment="1">
      <alignment horizontal="center" wrapText="1"/>
    </xf>
    <xf numFmtId="49" fontId="28" fillId="0" borderId="0" xfId="0" applyNumberFormat="1" applyFont="1" applyAlignment="1">
      <alignment horizontal="center" vertical="center"/>
    </xf>
    <xf numFmtId="49" fontId="57" fillId="0" borderId="19" xfId="0" applyNumberFormat="1" applyFont="1" applyBorder="1" applyAlignment="1">
      <alignment horizontal="center" vertical="center" wrapText="1"/>
    </xf>
    <xf numFmtId="0" fontId="49" fillId="33" borderId="20" xfId="0" applyFont="1" applyFill="1" applyBorder="1" applyAlignment="1">
      <alignment horizontal="left" vertical="center" wrapText="1"/>
    </xf>
    <xf numFmtId="164" fontId="47" fillId="34" borderId="20" xfId="0" applyNumberFormat="1" applyFont="1" applyFill="1" applyBorder="1" applyAlignment="1">
      <alignment horizontal="center" vertical="center" wrapText="1"/>
    </xf>
    <xf numFmtId="0" fontId="53" fillId="0" borderId="0" xfId="0" applyFont="1">
      <alignment vertical="center"/>
    </xf>
    <xf numFmtId="0" fontId="0" fillId="0" borderId="20" xfId="0" applyBorder="1" applyAlignment="1">
      <alignment horizontal="center" vertical="center" wrapText="1"/>
    </xf>
    <xf numFmtId="0" fontId="41" fillId="0" borderId="0" xfId="0" applyFont="1">
      <alignment vertical="center"/>
    </xf>
    <xf numFmtId="4" fontId="58" fillId="0" borderId="19" xfId="0" applyNumberFormat="1" applyFont="1" applyBorder="1" applyAlignment="1">
      <alignment horizontal="center" vertical="center" wrapText="1"/>
    </xf>
    <xf numFmtId="0" fontId="59" fillId="0" borderId="10" xfId="0" applyFont="1" applyBorder="1" applyAlignment="1">
      <alignment horizontal="center" vertical="center" wrapText="1"/>
    </xf>
    <xf numFmtId="0" fontId="59" fillId="0" borderId="10" xfId="0" applyFont="1" applyFill="1" applyBorder="1" applyAlignment="1">
      <alignment horizontal="center" vertical="center" wrapText="1"/>
    </xf>
    <xf numFmtId="0" fontId="60" fillId="33" borderId="10" xfId="0" applyFont="1" applyFill="1" applyBorder="1" applyAlignment="1">
      <alignment horizontal="center" vertical="center" wrapText="1"/>
    </xf>
    <xf numFmtId="0" fontId="61" fillId="33" borderId="10" xfId="0" applyFont="1" applyFill="1" applyBorder="1" applyAlignment="1">
      <alignment horizontal="center" vertical="center" wrapText="1"/>
    </xf>
    <xf numFmtId="3" fontId="23" fillId="0" borderId="20" xfId="0" applyNumberFormat="1" applyFont="1" applyBorder="1" applyAlignment="1">
      <alignment horizontal="center" vertical="center" wrapText="1"/>
    </xf>
    <xf numFmtId="0" fontId="63" fillId="33" borderId="0" xfId="0" applyFont="1" applyFill="1" applyAlignment="1">
      <alignment horizontal="center" vertical="center"/>
    </xf>
    <xf numFmtId="0" fontId="43" fillId="33" borderId="0" xfId="0" applyFont="1" applyFill="1" applyAlignment="1"/>
    <xf numFmtId="3" fontId="43" fillId="33" borderId="0" xfId="0" applyNumberFormat="1" applyFont="1" applyFill="1" applyAlignment="1"/>
    <xf numFmtId="3" fontId="46" fillId="33" borderId="0" xfId="0" applyNumberFormat="1" applyFont="1" applyFill="1" applyAlignment="1"/>
    <xf numFmtId="0" fontId="46" fillId="33" borderId="0" xfId="0" applyFont="1" applyFill="1" applyAlignment="1"/>
    <xf numFmtId="0" fontId="0" fillId="0" borderId="0" xfId="0" applyAlignment="1">
      <alignment horizontal="right" vertical="center"/>
    </xf>
    <xf numFmtId="0" fontId="57" fillId="0" borderId="0" xfId="0" applyFont="1" applyAlignment="1"/>
    <xf numFmtId="0" fontId="64" fillId="0" borderId="0" xfId="0" applyFont="1" applyFill="1" applyAlignment="1">
      <alignment vertical="center" wrapText="1"/>
    </xf>
    <xf numFmtId="0" fontId="65" fillId="0" borderId="0" xfId="0" applyFont="1" applyAlignment="1"/>
    <xf numFmtId="0" fontId="66" fillId="0" borderId="0" xfId="0" applyFont="1" applyAlignment="1"/>
    <xf numFmtId="49" fontId="64" fillId="0" borderId="0" xfId="0" applyNumberFormat="1" applyFont="1" applyFill="1" applyAlignment="1">
      <alignment horizontal="left" vertical="center" wrapText="1"/>
    </xf>
    <xf numFmtId="0" fontId="67" fillId="0" borderId="0" xfId="42" applyFont="1" applyFill="1" applyAlignment="1" applyProtection="1">
      <alignment vertical="center" wrapText="1"/>
    </xf>
    <xf numFmtId="49" fontId="65" fillId="0" borderId="0" xfId="0" applyNumberFormat="1" applyFont="1" applyAlignment="1">
      <alignment horizontal="center" vertical="center"/>
    </xf>
    <xf numFmtId="0" fontId="66" fillId="0" borderId="0" xfId="0" applyFont="1" applyAlignment="1">
      <alignment horizontal="center" vertical="center" wrapText="1"/>
    </xf>
    <xf numFmtId="3" fontId="34" fillId="0" borderId="20" xfId="0" applyNumberFormat="1" applyFont="1" applyBorder="1" applyAlignment="1">
      <alignment horizontal="center" vertical="center" wrapText="1"/>
    </xf>
    <xf numFmtId="0" fontId="28" fillId="0" borderId="22" xfId="0" applyFont="1" applyBorder="1" applyAlignment="1">
      <alignment horizontal="center" vertical="center" wrapText="1"/>
    </xf>
    <xf numFmtId="4" fontId="52" fillId="0" borderId="22" xfId="0" applyNumberFormat="1" applyFont="1" applyBorder="1" applyAlignment="1">
      <alignment horizontal="center" vertical="center" wrapText="1"/>
    </xf>
    <xf numFmtId="3" fontId="34" fillId="0" borderId="22" xfId="0" applyNumberFormat="1" applyFont="1" applyBorder="1" applyAlignment="1">
      <alignment horizontal="center" vertical="center" wrapText="1"/>
    </xf>
    <xf numFmtId="0" fontId="26" fillId="0" borderId="22" xfId="0" applyFont="1" applyBorder="1" applyAlignment="1">
      <alignment horizontal="center" vertical="center" wrapText="1"/>
    </xf>
    <xf numFmtId="49" fontId="26" fillId="0" borderId="22" xfId="0" applyNumberFormat="1" applyFont="1" applyBorder="1" applyAlignment="1">
      <alignment horizontal="center" vertical="center" wrapText="1"/>
    </xf>
    <xf numFmtId="0" fontId="28" fillId="33" borderId="22" xfId="0" applyFont="1" applyFill="1" applyBorder="1" applyAlignment="1">
      <alignment horizontal="center" vertical="center" wrapText="1"/>
    </xf>
    <xf numFmtId="4" fontId="68" fillId="0" borderId="22" xfId="0" applyNumberFormat="1" applyFont="1" applyBorder="1" applyAlignment="1">
      <alignment horizontal="center" vertical="center" wrapText="1"/>
    </xf>
    <xf numFmtId="0" fontId="29" fillId="0" borderId="0" xfId="0" applyFont="1" applyAlignment="1">
      <alignment horizontal="center"/>
    </xf>
    <xf numFmtId="0" fontId="22" fillId="0" borderId="0" xfId="0" applyFont="1" applyBorder="1" applyAlignment="1">
      <alignment horizontal="center" vertical="center"/>
    </xf>
    <xf numFmtId="0" fontId="21" fillId="0" borderId="0" xfId="0" applyFont="1" applyBorder="1" applyAlignment="1">
      <alignment horizontal="center" vertical="center"/>
    </xf>
    <xf numFmtId="0" fontId="55" fillId="0" borderId="24" xfId="0" applyFont="1" applyBorder="1" applyAlignment="1">
      <alignment horizontal="left" vertical="center"/>
    </xf>
    <xf numFmtId="0" fontId="27" fillId="0" borderId="0" xfId="0" applyFont="1" applyFill="1" applyAlignment="1">
      <alignment horizontal="left" vertical="center" wrapText="1"/>
    </xf>
    <xf numFmtId="0" fontId="21" fillId="0" borderId="12" xfId="0" applyFont="1" applyBorder="1" applyAlignment="1">
      <alignment horizontal="left" vertical="center"/>
    </xf>
    <xf numFmtId="0" fontId="21" fillId="0" borderId="14" xfId="0" applyFont="1" applyBorder="1" applyAlignment="1">
      <alignment horizontal="left" vertical="center"/>
    </xf>
    <xf numFmtId="0" fontId="21" fillId="0" borderId="13" xfId="0" applyFont="1" applyBorder="1" applyAlignment="1">
      <alignment horizontal="left" vertical="center"/>
    </xf>
    <xf numFmtId="0" fontId="24" fillId="0" borderId="0" xfId="0" applyFont="1" applyAlignment="1">
      <alignment horizontal="center" vertical="center"/>
    </xf>
    <xf numFmtId="0" fontId="25" fillId="0" borderId="0" xfId="0" applyFont="1" applyAlignment="1">
      <alignment horizontal="center" vertical="center"/>
    </xf>
    <xf numFmtId="0" fontId="22" fillId="0" borderId="16" xfId="0" applyFont="1" applyBorder="1" applyAlignment="1">
      <alignment horizontal="left" vertical="center"/>
    </xf>
    <xf numFmtId="0" fontId="22" fillId="0" borderId="18" xfId="0" applyFont="1" applyBorder="1" applyAlignment="1">
      <alignment horizontal="left" vertical="center"/>
    </xf>
    <xf numFmtId="0" fontId="22" fillId="0" borderId="17" xfId="0" applyFont="1" applyBorder="1" applyAlignment="1">
      <alignment horizontal="left" vertical="center"/>
    </xf>
    <xf numFmtId="4" fontId="52" fillId="0" borderId="11" xfId="0" applyNumberFormat="1" applyFont="1" applyBorder="1" applyAlignment="1">
      <alignment horizontal="center" vertical="center" wrapText="1"/>
    </xf>
    <xf numFmtId="4" fontId="52" fillId="0" borderId="15" xfId="0" applyNumberFormat="1" applyFont="1" applyBorder="1" applyAlignment="1">
      <alignment horizontal="center" vertical="center" wrapText="1"/>
    </xf>
    <xf numFmtId="0" fontId="28" fillId="0" borderId="11" xfId="0" applyFont="1" applyBorder="1" applyAlignment="1">
      <alignment horizontal="center" vertical="center" wrapText="1"/>
    </xf>
    <xf numFmtId="0" fontId="28" fillId="0" borderId="15" xfId="0" applyFont="1" applyBorder="1" applyAlignment="1">
      <alignment horizontal="center" vertical="center" wrapText="1"/>
    </xf>
    <xf numFmtId="49" fontId="34" fillId="0" borderId="11" xfId="0" applyNumberFormat="1" applyFont="1" applyBorder="1" applyAlignment="1">
      <alignment horizontal="center" vertical="center" wrapText="1"/>
    </xf>
    <xf numFmtId="49" fontId="34" fillId="0" borderId="15" xfId="0" applyNumberFormat="1" applyFont="1" applyBorder="1" applyAlignment="1">
      <alignment horizontal="center" vertical="center" wrapText="1"/>
    </xf>
    <xf numFmtId="0" fontId="62" fillId="33" borderId="0" xfId="0" applyFont="1" applyFill="1" applyBorder="1" applyAlignment="1">
      <alignment horizontal="left" vertical="top" wrapText="1"/>
    </xf>
    <xf numFmtId="0" fontId="64" fillId="0" borderId="0" xfId="0" applyFont="1" applyFill="1" applyAlignment="1">
      <alignment horizontal="left" vertical="center" wrapText="1"/>
    </xf>
    <xf numFmtId="0" fontId="23" fillId="0" borderId="12" xfId="0" applyFont="1" applyBorder="1" applyAlignment="1">
      <alignment horizontal="left" vertical="center"/>
    </xf>
    <xf numFmtId="0" fontId="23" fillId="0" borderId="14" xfId="0" applyFont="1" applyBorder="1" applyAlignment="1">
      <alignment horizontal="left" vertical="center"/>
    </xf>
    <xf numFmtId="0" fontId="23" fillId="0" borderId="13" xfId="0" applyFont="1" applyBorder="1" applyAlignment="1">
      <alignment horizontal="left" vertical="center"/>
    </xf>
    <xf numFmtId="0" fontId="25" fillId="0" borderId="0" xfId="0" applyFont="1" applyAlignment="1">
      <alignment horizontal="center" vertical="center" wrapText="1"/>
    </xf>
    <xf numFmtId="49" fontId="0" fillId="0" borderId="11" xfId="0" applyNumberFormat="1" applyBorder="1" applyAlignment="1">
      <alignment horizontal="center" vertical="center" wrapText="1"/>
    </xf>
    <xf numFmtId="49" fontId="0" fillId="0" borderId="15" xfId="0" applyNumberFormat="1" applyBorder="1" applyAlignment="1">
      <alignment horizontal="center" vertical="center" wrapText="1"/>
    </xf>
    <xf numFmtId="3" fontId="0" fillId="0" borderId="11" xfId="0" applyNumberFormat="1" applyBorder="1" applyAlignment="1">
      <alignment horizontal="center" vertical="center" wrapText="1"/>
    </xf>
    <xf numFmtId="3" fontId="0" fillId="0" borderId="15" xfId="0" applyNumberFormat="1" applyBorder="1" applyAlignment="1">
      <alignment horizontal="center" vertical="center" wrapText="1"/>
    </xf>
  </cellXfs>
  <cellStyles count="47">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2" xfId="46"/>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ustomBuiltin="1"/>
    <cellStyle name="Normal 3" xfId="43"/>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 name="Обычный_Приложение №3" xfId="45"/>
    <cellStyle name="Финансовый" xfId="4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dimension ref="A1:I158"/>
  <sheetViews>
    <sheetView zoomScale="55" zoomScaleNormal="55" workbookViewId="0">
      <selection activeCell="D147" sqref="D147"/>
    </sheetView>
  </sheetViews>
  <sheetFormatPr defaultColWidth="9" defaultRowHeight="15.75" customHeight="1"/>
  <cols>
    <col min="3" max="3" width="28.875" customWidth="1"/>
    <col min="4" max="4" width="67.375" style="107" customWidth="1"/>
    <col min="5" max="5" width="16" customWidth="1"/>
    <col min="6" max="6" width="15.125" customWidth="1"/>
    <col min="7" max="8" width="26.625" customWidth="1"/>
    <col min="9" max="9" width="28.625" customWidth="1"/>
    <col min="10" max="10" width="17.75" customWidth="1"/>
  </cols>
  <sheetData>
    <row r="1" spans="1:9" s="1" customFormat="1" ht="32.25" customHeight="1">
      <c r="B1" s="162" t="s">
        <v>10</v>
      </c>
      <c r="C1" s="162"/>
      <c r="D1" s="162"/>
      <c r="E1" s="162"/>
      <c r="F1" s="162"/>
      <c r="G1" s="162"/>
      <c r="H1" s="162"/>
      <c r="I1" s="162"/>
    </row>
    <row r="2" spans="1:9" s="1" customFormat="1" ht="37.5" customHeight="1">
      <c r="B2" s="162" t="s">
        <v>228</v>
      </c>
      <c r="C2" s="162"/>
      <c r="D2" s="162"/>
      <c r="E2" s="162"/>
      <c r="F2" s="162"/>
      <c r="G2" s="162"/>
      <c r="H2" s="162"/>
      <c r="I2" s="162"/>
    </row>
    <row r="3" spans="1:9" s="1" customFormat="1" ht="21" customHeight="1">
      <c r="B3" s="163" t="s">
        <v>24</v>
      </c>
      <c r="C3" s="163"/>
      <c r="D3" s="163"/>
      <c r="E3" s="163"/>
      <c r="F3" s="163"/>
      <c r="G3" s="163"/>
      <c r="H3" s="163"/>
      <c r="I3" s="163"/>
    </row>
    <row r="4" spans="1:9" s="1" customFormat="1" ht="21" customHeight="1">
      <c r="A4" s="109"/>
      <c r="B4" s="163" t="s">
        <v>214</v>
      </c>
      <c r="C4" s="163"/>
      <c r="D4" s="163"/>
      <c r="E4" s="163"/>
      <c r="F4" s="163"/>
      <c r="G4" s="163"/>
      <c r="H4" s="163"/>
      <c r="I4" s="163"/>
    </row>
    <row r="5" spans="1:9" s="1" customFormat="1" ht="21" customHeight="1">
      <c r="B5" s="163" t="s">
        <v>1</v>
      </c>
      <c r="C5" s="163"/>
      <c r="D5" s="163"/>
      <c r="E5" s="163"/>
      <c r="F5" s="163"/>
      <c r="G5" s="163"/>
      <c r="H5" s="163"/>
      <c r="I5" s="163"/>
    </row>
    <row r="6" spans="1:9" s="1" customFormat="1" ht="21" customHeight="1">
      <c r="B6" s="163" t="s">
        <v>215</v>
      </c>
      <c r="C6" s="163"/>
      <c r="D6" s="163"/>
      <c r="E6" s="163"/>
      <c r="F6" s="163"/>
      <c r="G6" s="163"/>
      <c r="H6" s="163"/>
      <c r="I6" s="163"/>
    </row>
    <row r="7" spans="1:9" s="3" customFormat="1" ht="39.75" customHeight="1">
      <c r="B7" s="158" t="s">
        <v>222</v>
      </c>
      <c r="C7" s="158"/>
      <c r="D7" s="4"/>
      <c r="E7" s="5"/>
      <c r="F7" s="6"/>
      <c r="G7" s="6"/>
      <c r="H7" s="6"/>
      <c r="I7" s="6"/>
    </row>
    <row r="8" spans="1:9" s="3" customFormat="1" ht="39" customHeight="1">
      <c r="B8" s="158" t="s">
        <v>223</v>
      </c>
      <c r="C8" s="158"/>
      <c r="D8" s="4" t="s">
        <v>224</v>
      </c>
      <c r="E8" s="5"/>
      <c r="F8" s="6"/>
      <c r="G8" s="6" t="s">
        <v>2</v>
      </c>
      <c r="H8" s="6"/>
      <c r="I8" s="6"/>
    </row>
    <row r="9" spans="1:9" s="3" customFormat="1" ht="44.25" customHeight="1">
      <c r="B9" s="158" t="s">
        <v>225</v>
      </c>
      <c r="C9" s="158"/>
      <c r="D9" s="7" t="s">
        <v>3</v>
      </c>
      <c r="E9" s="5"/>
      <c r="F9" s="6"/>
      <c r="G9" s="6"/>
      <c r="H9" s="6"/>
      <c r="I9" s="6"/>
    </row>
    <row r="10" spans="1:9" s="3" customFormat="1" ht="48" customHeight="1">
      <c r="B10" s="158" t="s">
        <v>226</v>
      </c>
      <c r="C10" s="158"/>
      <c r="D10" s="8" t="s">
        <v>4</v>
      </c>
      <c r="E10" s="5"/>
      <c r="F10" s="6"/>
      <c r="G10" s="6"/>
      <c r="H10" s="6"/>
      <c r="I10" s="6"/>
    </row>
    <row r="11" spans="1:9" s="3" customFormat="1" ht="45.75" customHeight="1">
      <c r="B11" s="118" t="s">
        <v>227</v>
      </c>
      <c r="C11" s="119" t="s">
        <v>5</v>
      </c>
      <c r="E11" s="5"/>
      <c r="F11" s="6"/>
      <c r="G11" s="6"/>
      <c r="H11" s="6"/>
      <c r="I11" s="6"/>
    </row>
    <row r="12" spans="1:9" s="2" customFormat="1" ht="276.75" customHeight="1">
      <c r="B12" s="9" t="s">
        <v>221</v>
      </c>
      <c r="C12" s="10" t="s">
        <v>205</v>
      </c>
      <c r="D12" s="102" t="s">
        <v>206</v>
      </c>
      <c r="E12" s="11" t="s">
        <v>207</v>
      </c>
      <c r="F12" s="11" t="s">
        <v>208</v>
      </c>
      <c r="G12" s="12" t="s">
        <v>209</v>
      </c>
      <c r="H12" s="12" t="s">
        <v>210</v>
      </c>
      <c r="I12" s="12" t="s">
        <v>211</v>
      </c>
    </row>
    <row r="13" spans="1:9" s="2" customFormat="1" ht="29.25" customHeight="1">
      <c r="B13" s="9">
        <v>1</v>
      </c>
      <c r="C13" s="10">
        <v>2</v>
      </c>
      <c r="D13" s="102">
        <v>3</v>
      </c>
      <c r="E13" s="11">
        <v>4</v>
      </c>
      <c r="F13" s="11">
        <v>5</v>
      </c>
      <c r="G13" s="12">
        <v>6</v>
      </c>
      <c r="H13" s="12">
        <v>7</v>
      </c>
      <c r="I13" s="12">
        <v>8</v>
      </c>
    </row>
    <row r="14" spans="1:9" s="13" customFormat="1" ht="91.5" customHeight="1">
      <c r="B14" s="14">
        <v>1</v>
      </c>
      <c r="C14" s="51" t="s">
        <v>204</v>
      </c>
      <c r="D14" s="53" t="s">
        <v>229</v>
      </c>
      <c r="E14" s="59" t="s">
        <v>200</v>
      </c>
      <c r="F14" s="53" t="s">
        <v>72</v>
      </c>
      <c r="G14" s="101">
        <v>228768000</v>
      </c>
      <c r="H14" s="51" t="s">
        <v>272</v>
      </c>
      <c r="I14" s="51" t="s">
        <v>212</v>
      </c>
    </row>
    <row r="15" spans="1:9" s="13" customFormat="1" ht="76.5" customHeight="1">
      <c r="B15" s="14">
        <v>2</v>
      </c>
      <c r="C15" s="51" t="s">
        <v>204</v>
      </c>
      <c r="D15" s="53" t="s">
        <v>230</v>
      </c>
      <c r="E15" s="59" t="s">
        <v>200</v>
      </c>
      <c r="F15" s="53" t="s">
        <v>73</v>
      </c>
      <c r="G15" s="101">
        <v>5826355.2000000002</v>
      </c>
      <c r="H15" s="51" t="s">
        <v>273</v>
      </c>
      <c r="I15" s="81" t="s">
        <v>213</v>
      </c>
    </row>
    <row r="16" spans="1:9" s="13" customFormat="1" ht="133.5" customHeight="1">
      <c r="B16" s="14">
        <v>3</v>
      </c>
      <c r="C16" s="51" t="s">
        <v>204</v>
      </c>
      <c r="D16" s="53" t="s">
        <v>231</v>
      </c>
      <c r="E16" s="59" t="s">
        <v>200</v>
      </c>
      <c r="F16" s="53" t="s">
        <v>14</v>
      </c>
      <c r="G16" s="101">
        <v>962313042</v>
      </c>
      <c r="H16" s="81" t="s">
        <v>274</v>
      </c>
      <c r="I16" s="81" t="s">
        <v>213</v>
      </c>
    </row>
    <row r="17" spans="2:9" s="13" customFormat="1" ht="127.5" customHeight="1">
      <c r="B17" s="14">
        <v>4</v>
      </c>
      <c r="C17" s="51" t="s">
        <v>204</v>
      </c>
      <c r="D17" s="53" t="s">
        <v>232</v>
      </c>
      <c r="E17" s="59" t="s">
        <v>202</v>
      </c>
      <c r="F17" s="51" t="s">
        <v>74</v>
      </c>
      <c r="G17" s="101">
        <v>94378998.099999994</v>
      </c>
      <c r="H17" s="51" t="s">
        <v>275</v>
      </c>
      <c r="I17" s="51" t="s">
        <v>212</v>
      </c>
    </row>
    <row r="18" spans="2:9" s="13" customFormat="1" ht="149.25" customHeight="1">
      <c r="B18" s="14">
        <v>5</v>
      </c>
      <c r="C18" s="51" t="s">
        <v>204</v>
      </c>
      <c r="D18" s="53" t="s">
        <v>233</v>
      </c>
      <c r="E18" s="59" t="s">
        <v>203</v>
      </c>
      <c r="F18" s="51" t="s">
        <v>75</v>
      </c>
      <c r="G18" s="101">
        <v>7200000</v>
      </c>
      <c r="H18" s="51" t="s">
        <v>275</v>
      </c>
      <c r="I18" s="51" t="s">
        <v>212</v>
      </c>
    </row>
    <row r="19" spans="2:9" s="13" customFormat="1" ht="85.5" customHeight="1">
      <c r="B19" s="14">
        <v>6</v>
      </c>
      <c r="C19" s="51" t="s">
        <v>204</v>
      </c>
      <c r="D19" s="53" t="s">
        <v>234</v>
      </c>
      <c r="E19" s="59" t="s">
        <v>203</v>
      </c>
      <c r="F19" s="60" t="s">
        <v>75</v>
      </c>
      <c r="G19" s="101">
        <v>6912000</v>
      </c>
      <c r="H19" s="51" t="s">
        <v>275</v>
      </c>
      <c r="I19" s="51" t="s">
        <v>212</v>
      </c>
    </row>
    <row r="20" spans="2:9" s="13" customFormat="1" ht="71.25" customHeight="1">
      <c r="B20" s="14">
        <v>7</v>
      </c>
      <c r="C20" s="51" t="s">
        <v>204</v>
      </c>
      <c r="D20" s="53" t="s">
        <v>235</v>
      </c>
      <c r="E20" s="59" t="s">
        <v>201</v>
      </c>
      <c r="F20" s="60" t="s">
        <v>12</v>
      </c>
      <c r="G20" s="101">
        <v>66799999.799999997</v>
      </c>
      <c r="H20" s="81" t="s">
        <v>274</v>
      </c>
      <c r="I20" s="81" t="s">
        <v>213</v>
      </c>
    </row>
    <row r="21" spans="2:9" s="13" customFormat="1" ht="138.75" customHeight="1">
      <c r="B21" s="14">
        <v>8</v>
      </c>
      <c r="C21" s="51" t="s">
        <v>204</v>
      </c>
      <c r="D21" s="53" t="s">
        <v>165</v>
      </c>
      <c r="E21" s="59" t="s">
        <v>200</v>
      </c>
      <c r="F21" s="60" t="s">
        <v>76</v>
      </c>
      <c r="G21" s="101">
        <v>7611747600</v>
      </c>
      <c r="H21" s="81" t="s">
        <v>274</v>
      </c>
      <c r="I21" s="81" t="s">
        <v>213</v>
      </c>
    </row>
    <row r="22" spans="2:9" s="13" customFormat="1" ht="143.25" customHeight="1">
      <c r="B22" s="14">
        <v>9</v>
      </c>
      <c r="C22" s="51" t="s">
        <v>204</v>
      </c>
      <c r="D22" s="53" t="s">
        <v>166</v>
      </c>
      <c r="E22" s="59" t="s">
        <v>200</v>
      </c>
      <c r="F22" s="60" t="s">
        <v>77</v>
      </c>
      <c r="G22" s="101">
        <v>3864369449.3800001</v>
      </c>
      <c r="H22" s="81" t="s">
        <v>274</v>
      </c>
      <c r="I22" s="81" t="s">
        <v>213</v>
      </c>
    </row>
    <row r="23" spans="2:9" s="13" customFormat="1" ht="114" customHeight="1">
      <c r="B23" s="14">
        <v>10</v>
      </c>
      <c r="C23" s="51" t="s">
        <v>204</v>
      </c>
      <c r="D23" s="53" t="s">
        <v>167</v>
      </c>
      <c r="E23" s="59" t="s">
        <v>200</v>
      </c>
      <c r="F23" s="60" t="s">
        <v>12</v>
      </c>
      <c r="G23" s="101">
        <v>41107518</v>
      </c>
      <c r="H23" s="81" t="s">
        <v>274</v>
      </c>
      <c r="I23" s="81" t="s">
        <v>213</v>
      </c>
    </row>
    <row r="24" spans="2:9" s="13" customFormat="1" ht="115.5" customHeight="1">
      <c r="B24" s="14">
        <v>11</v>
      </c>
      <c r="C24" s="51" t="s">
        <v>204</v>
      </c>
      <c r="D24" s="53" t="s">
        <v>168</v>
      </c>
      <c r="E24" s="59" t="s">
        <v>200</v>
      </c>
      <c r="F24" s="60" t="s">
        <v>12</v>
      </c>
      <c r="G24" s="101">
        <v>12841480.800000001</v>
      </c>
      <c r="H24" s="81" t="s">
        <v>274</v>
      </c>
      <c r="I24" s="81" t="s">
        <v>213</v>
      </c>
    </row>
    <row r="25" spans="2:9" s="13" customFormat="1" ht="93.75" customHeight="1">
      <c r="B25" s="14">
        <v>12</v>
      </c>
      <c r="C25" s="51" t="s">
        <v>204</v>
      </c>
      <c r="D25" s="53" t="s">
        <v>169</v>
      </c>
      <c r="E25" s="59" t="s">
        <v>200</v>
      </c>
      <c r="F25" s="60" t="s">
        <v>12</v>
      </c>
      <c r="G25" s="101">
        <v>41107518</v>
      </c>
      <c r="H25" s="81" t="s">
        <v>274</v>
      </c>
      <c r="I25" s="81" t="s">
        <v>213</v>
      </c>
    </row>
    <row r="26" spans="2:9" s="13" customFormat="1" ht="99" customHeight="1">
      <c r="B26" s="14">
        <v>13</v>
      </c>
      <c r="C26" s="51" t="s">
        <v>204</v>
      </c>
      <c r="D26" s="53" t="s">
        <v>170</v>
      </c>
      <c r="E26" s="59" t="s">
        <v>200</v>
      </c>
      <c r="F26" s="60" t="s">
        <v>12</v>
      </c>
      <c r="G26" s="101">
        <v>12841480.800000001</v>
      </c>
      <c r="H26" s="81" t="s">
        <v>274</v>
      </c>
      <c r="I26" s="81" t="s">
        <v>213</v>
      </c>
    </row>
    <row r="27" spans="2:9" s="13" customFormat="1" ht="90" customHeight="1">
      <c r="B27" s="14">
        <v>14</v>
      </c>
      <c r="C27" s="51" t="s">
        <v>204</v>
      </c>
      <c r="D27" s="53" t="s">
        <v>171</v>
      </c>
      <c r="E27" s="59" t="s">
        <v>200</v>
      </c>
      <c r="F27" s="60" t="s">
        <v>12</v>
      </c>
      <c r="G27" s="101">
        <v>41107518</v>
      </c>
      <c r="H27" s="81" t="s">
        <v>274</v>
      </c>
      <c r="I27" s="81" t="s">
        <v>213</v>
      </c>
    </row>
    <row r="28" spans="2:9" s="13" customFormat="1" ht="105" customHeight="1">
      <c r="B28" s="14">
        <v>15</v>
      </c>
      <c r="C28" s="51" t="s">
        <v>204</v>
      </c>
      <c r="D28" s="53" t="s">
        <v>172</v>
      </c>
      <c r="E28" s="59" t="s">
        <v>200</v>
      </c>
      <c r="F28" s="60" t="s">
        <v>12</v>
      </c>
      <c r="G28" s="101">
        <v>12841480.800000001</v>
      </c>
      <c r="H28" s="81" t="s">
        <v>274</v>
      </c>
      <c r="I28" s="81" t="s">
        <v>213</v>
      </c>
    </row>
    <row r="29" spans="2:9" s="13" customFormat="1" ht="96" customHeight="1">
      <c r="B29" s="14">
        <v>16</v>
      </c>
      <c r="C29" s="51" t="s">
        <v>204</v>
      </c>
      <c r="D29" s="53" t="s">
        <v>173</v>
      </c>
      <c r="E29" s="59" t="s">
        <v>200</v>
      </c>
      <c r="F29" s="60" t="s">
        <v>12</v>
      </c>
      <c r="G29" s="101">
        <v>41107518</v>
      </c>
      <c r="H29" s="81" t="s">
        <v>274</v>
      </c>
      <c r="I29" s="81" t="s">
        <v>213</v>
      </c>
    </row>
    <row r="30" spans="2:9" s="13" customFormat="1" ht="98.25" customHeight="1">
      <c r="B30" s="14">
        <v>17</v>
      </c>
      <c r="C30" s="51" t="s">
        <v>204</v>
      </c>
      <c r="D30" s="53" t="s">
        <v>174</v>
      </c>
      <c r="E30" s="59" t="s">
        <v>200</v>
      </c>
      <c r="F30" s="60" t="s">
        <v>12</v>
      </c>
      <c r="G30" s="101">
        <v>12841480.800000001</v>
      </c>
      <c r="H30" s="81" t="s">
        <v>274</v>
      </c>
      <c r="I30" s="81" t="s">
        <v>213</v>
      </c>
    </row>
    <row r="31" spans="2:9" s="13" customFormat="1" ht="98.25" customHeight="1">
      <c r="B31" s="14">
        <v>18</v>
      </c>
      <c r="C31" s="51" t="s">
        <v>204</v>
      </c>
      <c r="D31" s="53" t="s">
        <v>175</v>
      </c>
      <c r="E31" s="59" t="s">
        <v>200</v>
      </c>
      <c r="F31" s="60" t="s">
        <v>12</v>
      </c>
      <c r="G31" s="101">
        <v>41107518</v>
      </c>
      <c r="H31" s="81" t="s">
        <v>274</v>
      </c>
      <c r="I31" s="81" t="s">
        <v>213</v>
      </c>
    </row>
    <row r="32" spans="2:9" s="13" customFormat="1" ht="102" customHeight="1">
      <c r="B32" s="14">
        <v>19</v>
      </c>
      <c r="C32" s="51" t="s">
        <v>204</v>
      </c>
      <c r="D32" s="53" t="s">
        <v>176</v>
      </c>
      <c r="E32" s="59" t="s">
        <v>200</v>
      </c>
      <c r="F32" s="60" t="s">
        <v>12</v>
      </c>
      <c r="G32" s="101">
        <v>12841480.800000001</v>
      </c>
      <c r="H32" s="81" t="s">
        <v>274</v>
      </c>
      <c r="I32" s="81" t="s">
        <v>213</v>
      </c>
    </row>
    <row r="33" spans="2:9" s="13" customFormat="1" ht="108" customHeight="1">
      <c r="B33" s="14">
        <v>20</v>
      </c>
      <c r="C33" s="51" t="s">
        <v>204</v>
      </c>
      <c r="D33" s="53" t="s">
        <v>236</v>
      </c>
      <c r="E33" s="59" t="s">
        <v>200</v>
      </c>
      <c r="F33" s="60" t="s">
        <v>78</v>
      </c>
      <c r="G33" s="101">
        <v>3359640</v>
      </c>
      <c r="H33" s="81" t="s">
        <v>274</v>
      </c>
      <c r="I33" s="81" t="s">
        <v>213</v>
      </c>
    </row>
    <row r="34" spans="2:9" s="13" customFormat="1" ht="261" customHeight="1">
      <c r="B34" s="14">
        <v>21</v>
      </c>
      <c r="C34" s="51" t="s">
        <v>204</v>
      </c>
      <c r="D34" s="53" t="s">
        <v>177</v>
      </c>
      <c r="E34" s="59" t="s">
        <v>200</v>
      </c>
      <c r="F34" s="60" t="s">
        <v>79</v>
      </c>
      <c r="G34" s="101">
        <v>203998680</v>
      </c>
      <c r="H34" s="51" t="s">
        <v>275</v>
      </c>
      <c r="I34" s="51" t="s">
        <v>212</v>
      </c>
    </row>
    <row r="35" spans="2:9" s="13" customFormat="1" ht="195" customHeight="1">
      <c r="B35" s="14">
        <v>22</v>
      </c>
      <c r="C35" s="51" t="s">
        <v>204</v>
      </c>
      <c r="D35" s="53" t="s">
        <v>178</v>
      </c>
      <c r="E35" s="59" t="s">
        <v>200</v>
      </c>
      <c r="F35" s="60" t="s">
        <v>80</v>
      </c>
      <c r="G35" s="101">
        <v>96906000</v>
      </c>
      <c r="H35" s="51" t="s">
        <v>275</v>
      </c>
      <c r="I35" s="51" t="s">
        <v>212</v>
      </c>
    </row>
    <row r="36" spans="2:9" s="13" customFormat="1" ht="167.25" customHeight="1">
      <c r="B36" s="14">
        <v>23</v>
      </c>
      <c r="C36" s="51" t="s">
        <v>204</v>
      </c>
      <c r="D36" s="53" t="s">
        <v>179</v>
      </c>
      <c r="E36" s="59" t="s">
        <v>200</v>
      </c>
      <c r="F36" s="60" t="s">
        <v>81</v>
      </c>
      <c r="G36" s="101">
        <v>414270372</v>
      </c>
      <c r="H36" s="51" t="s">
        <v>275</v>
      </c>
      <c r="I36" s="51" t="s">
        <v>212</v>
      </c>
    </row>
    <row r="37" spans="2:9" s="13" customFormat="1" ht="66.75" customHeight="1">
      <c r="B37" s="14">
        <v>24</v>
      </c>
      <c r="C37" s="51" t="s">
        <v>204</v>
      </c>
      <c r="D37" s="53" t="s">
        <v>180</v>
      </c>
      <c r="E37" s="59" t="s">
        <v>200</v>
      </c>
      <c r="F37" s="60" t="s">
        <v>68</v>
      </c>
      <c r="G37" s="101">
        <v>5460000</v>
      </c>
      <c r="H37" s="81" t="s">
        <v>276</v>
      </c>
      <c r="I37" s="81" t="s">
        <v>213</v>
      </c>
    </row>
    <row r="38" spans="2:9" s="13" customFormat="1" ht="54" customHeight="1">
      <c r="B38" s="14">
        <v>25</v>
      </c>
      <c r="C38" s="51" t="s">
        <v>204</v>
      </c>
      <c r="D38" s="53" t="s">
        <v>181</v>
      </c>
      <c r="E38" s="59" t="s">
        <v>200</v>
      </c>
      <c r="F38" s="60" t="s">
        <v>82</v>
      </c>
      <c r="G38" s="101">
        <v>8620006.8000000007</v>
      </c>
      <c r="H38" s="81" t="s">
        <v>276</v>
      </c>
      <c r="I38" s="81" t="s">
        <v>213</v>
      </c>
    </row>
    <row r="39" spans="2:9" s="13" customFormat="1" ht="57" customHeight="1">
      <c r="B39" s="14">
        <v>26</v>
      </c>
      <c r="C39" s="51" t="s">
        <v>204</v>
      </c>
      <c r="D39" s="53" t="s">
        <v>182</v>
      </c>
      <c r="E39" s="59" t="s">
        <v>200</v>
      </c>
      <c r="F39" s="60" t="s">
        <v>12</v>
      </c>
      <c r="G39" s="101">
        <v>47144400</v>
      </c>
      <c r="H39" s="81" t="s">
        <v>274</v>
      </c>
      <c r="I39" s="81" t="s">
        <v>213</v>
      </c>
    </row>
    <row r="40" spans="2:9" s="13" customFormat="1" ht="103.5" customHeight="1">
      <c r="B40" s="14">
        <v>27</v>
      </c>
      <c r="C40" s="51" t="s">
        <v>204</v>
      </c>
      <c r="D40" s="53" t="s">
        <v>183</v>
      </c>
      <c r="E40" s="59" t="s">
        <v>200</v>
      </c>
      <c r="F40" s="60" t="s">
        <v>83</v>
      </c>
      <c r="G40" s="101">
        <v>9119980.8000000007</v>
      </c>
      <c r="H40" s="81" t="s">
        <v>276</v>
      </c>
      <c r="I40" s="81" t="s">
        <v>213</v>
      </c>
    </row>
    <row r="41" spans="2:9" s="13" customFormat="1" ht="155.25" customHeight="1">
      <c r="B41" s="14">
        <v>28</v>
      </c>
      <c r="C41" s="51" t="s">
        <v>204</v>
      </c>
      <c r="D41" s="53" t="s">
        <v>184</v>
      </c>
      <c r="E41" s="59" t="s">
        <v>200</v>
      </c>
      <c r="F41" s="60" t="s">
        <v>84</v>
      </c>
      <c r="G41" s="101">
        <v>38723999.689999998</v>
      </c>
      <c r="H41" s="81" t="s">
        <v>274</v>
      </c>
      <c r="I41" s="81" t="s">
        <v>213</v>
      </c>
    </row>
    <row r="42" spans="2:9" s="13" customFormat="1" ht="215.25" customHeight="1">
      <c r="B42" s="149">
        <v>29</v>
      </c>
      <c r="C42" s="51" t="s">
        <v>204</v>
      </c>
      <c r="D42" s="74" t="s">
        <v>237</v>
      </c>
      <c r="E42" s="150" t="s">
        <v>201</v>
      </c>
      <c r="F42" s="151" t="s">
        <v>12</v>
      </c>
      <c r="G42" s="101">
        <v>21000000</v>
      </c>
      <c r="H42" s="51" t="s">
        <v>275</v>
      </c>
      <c r="I42" s="51" t="s">
        <v>212</v>
      </c>
    </row>
    <row r="43" spans="2:9" s="13" customFormat="1" ht="86.25" customHeight="1">
      <c r="B43" s="149">
        <v>29</v>
      </c>
      <c r="C43" s="51" t="s">
        <v>204</v>
      </c>
      <c r="D43" s="74" t="s">
        <v>238</v>
      </c>
      <c r="E43" s="150" t="s">
        <v>201</v>
      </c>
      <c r="F43" s="151" t="s">
        <v>12</v>
      </c>
      <c r="G43" s="101">
        <v>12000000</v>
      </c>
      <c r="H43" s="51" t="s">
        <v>275</v>
      </c>
      <c r="I43" s="51" t="s">
        <v>212</v>
      </c>
    </row>
    <row r="44" spans="2:9" s="13" customFormat="1" ht="86.25" customHeight="1">
      <c r="B44" s="149">
        <v>29</v>
      </c>
      <c r="C44" s="51" t="s">
        <v>204</v>
      </c>
      <c r="D44" s="74" t="s">
        <v>239</v>
      </c>
      <c r="E44" s="150" t="s">
        <v>201</v>
      </c>
      <c r="F44" s="151" t="s">
        <v>12</v>
      </c>
      <c r="G44" s="101">
        <v>10918800</v>
      </c>
      <c r="H44" s="51" t="s">
        <v>275</v>
      </c>
      <c r="I44" s="51" t="s">
        <v>212</v>
      </c>
    </row>
    <row r="45" spans="2:9" s="13" customFormat="1" ht="124.5" customHeight="1">
      <c r="B45" s="80">
        <v>30</v>
      </c>
      <c r="C45" s="51" t="s">
        <v>204</v>
      </c>
      <c r="D45" s="121" t="s">
        <v>95</v>
      </c>
      <c r="E45" s="59" t="s">
        <v>200</v>
      </c>
      <c r="F45" s="60" t="s">
        <v>12</v>
      </c>
      <c r="G45" s="101">
        <v>5821725</v>
      </c>
      <c r="H45" s="81" t="s">
        <v>274</v>
      </c>
      <c r="I45" s="81" t="s">
        <v>213</v>
      </c>
    </row>
    <row r="46" spans="2:9" s="13" customFormat="1" ht="135.75" customHeight="1">
      <c r="B46" s="91">
        <v>31</v>
      </c>
      <c r="C46" s="51" t="s">
        <v>204</v>
      </c>
      <c r="D46" s="74" t="s">
        <v>185</v>
      </c>
      <c r="E46" s="59" t="s">
        <v>200</v>
      </c>
      <c r="F46" s="60" t="s">
        <v>12</v>
      </c>
      <c r="G46" s="101">
        <v>385679270</v>
      </c>
      <c r="H46" s="81" t="s">
        <v>276</v>
      </c>
      <c r="I46" s="81" t="s">
        <v>213</v>
      </c>
    </row>
    <row r="47" spans="2:9" s="13" customFormat="1" ht="114.75" customHeight="1">
      <c r="B47" s="92">
        <v>32</v>
      </c>
      <c r="C47" s="51" t="s">
        <v>204</v>
      </c>
      <c r="D47" s="74" t="s">
        <v>240</v>
      </c>
      <c r="E47" s="59" t="s">
        <v>200</v>
      </c>
      <c r="F47" s="60" t="s">
        <v>12</v>
      </c>
      <c r="G47" s="101">
        <v>71381889.599999994</v>
      </c>
      <c r="H47" s="81" t="s">
        <v>274</v>
      </c>
      <c r="I47" s="81" t="s">
        <v>213</v>
      </c>
    </row>
    <row r="48" spans="2:9" s="13" customFormat="1" ht="86.25" customHeight="1">
      <c r="B48" s="92">
        <v>33</v>
      </c>
      <c r="C48" s="51" t="s">
        <v>204</v>
      </c>
      <c r="D48" s="103" t="s">
        <v>241</v>
      </c>
      <c r="E48" s="59" t="s">
        <v>200</v>
      </c>
      <c r="F48" s="60" t="s">
        <v>12</v>
      </c>
      <c r="G48" s="101">
        <v>80330802</v>
      </c>
      <c r="H48" s="81" t="s">
        <v>274</v>
      </c>
      <c r="I48" s="81" t="s">
        <v>213</v>
      </c>
    </row>
    <row r="49" spans="2:9" s="13" customFormat="1" ht="153" customHeight="1">
      <c r="B49" s="92">
        <v>34</v>
      </c>
      <c r="C49" s="51" t="s">
        <v>204</v>
      </c>
      <c r="D49" s="103" t="s">
        <v>242</v>
      </c>
      <c r="E49" s="59" t="s">
        <v>200</v>
      </c>
      <c r="F49" s="60" t="s">
        <v>12</v>
      </c>
      <c r="G49" s="101">
        <v>26438220</v>
      </c>
      <c r="H49" s="81" t="s">
        <v>274</v>
      </c>
      <c r="I49" s="81" t="s">
        <v>213</v>
      </c>
    </row>
    <row r="50" spans="2:9" s="13" customFormat="1" ht="146.25" customHeight="1">
      <c r="B50" s="92">
        <v>35</v>
      </c>
      <c r="C50" s="51" t="s">
        <v>204</v>
      </c>
      <c r="D50" s="103" t="s">
        <v>243</v>
      </c>
      <c r="E50" s="59" t="s">
        <v>200</v>
      </c>
      <c r="F50" s="60" t="s">
        <v>12</v>
      </c>
      <c r="G50" s="101">
        <v>213900100</v>
      </c>
      <c r="H50" s="81" t="s">
        <v>274</v>
      </c>
      <c r="I50" s="81" t="s">
        <v>213</v>
      </c>
    </row>
    <row r="51" spans="2:9" s="13" customFormat="1" ht="146.25" customHeight="1">
      <c r="B51" s="92">
        <v>36</v>
      </c>
      <c r="C51" s="51" t="s">
        <v>204</v>
      </c>
      <c r="D51" s="103" t="s">
        <v>244</v>
      </c>
      <c r="E51" s="59" t="s">
        <v>200</v>
      </c>
      <c r="F51" s="60" t="s">
        <v>12</v>
      </c>
      <c r="G51" s="101">
        <v>75548910</v>
      </c>
      <c r="H51" s="81" t="s">
        <v>274</v>
      </c>
      <c r="I51" s="81" t="s">
        <v>213</v>
      </c>
    </row>
    <row r="52" spans="2:9" s="13" customFormat="1" ht="153" customHeight="1">
      <c r="B52" s="92">
        <v>37</v>
      </c>
      <c r="C52" s="51" t="s">
        <v>204</v>
      </c>
      <c r="D52" s="103" t="s">
        <v>245</v>
      </c>
      <c r="E52" s="59" t="s">
        <v>200</v>
      </c>
      <c r="F52" s="60" t="s">
        <v>12</v>
      </c>
      <c r="G52" s="101">
        <v>28456750</v>
      </c>
      <c r="H52" s="81" t="s">
        <v>274</v>
      </c>
      <c r="I52" s="81" t="s">
        <v>213</v>
      </c>
    </row>
    <row r="53" spans="2:9" s="13" customFormat="1" ht="157.5" customHeight="1">
      <c r="B53" s="92">
        <v>38</v>
      </c>
      <c r="C53" s="51" t="s">
        <v>204</v>
      </c>
      <c r="D53" s="103" t="s">
        <v>246</v>
      </c>
      <c r="E53" s="59" t="s">
        <v>200</v>
      </c>
      <c r="F53" s="60" t="s">
        <v>12</v>
      </c>
      <c r="G53" s="101">
        <v>17476250</v>
      </c>
      <c r="H53" s="81" t="s">
        <v>274</v>
      </c>
      <c r="I53" s="81" t="s">
        <v>213</v>
      </c>
    </row>
    <row r="54" spans="2:9" s="13" customFormat="1" ht="86.25" customHeight="1">
      <c r="B54" s="92">
        <v>39</v>
      </c>
      <c r="C54" s="51" t="s">
        <v>204</v>
      </c>
      <c r="D54" s="103" t="s">
        <v>247</v>
      </c>
      <c r="E54" s="59" t="s">
        <v>200</v>
      </c>
      <c r="F54" s="60" t="s">
        <v>12</v>
      </c>
      <c r="G54" s="101">
        <v>30103530</v>
      </c>
      <c r="H54" s="81" t="s">
        <v>274</v>
      </c>
      <c r="I54" s="81" t="s">
        <v>213</v>
      </c>
    </row>
    <row r="55" spans="2:9" s="13" customFormat="1" ht="86.25" customHeight="1">
      <c r="B55" s="92">
        <v>40</v>
      </c>
      <c r="C55" s="51" t="s">
        <v>204</v>
      </c>
      <c r="D55" s="103" t="s">
        <v>248</v>
      </c>
      <c r="E55" s="59" t="s">
        <v>200</v>
      </c>
      <c r="F55" s="60" t="s">
        <v>12</v>
      </c>
      <c r="G55" s="101">
        <v>61766430</v>
      </c>
      <c r="H55" s="81" t="s">
        <v>274</v>
      </c>
      <c r="I55" s="81" t="s">
        <v>213</v>
      </c>
    </row>
    <row r="56" spans="2:9" s="13" customFormat="1" ht="86.25" customHeight="1">
      <c r="B56" s="92">
        <v>41</v>
      </c>
      <c r="C56" s="51" t="s">
        <v>204</v>
      </c>
      <c r="D56" s="103" t="s">
        <v>250</v>
      </c>
      <c r="E56" s="59" t="s">
        <v>200</v>
      </c>
      <c r="F56" s="60" t="s">
        <v>12</v>
      </c>
      <c r="G56" s="101">
        <v>391028890</v>
      </c>
      <c r="H56" s="81" t="s">
        <v>274</v>
      </c>
      <c r="I56" s="81" t="s">
        <v>213</v>
      </c>
    </row>
    <row r="57" spans="2:9" s="13" customFormat="1" ht="124.5" customHeight="1">
      <c r="B57" s="92">
        <v>42</v>
      </c>
      <c r="C57" s="51" t="s">
        <v>204</v>
      </c>
      <c r="D57" s="103" t="s">
        <v>251</v>
      </c>
      <c r="E57" s="59" t="s">
        <v>200</v>
      </c>
      <c r="F57" s="60" t="s">
        <v>12</v>
      </c>
      <c r="G57" s="101">
        <v>10618030</v>
      </c>
      <c r="H57" s="81" t="s">
        <v>274</v>
      </c>
      <c r="I57" s="81" t="s">
        <v>213</v>
      </c>
    </row>
    <row r="58" spans="2:9" s="13" customFormat="1" ht="86.25" customHeight="1">
      <c r="B58" s="92">
        <v>43</v>
      </c>
      <c r="C58" s="51" t="s">
        <v>204</v>
      </c>
      <c r="D58" s="103" t="s">
        <v>253</v>
      </c>
      <c r="E58" s="59" t="s">
        <v>200</v>
      </c>
      <c r="F58" s="60" t="s">
        <v>12</v>
      </c>
      <c r="G58" s="101">
        <v>9101580</v>
      </c>
      <c r="H58" s="81" t="s">
        <v>274</v>
      </c>
      <c r="I58" s="81" t="s">
        <v>213</v>
      </c>
    </row>
    <row r="59" spans="2:9" s="13" customFormat="1" ht="86.25" customHeight="1">
      <c r="B59" s="92">
        <v>44</v>
      </c>
      <c r="C59" s="51" t="s">
        <v>204</v>
      </c>
      <c r="D59" s="103" t="s">
        <v>252</v>
      </c>
      <c r="E59" s="59" t="s">
        <v>200</v>
      </c>
      <c r="F59" s="60" t="s">
        <v>12</v>
      </c>
      <c r="G59" s="101">
        <v>223365070</v>
      </c>
      <c r="H59" s="81" t="s">
        <v>274</v>
      </c>
      <c r="I59" s="81" t="s">
        <v>213</v>
      </c>
    </row>
    <row r="60" spans="2:9" s="13" customFormat="1" ht="86.25" customHeight="1">
      <c r="B60" s="92">
        <v>45</v>
      </c>
      <c r="C60" s="51" t="s">
        <v>204</v>
      </c>
      <c r="D60" s="103" t="s">
        <v>254</v>
      </c>
      <c r="E60" s="59" t="s">
        <v>200</v>
      </c>
      <c r="F60" s="60" t="s">
        <v>12</v>
      </c>
      <c r="G60" s="101">
        <v>792428860.00999999</v>
      </c>
      <c r="H60" s="81" t="s">
        <v>274</v>
      </c>
      <c r="I60" s="81" t="s">
        <v>213</v>
      </c>
    </row>
    <row r="61" spans="2:9" s="13" customFormat="1" ht="86.25" customHeight="1">
      <c r="B61" s="92">
        <v>46</v>
      </c>
      <c r="C61" s="51" t="s">
        <v>204</v>
      </c>
      <c r="D61" s="103" t="s">
        <v>255</v>
      </c>
      <c r="E61" s="59" t="s">
        <v>200</v>
      </c>
      <c r="F61" s="60" t="s">
        <v>12</v>
      </c>
      <c r="G61" s="101">
        <v>70731049.200000003</v>
      </c>
      <c r="H61" s="81" t="s">
        <v>274</v>
      </c>
      <c r="I61" s="81" t="s">
        <v>213</v>
      </c>
    </row>
    <row r="62" spans="2:9" s="13" customFormat="1" ht="86.25" customHeight="1">
      <c r="B62" s="92">
        <v>47</v>
      </c>
      <c r="C62" s="51" t="s">
        <v>204</v>
      </c>
      <c r="D62" s="103" t="s">
        <v>256</v>
      </c>
      <c r="E62" s="59" t="s">
        <v>200</v>
      </c>
      <c r="F62" s="60" t="s">
        <v>12</v>
      </c>
      <c r="G62" s="101">
        <v>38405739.600000001</v>
      </c>
      <c r="H62" s="81" t="s">
        <v>274</v>
      </c>
      <c r="I62" s="81" t="s">
        <v>213</v>
      </c>
    </row>
    <row r="63" spans="2:9" s="13" customFormat="1" ht="86.25" customHeight="1">
      <c r="B63" s="92">
        <v>48</v>
      </c>
      <c r="C63" s="51" t="s">
        <v>204</v>
      </c>
      <c r="D63" s="103" t="s">
        <v>257</v>
      </c>
      <c r="E63" s="59" t="s">
        <v>200</v>
      </c>
      <c r="F63" s="97" t="s">
        <v>111</v>
      </c>
      <c r="G63" s="101">
        <v>252063712.80000001</v>
      </c>
      <c r="H63" s="81" t="s">
        <v>274</v>
      </c>
      <c r="I63" s="81" t="s">
        <v>213</v>
      </c>
    </row>
    <row r="64" spans="2:9" s="13" customFormat="1" ht="169.5" customHeight="1">
      <c r="B64" s="92">
        <v>49</v>
      </c>
      <c r="C64" s="51" t="s">
        <v>204</v>
      </c>
      <c r="D64" s="103" t="s">
        <v>258</v>
      </c>
      <c r="E64" s="59" t="s">
        <v>200</v>
      </c>
      <c r="F64" s="60" t="s">
        <v>12</v>
      </c>
      <c r="G64" s="101">
        <v>53207124</v>
      </c>
      <c r="H64" s="81" t="s">
        <v>274</v>
      </c>
      <c r="I64" s="81" t="s">
        <v>213</v>
      </c>
    </row>
    <row r="65" spans="2:9" s="13" customFormat="1" ht="159.75" customHeight="1">
      <c r="B65" s="92">
        <v>50</v>
      </c>
      <c r="C65" s="51" t="s">
        <v>204</v>
      </c>
      <c r="D65" s="103" t="s">
        <v>259</v>
      </c>
      <c r="E65" s="59" t="s">
        <v>200</v>
      </c>
      <c r="F65" s="60" t="s">
        <v>12</v>
      </c>
      <c r="G65" s="101">
        <v>18306048</v>
      </c>
      <c r="H65" s="81" t="s">
        <v>274</v>
      </c>
      <c r="I65" s="81" t="s">
        <v>213</v>
      </c>
    </row>
    <row r="66" spans="2:9" s="13" customFormat="1" ht="156" customHeight="1">
      <c r="B66" s="92">
        <v>51</v>
      </c>
      <c r="C66" s="51" t="s">
        <v>204</v>
      </c>
      <c r="D66" s="103" t="s">
        <v>260</v>
      </c>
      <c r="E66" s="59" t="s">
        <v>200</v>
      </c>
      <c r="F66" s="60" t="s">
        <v>12</v>
      </c>
      <c r="G66" s="101">
        <v>36552264</v>
      </c>
      <c r="H66" s="81" t="s">
        <v>274</v>
      </c>
      <c r="I66" s="81" t="s">
        <v>213</v>
      </c>
    </row>
    <row r="67" spans="2:9" s="13" customFormat="1" ht="109.5" customHeight="1">
      <c r="B67" s="92">
        <v>52</v>
      </c>
      <c r="C67" s="51" t="s">
        <v>204</v>
      </c>
      <c r="D67" s="103" t="s">
        <v>261</v>
      </c>
      <c r="E67" s="59" t="s">
        <v>200</v>
      </c>
      <c r="F67" s="60" t="s">
        <v>12</v>
      </c>
      <c r="G67" s="101">
        <v>261077349.59999999</v>
      </c>
      <c r="H67" s="81" t="s">
        <v>274</v>
      </c>
      <c r="I67" s="81" t="s">
        <v>213</v>
      </c>
    </row>
    <row r="68" spans="2:9" s="13" customFormat="1" ht="151.5" customHeight="1">
      <c r="B68" s="92">
        <v>53</v>
      </c>
      <c r="C68" s="51" t="s">
        <v>204</v>
      </c>
      <c r="D68" s="103" t="s">
        <v>262</v>
      </c>
      <c r="E68" s="59" t="s">
        <v>200</v>
      </c>
      <c r="F68" s="60" t="s">
        <v>12</v>
      </c>
      <c r="G68" s="101">
        <v>5678565.5999999996</v>
      </c>
      <c r="H68" s="81" t="s">
        <v>274</v>
      </c>
      <c r="I68" s="81" t="s">
        <v>213</v>
      </c>
    </row>
    <row r="69" spans="2:9" s="13" customFormat="1" ht="147.75" customHeight="1">
      <c r="B69" s="92">
        <v>54</v>
      </c>
      <c r="C69" s="51" t="s">
        <v>204</v>
      </c>
      <c r="D69" s="103" t="s">
        <v>263</v>
      </c>
      <c r="E69" s="59" t="s">
        <v>200</v>
      </c>
      <c r="F69" s="60" t="s">
        <v>12</v>
      </c>
      <c r="G69" s="101">
        <v>74853120</v>
      </c>
      <c r="H69" s="81" t="s">
        <v>274</v>
      </c>
      <c r="I69" s="81" t="s">
        <v>213</v>
      </c>
    </row>
    <row r="70" spans="2:9" s="13" customFormat="1" ht="156" customHeight="1">
      <c r="B70" s="92">
        <v>55</v>
      </c>
      <c r="C70" s="51" t="s">
        <v>204</v>
      </c>
      <c r="D70" s="103" t="s">
        <v>264</v>
      </c>
      <c r="E70" s="59" t="s">
        <v>200</v>
      </c>
      <c r="F70" s="60" t="s">
        <v>12</v>
      </c>
      <c r="G70" s="101">
        <v>14209080</v>
      </c>
      <c r="H70" s="81" t="s">
        <v>274</v>
      </c>
      <c r="I70" s="81" t="s">
        <v>213</v>
      </c>
    </row>
    <row r="71" spans="2:9" s="13" customFormat="1" ht="157.5" customHeight="1">
      <c r="B71" s="92">
        <v>56</v>
      </c>
      <c r="C71" s="51" t="s">
        <v>204</v>
      </c>
      <c r="D71" s="103" t="s">
        <v>265</v>
      </c>
      <c r="E71" s="59" t="s">
        <v>200</v>
      </c>
      <c r="F71" s="60" t="s">
        <v>12</v>
      </c>
      <c r="G71" s="101">
        <v>16029840</v>
      </c>
      <c r="H71" s="81" t="s">
        <v>274</v>
      </c>
      <c r="I71" s="81" t="s">
        <v>213</v>
      </c>
    </row>
    <row r="72" spans="2:9" s="13" customFormat="1" ht="138" customHeight="1">
      <c r="B72" s="92">
        <v>57</v>
      </c>
      <c r="C72" s="51" t="s">
        <v>204</v>
      </c>
      <c r="D72" s="103" t="s">
        <v>266</v>
      </c>
      <c r="E72" s="59" t="s">
        <v>200</v>
      </c>
      <c r="F72" s="60" t="s">
        <v>12</v>
      </c>
      <c r="G72" s="101">
        <v>15450960</v>
      </c>
      <c r="H72" s="81" t="s">
        <v>274</v>
      </c>
      <c r="I72" s="81" t="s">
        <v>213</v>
      </c>
    </row>
    <row r="73" spans="2:9" s="13" customFormat="1" ht="151.5" customHeight="1">
      <c r="B73" s="92">
        <v>58</v>
      </c>
      <c r="C73" s="51" t="s">
        <v>204</v>
      </c>
      <c r="D73" s="103" t="s">
        <v>267</v>
      </c>
      <c r="E73" s="59" t="s">
        <v>200</v>
      </c>
      <c r="F73" s="60" t="s">
        <v>12</v>
      </c>
      <c r="G73" s="101">
        <v>12280116</v>
      </c>
      <c r="H73" s="81" t="s">
        <v>274</v>
      </c>
      <c r="I73" s="81" t="s">
        <v>213</v>
      </c>
    </row>
    <row r="74" spans="2:9" s="13" customFormat="1" ht="113.25" customHeight="1">
      <c r="B74" s="92">
        <v>59</v>
      </c>
      <c r="C74" s="51" t="s">
        <v>204</v>
      </c>
      <c r="D74" s="103" t="s">
        <v>268</v>
      </c>
      <c r="E74" s="59" t="s">
        <v>200</v>
      </c>
      <c r="F74" s="60" t="s">
        <v>12</v>
      </c>
      <c r="G74" s="101">
        <v>5922660</v>
      </c>
      <c r="H74" s="81" t="s">
        <v>274</v>
      </c>
      <c r="I74" s="81" t="s">
        <v>213</v>
      </c>
    </row>
    <row r="75" spans="2:9" s="13" customFormat="1" ht="180" customHeight="1">
      <c r="B75" s="92">
        <v>60</v>
      </c>
      <c r="C75" s="51" t="s">
        <v>204</v>
      </c>
      <c r="D75" s="103" t="s">
        <v>269</v>
      </c>
      <c r="E75" s="59" t="s">
        <v>200</v>
      </c>
      <c r="F75" s="60" t="s">
        <v>12</v>
      </c>
      <c r="G75" s="101">
        <v>10548600</v>
      </c>
      <c r="H75" s="81" t="s">
        <v>274</v>
      </c>
      <c r="I75" s="81" t="s">
        <v>213</v>
      </c>
    </row>
    <row r="76" spans="2:9" s="13" customFormat="1" ht="133.5" customHeight="1">
      <c r="B76" s="92">
        <v>61</v>
      </c>
      <c r="C76" s="51" t="s">
        <v>204</v>
      </c>
      <c r="D76" s="103" t="s">
        <v>270</v>
      </c>
      <c r="E76" s="59" t="s">
        <v>200</v>
      </c>
      <c r="F76" s="60" t="s">
        <v>12</v>
      </c>
      <c r="G76" s="101">
        <v>39796056</v>
      </c>
      <c r="H76" s="81" t="s">
        <v>274</v>
      </c>
      <c r="I76" s="81" t="s">
        <v>213</v>
      </c>
    </row>
    <row r="77" spans="2:9" s="13" customFormat="1" ht="132" customHeight="1">
      <c r="B77" s="92">
        <v>62</v>
      </c>
      <c r="C77" s="51" t="s">
        <v>204</v>
      </c>
      <c r="D77" s="103" t="s">
        <v>112</v>
      </c>
      <c r="E77" s="59" t="s">
        <v>200</v>
      </c>
      <c r="F77" s="60" t="s">
        <v>12</v>
      </c>
      <c r="G77" s="101">
        <v>8801688</v>
      </c>
      <c r="H77" s="81" t="s">
        <v>274</v>
      </c>
      <c r="I77" s="81" t="s">
        <v>213</v>
      </c>
    </row>
    <row r="78" spans="2:9" s="13" customFormat="1" ht="156" customHeight="1">
      <c r="B78" s="92">
        <v>63</v>
      </c>
      <c r="C78" s="51" t="s">
        <v>204</v>
      </c>
      <c r="D78" s="103" t="s">
        <v>113</v>
      </c>
      <c r="E78" s="59" t="s">
        <v>200</v>
      </c>
      <c r="F78" s="60" t="s">
        <v>12</v>
      </c>
      <c r="G78" s="101">
        <v>17858040</v>
      </c>
      <c r="H78" s="81" t="s">
        <v>274</v>
      </c>
      <c r="I78" s="81" t="s">
        <v>213</v>
      </c>
    </row>
    <row r="79" spans="2:9" s="13" customFormat="1" ht="121.5" customHeight="1">
      <c r="B79" s="92">
        <v>64</v>
      </c>
      <c r="C79" s="51" t="s">
        <v>204</v>
      </c>
      <c r="D79" s="103" t="s">
        <v>271</v>
      </c>
      <c r="E79" s="59" t="s">
        <v>200</v>
      </c>
      <c r="F79" s="60" t="s">
        <v>12</v>
      </c>
      <c r="G79" s="101">
        <v>26948580</v>
      </c>
      <c r="H79" s="81" t="s">
        <v>274</v>
      </c>
      <c r="I79" s="81" t="s">
        <v>213</v>
      </c>
    </row>
    <row r="80" spans="2:9" s="13" customFormat="1" ht="142.5" customHeight="1">
      <c r="B80" s="92">
        <v>65</v>
      </c>
      <c r="C80" s="51" t="s">
        <v>204</v>
      </c>
      <c r="D80" s="103" t="s">
        <v>249</v>
      </c>
      <c r="E80" s="59" t="s">
        <v>200</v>
      </c>
      <c r="F80" s="60" t="s">
        <v>12</v>
      </c>
      <c r="G80" s="101">
        <v>17543227.199999999</v>
      </c>
      <c r="H80" s="81" t="s">
        <v>274</v>
      </c>
      <c r="I80" s="81" t="s">
        <v>213</v>
      </c>
    </row>
    <row r="81" spans="2:9" s="13" customFormat="1" ht="128.25" customHeight="1">
      <c r="B81" s="92">
        <v>66</v>
      </c>
      <c r="C81" s="51" t="s">
        <v>204</v>
      </c>
      <c r="D81" s="103" t="s">
        <v>114</v>
      </c>
      <c r="E81" s="59" t="s">
        <v>200</v>
      </c>
      <c r="F81" s="60" t="s">
        <v>12</v>
      </c>
      <c r="G81" s="101">
        <v>47764032</v>
      </c>
      <c r="H81" s="81" t="s">
        <v>274</v>
      </c>
      <c r="I81" s="81" t="s">
        <v>213</v>
      </c>
    </row>
    <row r="82" spans="2:9" s="13" customFormat="1" ht="141" customHeight="1">
      <c r="B82" s="92">
        <v>67</v>
      </c>
      <c r="C82" s="51" t="s">
        <v>204</v>
      </c>
      <c r="D82" s="103" t="s">
        <v>115</v>
      </c>
      <c r="E82" s="59" t="s">
        <v>200</v>
      </c>
      <c r="F82" s="60" t="s">
        <v>12</v>
      </c>
      <c r="G82" s="101">
        <v>75605364</v>
      </c>
      <c r="H82" s="81" t="s">
        <v>274</v>
      </c>
      <c r="I82" s="81" t="s">
        <v>213</v>
      </c>
    </row>
    <row r="83" spans="2:9" s="13" customFormat="1" ht="134.25" customHeight="1">
      <c r="B83" s="92">
        <v>68</v>
      </c>
      <c r="C83" s="51" t="s">
        <v>204</v>
      </c>
      <c r="D83" s="103" t="s">
        <v>116</v>
      </c>
      <c r="E83" s="59" t="s">
        <v>200</v>
      </c>
      <c r="F83" s="60" t="s">
        <v>12</v>
      </c>
      <c r="G83" s="101">
        <v>78009720</v>
      </c>
      <c r="H83" s="81" t="s">
        <v>274</v>
      </c>
      <c r="I83" s="81" t="s">
        <v>213</v>
      </c>
    </row>
    <row r="84" spans="2:9" s="13" customFormat="1" ht="138.75" customHeight="1">
      <c r="B84" s="92">
        <v>69</v>
      </c>
      <c r="C84" s="51" t="s">
        <v>204</v>
      </c>
      <c r="D84" s="103" t="s">
        <v>117</v>
      </c>
      <c r="E84" s="59" t="s">
        <v>200</v>
      </c>
      <c r="F84" s="60" t="s">
        <v>12</v>
      </c>
      <c r="G84" s="101">
        <v>532410756</v>
      </c>
      <c r="H84" s="81" t="s">
        <v>274</v>
      </c>
      <c r="I84" s="81" t="s">
        <v>213</v>
      </c>
    </row>
    <row r="85" spans="2:9" s="13" customFormat="1" ht="86.25" customHeight="1">
      <c r="B85" s="92">
        <v>70</v>
      </c>
      <c r="C85" s="51" t="s">
        <v>204</v>
      </c>
      <c r="D85" s="103" t="s">
        <v>118</v>
      </c>
      <c r="E85" s="59" t="s">
        <v>200</v>
      </c>
      <c r="F85" s="60" t="s">
        <v>12</v>
      </c>
      <c r="G85" s="101">
        <v>87062592</v>
      </c>
      <c r="H85" s="81" t="s">
        <v>274</v>
      </c>
      <c r="I85" s="81" t="s">
        <v>213</v>
      </c>
    </row>
    <row r="86" spans="2:9" s="13" customFormat="1" ht="138" customHeight="1">
      <c r="B86" s="92">
        <v>71</v>
      </c>
      <c r="C86" s="51" t="s">
        <v>204</v>
      </c>
      <c r="D86" s="103" t="s">
        <v>122</v>
      </c>
      <c r="E86" s="59" t="s">
        <v>200</v>
      </c>
      <c r="F86" s="60" t="s">
        <v>12</v>
      </c>
      <c r="G86" s="101">
        <v>11567328</v>
      </c>
      <c r="H86" s="81" t="s">
        <v>274</v>
      </c>
      <c r="I86" s="81" t="s">
        <v>213</v>
      </c>
    </row>
    <row r="87" spans="2:9" s="13" customFormat="1" ht="123.75" customHeight="1">
      <c r="B87" s="92">
        <v>72</v>
      </c>
      <c r="C87" s="51" t="s">
        <v>204</v>
      </c>
      <c r="D87" s="103" t="s">
        <v>119</v>
      </c>
      <c r="E87" s="59" t="s">
        <v>200</v>
      </c>
      <c r="F87" s="60" t="s">
        <v>12</v>
      </c>
      <c r="G87" s="101">
        <v>5476032</v>
      </c>
      <c r="H87" s="81" t="s">
        <v>274</v>
      </c>
      <c r="I87" s="81" t="s">
        <v>213</v>
      </c>
    </row>
    <row r="88" spans="2:9" s="13" customFormat="1" ht="129" customHeight="1">
      <c r="B88" s="92">
        <v>73</v>
      </c>
      <c r="C88" s="51" t="s">
        <v>204</v>
      </c>
      <c r="D88" s="103" t="s">
        <v>120</v>
      </c>
      <c r="E88" s="59" t="s">
        <v>200</v>
      </c>
      <c r="F88" s="60" t="s">
        <v>12</v>
      </c>
      <c r="G88" s="101">
        <v>93570312</v>
      </c>
      <c r="H88" s="81" t="s">
        <v>274</v>
      </c>
      <c r="I88" s="81" t="s">
        <v>213</v>
      </c>
    </row>
    <row r="89" spans="2:9" s="13" customFormat="1" ht="128.25" customHeight="1">
      <c r="B89" s="92">
        <v>74</v>
      </c>
      <c r="C89" s="51" t="s">
        <v>204</v>
      </c>
      <c r="D89" s="103" t="s">
        <v>121</v>
      </c>
      <c r="E89" s="59" t="s">
        <v>200</v>
      </c>
      <c r="F89" s="60" t="s">
        <v>12</v>
      </c>
      <c r="G89" s="101">
        <v>5318340</v>
      </c>
      <c r="H89" s="81" t="s">
        <v>274</v>
      </c>
      <c r="I89" s="81" t="s">
        <v>213</v>
      </c>
    </row>
    <row r="90" spans="2:9" s="13" customFormat="1" ht="126" customHeight="1">
      <c r="B90" s="92">
        <v>75</v>
      </c>
      <c r="C90" s="51" t="s">
        <v>204</v>
      </c>
      <c r="D90" s="103" t="s">
        <v>123</v>
      </c>
      <c r="E90" s="59" t="s">
        <v>200</v>
      </c>
      <c r="F90" s="60" t="s">
        <v>12</v>
      </c>
      <c r="G90" s="101">
        <v>6242844</v>
      </c>
      <c r="H90" s="81" t="s">
        <v>274</v>
      </c>
      <c r="I90" s="81" t="s">
        <v>213</v>
      </c>
    </row>
    <row r="91" spans="2:9" s="13" customFormat="1" ht="123" customHeight="1">
      <c r="B91" s="92">
        <v>76</v>
      </c>
      <c r="C91" s="51" t="s">
        <v>204</v>
      </c>
      <c r="D91" s="103" t="s">
        <v>124</v>
      </c>
      <c r="E91" s="59" t="s">
        <v>200</v>
      </c>
      <c r="F91" s="60" t="s">
        <v>12</v>
      </c>
      <c r="G91" s="101">
        <v>13422576</v>
      </c>
      <c r="H91" s="81" t="s">
        <v>274</v>
      </c>
      <c r="I91" s="81" t="s">
        <v>213</v>
      </c>
    </row>
    <row r="92" spans="2:9" s="13" customFormat="1" ht="126" customHeight="1">
      <c r="B92" s="92">
        <v>77</v>
      </c>
      <c r="C92" s="51" t="s">
        <v>204</v>
      </c>
      <c r="D92" s="103" t="s">
        <v>125</v>
      </c>
      <c r="E92" s="59" t="s">
        <v>200</v>
      </c>
      <c r="F92" s="60" t="s">
        <v>12</v>
      </c>
      <c r="G92" s="101">
        <v>8307852</v>
      </c>
      <c r="H92" s="81" t="s">
        <v>274</v>
      </c>
      <c r="I92" s="81" t="s">
        <v>213</v>
      </c>
    </row>
    <row r="93" spans="2:9" s="13" customFormat="1" ht="138" customHeight="1">
      <c r="B93" s="92">
        <v>78</v>
      </c>
      <c r="C93" s="51" t="s">
        <v>204</v>
      </c>
      <c r="D93" s="103" t="s">
        <v>126</v>
      </c>
      <c r="E93" s="59" t="s">
        <v>200</v>
      </c>
      <c r="F93" s="60" t="s">
        <v>12</v>
      </c>
      <c r="G93" s="101">
        <v>82236444</v>
      </c>
      <c r="H93" s="81" t="s">
        <v>274</v>
      </c>
      <c r="I93" s="81" t="s">
        <v>213</v>
      </c>
    </row>
    <row r="94" spans="2:9" s="13" customFormat="1" ht="140.25" customHeight="1">
      <c r="B94" s="92">
        <v>79</v>
      </c>
      <c r="C94" s="51" t="s">
        <v>204</v>
      </c>
      <c r="D94" s="103" t="s">
        <v>127</v>
      </c>
      <c r="E94" s="59" t="s">
        <v>200</v>
      </c>
      <c r="F94" s="60" t="s">
        <v>12</v>
      </c>
      <c r="G94" s="101">
        <v>131908536</v>
      </c>
      <c r="H94" s="81" t="s">
        <v>274</v>
      </c>
      <c r="I94" s="81" t="s">
        <v>213</v>
      </c>
    </row>
    <row r="95" spans="2:9" s="13" customFormat="1" ht="128.25" customHeight="1">
      <c r="B95" s="92">
        <v>80</v>
      </c>
      <c r="C95" s="51" t="s">
        <v>204</v>
      </c>
      <c r="D95" s="103" t="s">
        <v>128</v>
      </c>
      <c r="E95" s="59" t="s">
        <v>200</v>
      </c>
      <c r="F95" s="60" t="s">
        <v>12</v>
      </c>
      <c r="G95" s="101">
        <v>4552380</v>
      </c>
      <c r="H95" s="81" t="s">
        <v>274</v>
      </c>
      <c r="I95" s="81" t="s">
        <v>213</v>
      </c>
    </row>
    <row r="96" spans="2:9" s="13" customFormat="1" ht="163.5" customHeight="1">
      <c r="B96" s="92">
        <v>81</v>
      </c>
      <c r="C96" s="51" t="s">
        <v>204</v>
      </c>
      <c r="D96" s="103" t="s">
        <v>129</v>
      </c>
      <c r="E96" s="59" t="s">
        <v>200</v>
      </c>
      <c r="F96" s="60" t="s">
        <v>12</v>
      </c>
      <c r="G96" s="101">
        <v>11222980</v>
      </c>
      <c r="H96" s="81" t="s">
        <v>274</v>
      </c>
      <c r="I96" s="81" t="s">
        <v>213</v>
      </c>
    </row>
    <row r="97" spans="2:9" s="13" customFormat="1" ht="131.25" customHeight="1">
      <c r="B97" s="92">
        <v>82</v>
      </c>
      <c r="C97" s="51" t="s">
        <v>204</v>
      </c>
      <c r="D97" s="103" t="s">
        <v>130</v>
      </c>
      <c r="E97" s="59" t="s">
        <v>200</v>
      </c>
      <c r="F97" s="60" t="s">
        <v>12</v>
      </c>
      <c r="G97" s="101">
        <v>36772690</v>
      </c>
      <c r="H97" s="81" t="s">
        <v>274</v>
      </c>
      <c r="I97" s="81" t="s">
        <v>213</v>
      </c>
    </row>
    <row r="98" spans="2:9" s="13" customFormat="1" ht="174.75" customHeight="1">
      <c r="B98" s="92">
        <v>83</v>
      </c>
      <c r="C98" s="51" t="s">
        <v>204</v>
      </c>
      <c r="D98" s="103" t="s">
        <v>131</v>
      </c>
      <c r="E98" s="59" t="s">
        <v>200</v>
      </c>
      <c r="F98" s="60" t="s">
        <v>12</v>
      </c>
      <c r="G98" s="101">
        <v>11524990</v>
      </c>
      <c r="H98" s="81" t="s">
        <v>274</v>
      </c>
      <c r="I98" s="81" t="s">
        <v>213</v>
      </c>
    </row>
    <row r="99" spans="2:9" s="13" customFormat="1" ht="146.25" customHeight="1">
      <c r="B99" s="92">
        <v>84</v>
      </c>
      <c r="C99" s="51" t="s">
        <v>204</v>
      </c>
      <c r="D99" s="103" t="s">
        <v>132</v>
      </c>
      <c r="E99" s="59" t="s">
        <v>200</v>
      </c>
      <c r="F99" s="60" t="s">
        <v>12</v>
      </c>
      <c r="G99" s="101">
        <v>16782380</v>
      </c>
      <c r="H99" s="81" t="s">
        <v>274</v>
      </c>
      <c r="I99" s="81" t="s">
        <v>213</v>
      </c>
    </row>
    <row r="100" spans="2:9" s="13" customFormat="1" ht="154.5" customHeight="1">
      <c r="B100" s="92">
        <v>85</v>
      </c>
      <c r="C100" s="51" t="s">
        <v>204</v>
      </c>
      <c r="D100" s="103" t="s">
        <v>133</v>
      </c>
      <c r="E100" s="59" t="s">
        <v>200</v>
      </c>
      <c r="F100" s="60" t="s">
        <v>12</v>
      </c>
      <c r="G100" s="101">
        <v>11872860</v>
      </c>
      <c r="H100" s="81" t="s">
        <v>274</v>
      </c>
      <c r="I100" s="81" t="s">
        <v>213</v>
      </c>
    </row>
    <row r="101" spans="2:9" s="13" customFormat="1" ht="139.5" customHeight="1">
      <c r="B101" s="92">
        <v>86</v>
      </c>
      <c r="C101" s="51" t="s">
        <v>204</v>
      </c>
      <c r="D101" s="103" t="s">
        <v>134</v>
      </c>
      <c r="E101" s="59" t="s">
        <v>200</v>
      </c>
      <c r="F101" s="60" t="s">
        <v>12</v>
      </c>
      <c r="G101" s="101">
        <v>10581330</v>
      </c>
      <c r="H101" s="81" t="s">
        <v>274</v>
      </c>
      <c r="I101" s="81" t="s">
        <v>213</v>
      </c>
    </row>
    <row r="102" spans="2:9" s="13" customFormat="1" ht="136.5" customHeight="1">
      <c r="B102" s="92">
        <v>87</v>
      </c>
      <c r="C102" s="51" t="s">
        <v>204</v>
      </c>
      <c r="D102" s="103" t="s">
        <v>135</v>
      </c>
      <c r="E102" s="59" t="s">
        <v>200</v>
      </c>
      <c r="F102" s="60" t="s">
        <v>12</v>
      </c>
      <c r="G102" s="101">
        <v>20720770</v>
      </c>
      <c r="H102" s="81" t="s">
        <v>274</v>
      </c>
      <c r="I102" s="81" t="s">
        <v>213</v>
      </c>
    </row>
    <row r="103" spans="2:9" s="13" customFormat="1" ht="170.25" customHeight="1">
      <c r="B103" s="92">
        <v>88</v>
      </c>
      <c r="C103" s="51" t="s">
        <v>204</v>
      </c>
      <c r="D103" s="103" t="s">
        <v>137</v>
      </c>
      <c r="E103" s="59" t="s">
        <v>200</v>
      </c>
      <c r="F103" s="60" t="s">
        <v>12</v>
      </c>
      <c r="G103" s="101">
        <v>12826520</v>
      </c>
      <c r="H103" s="81" t="s">
        <v>274</v>
      </c>
      <c r="I103" s="81" t="s">
        <v>213</v>
      </c>
    </row>
    <row r="104" spans="2:9" s="13" customFormat="1" ht="153" customHeight="1">
      <c r="B104" s="92">
        <v>89</v>
      </c>
      <c r="C104" s="51" t="s">
        <v>204</v>
      </c>
      <c r="D104" s="103" t="s">
        <v>136</v>
      </c>
      <c r="E104" s="59" t="s">
        <v>200</v>
      </c>
      <c r="F104" s="60" t="s">
        <v>12</v>
      </c>
      <c r="G104" s="101">
        <v>106478340</v>
      </c>
      <c r="H104" s="81" t="s">
        <v>274</v>
      </c>
      <c r="I104" s="81" t="s">
        <v>213</v>
      </c>
    </row>
    <row r="105" spans="2:9" s="13" customFormat="1" ht="134.25" customHeight="1">
      <c r="B105" s="92">
        <v>90</v>
      </c>
      <c r="C105" s="51" t="s">
        <v>204</v>
      </c>
      <c r="D105" s="103" t="s">
        <v>138</v>
      </c>
      <c r="E105" s="59" t="s">
        <v>200</v>
      </c>
      <c r="F105" s="60" t="s">
        <v>12</v>
      </c>
      <c r="G105" s="101">
        <v>14267960</v>
      </c>
      <c r="H105" s="81" t="s">
        <v>274</v>
      </c>
      <c r="I105" s="81" t="s">
        <v>213</v>
      </c>
    </row>
    <row r="106" spans="2:9" s="13" customFormat="1" ht="165" customHeight="1">
      <c r="B106" s="92">
        <v>91</v>
      </c>
      <c r="C106" s="51" t="s">
        <v>204</v>
      </c>
      <c r="D106" s="103" t="s">
        <v>139</v>
      </c>
      <c r="E106" s="59" t="s">
        <v>200</v>
      </c>
      <c r="F106" s="60" t="s">
        <v>12</v>
      </c>
      <c r="G106" s="101">
        <v>113879390</v>
      </c>
      <c r="H106" s="81" t="s">
        <v>274</v>
      </c>
      <c r="I106" s="81" t="s">
        <v>213</v>
      </c>
    </row>
    <row r="107" spans="2:9" s="13" customFormat="1" ht="149.25" customHeight="1">
      <c r="B107" s="92">
        <v>92</v>
      </c>
      <c r="C107" s="51" t="s">
        <v>204</v>
      </c>
      <c r="D107" s="103" t="s">
        <v>140</v>
      </c>
      <c r="E107" s="59" t="s">
        <v>200</v>
      </c>
      <c r="F107" s="60" t="s">
        <v>12</v>
      </c>
      <c r="G107" s="101">
        <v>22966220</v>
      </c>
      <c r="H107" s="81" t="s">
        <v>274</v>
      </c>
      <c r="I107" s="81" t="s">
        <v>213</v>
      </c>
    </row>
    <row r="108" spans="2:9" s="13" customFormat="1" ht="121.5" customHeight="1">
      <c r="B108" s="92">
        <v>93</v>
      </c>
      <c r="C108" s="51" t="s">
        <v>204</v>
      </c>
      <c r="D108" s="103" t="s">
        <v>141</v>
      </c>
      <c r="E108" s="59" t="s">
        <v>200</v>
      </c>
      <c r="F108" s="60" t="s">
        <v>12</v>
      </c>
      <c r="G108" s="101">
        <v>21875800</v>
      </c>
      <c r="H108" s="81" t="s">
        <v>274</v>
      </c>
      <c r="I108" s="81" t="s">
        <v>213</v>
      </c>
    </row>
    <row r="109" spans="2:9" s="13" customFormat="1" ht="178.5" customHeight="1">
      <c r="B109" s="92">
        <v>94</v>
      </c>
      <c r="C109" s="51" t="s">
        <v>204</v>
      </c>
      <c r="D109" s="103" t="s">
        <v>142</v>
      </c>
      <c r="E109" s="59" t="s">
        <v>200</v>
      </c>
      <c r="F109" s="60" t="s">
        <v>12</v>
      </c>
      <c r="G109" s="101">
        <v>2677250</v>
      </c>
      <c r="H109" s="81" t="s">
        <v>274</v>
      </c>
      <c r="I109" s="81" t="s">
        <v>213</v>
      </c>
    </row>
    <row r="110" spans="2:9" s="13" customFormat="1" ht="121.5" customHeight="1">
      <c r="B110" s="92">
        <v>95</v>
      </c>
      <c r="C110" s="51" t="s">
        <v>204</v>
      </c>
      <c r="D110" s="103" t="s">
        <v>143</v>
      </c>
      <c r="E110" s="59" t="s">
        <v>200</v>
      </c>
      <c r="F110" s="60" t="s">
        <v>12</v>
      </c>
      <c r="G110" s="101">
        <v>157123070</v>
      </c>
      <c r="H110" s="81" t="s">
        <v>274</v>
      </c>
      <c r="I110" s="81" t="s">
        <v>213</v>
      </c>
    </row>
    <row r="111" spans="2:9" s="13" customFormat="1" ht="201" customHeight="1">
      <c r="B111" s="92">
        <v>96</v>
      </c>
      <c r="C111" s="51" t="s">
        <v>204</v>
      </c>
      <c r="D111" s="103" t="s">
        <v>144</v>
      </c>
      <c r="E111" s="59" t="s">
        <v>200</v>
      </c>
      <c r="F111" s="60" t="s">
        <v>12</v>
      </c>
      <c r="G111" s="101">
        <v>11422320</v>
      </c>
      <c r="H111" s="81" t="s">
        <v>274</v>
      </c>
      <c r="I111" s="81" t="s">
        <v>213</v>
      </c>
    </row>
    <row r="112" spans="2:9" s="13" customFormat="1" ht="179.25" customHeight="1">
      <c r="B112" s="92">
        <v>97</v>
      </c>
      <c r="C112" s="51" t="s">
        <v>204</v>
      </c>
      <c r="D112" s="103" t="s">
        <v>145</v>
      </c>
      <c r="E112" s="59" t="s">
        <v>200</v>
      </c>
      <c r="F112" s="60" t="s">
        <v>12</v>
      </c>
      <c r="G112" s="101">
        <v>9695730</v>
      </c>
      <c r="H112" s="81" t="s">
        <v>274</v>
      </c>
      <c r="I112" s="81" t="s">
        <v>213</v>
      </c>
    </row>
    <row r="113" spans="2:9" s="13" customFormat="1" ht="156" customHeight="1">
      <c r="B113" s="92">
        <v>98</v>
      </c>
      <c r="C113" s="51" t="s">
        <v>204</v>
      </c>
      <c r="D113" s="103" t="s">
        <v>146</v>
      </c>
      <c r="E113" s="59" t="s">
        <v>200</v>
      </c>
      <c r="F113" s="60" t="s">
        <v>12</v>
      </c>
      <c r="G113" s="101">
        <v>32104270</v>
      </c>
      <c r="H113" s="81" t="s">
        <v>274</v>
      </c>
      <c r="I113" s="81" t="s">
        <v>213</v>
      </c>
    </row>
    <row r="114" spans="2:9" s="13" customFormat="1" ht="169.5" customHeight="1">
      <c r="B114" s="92">
        <v>99</v>
      </c>
      <c r="C114" s="51" t="s">
        <v>204</v>
      </c>
      <c r="D114" s="103" t="s">
        <v>148</v>
      </c>
      <c r="E114" s="59" t="s">
        <v>200</v>
      </c>
      <c r="F114" s="60" t="s">
        <v>12</v>
      </c>
      <c r="G114" s="101">
        <v>9340850</v>
      </c>
      <c r="H114" s="81" t="s">
        <v>274</v>
      </c>
      <c r="I114" s="81" t="s">
        <v>213</v>
      </c>
    </row>
    <row r="115" spans="2:9" s="13" customFormat="1" ht="149.25" customHeight="1">
      <c r="B115" s="92">
        <v>100</v>
      </c>
      <c r="C115" s="51" t="s">
        <v>204</v>
      </c>
      <c r="D115" s="103" t="s">
        <v>147</v>
      </c>
      <c r="E115" s="59" t="s">
        <v>200</v>
      </c>
      <c r="F115" s="60" t="s">
        <v>12</v>
      </c>
      <c r="G115" s="101">
        <v>11266830</v>
      </c>
      <c r="H115" s="81" t="s">
        <v>274</v>
      </c>
      <c r="I115" s="81" t="s">
        <v>213</v>
      </c>
    </row>
    <row r="116" spans="2:9" s="13" customFormat="1" ht="180.75" customHeight="1">
      <c r="B116" s="92">
        <v>101</v>
      </c>
      <c r="C116" s="51" t="s">
        <v>204</v>
      </c>
      <c r="D116" s="103" t="s">
        <v>149</v>
      </c>
      <c r="E116" s="59" t="s">
        <v>200</v>
      </c>
      <c r="F116" s="60" t="s">
        <v>12</v>
      </c>
      <c r="G116" s="101">
        <v>13108450</v>
      </c>
      <c r="H116" s="81" t="s">
        <v>274</v>
      </c>
      <c r="I116" s="81" t="s">
        <v>213</v>
      </c>
    </row>
    <row r="117" spans="2:9" s="13" customFormat="1" ht="179.25" customHeight="1">
      <c r="B117" s="92">
        <v>102</v>
      </c>
      <c r="C117" s="51" t="s">
        <v>204</v>
      </c>
      <c r="D117" s="103" t="s">
        <v>150</v>
      </c>
      <c r="E117" s="59" t="s">
        <v>200</v>
      </c>
      <c r="F117" s="60" t="s">
        <v>12</v>
      </c>
      <c r="G117" s="101">
        <v>18643410</v>
      </c>
      <c r="H117" s="81" t="s">
        <v>274</v>
      </c>
      <c r="I117" s="81" t="s">
        <v>213</v>
      </c>
    </row>
    <row r="118" spans="2:9" s="13" customFormat="1" ht="153" customHeight="1">
      <c r="B118" s="92">
        <v>103</v>
      </c>
      <c r="C118" s="51" t="s">
        <v>204</v>
      </c>
      <c r="D118" s="103" t="s">
        <v>151</v>
      </c>
      <c r="E118" s="59" t="s">
        <v>200</v>
      </c>
      <c r="F118" s="60" t="s">
        <v>12</v>
      </c>
      <c r="G118" s="101">
        <v>22188870</v>
      </c>
      <c r="H118" s="81" t="s">
        <v>274</v>
      </c>
      <c r="I118" s="81" t="s">
        <v>213</v>
      </c>
    </row>
    <row r="119" spans="2:9" s="13" customFormat="1" ht="154.5" customHeight="1">
      <c r="B119" s="92">
        <v>104</v>
      </c>
      <c r="C119" s="51" t="s">
        <v>204</v>
      </c>
      <c r="D119" s="103" t="s">
        <v>152</v>
      </c>
      <c r="E119" s="59" t="s">
        <v>200</v>
      </c>
      <c r="F119" s="60" t="s">
        <v>12</v>
      </c>
      <c r="G119" s="101">
        <v>9046250</v>
      </c>
      <c r="H119" s="81" t="s">
        <v>274</v>
      </c>
      <c r="I119" s="81" t="s">
        <v>213</v>
      </c>
    </row>
    <row r="120" spans="2:9" s="13" customFormat="1" ht="188.25" customHeight="1">
      <c r="B120" s="92">
        <v>105</v>
      </c>
      <c r="C120" s="51" t="s">
        <v>204</v>
      </c>
      <c r="D120" s="103" t="s">
        <v>153</v>
      </c>
      <c r="E120" s="59" t="s">
        <v>200</v>
      </c>
      <c r="F120" s="60" t="s">
        <v>12</v>
      </c>
      <c r="G120" s="101">
        <v>10084270</v>
      </c>
      <c r="H120" s="81" t="s">
        <v>274</v>
      </c>
      <c r="I120" s="81" t="s">
        <v>213</v>
      </c>
    </row>
    <row r="121" spans="2:9" s="13" customFormat="1" ht="211.5" customHeight="1">
      <c r="B121" s="92">
        <v>106</v>
      </c>
      <c r="C121" s="51" t="s">
        <v>204</v>
      </c>
      <c r="D121" s="103" t="s">
        <v>154</v>
      </c>
      <c r="E121" s="59" t="s">
        <v>200</v>
      </c>
      <c r="F121" s="60" t="s">
        <v>12</v>
      </c>
      <c r="G121" s="101">
        <v>218114840</v>
      </c>
      <c r="H121" s="81" t="s">
        <v>274</v>
      </c>
      <c r="I121" s="81" t="s">
        <v>213</v>
      </c>
    </row>
    <row r="122" spans="2:9" s="13" customFormat="1" ht="209.25" customHeight="1">
      <c r="B122" s="92">
        <v>107</v>
      </c>
      <c r="C122" s="51" t="s">
        <v>204</v>
      </c>
      <c r="D122" s="103" t="s">
        <v>155</v>
      </c>
      <c r="E122" s="59" t="s">
        <v>200</v>
      </c>
      <c r="F122" s="60" t="s">
        <v>12</v>
      </c>
      <c r="G122" s="101">
        <v>16169570</v>
      </c>
      <c r="H122" s="81" t="s">
        <v>274</v>
      </c>
      <c r="I122" s="81" t="s">
        <v>213</v>
      </c>
    </row>
    <row r="123" spans="2:9" s="13" customFormat="1" ht="221.25" customHeight="1">
      <c r="B123" s="92">
        <v>108</v>
      </c>
      <c r="C123" s="51" t="s">
        <v>204</v>
      </c>
      <c r="D123" s="103" t="s">
        <v>156</v>
      </c>
      <c r="E123" s="59" t="s">
        <v>200</v>
      </c>
      <c r="F123" s="60" t="s">
        <v>12</v>
      </c>
      <c r="G123" s="101">
        <v>31184500</v>
      </c>
      <c r="H123" s="81" t="s">
        <v>274</v>
      </c>
      <c r="I123" s="81" t="s">
        <v>213</v>
      </c>
    </row>
    <row r="124" spans="2:9" s="13" customFormat="1" ht="218.25" customHeight="1">
      <c r="B124" s="92">
        <v>109</v>
      </c>
      <c r="C124" s="51" t="s">
        <v>204</v>
      </c>
      <c r="D124" s="103" t="s">
        <v>157</v>
      </c>
      <c r="E124" s="59" t="s">
        <v>200</v>
      </c>
      <c r="F124" s="60" t="s">
        <v>12</v>
      </c>
      <c r="G124" s="101">
        <v>191762890</v>
      </c>
      <c r="H124" s="81" t="s">
        <v>274</v>
      </c>
      <c r="I124" s="81" t="s">
        <v>213</v>
      </c>
    </row>
    <row r="125" spans="2:9" s="13" customFormat="1" ht="179.25" customHeight="1">
      <c r="B125" s="92">
        <v>110</v>
      </c>
      <c r="C125" s="51" t="s">
        <v>204</v>
      </c>
      <c r="D125" s="103" t="s">
        <v>158</v>
      </c>
      <c r="E125" s="59" t="s">
        <v>200</v>
      </c>
      <c r="F125" s="60" t="s">
        <v>12</v>
      </c>
      <c r="G125" s="101">
        <v>12968340</v>
      </c>
      <c r="H125" s="81" t="s">
        <v>274</v>
      </c>
      <c r="I125" s="81" t="s">
        <v>213</v>
      </c>
    </row>
    <row r="126" spans="2:9" s="13" customFormat="1" ht="231" customHeight="1">
      <c r="B126" s="92">
        <v>111</v>
      </c>
      <c r="C126" s="51" t="s">
        <v>204</v>
      </c>
      <c r="D126" s="103" t="s">
        <v>159</v>
      </c>
      <c r="E126" s="59" t="s">
        <v>200</v>
      </c>
      <c r="F126" s="60" t="s">
        <v>12</v>
      </c>
      <c r="G126" s="101">
        <v>68755920</v>
      </c>
      <c r="H126" s="81" t="s">
        <v>274</v>
      </c>
      <c r="I126" s="81" t="s">
        <v>213</v>
      </c>
    </row>
    <row r="127" spans="2:9" s="13" customFormat="1" ht="159.75" customHeight="1">
      <c r="B127" s="92">
        <v>112</v>
      </c>
      <c r="C127" s="51" t="s">
        <v>204</v>
      </c>
      <c r="D127" s="103" t="s">
        <v>160</v>
      </c>
      <c r="E127" s="59" t="s">
        <v>200</v>
      </c>
      <c r="F127" s="60" t="s">
        <v>12</v>
      </c>
      <c r="G127" s="101">
        <v>40801910</v>
      </c>
      <c r="H127" s="81" t="s">
        <v>274</v>
      </c>
      <c r="I127" s="81" t="s">
        <v>213</v>
      </c>
    </row>
    <row r="128" spans="2:9" s="13" customFormat="1" ht="152.25" customHeight="1">
      <c r="B128" s="92">
        <v>113</v>
      </c>
      <c r="C128" s="51" t="s">
        <v>204</v>
      </c>
      <c r="D128" s="103" t="s">
        <v>161</v>
      </c>
      <c r="E128" s="59" t="s">
        <v>200</v>
      </c>
      <c r="F128" s="60" t="s">
        <v>12</v>
      </c>
      <c r="G128" s="101">
        <v>87226210</v>
      </c>
      <c r="H128" s="81" t="s">
        <v>274</v>
      </c>
      <c r="I128" s="81" t="s">
        <v>213</v>
      </c>
    </row>
    <row r="129" spans="2:9" s="13" customFormat="1" ht="147" customHeight="1">
      <c r="B129" s="92">
        <v>114</v>
      </c>
      <c r="C129" s="51" t="s">
        <v>204</v>
      </c>
      <c r="D129" s="103" t="s">
        <v>162</v>
      </c>
      <c r="E129" s="59" t="s">
        <v>200</v>
      </c>
      <c r="F129" s="60" t="s">
        <v>12</v>
      </c>
      <c r="G129" s="98">
        <v>24305899.920000002</v>
      </c>
      <c r="H129" s="81" t="s">
        <v>274</v>
      </c>
      <c r="I129" s="81" t="s">
        <v>213</v>
      </c>
    </row>
    <row r="130" spans="2:9" s="13" customFormat="1" ht="86.25" customHeight="1">
      <c r="B130" s="92">
        <v>115</v>
      </c>
      <c r="C130" s="51" t="s">
        <v>204</v>
      </c>
      <c r="D130" s="103" t="s">
        <v>163</v>
      </c>
      <c r="E130" s="59" t="s">
        <v>200</v>
      </c>
      <c r="F130" s="60" t="s">
        <v>12</v>
      </c>
      <c r="G130" s="98">
        <v>38031445.920000002</v>
      </c>
      <c r="H130" s="81" t="s">
        <v>274</v>
      </c>
      <c r="I130" s="81" t="s">
        <v>213</v>
      </c>
    </row>
    <row r="131" spans="2:9" s="13" customFormat="1" ht="86.25" customHeight="1">
      <c r="B131" s="92">
        <v>116</v>
      </c>
      <c r="C131" s="51" t="s">
        <v>204</v>
      </c>
      <c r="D131" s="103" t="s">
        <v>164</v>
      </c>
      <c r="E131" s="59" t="s">
        <v>200</v>
      </c>
      <c r="F131" s="60" t="s">
        <v>12</v>
      </c>
      <c r="G131" s="98">
        <v>11880553.92</v>
      </c>
      <c r="H131" s="81" t="s">
        <v>274</v>
      </c>
      <c r="I131" s="81" t="s">
        <v>213</v>
      </c>
    </row>
    <row r="132" spans="2:9" s="13" customFormat="1" ht="147.75" customHeight="1">
      <c r="B132" s="92">
        <v>117</v>
      </c>
      <c r="C132" s="51" t="s">
        <v>204</v>
      </c>
      <c r="D132" s="104" t="s">
        <v>186</v>
      </c>
      <c r="E132" s="59" t="s">
        <v>200</v>
      </c>
      <c r="F132" s="99">
        <v>1</v>
      </c>
      <c r="G132" s="100">
        <v>2858329.2</v>
      </c>
      <c r="H132" s="81" t="s">
        <v>274</v>
      </c>
      <c r="I132" s="81" t="s">
        <v>213</v>
      </c>
    </row>
    <row r="133" spans="2:9" s="13" customFormat="1" ht="157.5" customHeight="1">
      <c r="B133" s="92">
        <v>118</v>
      </c>
      <c r="C133" s="51" t="s">
        <v>204</v>
      </c>
      <c r="D133" s="104" t="s">
        <v>187</v>
      </c>
      <c r="E133" s="59" t="s">
        <v>200</v>
      </c>
      <c r="F133" s="99">
        <v>1</v>
      </c>
      <c r="G133" s="88">
        <v>3010410</v>
      </c>
      <c r="H133" s="81" t="s">
        <v>274</v>
      </c>
      <c r="I133" s="81" t="s">
        <v>213</v>
      </c>
    </row>
    <row r="134" spans="2:9" s="13" customFormat="1" ht="141" customHeight="1">
      <c r="B134" s="92">
        <v>119</v>
      </c>
      <c r="C134" s="51" t="s">
        <v>204</v>
      </c>
      <c r="D134" s="104" t="s">
        <v>188</v>
      </c>
      <c r="E134" s="59" t="s">
        <v>200</v>
      </c>
      <c r="F134" s="99">
        <v>1</v>
      </c>
      <c r="G134" s="88">
        <v>577770</v>
      </c>
      <c r="H134" s="81" t="s">
        <v>274</v>
      </c>
      <c r="I134" s="81" t="s">
        <v>213</v>
      </c>
    </row>
    <row r="135" spans="2:9" s="13" customFormat="1" ht="142.5" customHeight="1">
      <c r="B135" s="92">
        <v>120</v>
      </c>
      <c r="C135" s="51" t="s">
        <v>204</v>
      </c>
      <c r="D135" s="104" t="s">
        <v>189</v>
      </c>
      <c r="E135" s="59" t="s">
        <v>200</v>
      </c>
      <c r="F135" s="99">
        <v>1</v>
      </c>
      <c r="G135" s="100">
        <v>3064063.2</v>
      </c>
      <c r="H135" s="81" t="s">
        <v>274</v>
      </c>
      <c r="I135" s="81" t="s">
        <v>213</v>
      </c>
    </row>
    <row r="136" spans="2:9" s="13" customFormat="1" ht="153" customHeight="1">
      <c r="B136" s="92">
        <v>121</v>
      </c>
      <c r="C136" s="51" t="s">
        <v>204</v>
      </c>
      <c r="D136" s="104" t="s">
        <v>190</v>
      </c>
      <c r="E136" s="59" t="s">
        <v>200</v>
      </c>
      <c r="F136" s="99">
        <v>1</v>
      </c>
      <c r="G136" s="100">
        <v>2993272.8</v>
      </c>
      <c r="H136" s="81" t="s">
        <v>274</v>
      </c>
      <c r="I136" s="81" t="s">
        <v>213</v>
      </c>
    </row>
    <row r="137" spans="2:9" s="13" customFormat="1" ht="149.25" customHeight="1">
      <c r="B137" s="92">
        <v>122</v>
      </c>
      <c r="C137" s="51" t="s">
        <v>204</v>
      </c>
      <c r="D137" s="104" t="s">
        <v>191</v>
      </c>
      <c r="E137" s="59" t="s">
        <v>200</v>
      </c>
      <c r="F137" s="99">
        <v>1</v>
      </c>
      <c r="G137" s="100">
        <v>2837809.2</v>
      </c>
      <c r="H137" s="81" t="s">
        <v>274</v>
      </c>
      <c r="I137" s="81" t="s">
        <v>213</v>
      </c>
    </row>
    <row r="138" spans="2:9" s="13" customFormat="1" ht="86.25" customHeight="1">
      <c r="B138" s="92">
        <v>123</v>
      </c>
      <c r="C138" s="51" t="s">
        <v>204</v>
      </c>
      <c r="D138" s="104" t="s">
        <v>192</v>
      </c>
      <c r="E138" s="59" t="s">
        <v>200</v>
      </c>
      <c r="F138" s="99">
        <v>1</v>
      </c>
      <c r="G138" s="88">
        <v>3040320</v>
      </c>
      <c r="H138" s="81" t="s">
        <v>274</v>
      </c>
      <c r="I138" s="81" t="s">
        <v>213</v>
      </c>
    </row>
    <row r="139" spans="2:9" s="13" customFormat="1" ht="86.25" customHeight="1">
      <c r="B139" s="92">
        <v>124</v>
      </c>
      <c r="C139" s="51" t="s">
        <v>204</v>
      </c>
      <c r="D139" s="104" t="s">
        <v>193</v>
      </c>
      <c r="E139" s="59" t="s">
        <v>200</v>
      </c>
      <c r="F139" s="99">
        <v>1</v>
      </c>
      <c r="G139" s="88">
        <v>4196580</v>
      </c>
      <c r="H139" s="81" t="s">
        <v>274</v>
      </c>
      <c r="I139" s="81" t="s">
        <v>213</v>
      </c>
    </row>
    <row r="140" spans="2:9" s="13" customFormat="1" ht="136.5" customHeight="1">
      <c r="B140" s="92">
        <v>125</v>
      </c>
      <c r="C140" s="51" t="s">
        <v>204</v>
      </c>
      <c r="D140" s="104" t="s">
        <v>194</v>
      </c>
      <c r="E140" s="59" t="s">
        <v>200</v>
      </c>
      <c r="F140" s="99">
        <v>1</v>
      </c>
      <c r="G140" s="88">
        <v>3568212</v>
      </c>
      <c r="H140" s="81" t="s">
        <v>274</v>
      </c>
      <c r="I140" s="81" t="s">
        <v>213</v>
      </c>
    </row>
    <row r="141" spans="2:9" s="13" customFormat="1" ht="144.75" customHeight="1">
      <c r="B141" s="92">
        <v>126</v>
      </c>
      <c r="C141" s="51" t="s">
        <v>204</v>
      </c>
      <c r="D141" s="104" t="s">
        <v>195</v>
      </c>
      <c r="E141" s="59" t="s">
        <v>200</v>
      </c>
      <c r="F141" s="99">
        <v>1</v>
      </c>
      <c r="G141" s="88">
        <v>3725280</v>
      </c>
      <c r="H141" s="81" t="s">
        <v>274</v>
      </c>
      <c r="I141" s="81" t="s">
        <v>213</v>
      </c>
    </row>
    <row r="142" spans="2:9" s="13" customFormat="1" ht="175.5" customHeight="1">
      <c r="B142" s="92">
        <v>127</v>
      </c>
      <c r="C142" s="51" t="s">
        <v>204</v>
      </c>
      <c r="D142" s="104" t="s">
        <v>196</v>
      </c>
      <c r="E142" s="59" t="s">
        <v>200</v>
      </c>
      <c r="F142" s="99">
        <v>1</v>
      </c>
      <c r="G142" s="88">
        <v>2353050</v>
      </c>
      <c r="H142" s="81" t="s">
        <v>274</v>
      </c>
      <c r="I142" s="81" t="s">
        <v>213</v>
      </c>
    </row>
    <row r="143" spans="2:9" s="13" customFormat="1" ht="160.5" customHeight="1">
      <c r="B143" s="92">
        <v>128</v>
      </c>
      <c r="C143" s="51" t="s">
        <v>204</v>
      </c>
      <c r="D143" s="104" t="s">
        <v>197</v>
      </c>
      <c r="E143" s="59" t="s">
        <v>200</v>
      </c>
      <c r="F143" s="99">
        <v>1</v>
      </c>
      <c r="G143" s="88">
        <v>2353510</v>
      </c>
      <c r="H143" s="81" t="s">
        <v>274</v>
      </c>
      <c r="I143" s="81" t="s">
        <v>213</v>
      </c>
    </row>
    <row r="144" spans="2:9" s="13" customFormat="1" ht="167.25" customHeight="1">
      <c r="B144" s="92">
        <v>129</v>
      </c>
      <c r="C144" s="51" t="s">
        <v>204</v>
      </c>
      <c r="D144" s="104" t="s">
        <v>198</v>
      </c>
      <c r="E144" s="59" t="s">
        <v>200</v>
      </c>
      <c r="F144" s="99">
        <v>1</v>
      </c>
      <c r="G144" s="88">
        <v>2082510</v>
      </c>
      <c r="H144" s="81" t="s">
        <v>274</v>
      </c>
      <c r="I144" s="81" t="s">
        <v>213</v>
      </c>
    </row>
    <row r="145" spans="2:9" s="13" customFormat="1" ht="159" customHeight="1">
      <c r="B145" s="92">
        <v>130</v>
      </c>
      <c r="C145" s="51" t="s">
        <v>204</v>
      </c>
      <c r="D145" s="104" t="s">
        <v>199</v>
      </c>
      <c r="E145" s="59" t="s">
        <v>200</v>
      </c>
      <c r="F145" s="99">
        <v>1</v>
      </c>
      <c r="G145" s="88">
        <v>2138460</v>
      </c>
      <c r="H145" s="81" t="s">
        <v>274</v>
      </c>
      <c r="I145" s="81" t="s">
        <v>213</v>
      </c>
    </row>
    <row r="146" spans="2:9" s="13" customFormat="1" ht="159" customHeight="1">
      <c r="B146" s="92">
        <v>131</v>
      </c>
      <c r="C146" s="51" t="s">
        <v>204</v>
      </c>
      <c r="D146" s="104" t="s">
        <v>476</v>
      </c>
      <c r="E146" s="59" t="s">
        <v>200</v>
      </c>
      <c r="F146" s="99">
        <v>1</v>
      </c>
      <c r="G146" s="88">
        <v>9460680</v>
      </c>
      <c r="H146" s="81" t="s">
        <v>274</v>
      </c>
      <c r="I146" s="81" t="s">
        <v>213</v>
      </c>
    </row>
    <row r="147" spans="2:9" s="13" customFormat="1" ht="159" customHeight="1">
      <c r="B147" s="146">
        <v>132</v>
      </c>
      <c r="C147" s="51" t="s">
        <v>204</v>
      </c>
      <c r="D147" s="152" t="s">
        <v>490</v>
      </c>
      <c r="E147" s="59" t="s">
        <v>200</v>
      </c>
      <c r="F147" s="152">
        <v>1</v>
      </c>
      <c r="G147" s="88">
        <v>327760000</v>
      </c>
      <c r="H147" s="81" t="s">
        <v>274</v>
      </c>
      <c r="I147" s="81" t="s">
        <v>213</v>
      </c>
    </row>
    <row r="148" spans="2:9" s="16" customFormat="1" ht="35.25" customHeight="1">
      <c r="B148" s="159" t="s">
        <v>481</v>
      </c>
      <c r="C148" s="160"/>
      <c r="D148" s="160"/>
      <c r="E148" s="161"/>
      <c r="F148" s="17"/>
      <c r="G148" s="131">
        <f>SUM(G14:G147)</f>
        <v>20428443688.539993</v>
      </c>
      <c r="H148" s="18"/>
      <c r="I148" s="18"/>
    </row>
    <row r="149" spans="2:9" s="16" customFormat="1" ht="35.25" customHeight="1">
      <c r="B149" s="157" t="s">
        <v>216</v>
      </c>
      <c r="C149" s="157"/>
      <c r="D149" s="110"/>
      <c r="E149" s="110"/>
      <c r="F149" s="111"/>
      <c r="G149" s="112"/>
      <c r="H149" s="113"/>
      <c r="I149" s="113"/>
    </row>
    <row r="150" spans="2:9" s="16" customFormat="1" ht="35.25" customHeight="1">
      <c r="B150" s="114" t="s">
        <v>217</v>
      </c>
      <c r="C150" s="114"/>
      <c r="D150" s="110"/>
      <c r="E150" s="110"/>
      <c r="F150" s="111"/>
      <c r="G150" s="112" t="s">
        <v>2</v>
      </c>
      <c r="H150" s="113"/>
      <c r="I150" s="113"/>
    </row>
    <row r="151" spans="2:9" s="19" customFormat="1" ht="35.25" customHeight="1">
      <c r="B151" s="20" t="s">
        <v>6</v>
      </c>
      <c r="C151" s="21"/>
      <c r="D151" s="105"/>
      <c r="E151" s="22"/>
      <c r="F151" s="23"/>
      <c r="G151" s="21"/>
      <c r="H151" s="24"/>
      <c r="I151" s="21"/>
    </row>
    <row r="152" spans="2:9" s="19" customFormat="1" ht="35.25" customHeight="1">
      <c r="B152" s="20" t="s">
        <v>218</v>
      </c>
      <c r="C152" s="20"/>
      <c r="D152" s="20"/>
      <c r="E152" s="22"/>
      <c r="F152" s="23"/>
      <c r="G152" s="21"/>
      <c r="H152" s="24"/>
      <c r="I152" s="21"/>
    </row>
    <row r="153" spans="2:9" s="27" customFormat="1" ht="32.25" customHeight="1">
      <c r="B153" s="21" t="s">
        <v>96</v>
      </c>
      <c r="C153" s="21" t="s">
        <v>94</v>
      </c>
      <c r="D153" s="105"/>
      <c r="E153" s="29"/>
      <c r="F153" s="30"/>
      <c r="G153" s="31"/>
      <c r="H153" s="28"/>
      <c r="I153" s="28"/>
    </row>
    <row r="154" spans="2:9" s="27" customFormat="1" ht="32.25" customHeight="1">
      <c r="B154" s="21" t="s">
        <v>219</v>
      </c>
      <c r="C154" s="21"/>
      <c r="D154" s="21"/>
      <c r="E154" s="29"/>
      <c r="F154" s="30"/>
      <c r="G154" s="31"/>
      <c r="H154" s="28"/>
      <c r="I154" s="28"/>
    </row>
    <row r="155" spans="2:9" s="19" customFormat="1" ht="35.25" customHeight="1">
      <c r="B155" s="20" t="s">
        <v>7</v>
      </c>
      <c r="C155" s="21"/>
      <c r="D155" s="106"/>
      <c r="E155" s="22"/>
      <c r="F155" s="23"/>
      <c r="G155" s="21"/>
      <c r="H155" s="24"/>
      <c r="I155" s="21"/>
    </row>
    <row r="156" spans="2:9" s="19" customFormat="1" ht="35.25" customHeight="1">
      <c r="B156" s="20" t="s">
        <v>220</v>
      </c>
      <c r="C156" s="21"/>
      <c r="D156" s="106"/>
      <c r="E156" s="22"/>
      <c r="F156" s="23"/>
      <c r="G156" s="21"/>
      <c r="H156" s="24"/>
      <c r="I156" s="21"/>
    </row>
    <row r="157" spans="2:9" s="19" customFormat="1" ht="35.25" customHeight="1">
      <c r="B157" s="21" t="s">
        <v>8</v>
      </c>
      <c r="C157" s="21"/>
      <c r="D157" s="21"/>
      <c r="E157" s="116"/>
      <c r="F157" s="117"/>
      <c r="G157" s="115"/>
      <c r="H157" s="115"/>
      <c r="I157" s="21"/>
    </row>
    <row r="158" spans="2:9" ht="39" customHeight="1">
      <c r="B158" s="21" t="s">
        <v>482</v>
      </c>
      <c r="C158" s="21"/>
      <c r="D158" s="21"/>
      <c r="E158" s="123"/>
    </row>
  </sheetData>
  <protectedRanges>
    <protectedRange sqref="D17:D39" name="Диапазон1_16_4_1"/>
  </protectedRanges>
  <mergeCells count="12">
    <mergeCell ref="B149:C149"/>
    <mergeCell ref="B10:C10"/>
    <mergeCell ref="B148:E148"/>
    <mergeCell ref="B9:C9"/>
    <mergeCell ref="B1:I1"/>
    <mergeCell ref="B3:I3"/>
    <mergeCell ref="B5:I5"/>
    <mergeCell ref="B7:C7"/>
    <mergeCell ref="B8:C8"/>
    <mergeCell ref="B2:I2"/>
    <mergeCell ref="B4:I4"/>
    <mergeCell ref="B6:I6"/>
  </mergeCells>
  <hyperlinks>
    <hyperlink ref="D10" r:id="rId1" display="mailto:inbox@gazpromarmenia.am"/>
  </hyperlinks>
  <pageMargins left="0.2" right="0.2" top="0.75" bottom="0.75" header="0.3" footer="0.3"/>
  <pageSetup paperSize="9" scale="65" orientation="landscape" r:id="rId2"/>
</worksheet>
</file>

<file path=xl/worksheets/sheet2.xml><?xml version="1.0" encoding="utf-8"?>
<worksheet xmlns="http://schemas.openxmlformats.org/spreadsheetml/2006/main" xmlns:r="http://schemas.openxmlformats.org/officeDocument/2006/relationships">
  <dimension ref="B3:O177"/>
  <sheetViews>
    <sheetView tabSelected="1" topLeftCell="A156" zoomScale="55" zoomScaleNormal="55" workbookViewId="0">
      <selection activeCell="G163" sqref="G163"/>
    </sheetView>
  </sheetViews>
  <sheetFormatPr defaultColWidth="9" defaultRowHeight="15.75" customHeight="1"/>
  <cols>
    <col min="3" max="3" width="37.125" customWidth="1"/>
    <col min="4" max="4" width="51.125" customWidth="1"/>
    <col min="5" max="5" width="21.25" customWidth="1"/>
    <col min="6" max="6" width="15" style="2" customWidth="1"/>
    <col min="7" max="7" width="28.5" customWidth="1"/>
    <col min="8" max="8" width="27.125" customWidth="1"/>
    <col min="9" max="9" width="32" customWidth="1"/>
  </cols>
  <sheetData>
    <row r="3" spans="2:11" s="1" customFormat="1" ht="36" customHeight="1">
      <c r="B3" s="162" t="s">
        <v>0</v>
      </c>
      <c r="C3" s="162"/>
      <c r="D3" s="162"/>
      <c r="E3" s="162"/>
      <c r="F3" s="162"/>
      <c r="G3" s="162"/>
      <c r="H3" s="162"/>
      <c r="I3" s="162"/>
    </row>
    <row r="4" spans="2:11" s="1" customFormat="1" ht="36" customHeight="1">
      <c r="B4" s="162" t="s">
        <v>455</v>
      </c>
      <c r="C4" s="162"/>
      <c r="D4" s="162"/>
      <c r="E4" s="162"/>
      <c r="F4" s="162"/>
      <c r="G4" s="162"/>
      <c r="H4" s="162"/>
      <c r="I4" s="162"/>
      <c r="J4" s="108"/>
      <c r="K4" s="108"/>
    </row>
    <row r="5" spans="2:11" s="1" customFormat="1" ht="21" customHeight="1">
      <c r="B5" s="163" t="s">
        <v>24</v>
      </c>
      <c r="C5" s="163"/>
      <c r="D5" s="163"/>
      <c r="E5" s="163"/>
      <c r="F5" s="163"/>
      <c r="G5" s="163"/>
      <c r="H5" s="163"/>
      <c r="I5" s="163"/>
    </row>
    <row r="6" spans="2:11" s="1" customFormat="1" ht="21" customHeight="1">
      <c r="B6" s="163" t="s">
        <v>456</v>
      </c>
      <c r="C6" s="163"/>
      <c r="D6" s="163"/>
      <c r="E6" s="163"/>
      <c r="F6" s="163"/>
      <c r="G6" s="163"/>
      <c r="H6" s="163"/>
      <c r="I6" s="163"/>
    </row>
    <row r="7" spans="2:11" s="1" customFormat="1" ht="21" customHeight="1">
      <c r="B7" s="163" t="s">
        <v>9</v>
      </c>
      <c r="C7" s="163"/>
      <c r="D7" s="163"/>
      <c r="E7" s="163"/>
      <c r="F7" s="163"/>
      <c r="G7" s="163"/>
      <c r="H7" s="163"/>
      <c r="I7" s="163"/>
    </row>
    <row r="8" spans="2:11" s="1" customFormat="1" ht="21" customHeight="1">
      <c r="B8" s="163" t="s">
        <v>457</v>
      </c>
      <c r="C8" s="163"/>
      <c r="D8" s="163"/>
      <c r="E8" s="163"/>
      <c r="F8" s="163"/>
      <c r="G8" s="163"/>
      <c r="H8" s="163"/>
      <c r="I8" s="163"/>
    </row>
    <row r="9" spans="2:11" s="3" customFormat="1" ht="39.75" customHeight="1">
      <c r="B9" s="158" t="s">
        <v>222</v>
      </c>
      <c r="C9" s="158"/>
      <c r="D9" s="4"/>
      <c r="E9" s="5"/>
      <c r="F9" s="154"/>
      <c r="G9" s="6"/>
      <c r="H9" s="6"/>
      <c r="I9" s="6"/>
    </row>
    <row r="10" spans="2:11" s="3" customFormat="1" ht="39" customHeight="1">
      <c r="B10" s="158" t="s">
        <v>223</v>
      </c>
      <c r="C10" s="158"/>
      <c r="D10" s="4" t="s">
        <v>224</v>
      </c>
      <c r="E10" s="5"/>
      <c r="F10" s="154"/>
      <c r="G10" s="6" t="s">
        <v>2</v>
      </c>
      <c r="H10" s="6"/>
      <c r="I10" s="6"/>
    </row>
    <row r="11" spans="2:11" s="3" customFormat="1" ht="44.25" customHeight="1">
      <c r="B11" s="158" t="s">
        <v>225</v>
      </c>
      <c r="C11" s="158"/>
      <c r="D11" s="7" t="s">
        <v>3</v>
      </c>
      <c r="E11" s="5"/>
      <c r="F11" s="154"/>
      <c r="G11" s="6"/>
      <c r="H11" s="6"/>
      <c r="I11" s="6"/>
    </row>
    <row r="12" spans="2:11" s="3" customFormat="1" ht="48" customHeight="1">
      <c r="B12" s="158" t="s">
        <v>226</v>
      </c>
      <c r="C12" s="158"/>
      <c r="D12" s="8" t="s">
        <v>4</v>
      </c>
      <c r="E12" s="5"/>
      <c r="F12" s="154"/>
      <c r="G12" s="6"/>
      <c r="H12" s="6"/>
      <c r="I12" s="6"/>
    </row>
    <row r="13" spans="2:11" s="3" customFormat="1" ht="45.75" customHeight="1">
      <c r="B13" s="118" t="s">
        <v>227</v>
      </c>
      <c r="C13" s="119" t="s">
        <v>5</v>
      </c>
      <c r="E13" s="5"/>
      <c r="F13" s="154"/>
      <c r="G13" s="6"/>
      <c r="H13" s="6"/>
      <c r="I13" s="6"/>
    </row>
    <row r="14" spans="2:11" ht="16.5" customHeight="1"/>
    <row r="15" spans="2:11" ht="228" customHeight="1">
      <c r="B15" s="9" t="s">
        <v>221</v>
      </c>
      <c r="C15" s="10" t="s">
        <v>205</v>
      </c>
      <c r="D15" s="102" t="s">
        <v>206</v>
      </c>
      <c r="E15" s="11" t="s">
        <v>207</v>
      </c>
      <c r="F15" s="11" t="s">
        <v>208</v>
      </c>
      <c r="G15" s="12" t="s">
        <v>209</v>
      </c>
      <c r="H15" s="12" t="s">
        <v>210</v>
      </c>
      <c r="I15" s="12" t="s">
        <v>278</v>
      </c>
    </row>
    <row r="16" spans="2:11" ht="19.5" customHeight="1">
      <c r="B16" s="9">
        <v>1</v>
      </c>
      <c r="C16" s="10">
        <v>2</v>
      </c>
      <c r="D16" s="10">
        <v>3</v>
      </c>
      <c r="E16" s="11">
        <v>4</v>
      </c>
      <c r="F16" s="11">
        <v>5</v>
      </c>
      <c r="G16" s="12">
        <v>6</v>
      </c>
      <c r="H16" s="12">
        <v>7</v>
      </c>
      <c r="I16" s="12">
        <v>8</v>
      </c>
    </row>
    <row r="17" spans="2:15" ht="81.75" customHeight="1">
      <c r="B17" s="15">
        <v>1</v>
      </c>
      <c r="C17" s="51" t="s">
        <v>204</v>
      </c>
      <c r="D17" s="15" t="s">
        <v>277</v>
      </c>
      <c r="E17" s="15" t="s">
        <v>423</v>
      </c>
      <c r="F17" s="15">
        <v>87</v>
      </c>
      <c r="G17" s="61">
        <v>1837493.52</v>
      </c>
      <c r="H17" s="81" t="s">
        <v>276</v>
      </c>
      <c r="I17" s="81" t="s">
        <v>213</v>
      </c>
    </row>
    <row r="18" spans="2:15" ht="110.25" customHeight="1">
      <c r="B18" s="15">
        <v>2</v>
      </c>
      <c r="C18" s="51" t="s">
        <v>204</v>
      </c>
      <c r="D18" s="15" t="s">
        <v>279</v>
      </c>
      <c r="E18" s="15" t="s">
        <v>87</v>
      </c>
      <c r="F18" s="15" t="s">
        <v>21</v>
      </c>
      <c r="G18" s="61">
        <v>3792096</v>
      </c>
      <c r="H18" s="81" t="s">
        <v>274</v>
      </c>
      <c r="I18" s="81" t="s">
        <v>213</v>
      </c>
    </row>
    <row r="19" spans="2:15" ht="60.75" customHeight="1">
      <c r="B19" s="15">
        <v>3</v>
      </c>
      <c r="C19" s="51" t="s">
        <v>204</v>
      </c>
      <c r="D19" s="15" t="s">
        <v>280</v>
      </c>
      <c r="E19" s="15" t="s">
        <v>423</v>
      </c>
      <c r="F19" s="15" t="s">
        <v>22</v>
      </c>
      <c r="G19" s="61">
        <v>3288763</v>
      </c>
      <c r="H19" s="81" t="s">
        <v>276</v>
      </c>
      <c r="I19" s="81" t="s">
        <v>213</v>
      </c>
    </row>
    <row r="20" spans="2:15" ht="107.25" customHeight="1">
      <c r="B20" s="15">
        <v>4</v>
      </c>
      <c r="C20" s="51" t="s">
        <v>204</v>
      </c>
      <c r="D20" s="15" t="s">
        <v>281</v>
      </c>
      <c r="E20" s="15" t="s">
        <v>423</v>
      </c>
      <c r="F20" s="15" t="s">
        <v>23</v>
      </c>
      <c r="G20" s="61">
        <v>2116983</v>
      </c>
      <c r="H20" s="81" t="s">
        <v>274</v>
      </c>
      <c r="I20" s="81" t="s">
        <v>213</v>
      </c>
    </row>
    <row r="21" spans="2:15" ht="135.75" customHeight="1">
      <c r="B21" s="15">
        <v>5</v>
      </c>
      <c r="C21" s="51" t="s">
        <v>204</v>
      </c>
      <c r="D21" s="15" t="s">
        <v>282</v>
      </c>
      <c r="E21" s="15" t="s">
        <v>487</v>
      </c>
      <c r="F21" s="15" t="s">
        <v>26</v>
      </c>
      <c r="G21" s="61">
        <v>3590271.6</v>
      </c>
      <c r="H21" s="81" t="s">
        <v>274</v>
      </c>
      <c r="I21" s="81" t="s">
        <v>213</v>
      </c>
    </row>
    <row r="22" spans="2:15" ht="153" customHeight="1">
      <c r="B22" s="15">
        <v>6</v>
      </c>
      <c r="C22" s="51" t="s">
        <v>204</v>
      </c>
      <c r="D22" s="15" t="s">
        <v>283</v>
      </c>
      <c r="E22" s="15" t="s">
        <v>428</v>
      </c>
      <c r="F22" s="15" t="s">
        <v>27</v>
      </c>
      <c r="G22" s="61">
        <v>1348425.6</v>
      </c>
      <c r="H22" s="81" t="s">
        <v>276</v>
      </c>
      <c r="I22" s="81" t="s">
        <v>213</v>
      </c>
    </row>
    <row r="23" spans="2:15" ht="109.5" customHeight="1">
      <c r="B23" s="15">
        <v>7</v>
      </c>
      <c r="C23" s="51" t="s">
        <v>204</v>
      </c>
      <c r="D23" s="15" t="s">
        <v>284</v>
      </c>
      <c r="E23" s="15" t="s">
        <v>423</v>
      </c>
      <c r="F23" s="15">
        <v>23</v>
      </c>
      <c r="G23" s="61">
        <v>1785280.8</v>
      </c>
      <c r="H23" s="81" t="s">
        <v>276</v>
      </c>
      <c r="I23" s="81" t="s">
        <v>213</v>
      </c>
    </row>
    <row r="24" spans="2:15" ht="119.25" customHeight="1">
      <c r="B24" s="15">
        <v>8</v>
      </c>
      <c r="C24" s="51" t="s">
        <v>204</v>
      </c>
      <c r="D24" s="15" t="s">
        <v>285</v>
      </c>
      <c r="E24" s="15" t="s">
        <v>429</v>
      </c>
      <c r="F24" s="15" t="s">
        <v>28</v>
      </c>
      <c r="G24" s="61">
        <v>1245380.3999999999</v>
      </c>
      <c r="H24" s="81" t="s">
        <v>274</v>
      </c>
      <c r="I24" s="81" t="s">
        <v>213</v>
      </c>
    </row>
    <row r="25" spans="2:15" ht="87.75" customHeight="1">
      <c r="B25" s="15">
        <v>9</v>
      </c>
      <c r="C25" s="51" t="s">
        <v>204</v>
      </c>
      <c r="D25" s="15" t="s">
        <v>286</v>
      </c>
      <c r="E25" s="15" t="s">
        <v>423</v>
      </c>
      <c r="F25" s="15">
        <v>90700</v>
      </c>
      <c r="G25" s="61">
        <v>3832320</v>
      </c>
      <c r="H25" s="51" t="s">
        <v>272</v>
      </c>
      <c r="I25" s="81" t="s">
        <v>459</v>
      </c>
    </row>
    <row r="26" spans="2:15" ht="93.75" customHeight="1">
      <c r="B26" s="15">
        <v>10</v>
      </c>
      <c r="C26" s="51" t="s">
        <v>204</v>
      </c>
      <c r="D26" s="15" t="s">
        <v>287</v>
      </c>
      <c r="E26" s="15" t="s">
        <v>423</v>
      </c>
      <c r="F26" s="15">
        <v>5</v>
      </c>
      <c r="G26" s="61">
        <v>33900000</v>
      </c>
      <c r="H26" s="81" t="s">
        <v>276</v>
      </c>
      <c r="I26" s="81" t="s">
        <v>213</v>
      </c>
    </row>
    <row r="27" spans="2:15" ht="60.75" customHeight="1">
      <c r="B27" s="147">
        <v>11</v>
      </c>
      <c r="C27" s="51" t="s">
        <v>204</v>
      </c>
      <c r="D27" s="15" t="s">
        <v>288</v>
      </c>
      <c r="E27" s="15" t="s">
        <v>423</v>
      </c>
      <c r="F27" s="15">
        <v>239</v>
      </c>
      <c r="G27" s="77">
        <v>115420856.40000001</v>
      </c>
      <c r="H27" s="94" t="s">
        <v>276</v>
      </c>
      <c r="I27" s="148" t="s">
        <v>213</v>
      </c>
    </row>
    <row r="28" spans="2:15" ht="60.75" customHeight="1">
      <c r="B28" s="147">
        <v>11</v>
      </c>
      <c r="C28" s="51" t="s">
        <v>204</v>
      </c>
      <c r="D28" s="15" t="s">
        <v>289</v>
      </c>
      <c r="E28" s="15" t="s">
        <v>423</v>
      </c>
      <c r="F28" s="15">
        <v>35</v>
      </c>
      <c r="G28" s="77">
        <v>18549972</v>
      </c>
      <c r="H28" s="94" t="s">
        <v>276</v>
      </c>
      <c r="I28" s="148" t="s">
        <v>213</v>
      </c>
    </row>
    <row r="29" spans="2:15" ht="60.75" customHeight="1">
      <c r="B29" s="147">
        <v>11</v>
      </c>
      <c r="C29" s="51" t="s">
        <v>204</v>
      </c>
      <c r="D29" s="15" t="s">
        <v>290</v>
      </c>
      <c r="E29" s="15" t="s">
        <v>423</v>
      </c>
      <c r="F29" s="15">
        <v>157</v>
      </c>
      <c r="G29" s="61">
        <v>23129112</v>
      </c>
      <c r="H29" s="94" t="s">
        <v>276</v>
      </c>
      <c r="I29" s="148" t="s">
        <v>213</v>
      </c>
    </row>
    <row r="30" spans="2:15" ht="107.25" customHeight="1">
      <c r="B30" s="147">
        <v>11</v>
      </c>
      <c r="C30" s="51" t="s">
        <v>204</v>
      </c>
      <c r="D30" s="15" t="s">
        <v>291</v>
      </c>
      <c r="E30" s="15" t="s">
        <v>423</v>
      </c>
      <c r="F30" s="15">
        <v>540</v>
      </c>
      <c r="G30" s="61">
        <v>7079106.9000000004</v>
      </c>
      <c r="H30" s="94" t="s">
        <v>276</v>
      </c>
      <c r="I30" s="148" t="s">
        <v>213</v>
      </c>
      <c r="O30" t="s">
        <v>2</v>
      </c>
    </row>
    <row r="31" spans="2:15" ht="105.75" customHeight="1">
      <c r="B31" s="15">
        <v>12</v>
      </c>
      <c r="C31" s="51" t="s">
        <v>204</v>
      </c>
      <c r="D31" s="15" t="s">
        <v>292</v>
      </c>
      <c r="E31" s="15" t="s">
        <v>423</v>
      </c>
      <c r="F31" s="15">
        <v>304</v>
      </c>
      <c r="G31" s="61">
        <v>20782246.489999998</v>
      </c>
      <c r="H31" s="51" t="s">
        <v>273</v>
      </c>
      <c r="I31" s="81" t="s">
        <v>459</v>
      </c>
    </row>
    <row r="32" spans="2:15" ht="132" customHeight="1">
      <c r="B32" s="15">
        <v>13</v>
      </c>
      <c r="C32" s="51" t="s">
        <v>204</v>
      </c>
      <c r="D32" s="15" t="s">
        <v>293</v>
      </c>
      <c r="E32" s="15" t="s">
        <v>423</v>
      </c>
      <c r="F32" s="15" t="s">
        <v>29</v>
      </c>
      <c r="G32" s="61">
        <v>470598864</v>
      </c>
      <c r="H32" s="51" t="s">
        <v>272</v>
      </c>
      <c r="I32" s="81" t="s">
        <v>212</v>
      </c>
    </row>
    <row r="33" spans="2:9" ht="105.75" customHeight="1">
      <c r="B33" s="15">
        <v>14</v>
      </c>
      <c r="C33" s="51" t="s">
        <v>204</v>
      </c>
      <c r="D33" s="15" t="s">
        <v>294</v>
      </c>
      <c r="E33" s="15" t="s">
        <v>423</v>
      </c>
      <c r="F33" s="15" t="s">
        <v>30</v>
      </c>
      <c r="G33" s="61">
        <v>10310400</v>
      </c>
      <c r="H33" s="81" t="s">
        <v>276</v>
      </c>
      <c r="I33" s="81" t="s">
        <v>213</v>
      </c>
    </row>
    <row r="34" spans="2:9" ht="104.25" customHeight="1">
      <c r="B34" s="15">
        <v>15</v>
      </c>
      <c r="C34" s="51" t="s">
        <v>204</v>
      </c>
      <c r="D34" s="15" t="s">
        <v>295</v>
      </c>
      <c r="E34" s="15" t="s">
        <v>423</v>
      </c>
      <c r="F34" s="15">
        <v>2</v>
      </c>
      <c r="G34" s="61">
        <v>7668432</v>
      </c>
      <c r="H34" s="81" t="s">
        <v>276</v>
      </c>
      <c r="I34" s="81" t="s">
        <v>213</v>
      </c>
    </row>
    <row r="35" spans="2:9" ht="156" customHeight="1">
      <c r="B35" s="15">
        <v>16</v>
      </c>
      <c r="C35" s="51" t="s">
        <v>204</v>
      </c>
      <c r="D35" s="52" t="s">
        <v>296</v>
      </c>
      <c r="E35" s="15" t="s">
        <v>423</v>
      </c>
      <c r="F35" s="15" t="s">
        <v>31</v>
      </c>
      <c r="G35" s="61">
        <v>18796800</v>
      </c>
      <c r="H35" s="81" t="s">
        <v>274</v>
      </c>
      <c r="I35" s="81" t="s">
        <v>213</v>
      </c>
    </row>
    <row r="36" spans="2:9" ht="82.5" customHeight="1">
      <c r="B36" s="50">
        <v>17</v>
      </c>
      <c r="C36" s="51" t="s">
        <v>204</v>
      </c>
      <c r="D36" s="15" t="s">
        <v>297</v>
      </c>
      <c r="E36" s="15" t="s">
        <v>426</v>
      </c>
      <c r="F36" s="15">
        <v>1</v>
      </c>
      <c r="G36" s="61">
        <v>42327724.799999997</v>
      </c>
      <c r="H36" s="81" t="s">
        <v>274</v>
      </c>
      <c r="I36" s="81" t="s">
        <v>213</v>
      </c>
    </row>
    <row r="37" spans="2:9" ht="108" customHeight="1">
      <c r="B37" s="169">
        <v>18</v>
      </c>
      <c r="C37" s="51" t="s">
        <v>204</v>
      </c>
      <c r="D37" s="15" t="s">
        <v>298</v>
      </c>
      <c r="E37" s="15" t="s">
        <v>423</v>
      </c>
      <c r="F37" s="15">
        <v>60</v>
      </c>
      <c r="G37" s="61">
        <v>14179366</v>
      </c>
      <c r="H37" s="167" t="s">
        <v>276</v>
      </c>
      <c r="I37" s="167" t="s">
        <v>213</v>
      </c>
    </row>
    <row r="38" spans="2:9" ht="112.5" customHeight="1">
      <c r="B38" s="170"/>
      <c r="C38" s="51" t="s">
        <v>204</v>
      </c>
      <c r="D38" s="15" t="s">
        <v>299</v>
      </c>
      <c r="E38" s="15" t="s">
        <v>423</v>
      </c>
      <c r="F38" s="15">
        <v>17</v>
      </c>
      <c r="G38" s="61">
        <v>18768000</v>
      </c>
      <c r="H38" s="168"/>
      <c r="I38" s="168"/>
    </row>
    <row r="39" spans="2:9" ht="112.5" customHeight="1">
      <c r="B39" s="50">
        <v>19</v>
      </c>
      <c r="C39" s="51" t="s">
        <v>204</v>
      </c>
      <c r="D39" s="15" t="s">
        <v>300</v>
      </c>
      <c r="E39" s="15" t="s">
        <v>19</v>
      </c>
      <c r="F39" s="15" t="s">
        <v>32</v>
      </c>
      <c r="G39" s="61">
        <v>186880004.40000001</v>
      </c>
      <c r="H39" s="81" t="s">
        <v>274</v>
      </c>
      <c r="I39" s="81" t="s">
        <v>213</v>
      </c>
    </row>
    <row r="40" spans="2:9" ht="117.75" customHeight="1">
      <c r="B40" s="15">
        <v>20</v>
      </c>
      <c r="C40" s="51" t="s">
        <v>204</v>
      </c>
      <c r="D40" s="15" t="s">
        <v>301</v>
      </c>
      <c r="E40" s="15" t="s">
        <v>423</v>
      </c>
      <c r="F40" s="15">
        <v>690</v>
      </c>
      <c r="G40" s="61">
        <v>8275224</v>
      </c>
      <c r="H40" s="51" t="s">
        <v>273</v>
      </c>
      <c r="I40" s="81" t="s">
        <v>213</v>
      </c>
    </row>
    <row r="41" spans="2:9" ht="123.75" customHeight="1">
      <c r="B41" s="15">
        <v>21</v>
      </c>
      <c r="C41" s="51" t="s">
        <v>204</v>
      </c>
      <c r="D41" s="15" t="s">
        <v>302</v>
      </c>
      <c r="E41" s="15" t="s">
        <v>423</v>
      </c>
      <c r="F41" s="15">
        <v>35</v>
      </c>
      <c r="G41" s="61">
        <v>18382014</v>
      </c>
      <c r="H41" s="81" t="s">
        <v>274</v>
      </c>
      <c r="I41" s="81" t="s">
        <v>213</v>
      </c>
    </row>
    <row r="42" spans="2:9" ht="139.5" customHeight="1">
      <c r="B42" s="15">
        <v>22</v>
      </c>
      <c r="C42" s="51" t="s">
        <v>204</v>
      </c>
      <c r="D42" s="15" t="s">
        <v>303</v>
      </c>
      <c r="E42" s="15" t="s">
        <v>423</v>
      </c>
      <c r="F42" s="15">
        <v>100</v>
      </c>
      <c r="G42" s="61">
        <v>21012000</v>
      </c>
      <c r="H42" s="51" t="s">
        <v>273</v>
      </c>
      <c r="I42" s="81" t="s">
        <v>212</v>
      </c>
    </row>
    <row r="43" spans="2:9" ht="157.5" customHeight="1">
      <c r="B43" s="15">
        <v>23</v>
      </c>
      <c r="C43" s="51" t="s">
        <v>204</v>
      </c>
      <c r="D43" s="15" t="s">
        <v>304</v>
      </c>
      <c r="E43" s="15" t="s">
        <v>430</v>
      </c>
      <c r="F43" s="62" t="s">
        <v>85</v>
      </c>
      <c r="G43" s="61">
        <v>27523186</v>
      </c>
      <c r="H43" s="51" t="s">
        <v>275</v>
      </c>
      <c r="I43" s="81" t="s">
        <v>212</v>
      </c>
    </row>
    <row r="44" spans="2:9" ht="102.75" customHeight="1">
      <c r="B44" s="15">
        <v>24</v>
      </c>
      <c r="C44" s="51" t="s">
        <v>204</v>
      </c>
      <c r="D44" s="15" t="s">
        <v>305</v>
      </c>
      <c r="E44" s="15" t="s">
        <v>423</v>
      </c>
      <c r="F44" s="15">
        <v>38</v>
      </c>
      <c r="G44" s="61">
        <v>35053200</v>
      </c>
      <c r="H44" s="81" t="s">
        <v>276</v>
      </c>
      <c r="I44" s="81" t="s">
        <v>213</v>
      </c>
    </row>
    <row r="45" spans="2:9" ht="84" customHeight="1">
      <c r="B45" s="15">
        <v>25</v>
      </c>
      <c r="C45" s="51" t="s">
        <v>204</v>
      </c>
      <c r="D45" s="15" t="s">
        <v>306</v>
      </c>
      <c r="E45" s="15" t="s">
        <v>423</v>
      </c>
      <c r="F45" s="15">
        <v>35</v>
      </c>
      <c r="G45" s="61">
        <v>36861006</v>
      </c>
      <c r="H45" s="81" t="s">
        <v>276</v>
      </c>
      <c r="I45" s="81" t="s">
        <v>213</v>
      </c>
    </row>
    <row r="46" spans="2:9" ht="104.25" customHeight="1">
      <c r="B46" s="15">
        <v>26</v>
      </c>
      <c r="C46" s="51" t="s">
        <v>204</v>
      </c>
      <c r="D46" s="15" t="s">
        <v>307</v>
      </c>
      <c r="E46" s="15" t="s">
        <v>423</v>
      </c>
      <c r="F46" s="15">
        <v>130</v>
      </c>
      <c r="G46" s="61">
        <v>44955579.479999997</v>
      </c>
      <c r="H46" s="51" t="s">
        <v>272</v>
      </c>
      <c r="I46" s="81" t="s">
        <v>212</v>
      </c>
    </row>
    <row r="47" spans="2:9" ht="120" customHeight="1">
      <c r="B47" s="15">
        <v>27</v>
      </c>
      <c r="C47" s="51" t="s">
        <v>204</v>
      </c>
      <c r="D47" s="15" t="s">
        <v>308</v>
      </c>
      <c r="E47" s="15" t="s">
        <v>423</v>
      </c>
      <c r="F47" s="15" t="s">
        <v>33</v>
      </c>
      <c r="G47" s="61">
        <v>262860000</v>
      </c>
      <c r="H47" s="51" t="s">
        <v>273</v>
      </c>
      <c r="I47" s="81" t="s">
        <v>212</v>
      </c>
    </row>
    <row r="48" spans="2:9" ht="104.25" customHeight="1">
      <c r="B48" s="15">
        <v>28</v>
      </c>
      <c r="C48" s="51" t="s">
        <v>204</v>
      </c>
      <c r="D48" s="15" t="s">
        <v>309</v>
      </c>
      <c r="E48" s="15" t="s">
        <v>423</v>
      </c>
      <c r="F48" s="15">
        <v>10</v>
      </c>
      <c r="G48" s="61">
        <v>131731708.8</v>
      </c>
      <c r="H48" s="81" t="s">
        <v>274</v>
      </c>
      <c r="I48" s="81" t="s">
        <v>213</v>
      </c>
    </row>
    <row r="49" spans="2:9" ht="160.5" customHeight="1">
      <c r="B49" s="15">
        <v>29</v>
      </c>
      <c r="C49" s="51" t="s">
        <v>204</v>
      </c>
      <c r="D49" s="15" t="s">
        <v>310</v>
      </c>
      <c r="E49" s="15" t="s">
        <v>423</v>
      </c>
      <c r="F49" s="15">
        <v>35</v>
      </c>
      <c r="G49" s="61">
        <v>196684041.59999999</v>
      </c>
      <c r="H49" s="81" t="s">
        <v>274</v>
      </c>
      <c r="I49" s="81" t="s">
        <v>213</v>
      </c>
    </row>
    <row r="50" spans="2:9" ht="60.75" customHeight="1">
      <c r="B50" s="15">
        <v>30</v>
      </c>
      <c r="C50" s="51" t="s">
        <v>204</v>
      </c>
      <c r="D50" s="15" t="s">
        <v>311</v>
      </c>
      <c r="E50" s="15" t="s">
        <v>423</v>
      </c>
      <c r="F50" s="15">
        <v>3</v>
      </c>
      <c r="G50" s="61">
        <v>8266104</v>
      </c>
      <c r="H50" s="51" t="s">
        <v>272</v>
      </c>
      <c r="I50" s="81" t="s">
        <v>212</v>
      </c>
    </row>
    <row r="51" spans="2:9" ht="93.75" customHeight="1">
      <c r="B51" s="15">
        <v>31</v>
      </c>
      <c r="C51" s="51" t="s">
        <v>204</v>
      </c>
      <c r="D51" s="15" t="s">
        <v>312</v>
      </c>
      <c r="E51" s="15" t="s">
        <v>431</v>
      </c>
      <c r="F51" s="15" t="s">
        <v>34</v>
      </c>
      <c r="G51" s="61">
        <v>46211716.310000002</v>
      </c>
      <c r="H51" s="81" t="s">
        <v>274</v>
      </c>
      <c r="I51" s="81" t="s">
        <v>213</v>
      </c>
    </row>
    <row r="52" spans="2:9" ht="179.25" customHeight="1">
      <c r="B52" s="15">
        <v>32</v>
      </c>
      <c r="C52" s="51" t="s">
        <v>204</v>
      </c>
      <c r="D52" s="15" t="s">
        <v>313</v>
      </c>
      <c r="E52" s="15" t="s">
        <v>432</v>
      </c>
      <c r="F52" s="15" t="s">
        <v>35</v>
      </c>
      <c r="G52" s="61">
        <v>15859045.199999999</v>
      </c>
      <c r="H52" s="51" t="s">
        <v>272</v>
      </c>
      <c r="I52" s="81" t="s">
        <v>212</v>
      </c>
    </row>
    <row r="53" spans="2:9" ht="117" customHeight="1">
      <c r="B53" s="15">
        <v>33</v>
      </c>
      <c r="C53" s="51" t="s">
        <v>204</v>
      </c>
      <c r="D53" s="15" t="s">
        <v>314</v>
      </c>
      <c r="E53" s="15" t="s">
        <v>423</v>
      </c>
      <c r="F53" s="15" t="s">
        <v>36</v>
      </c>
      <c r="G53" s="61">
        <v>36617905</v>
      </c>
      <c r="H53" s="51" t="s">
        <v>272</v>
      </c>
      <c r="I53" s="81" t="s">
        <v>212</v>
      </c>
    </row>
    <row r="54" spans="2:9" ht="108.75" customHeight="1">
      <c r="B54" s="15">
        <v>34</v>
      </c>
      <c r="C54" s="51" t="s">
        <v>204</v>
      </c>
      <c r="D54" s="15" t="s">
        <v>315</v>
      </c>
      <c r="E54" s="15" t="s">
        <v>423</v>
      </c>
      <c r="F54" s="15" t="s">
        <v>37</v>
      </c>
      <c r="G54" s="61">
        <v>19281408</v>
      </c>
      <c r="H54" s="51" t="s">
        <v>272</v>
      </c>
      <c r="I54" s="81" t="s">
        <v>212</v>
      </c>
    </row>
    <row r="55" spans="2:9" ht="60.75" customHeight="1">
      <c r="B55" s="15">
        <v>35</v>
      </c>
      <c r="C55" s="51" t="s">
        <v>204</v>
      </c>
      <c r="D55" s="15" t="s">
        <v>316</v>
      </c>
      <c r="E55" s="15" t="s">
        <v>423</v>
      </c>
      <c r="F55" s="15">
        <v>64</v>
      </c>
      <c r="G55" s="61">
        <v>95665327.870000005</v>
      </c>
      <c r="H55" s="51" t="s">
        <v>275</v>
      </c>
      <c r="I55" s="81" t="s">
        <v>212</v>
      </c>
    </row>
    <row r="56" spans="2:9" ht="102" customHeight="1">
      <c r="B56" s="15">
        <v>36</v>
      </c>
      <c r="C56" s="51" t="s">
        <v>204</v>
      </c>
      <c r="D56" s="15" t="s">
        <v>317</v>
      </c>
      <c r="E56" s="15" t="s">
        <v>423</v>
      </c>
      <c r="F56" s="15">
        <v>22</v>
      </c>
      <c r="G56" s="61">
        <v>30700558</v>
      </c>
      <c r="H56" s="81" t="s">
        <v>276</v>
      </c>
      <c r="I56" s="81" t="s">
        <v>213</v>
      </c>
    </row>
    <row r="57" spans="2:9" ht="130.5" customHeight="1">
      <c r="B57" s="15">
        <v>37</v>
      </c>
      <c r="C57" s="51" t="s">
        <v>204</v>
      </c>
      <c r="D57" s="15" t="s">
        <v>318</v>
      </c>
      <c r="E57" s="15" t="s">
        <v>423</v>
      </c>
      <c r="F57" s="15">
        <v>300</v>
      </c>
      <c r="G57" s="61">
        <v>26761484.399999999</v>
      </c>
      <c r="H57" s="81" t="s">
        <v>274</v>
      </c>
      <c r="I57" s="81" t="s">
        <v>213</v>
      </c>
    </row>
    <row r="58" spans="2:9" ht="94.5" customHeight="1">
      <c r="B58" s="50">
        <v>38</v>
      </c>
      <c r="C58" s="51" t="s">
        <v>204</v>
      </c>
      <c r="D58" s="15" t="s">
        <v>319</v>
      </c>
      <c r="E58" s="15" t="s">
        <v>423</v>
      </c>
      <c r="F58" s="15">
        <v>381</v>
      </c>
      <c r="G58" s="61">
        <v>83653567</v>
      </c>
      <c r="H58" s="81" t="s">
        <v>274</v>
      </c>
      <c r="I58" s="81" t="s">
        <v>213</v>
      </c>
    </row>
    <row r="59" spans="2:9" ht="60.75" customHeight="1">
      <c r="B59" s="15">
        <v>39</v>
      </c>
      <c r="C59" s="51" t="s">
        <v>204</v>
      </c>
      <c r="D59" s="15" t="s">
        <v>320</v>
      </c>
      <c r="E59" s="15" t="s">
        <v>423</v>
      </c>
      <c r="F59" s="15">
        <v>326</v>
      </c>
      <c r="G59" s="61">
        <v>13065997.199999999</v>
      </c>
      <c r="H59" s="81" t="s">
        <v>274</v>
      </c>
      <c r="I59" s="81" t="s">
        <v>213</v>
      </c>
    </row>
    <row r="60" spans="2:9" ht="160.5" customHeight="1">
      <c r="B60" s="15">
        <v>40</v>
      </c>
      <c r="C60" s="51" t="s">
        <v>204</v>
      </c>
      <c r="D60" s="15" t="s">
        <v>321</v>
      </c>
      <c r="E60" s="15" t="s">
        <v>423</v>
      </c>
      <c r="F60" s="15">
        <v>12</v>
      </c>
      <c r="G60" s="61">
        <v>10307612</v>
      </c>
      <c r="H60" s="81" t="s">
        <v>274</v>
      </c>
      <c r="I60" s="81" t="s">
        <v>213</v>
      </c>
    </row>
    <row r="61" spans="2:9" ht="150" customHeight="1">
      <c r="B61" s="15">
        <v>41</v>
      </c>
      <c r="C61" s="51" t="s">
        <v>204</v>
      </c>
      <c r="D61" s="15" t="s">
        <v>322</v>
      </c>
      <c r="E61" s="15" t="s">
        <v>423</v>
      </c>
      <c r="F61" s="15">
        <v>17</v>
      </c>
      <c r="G61" s="61">
        <v>12892330.800000001</v>
      </c>
      <c r="H61" s="81" t="s">
        <v>276</v>
      </c>
      <c r="I61" s="81" t="s">
        <v>213</v>
      </c>
    </row>
    <row r="62" spans="2:9" ht="133.5" customHeight="1">
      <c r="B62" s="15">
        <v>42</v>
      </c>
      <c r="C62" s="51" t="s">
        <v>204</v>
      </c>
      <c r="D62" s="15" t="s">
        <v>323</v>
      </c>
      <c r="E62" s="15" t="s">
        <v>433</v>
      </c>
      <c r="F62" s="15" t="s">
        <v>38</v>
      </c>
      <c r="G62" s="61">
        <v>51852921.359999999</v>
      </c>
      <c r="H62" s="81" t="s">
        <v>276</v>
      </c>
      <c r="I62" s="81" t="s">
        <v>213</v>
      </c>
    </row>
    <row r="63" spans="2:9" ht="60.75" customHeight="1">
      <c r="B63" s="15">
        <v>43</v>
      </c>
      <c r="C63" s="51" t="s">
        <v>204</v>
      </c>
      <c r="D63" s="15" t="s">
        <v>324</v>
      </c>
      <c r="E63" s="15" t="s">
        <v>423</v>
      </c>
      <c r="F63" s="15">
        <v>14</v>
      </c>
      <c r="G63" s="61">
        <v>21140102.399999999</v>
      </c>
      <c r="H63" s="51" t="s">
        <v>272</v>
      </c>
      <c r="I63" s="81" t="s">
        <v>212</v>
      </c>
    </row>
    <row r="64" spans="2:9" ht="82.5" customHeight="1">
      <c r="B64" s="15">
        <v>44</v>
      </c>
      <c r="C64" s="51" t="s">
        <v>204</v>
      </c>
      <c r="D64" s="15" t="s">
        <v>325</v>
      </c>
      <c r="E64" s="15" t="s">
        <v>423</v>
      </c>
      <c r="F64" s="15">
        <v>14</v>
      </c>
      <c r="G64" s="61">
        <v>27146361.170000002</v>
      </c>
      <c r="H64" s="81" t="s">
        <v>276</v>
      </c>
      <c r="I64" s="81" t="s">
        <v>213</v>
      </c>
    </row>
    <row r="65" spans="2:9" ht="134.25" customHeight="1">
      <c r="B65" s="15">
        <v>45</v>
      </c>
      <c r="C65" s="51" t="s">
        <v>204</v>
      </c>
      <c r="D65" s="15" t="s">
        <v>326</v>
      </c>
      <c r="E65" s="15" t="s">
        <v>427</v>
      </c>
      <c r="F65" s="15" t="s">
        <v>39</v>
      </c>
      <c r="G65" s="61">
        <v>236999895</v>
      </c>
      <c r="H65" s="81" t="s">
        <v>274</v>
      </c>
      <c r="I65" s="81" t="s">
        <v>213</v>
      </c>
    </row>
    <row r="66" spans="2:9" s="85" customFormat="1" ht="122.25" customHeight="1">
      <c r="B66" s="82">
        <v>46</v>
      </c>
      <c r="C66" s="51" t="s">
        <v>204</v>
      </c>
      <c r="D66" s="82" t="s">
        <v>327</v>
      </c>
      <c r="E66" s="15" t="s">
        <v>434</v>
      </c>
      <c r="F66" s="86" t="s">
        <v>97</v>
      </c>
      <c r="G66" s="61">
        <v>7966758</v>
      </c>
      <c r="H66" s="81" t="s">
        <v>276</v>
      </c>
      <c r="I66" s="84" t="s">
        <v>213</v>
      </c>
    </row>
    <row r="67" spans="2:9" s="87" customFormat="1" ht="189.75" customHeight="1">
      <c r="B67" s="89">
        <v>47</v>
      </c>
      <c r="C67" s="51" t="s">
        <v>204</v>
      </c>
      <c r="D67" s="89" t="s">
        <v>328</v>
      </c>
      <c r="E67" s="15" t="s">
        <v>435</v>
      </c>
      <c r="F67" s="89" t="s">
        <v>100</v>
      </c>
      <c r="G67" s="61">
        <v>2834546</v>
      </c>
      <c r="H67" s="81" t="s">
        <v>276</v>
      </c>
      <c r="I67" s="84" t="s">
        <v>213</v>
      </c>
    </row>
    <row r="68" spans="2:9" ht="181.5" customHeight="1">
      <c r="B68" s="15">
        <v>48</v>
      </c>
      <c r="C68" s="51" t="s">
        <v>204</v>
      </c>
      <c r="D68" s="15" t="s">
        <v>329</v>
      </c>
      <c r="E68" s="15" t="s">
        <v>436</v>
      </c>
      <c r="F68" s="15" t="s">
        <v>40</v>
      </c>
      <c r="G68" s="61">
        <v>17931580</v>
      </c>
      <c r="H68" s="81" t="s">
        <v>274</v>
      </c>
      <c r="I68" s="81" t="s">
        <v>213</v>
      </c>
    </row>
    <row r="69" spans="2:9" ht="107.25" customHeight="1">
      <c r="B69" s="15">
        <v>49</v>
      </c>
      <c r="C69" s="51" t="s">
        <v>204</v>
      </c>
      <c r="D69" s="15" t="s">
        <v>330</v>
      </c>
      <c r="E69" s="15" t="s">
        <v>437</v>
      </c>
      <c r="F69" s="15" t="s">
        <v>41</v>
      </c>
      <c r="G69" s="61">
        <v>9333393.5999999996</v>
      </c>
      <c r="H69" s="81" t="s">
        <v>276</v>
      </c>
      <c r="I69" s="81" t="s">
        <v>213</v>
      </c>
    </row>
    <row r="70" spans="2:9" ht="60.75" customHeight="1">
      <c r="B70" s="15">
        <v>50</v>
      </c>
      <c r="C70" s="51" t="s">
        <v>204</v>
      </c>
      <c r="D70" s="15" t="s">
        <v>331</v>
      </c>
      <c r="E70" s="15" t="s">
        <v>426</v>
      </c>
      <c r="F70" s="15">
        <v>4</v>
      </c>
      <c r="G70" s="61">
        <v>14237061</v>
      </c>
      <c r="H70" s="81" t="s">
        <v>276</v>
      </c>
      <c r="I70" s="81" t="s">
        <v>213</v>
      </c>
    </row>
    <row r="71" spans="2:9" ht="104.25" customHeight="1">
      <c r="B71" s="15">
        <v>51</v>
      </c>
      <c r="C71" s="51" t="s">
        <v>204</v>
      </c>
      <c r="D71" s="15" t="s">
        <v>332</v>
      </c>
      <c r="E71" s="15" t="s">
        <v>423</v>
      </c>
      <c r="F71" s="15">
        <v>80</v>
      </c>
      <c r="G71" s="61">
        <v>14265600</v>
      </c>
      <c r="H71" s="51" t="s">
        <v>272</v>
      </c>
      <c r="I71" s="81" t="s">
        <v>212</v>
      </c>
    </row>
    <row r="72" spans="2:9" ht="96" customHeight="1">
      <c r="B72" s="15">
        <v>52</v>
      </c>
      <c r="C72" s="51" t="s">
        <v>204</v>
      </c>
      <c r="D72" s="15" t="s">
        <v>333</v>
      </c>
      <c r="E72" s="15" t="s">
        <v>423</v>
      </c>
      <c r="F72" s="15">
        <v>78</v>
      </c>
      <c r="G72" s="61">
        <v>108532365</v>
      </c>
      <c r="H72" s="51" t="s">
        <v>272</v>
      </c>
      <c r="I72" s="81" t="s">
        <v>212</v>
      </c>
    </row>
    <row r="73" spans="2:9" ht="109.5" customHeight="1">
      <c r="B73" s="15">
        <v>53</v>
      </c>
      <c r="C73" s="51" t="s">
        <v>204</v>
      </c>
      <c r="D73" s="15" t="s">
        <v>334</v>
      </c>
      <c r="E73" s="15" t="s">
        <v>423</v>
      </c>
      <c r="F73" s="15" t="s">
        <v>42</v>
      </c>
      <c r="G73" s="61">
        <v>20711244</v>
      </c>
      <c r="H73" s="51" t="s">
        <v>272</v>
      </c>
      <c r="I73" s="81" t="s">
        <v>212</v>
      </c>
    </row>
    <row r="74" spans="2:9" ht="99" customHeight="1">
      <c r="B74" s="15">
        <v>54</v>
      </c>
      <c r="C74" s="51" t="s">
        <v>204</v>
      </c>
      <c r="D74" s="15" t="s">
        <v>335</v>
      </c>
      <c r="E74" s="15" t="s">
        <v>438</v>
      </c>
      <c r="F74" s="15" t="s">
        <v>98</v>
      </c>
      <c r="G74" s="61">
        <v>16040629</v>
      </c>
      <c r="H74" s="81" t="s">
        <v>276</v>
      </c>
      <c r="I74" s="81" t="s">
        <v>213</v>
      </c>
    </row>
    <row r="75" spans="2:9" ht="105.75" customHeight="1">
      <c r="B75" s="15">
        <v>55</v>
      </c>
      <c r="C75" s="51" t="s">
        <v>204</v>
      </c>
      <c r="D75" s="15" t="s">
        <v>336</v>
      </c>
      <c r="E75" s="15" t="s">
        <v>20</v>
      </c>
      <c r="F75" s="15" t="s">
        <v>43</v>
      </c>
      <c r="G75" s="61">
        <v>19542780.879999999</v>
      </c>
      <c r="H75" s="81" t="s">
        <v>460</v>
      </c>
      <c r="I75" s="81" t="s">
        <v>212</v>
      </c>
    </row>
    <row r="76" spans="2:9" ht="122.25" customHeight="1">
      <c r="B76" s="15">
        <v>56</v>
      </c>
      <c r="C76" s="51" t="s">
        <v>204</v>
      </c>
      <c r="D76" s="15" t="s">
        <v>337</v>
      </c>
      <c r="E76" s="15" t="s">
        <v>423</v>
      </c>
      <c r="F76" s="15">
        <v>47</v>
      </c>
      <c r="G76" s="61">
        <v>6067178.4000000004</v>
      </c>
      <c r="H76" s="81" t="s">
        <v>274</v>
      </c>
      <c r="I76" s="81" t="s">
        <v>212</v>
      </c>
    </row>
    <row r="77" spans="2:9" ht="167.25" customHeight="1">
      <c r="B77" s="147">
        <v>57</v>
      </c>
      <c r="C77" s="51" t="s">
        <v>204</v>
      </c>
      <c r="D77" s="15" t="s">
        <v>338</v>
      </c>
      <c r="E77" s="15" t="s">
        <v>423</v>
      </c>
      <c r="F77" s="15">
        <v>6800</v>
      </c>
      <c r="G77" s="61">
        <v>5036720</v>
      </c>
      <c r="H77" s="51" t="s">
        <v>273</v>
      </c>
      <c r="I77" s="81" t="s">
        <v>458</v>
      </c>
    </row>
    <row r="78" spans="2:9" ht="167.25" customHeight="1">
      <c r="B78" s="147">
        <v>57</v>
      </c>
      <c r="C78" s="51" t="s">
        <v>204</v>
      </c>
      <c r="D78" s="15" t="s">
        <v>462</v>
      </c>
      <c r="E78" s="93" t="s">
        <v>463</v>
      </c>
      <c r="F78" s="95" t="s">
        <v>464</v>
      </c>
      <c r="G78" s="122">
        <v>3315906.6</v>
      </c>
      <c r="H78" s="51" t="s">
        <v>273</v>
      </c>
      <c r="I78" s="81" t="s">
        <v>213</v>
      </c>
    </row>
    <row r="79" spans="2:9" ht="108.75" customHeight="1">
      <c r="B79" s="15">
        <v>58</v>
      </c>
      <c r="C79" s="51" t="s">
        <v>204</v>
      </c>
      <c r="D79" s="15" t="s">
        <v>339</v>
      </c>
      <c r="E79" s="15" t="s">
        <v>439</v>
      </c>
      <c r="F79" s="15" t="s">
        <v>44</v>
      </c>
      <c r="G79" s="61">
        <v>15460695.6</v>
      </c>
      <c r="H79" s="81" t="s">
        <v>274</v>
      </c>
      <c r="I79" s="81" t="s">
        <v>212</v>
      </c>
    </row>
    <row r="80" spans="2:9" ht="60.75" customHeight="1">
      <c r="B80" s="15">
        <v>59</v>
      </c>
      <c r="C80" s="51" t="s">
        <v>204</v>
      </c>
      <c r="D80" s="15" t="s">
        <v>340</v>
      </c>
      <c r="E80" s="15" t="s">
        <v>423</v>
      </c>
      <c r="F80" s="15" t="s">
        <v>45</v>
      </c>
      <c r="G80" s="61">
        <v>16859030.399999999</v>
      </c>
      <c r="H80" s="51" t="s">
        <v>275</v>
      </c>
      <c r="I80" s="81" t="s">
        <v>212</v>
      </c>
    </row>
    <row r="81" spans="2:9" ht="99" customHeight="1">
      <c r="B81" s="15">
        <v>60</v>
      </c>
      <c r="C81" s="51" t="s">
        <v>204</v>
      </c>
      <c r="D81" s="15" t="s">
        <v>341</v>
      </c>
      <c r="E81" s="15" t="s">
        <v>423</v>
      </c>
      <c r="F81" s="15">
        <v>103</v>
      </c>
      <c r="G81" s="61">
        <v>28215165.539999999</v>
      </c>
      <c r="H81" s="81" t="s">
        <v>274</v>
      </c>
      <c r="I81" s="81" t="s">
        <v>213</v>
      </c>
    </row>
    <row r="82" spans="2:9" ht="112.5" customHeight="1">
      <c r="B82" s="15">
        <v>61</v>
      </c>
      <c r="C82" s="51" t="s">
        <v>204</v>
      </c>
      <c r="D82" s="15" t="s">
        <v>342</v>
      </c>
      <c r="E82" s="15" t="s">
        <v>423</v>
      </c>
      <c r="F82" s="15" t="s">
        <v>46</v>
      </c>
      <c r="G82" s="61">
        <v>13869896.4</v>
      </c>
      <c r="H82" s="81" t="s">
        <v>276</v>
      </c>
      <c r="I82" s="81" t="s">
        <v>213</v>
      </c>
    </row>
    <row r="83" spans="2:9" ht="94.5" customHeight="1">
      <c r="B83" s="15">
        <v>62</v>
      </c>
      <c r="C83" s="51" t="s">
        <v>204</v>
      </c>
      <c r="D83" s="15" t="s">
        <v>343</v>
      </c>
      <c r="E83" s="15" t="s">
        <v>440</v>
      </c>
      <c r="F83" s="15" t="s">
        <v>47</v>
      </c>
      <c r="G83" s="61">
        <v>5293801.2</v>
      </c>
      <c r="H83" s="81" t="s">
        <v>274</v>
      </c>
      <c r="I83" s="81" t="s">
        <v>213</v>
      </c>
    </row>
    <row r="84" spans="2:9" ht="94.5" customHeight="1">
      <c r="B84" s="15">
        <v>63</v>
      </c>
      <c r="C84" s="51" t="s">
        <v>204</v>
      </c>
      <c r="D84" s="15" t="s">
        <v>344</v>
      </c>
      <c r="E84" s="15" t="s">
        <v>426</v>
      </c>
      <c r="F84" s="15">
        <v>6</v>
      </c>
      <c r="G84" s="61">
        <v>15877614</v>
      </c>
      <c r="H84" s="81" t="s">
        <v>274</v>
      </c>
      <c r="I84" s="81" t="s">
        <v>213</v>
      </c>
    </row>
    <row r="85" spans="2:9" ht="111" customHeight="1">
      <c r="B85" s="15">
        <v>64</v>
      </c>
      <c r="C85" s="51" t="s">
        <v>204</v>
      </c>
      <c r="D85" s="15" t="s">
        <v>345</v>
      </c>
      <c r="E85" s="15" t="s">
        <v>424</v>
      </c>
      <c r="F85" s="15" t="s">
        <v>48</v>
      </c>
      <c r="G85" s="61">
        <v>1365273016</v>
      </c>
      <c r="H85" s="51" t="s">
        <v>272</v>
      </c>
      <c r="I85" s="81" t="s">
        <v>212</v>
      </c>
    </row>
    <row r="86" spans="2:9" ht="107.25" customHeight="1">
      <c r="B86" s="15">
        <v>65</v>
      </c>
      <c r="C86" s="51" t="s">
        <v>204</v>
      </c>
      <c r="D86" s="15" t="s">
        <v>346</v>
      </c>
      <c r="E86" s="15" t="s">
        <v>424</v>
      </c>
      <c r="F86" s="15" t="s">
        <v>49</v>
      </c>
      <c r="G86" s="61">
        <v>369324075.18000001</v>
      </c>
      <c r="H86" s="51" t="s">
        <v>272</v>
      </c>
      <c r="I86" s="81" t="s">
        <v>212</v>
      </c>
    </row>
    <row r="87" spans="2:9" ht="112.5" customHeight="1">
      <c r="B87" s="15">
        <v>66</v>
      </c>
      <c r="C87" s="51" t="s">
        <v>204</v>
      </c>
      <c r="D87" s="15" t="s">
        <v>347</v>
      </c>
      <c r="E87" s="15" t="s">
        <v>423</v>
      </c>
      <c r="F87" s="15">
        <v>100</v>
      </c>
      <c r="G87" s="61">
        <v>52815824</v>
      </c>
      <c r="H87" s="51" t="s">
        <v>272</v>
      </c>
      <c r="I87" s="81" t="s">
        <v>212</v>
      </c>
    </row>
    <row r="88" spans="2:9" ht="120.75" customHeight="1">
      <c r="B88" s="15">
        <v>67</v>
      </c>
      <c r="C88" s="51" t="s">
        <v>204</v>
      </c>
      <c r="D88" s="15" t="s">
        <v>348</v>
      </c>
      <c r="E88" s="15" t="s">
        <v>423</v>
      </c>
      <c r="F88" s="15">
        <v>849</v>
      </c>
      <c r="G88" s="61">
        <v>104150545</v>
      </c>
      <c r="H88" s="81" t="s">
        <v>274</v>
      </c>
      <c r="I88" s="81" t="s">
        <v>213</v>
      </c>
    </row>
    <row r="89" spans="2:9" ht="105.75" customHeight="1">
      <c r="B89" s="50">
        <v>68</v>
      </c>
      <c r="C89" s="51" t="s">
        <v>204</v>
      </c>
      <c r="D89" s="15" t="s">
        <v>349</v>
      </c>
      <c r="E89" s="15" t="s">
        <v>441</v>
      </c>
      <c r="F89" s="15" t="s">
        <v>50</v>
      </c>
      <c r="G89" s="61">
        <v>43829280</v>
      </c>
      <c r="H89" s="81" t="s">
        <v>276</v>
      </c>
      <c r="I89" s="81" t="s">
        <v>213</v>
      </c>
    </row>
    <row r="90" spans="2:9" ht="134.25" customHeight="1">
      <c r="B90" s="169">
        <v>69</v>
      </c>
      <c r="C90" s="171" t="s">
        <v>204</v>
      </c>
      <c r="D90" s="15" t="s">
        <v>494</v>
      </c>
      <c r="E90" s="15" t="s">
        <v>423</v>
      </c>
      <c r="F90" s="15">
        <v>35</v>
      </c>
      <c r="G90" s="61">
        <v>64143320</v>
      </c>
      <c r="H90" s="167" t="s">
        <v>274</v>
      </c>
      <c r="I90" s="167" t="s">
        <v>213</v>
      </c>
    </row>
    <row r="91" spans="2:9" ht="134.25" customHeight="1">
      <c r="B91" s="170"/>
      <c r="C91" s="172"/>
      <c r="D91" s="15" t="s">
        <v>495</v>
      </c>
      <c r="E91" s="15" t="s">
        <v>423</v>
      </c>
      <c r="F91" s="147">
        <v>722</v>
      </c>
      <c r="G91" s="61">
        <v>112619161</v>
      </c>
      <c r="H91" s="168"/>
      <c r="I91" s="168"/>
    </row>
    <row r="92" spans="2:9" ht="112.5" customHeight="1">
      <c r="B92" s="15">
        <v>70</v>
      </c>
      <c r="C92" s="51" t="s">
        <v>204</v>
      </c>
      <c r="D92" s="15" t="s">
        <v>350</v>
      </c>
      <c r="E92" s="15" t="s">
        <v>442</v>
      </c>
      <c r="F92" s="15" t="s">
        <v>51</v>
      </c>
      <c r="G92" s="61">
        <v>158328000</v>
      </c>
      <c r="H92" s="51" t="s">
        <v>272</v>
      </c>
      <c r="I92" s="81" t="s">
        <v>212</v>
      </c>
    </row>
    <row r="93" spans="2:9" ht="60.75" customHeight="1">
      <c r="B93" s="15">
        <v>71</v>
      </c>
      <c r="C93" s="51" t="s">
        <v>204</v>
      </c>
      <c r="D93" s="15" t="s">
        <v>351</v>
      </c>
      <c r="E93" s="15" t="s">
        <v>424</v>
      </c>
      <c r="F93" s="15">
        <v>120</v>
      </c>
      <c r="G93" s="61">
        <v>101142440.64</v>
      </c>
      <c r="H93" s="51" t="s">
        <v>272</v>
      </c>
      <c r="I93" s="81" t="s">
        <v>212</v>
      </c>
    </row>
    <row r="94" spans="2:9" ht="149.25" customHeight="1">
      <c r="B94" s="15">
        <v>72</v>
      </c>
      <c r="C94" s="51" t="s">
        <v>204</v>
      </c>
      <c r="D94" s="15" t="s">
        <v>352</v>
      </c>
      <c r="E94" s="15" t="s">
        <v>443</v>
      </c>
      <c r="F94" s="15" t="s">
        <v>52</v>
      </c>
      <c r="G94" s="61">
        <v>21448800</v>
      </c>
      <c r="H94" s="51" t="s">
        <v>272</v>
      </c>
      <c r="I94" s="81" t="s">
        <v>212</v>
      </c>
    </row>
    <row r="95" spans="2:9" ht="113.25" customHeight="1">
      <c r="B95" s="15">
        <v>73</v>
      </c>
      <c r="C95" s="51" t="s">
        <v>204</v>
      </c>
      <c r="D95" s="15" t="s">
        <v>353</v>
      </c>
      <c r="E95" s="15" t="s">
        <v>423</v>
      </c>
      <c r="F95" s="15" t="s">
        <v>53</v>
      </c>
      <c r="G95" s="61">
        <v>177978600</v>
      </c>
      <c r="H95" s="81" t="s">
        <v>276</v>
      </c>
      <c r="I95" s="81" t="s">
        <v>213</v>
      </c>
    </row>
    <row r="96" spans="2:9" ht="60.75" customHeight="1">
      <c r="B96" s="15">
        <v>74</v>
      </c>
      <c r="C96" s="51" t="s">
        <v>204</v>
      </c>
      <c r="D96" s="15" t="s">
        <v>354</v>
      </c>
      <c r="E96" s="15" t="s">
        <v>423</v>
      </c>
      <c r="F96" s="15" t="s">
        <v>54</v>
      </c>
      <c r="G96" s="61">
        <v>35140800</v>
      </c>
      <c r="H96" s="51" t="s">
        <v>272</v>
      </c>
      <c r="I96" s="81" t="s">
        <v>212</v>
      </c>
    </row>
    <row r="97" spans="2:9" ht="111" customHeight="1">
      <c r="B97" s="15">
        <v>75</v>
      </c>
      <c r="C97" s="51" t="s">
        <v>204</v>
      </c>
      <c r="D97" s="15" t="s">
        <v>355</v>
      </c>
      <c r="E97" s="15" t="s">
        <v>423</v>
      </c>
      <c r="F97" s="15" t="s">
        <v>55</v>
      </c>
      <c r="G97" s="61">
        <v>13963448.4</v>
      </c>
      <c r="H97" s="81" t="s">
        <v>276</v>
      </c>
      <c r="I97" s="81" t="s">
        <v>213</v>
      </c>
    </row>
    <row r="98" spans="2:9" ht="87.75" customHeight="1">
      <c r="B98" s="15">
        <v>76</v>
      </c>
      <c r="C98" s="51" t="s">
        <v>204</v>
      </c>
      <c r="D98" s="96" t="s">
        <v>420</v>
      </c>
      <c r="E98" s="15" t="s">
        <v>424</v>
      </c>
      <c r="F98" s="95" t="s">
        <v>108</v>
      </c>
      <c r="G98" s="77">
        <v>38698977.600000001</v>
      </c>
      <c r="H98" s="81" t="s">
        <v>274</v>
      </c>
      <c r="I98" s="81" t="s">
        <v>213</v>
      </c>
    </row>
    <row r="99" spans="2:9" ht="60.75" customHeight="1">
      <c r="B99" s="15">
        <v>77</v>
      </c>
      <c r="C99" s="51" t="s">
        <v>204</v>
      </c>
      <c r="D99" s="15" t="s">
        <v>356</v>
      </c>
      <c r="E99" s="15" t="s">
        <v>423</v>
      </c>
      <c r="F99" s="15" t="s">
        <v>56</v>
      </c>
      <c r="G99" s="61">
        <v>6960480</v>
      </c>
      <c r="H99" s="51" t="s">
        <v>272</v>
      </c>
      <c r="I99" s="81" t="s">
        <v>212</v>
      </c>
    </row>
    <row r="100" spans="2:9" ht="222" customHeight="1">
      <c r="B100" s="15">
        <v>78</v>
      </c>
      <c r="C100" s="51" t="s">
        <v>204</v>
      </c>
      <c r="D100" s="15" t="s">
        <v>357</v>
      </c>
      <c r="E100" s="15" t="s">
        <v>423</v>
      </c>
      <c r="F100" s="15" t="s">
        <v>57</v>
      </c>
      <c r="G100" s="61">
        <v>29868048</v>
      </c>
      <c r="H100" s="81" t="s">
        <v>461</v>
      </c>
      <c r="I100" s="81" t="s">
        <v>212</v>
      </c>
    </row>
    <row r="101" spans="2:9" ht="129" customHeight="1">
      <c r="B101" s="15">
        <v>79</v>
      </c>
      <c r="C101" s="51" t="s">
        <v>204</v>
      </c>
      <c r="D101" s="15" t="s">
        <v>358</v>
      </c>
      <c r="E101" s="15" t="s">
        <v>424</v>
      </c>
      <c r="F101" s="15" t="s">
        <v>88</v>
      </c>
      <c r="G101" s="61">
        <v>1397789589.48</v>
      </c>
      <c r="H101" s="51" t="s">
        <v>272</v>
      </c>
      <c r="I101" s="81" t="s">
        <v>212</v>
      </c>
    </row>
    <row r="102" spans="2:9" ht="137.25" customHeight="1">
      <c r="B102" s="15">
        <v>80</v>
      </c>
      <c r="C102" s="51" t="s">
        <v>204</v>
      </c>
      <c r="D102" s="15" t="s">
        <v>359</v>
      </c>
      <c r="E102" s="15" t="s">
        <v>444</v>
      </c>
      <c r="F102" s="15" t="s">
        <v>59</v>
      </c>
      <c r="G102" s="61">
        <v>20278044</v>
      </c>
      <c r="H102" s="51" t="s">
        <v>275</v>
      </c>
      <c r="I102" s="81" t="s">
        <v>212</v>
      </c>
    </row>
    <row r="103" spans="2:9" ht="60.75" customHeight="1">
      <c r="B103" s="15">
        <v>81</v>
      </c>
      <c r="C103" s="51" t="s">
        <v>204</v>
      </c>
      <c r="D103" s="96" t="s">
        <v>421</v>
      </c>
      <c r="E103" s="15" t="s">
        <v>423</v>
      </c>
      <c r="F103" s="95" t="s">
        <v>106</v>
      </c>
      <c r="G103" s="77">
        <v>1977000000</v>
      </c>
      <c r="H103" s="81" t="s">
        <v>274</v>
      </c>
      <c r="I103" s="81" t="s">
        <v>213</v>
      </c>
    </row>
    <row r="104" spans="2:9" ht="147.75" customHeight="1">
      <c r="B104" s="15">
        <v>82</v>
      </c>
      <c r="C104" s="51" t="s">
        <v>204</v>
      </c>
      <c r="D104" s="15" t="s">
        <v>360</v>
      </c>
      <c r="E104" s="15" t="s">
        <v>445</v>
      </c>
      <c r="F104" s="15" t="s">
        <v>60</v>
      </c>
      <c r="G104" s="61">
        <v>20902178.399999999</v>
      </c>
      <c r="H104" s="81" t="s">
        <v>274</v>
      </c>
      <c r="I104" s="81" t="s">
        <v>213</v>
      </c>
    </row>
    <row r="105" spans="2:9" ht="147.75" customHeight="1">
      <c r="B105" s="15">
        <v>83</v>
      </c>
      <c r="C105" s="51" t="s">
        <v>204</v>
      </c>
      <c r="D105" s="15" t="s">
        <v>361</v>
      </c>
      <c r="E105" s="15" t="s">
        <v>446</v>
      </c>
      <c r="F105" s="15" t="s">
        <v>61</v>
      </c>
      <c r="G105" s="61">
        <v>2329389.6</v>
      </c>
      <c r="H105" s="81" t="s">
        <v>274</v>
      </c>
      <c r="I105" s="81" t="s">
        <v>213</v>
      </c>
    </row>
    <row r="106" spans="2:9" ht="120.75" customHeight="1">
      <c r="B106" s="15">
        <v>84</v>
      </c>
      <c r="C106" s="51" t="s">
        <v>204</v>
      </c>
      <c r="D106" s="15" t="s">
        <v>362</v>
      </c>
      <c r="E106" s="15" t="s">
        <v>423</v>
      </c>
      <c r="F106" s="15">
        <v>74</v>
      </c>
      <c r="G106" s="61">
        <v>465869.6</v>
      </c>
      <c r="H106" s="81" t="s">
        <v>274</v>
      </c>
      <c r="I106" s="81" t="s">
        <v>213</v>
      </c>
    </row>
    <row r="107" spans="2:9" ht="147" customHeight="1">
      <c r="B107" s="15">
        <v>85</v>
      </c>
      <c r="C107" s="51" t="s">
        <v>204</v>
      </c>
      <c r="D107" s="15" t="s">
        <v>363</v>
      </c>
      <c r="E107" s="15" t="s">
        <v>423</v>
      </c>
      <c r="F107" s="15">
        <v>309</v>
      </c>
      <c r="G107" s="61">
        <v>6451434</v>
      </c>
      <c r="H107" s="81" t="s">
        <v>274</v>
      </c>
      <c r="I107" s="81" t="s">
        <v>213</v>
      </c>
    </row>
    <row r="108" spans="2:9" ht="60.75" customHeight="1">
      <c r="B108" s="15">
        <v>86</v>
      </c>
      <c r="C108" s="51" t="s">
        <v>204</v>
      </c>
      <c r="D108" s="15" t="s">
        <v>364</v>
      </c>
      <c r="E108" s="15" t="s">
        <v>425</v>
      </c>
      <c r="F108" s="15" t="s">
        <v>62</v>
      </c>
      <c r="G108" s="61">
        <v>32324680.199999999</v>
      </c>
      <c r="H108" s="51" t="s">
        <v>273</v>
      </c>
      <c r="I108" s="81" t="s">
        <v>213</v>
      </c>
    </row>
    <row r="109" spans="2:9" ht="60.75" customHeight="1">
      <c r="B109" s="15">
        <v>87</v>
      </c>
      <c r="C109" s="51" t="s">
        <v>204</v>
      </c>
      <c r="D109" s="15" t="s">
        <v>365</v>
      </c>
      <c r="E109" s="15" t="s">
        <v>423</v>
      </c>
      <c r="F109" s="61">
        <v>160</v>
      </c>
      <c r="G109" s="61">
        <v>9248006.4000000004</v>
      </c>
      <c r="H109" s="51" t="s">
        <v>273</v>
      </c>
      <c r="I109" s="81" t="s">
        <v>212</v>
      </c>
    </row>
    <row r="110" spans="2:9" ht="129" customHeight="1">
      <c r="B110" s="15">
        <v>88</v>
      </c>
      <c r="C110" s="51" t="s">
        <v>204</v>
      </c>
      <c r="D110" s="15" t="s">
        <v>366</v>
      </c>
      <c r="E110" s="15" t="s">
        <v>447</v>
      </c>
      <c r="F110" s="61" t="s">
        <v>71</v>
      </c>
      <c r="G110" s="61">
        <v>8013772.7999999998</v>
      </c>
      <c r="H110" s="81" t="s">
        <v>274</v>
      </c>
      <c r="I110" s="81" t="s">
        <v>213</v>
      </c>
    </row>
    <row r="111" spans="2:9" ht="60.75" customHeight="1">
      <c r="B111" s="15">
        <v>89</v>
      </c>
      <c r="C111" s="51" t="s">
        <v>204</v>
      </c>
      <c r="D111" s="96" t="s">
        <v>422</v>
      </c>
      <c r="E111" s="15" t="s">
        <v>423</v>
      </c>
      <c r="F111" s="95" t="s">
        <v>107</v>
      </c>
      <c r="G111" s="77">
        <v>14654515.199999999</v>
      </c>
      <c r="H111" s="81" t="s">
        <v>274</v>
      </c>
      <c r="I111" s="81" t="s">
        <v>213</v>
      </c>
    </row>
    <row r="112" spans="2:9" ht="115.5" customHeight="1">
      <c r="B112" s="15">
        <v>90</v>
      </c>
      <c r="C112" s="51" t="s">
        <v>204</v>
      </c>
      <c r="D112" s="15" t="s">
        <v>367</v>
      </c>
      <c r="E112" s="15" t="s">
        <v>448</v>
      </c>
      <c r="F112" s="61" t="s">
        <v>63</v>
      </c>
      <c r="G112" s="61">
        <v>30072804</v>
      </c>
      <c r="H112" s="81" t="s">
        <v>274</v>
      </c>
      <c r="I112" s="81" t="s">
        <v>213</v>
      </c>
    </row>
    <row r="113" spans="2:9" ht="112.5" customHeight="1">
      <c r="B113" s="15">
        <v>91</v>
      </c>
      <c r="C113" s="51" t="s">
        <v>204</v>
      </c>
      <c r="D113" s="15" t="s">
        <v>368</v>
      </c>
      <c r="E113" s="15" t="s">
        <v>424</v>
      </c>
      <c r="F113" s="61">
        <v>681300</v>
      </c>
      <c r="G113" s="76">
        <v>1168345826.7</v>
      </c>
      <c r="H113" s="51" t="s">
        <v>275</v>
      </c>
      <c r="I113" s="81" t="s">
        <v>212</v>
      </c>
    </row>
    <row r="114" spans="2:9" s="85" customFormat="1" ht="107.25" customHeight="1">
      <c r="B114" s="82">
        <v>92</v>
      </c>
      <c r="C114" s="51" t="s">
        <v>204</v>
      </c>
      <c r="D114" s="82" t="s">
        <v>369</v>
      </c>
      <c r="E114" s="15" t="s">
        <v>449</v>
      </c>
      <c r="F114" s="61" t="s">
        <v>64</v>
      </c>
      <c r="G114" s="61">
        <v>151249680</v>
      </c>
      <c r="H114" s="81" t="s">
        <v>276</v>
      </c>
      <c r="I114" s="84" t="s">
        <v>213</v>
      </c>
    </row>
    <row r="115" spans="2:9" ht="60.75" customHeight="1">
      <c r="B115" s="15">
        <v>93</v>
      </c>
      <c r="C115" s="51" t="s">
        <v>204</v>
      </c>
      <c r="D115" s="15" t="s">
        <v>370</v>
      </c>
      <c r="E115" s="15" t="s">
        <v>423</v>
      </c>
      <c r="F115" s="61">
        <v>2</v>
      </c>
      <c r="G115" s="61">
        <v>12036400.800000001</v>
      </c>
      <c r="H115" s="81" t="s">
        <v>276</v>
      </c>
      <c r="I115" s="81" t="s">
        <v>213</v>
      </c>
    </row>
    <row r="116" spans="2:9" ht="102.75" customHeight="1">
      <c r="B116" s="15">
        <v>94</v>
      </c>
      <c r="C116" s="51" t="s">
        <v>204</v>
      </c>
      <c r="D116" s="15" t="s">
        <v>371</v>
      </c>
      <c r="E116" s="15" t="s">
        <v>423</v>
      </c>
      <c r="F116" s="61">
        <v>29</v>
      </c>
      <c r="G116" s="61">
        <v>3397248</v>
      </c>
      <c r="H116" s="81" t="s">
        <v>274</v>
      </c>
      <c r="I116" s="81" t="s">
        <v>213</v>
      </c>
    </row>
    <row r="117" spans="2:9" ht="117.75" customHeight="1">
      <c r="B117" s="15">
        <v>95</v>
      </c>
      <c r="C117" s="51" t="s">
        <v>204</v>
      </c>
      <c r="D117" s="15" t="s">
        <v>372</v>
      </c>
      <c r="E117" s="15" t="s">
        <v>58</v>
      </c>
      <c r="F117" s="61" t="s">
        <v>65</v>
      </c>
      <c r="G117" s="61">
        <v>23722800</v>
      </c>
      <c r="H117" s="51" t="s">
        <v>275</v>
      </c>
      <c r="I117" s="81" t="s">
        <v>212</v>
      </c>
    </row>
    <row r="118" spans="2:9" ht="60.75" customHeight="1">
      <c r="B118" s="15">
        <v>96</v>
      </c>
      <c r="C118" s="51" t="s">
        <v>204</v>
      </c>
      <c r="D118" s="15" t="s">
        <v>373</v>
      </c>
      <c r="E118" s="15" t="s">
        <v>423</v>
      </c>
      <c r="F118" s="61">
        <v>1</v>
      </c>
      <c r="G118" s="61">
        <v>8206680</v>
      </c>
      <c r="H118" s="51" t="s">
        <v>275</v>
      </c>
      <c r="I118" s="81" t="s">
        <v>212</v>
      </c>
    </row>
    <row r="119" spans="2:9" ht="219" customHeight="1">
      <c r="B119" s="147">
        <v>97</v>
      </c>
      <c r="C119" s="51" t="s">
        <v>204</v>
      </c>
      <c r="D119" s="93" t="s">
        <v>374</v>
      </c>
      <c r="E119" s="15" t="s">
        <v>423</v>
      </c>
      <c r="F119" s="77" t="s">
        <v>89</v>
      </c>
      <c r="G119" s="77">
        <v>22530780</v>
      </c>
      <c r="H119" s="51" t="s">
        <v>275</v>
      </c>
      <c r="I119" s="81" t="s">
        <v>212</v>
      </c>
    </row>
    <row r="120" spans="2:9" ht="121.5" customHeight="1">
      <c r="B120" s="147">
        <v>97</v>
      </c>
      <c r="C120" s="51" t="s">
        <v>204</v>
      </c>
      <c r="D120" s="54" t="s">
        <v>375</v>
      </c>
      <c r="E120" s="15" t="s">
        <v>423</v>
      </c>
      <c r="F120" s="61" t="s">
        <v>90</v>
      </c>
      <c r="G120" s="61">
        <v>13095360</v>
      </c>
      <c r="H120" s="51" t="s">
        <v>275</v>
      </c>
      <c r="I120" s="81" t="s">
        <v>212</v>
      </c>
    </row>
    <row r="121" spans="2:9" ht="183.75" customHeight="1">
      <c r="B121" s="15">
        <v>98</v>
      </c>
      <c r="C121" s="51" t="s">
        <v>204</v>
      </c>
      <c r="D121" s="15" t="s">
        <v>376</v>
      </c>
      <c r="E121" s="15" t="s">
        <v>423</v>
      </c>
      <c r="F121" s="95" t="s">
        <v>66</v>
      </c>
      <c r="G121" s="77">
        <v>124827912</v>
      </c>
      <c r="H121" s="51" t="s">
        <v>273</v>
      </c>
      <c r="I121" s="81" t="s">
        <v>213</v>
      </c>
    </row>
    <row r="122" spans="2:9" ht="188.25" customHeight="1">
      <c r="B122" s="15">
        <v>99</v>
      </c>
      <c r="C122" s="51" t="s">
        <v>204</v>
      </c>
      <c r="D122" s="15" t="s">
        <v>377</v>
      </c>
      <c r="E122" s="15" t="s">
        <v>423</v>
      </c>
      <c r="F122" s="61" t="s">
        <v>67</v>
      </c>
      <c r="G122" s="61">
        <v>82679284.799999997</v>
      </c>
      <c r="H122" s="51" t="s">
        <v>275</v>
      </c>
      <c r="I122" s="81" t="s">
        <v>212</v>
      </c>
    </row>
    <row r="123" spans="2:9" s="85" customFormat="1" ht="60.75" customHeight="1">
      <c r="B123" s="82">
        <v>100</v>
      </c>
      <c r="C123" s="51" t="s">
        <v>204</v>
      </c>
      <c r="D123" s="83" t="s">
        <v>378</v>
      </c>
      <c r="E123" s="15" t="s">
        <v>426</v>
      </c>
      <c r="F123" s="61">
        <v>3</v>
      </c>
      <c r="G123" s="61">
        <v>40112810</v>
      </c>
      <c r="H123" s="81" t="s">
        <v>276</v>
      </c>
      <c r="I123" s="84" t="s">
        <v>213</v>
      </c>
    </row>
    <row r="124" spans="2:9" ht="60.75" customHeight="1">
      <c r="B124" s="15">
        <v>101</v>
      </c>
      <c r="C124" s="51" t="s">
        <v>204</v>
      </c>
      <c r="D124" s="15" t="s">
        <v>379</v>
      </c>
      <c r="E124" s="15" t="s">
        <v>450</v>
      </c>
      <c r="F124" s="61" t="s">
        <v>30</v>
      </c>
      <c r="G124" s="61">
        <v>34628568</v>
      </c>
      <c r="H124" s="51" t="s">
        <v>273</v>
      </c>
      <c r="I124" s="81" t="s">
        <v>213</v>
      </c>
    </row>
    <row r="125" spans="2:9" ht="60.75" customHeight="1">
      <c r="B125" s="15">
        <v>102</v>
      </c>
      <c r="C125" s="51" t="s">
        <v>204</v>
      </c>
      <c r="D125" s="15" t="s">
        <v>380</v>
      </c>
      <c r="E125" s="15" t="s">
        <v>451</v>
      </c>
      <c r="F125" s="61" t="s">
        <v>68</v>
      </c>
      <c r="G125" s="61">
        <v>13625796</v>
      </c>
      <c r="H125" s="81" t="s">
        <v>274</v>
      </c>
      <c r="I125" s="81" t="s">
        <v>213</v>
      </c>
    </row>
    <row r="126" spans="2:9" ht="117" customHeight="1">
      <c r="B126" s="15">
        <v>103</v>
      </c>
      <c r="C126" s="51" t="s">
        <v>204</v>
      </c>
      <c r="D126" s="15" t="s">
        <v>381</v>
      </c>
      <c r="E126" s="15" t="s">
        <v>452</v>
      </c>
      <c r="F126" s="61" t="s">
        <v>69</v>
      </c>
      <c r="G126" s="61">
        <v>194024376</v>
      </c>
      <c r="H126" s="51" t="s">
        <v>275</v>
      </c>
      <c r="I126" s="81" t="s">
        <v>212</v>
      </c>
    </row>
    <row r="127" spans="2:9" ht="60.75" customHeight="1">
      <c r="B127" s="15">
        <v>104</v>
      </c>
      <c r="C127" s="51" t="s">
        <v>204</v>
      </c>
      <c r="D127" s="15" t="s">
        <v>382</v>
      </c>
      <c r="E127" s="15" t="s">
        <v>423</v>
      </c>
      <c r="F127" s="61" t="s">
        <v>93</v>
      </c>
      <c r="G127" s="61">
        <v>24222962</v>
      </c>
      <c r="H127" s="51" t="s">
        <v>273</v>
      </c>
      <c r="I127" s="81" t="s">
        <v>213</v>
      </c>
    </row>
    <row r="128" spans="2:9" ht="60.75" customHeight="1">
      <c r="B128" s="15">
        <v>105</v>
      </c>
      <c r="C128" s="51" t="s">
        <v>204</v>
      </c>
      <c r="D128" s="15" t="s">
        <v>383</v>
      </c>
      <c r="E128" s="15" t="s">
        <v>423</v>
      </c>
      <c r="F128" s="61">
        <v>282</v>
      </c>
      <c r="G128" s="61">
        <v>11273554.800000001</v>
      </c>
      <c r="H128" s="51" t="s">
        <v>273</v>
      </c>
      <c r="I128" s="81" t="s">
        <v>2</v>
      </c>
    </row>
    <row r="129" spans="2:9" ht="112.5" customHeight="1">
      <c r="B129" s="15">
        <v>106</v>
      </c>
      <c r="C129" s="51" t="s">
        <v>204</v>
      </c>
      <c r="D129" s="15" t="s">
        <v>384</v>
      </c>
      <c r="E129" s="15" t="s">
        <v>451</v>
      </c>
      <c r="F129" s="61" t="s">
        <v>70</v>
      </c>
      <c r="G129" s="61">
        <v>391770000</v>
      </c>
      <c r="H129" s="51" t="s">
        <v>275</v>
      </c>
      <c r="I129" s="81" t="s">
        <v>212</v>
      </c>
    </row>
    <row r="130" spans="2:9" ht="119.25" customHeight="1">
      <c r="B130" s="15">
        <v>107</v>
      </c>
      <c r="C130" s="51" t="s">
        <v>204</v>
      </c>
      <c r="D130" s="15" t="s">
        <v>385</v>
      </c>
      <c r="E130" s="15" t="s">
        <v>423</v>
      </c>
      <c r="F130" s="61">
        <v>264</v>
      </c>
      <c r="G130" s="61">
        <v>4554529.0599999996</v>
      </c>
      <c r="H130" s="51" t="s">
        <v>275</v>
      </c>
      <c r="I130" s="81" t="s">
        <v>212</v>
      </c>
    </row>
    <row r="131" spans="2:9" ht="104.25" customHeight="1">
      <c r="B131" s="15">
        <v>108</v>
      </c>
      <c r="C131" s="51" t="s">
        <v>204</v>
      </c>
      <c r="D131" s="58" t="s">
        <v>386</v>
      </c>
      <c r="E131" s="15" t="s">
        <v>423</v>
      </c>
      <c r="F131" s="61">
        <v>40</v>
      </c>
      <c r="G131" s="61">
        <v>4272000</v>
      </c>
      <c r="H131" s="51" t="s">
        <v>275</v>
      </c>
      <c r="I131" s="81" t="s">
        <v>212</v>
      </c>
    </row>
    <row r="132" spans="2:9" ht="100.5" customHeight="1">
      <c r="B132" s="15">
        <v>109</v>
      </c>
      <c r="C132" s="51" t="s">
        <v>204</v>
      </c>
      <c r="D132" s="15" t="s">
        <v>387</v>
      </c>
      <c r="E132" s="15" t="s">
        <v>423</v>
      </c>
      <c r="F132" s="61">
        <v>10</v>
      </c>
      <c r="G132" s="61">
        <v>2187996</v>
      </c>
      <c r="H132" s="81" t="s">
        <v>274</v>
      </c>
      <c r="I132" s="81" t="s">
        <v>213</v>
      </c>
    </row>
    <row r="133" spans="2:9" ht="60.75" customHeight="1">
      <c r="B133" s="15">
        <v>110</v>
      </c>
      <c r="C133" s="51" t="s">
        <v>204</v>
      </c>
      <c r="D133" s="15" t="s">
        <v>388</v>
      </c>
      <c r="E133" s="15" t="s">
        <v>426</v>
      </c>
      <c r="F133" s="61">
        <v>16</v>
      </c>
      <c r="G133" s="61">
        <v>3486278.4</v>
      </c>
      <c r="H133" s="81" t="s">
        <v>274</v>
      </c>
      <c r="I133" s="81" t="s">
        <v>213</v>
      </c>
    </row>
    <row r="134" spans="2:9" ht="137.25" customHeight="1">
      <c r="B134" s="15">
        <v>111</v>
      </c>
      <c r="C134" s="51" t="s">
        <v>204</v>
      </c>
      <c r="D134" s="15" t="s">
        <v>389</v>
      </c>
      <c r="E134" s="15" t="s">
        <v>423</v>
      </c>
      <c r="F134" s="61">
        <v>9</v>
      </c>
      <c r="G134" s="77">
        <v>26064000</v>
      </c>
      <c r="H134" s="81" t="s">
        <v>274</v>
      </c>
      <c r="I134" s="81" t="s">
        <v>213</v>
      </c>
    </row>
    <row r="135" spans="2:9" ht="100.5" customHeight="1">
      <c r="B135" s="15">
        <v>112</v>
      </c>
      <c r="C135" s="51" t="s">
        <v>204</v>
      </c>
      <c r="D135" s="15" t="s">
        <v>390</v>
      </c>
      <c r="E135" s="15" t="s">
        <v>423</v>
      </c>
      <c r="F135" s="61">
        <v>13</v>
      </c>
      <c r="G135" s="61">
        <v>369747.6</v>
      </c>
      <c r="H135" s="81" t="s">
        <v>274</v>
      </c>
      <c r="I135" s="81" t="s">
        <v>213</v>
      </c>
    </row>
    <row r="136" spans="2:9" ht="147.75" customHeight="1">
      <c r="B136" s="15">
        <v>113</v>
      </c>
      <c r="C136" s="51" t="s">
        <v>204</v>
      </c>
      <c r="D136" s="15" t="s">
        <v>391</v>
      </c>
      <c r="E136" s="15" t="s">
        <v>423</v>
      </c>
      <c r="F136" s="61">
        <v>40</v>
      </c>
      <c r="G136" s="61">
        <v>6083252.4000000004</v>
      </c>
      <c r="H136" s="81" t="s">
        <v>274</v>
      </c>
      <c r="I136" s="81" t="s">
        <v>213</v>
      </c>
    </row>
    <row r="137" spans="2:9" ht="111" customHeight="1">
      <c r="B137" s="15">
        <v>114</v>
      </c>
      <c r="C137" s="51" t="s">
        <v>204</v>
      </c>
      <c r="D137" s="15" t="s">
        <v>392</v>
      </c>
      <c r="E137" s="15" t="s">
        <v>453</v>
      </c>
      <c r="F137" s="61" t="s">
        <v>86</v>
      </c>
      <c r="G137" s="61">
        <v>23472457.199999999</v>
      </c>
      <c r="H137" s="81" t="s">
        <v>274</v>
      </c>
      <c r="I137" s="81" t="s">
        <v>213</v>
      </c>
    </row>
    <row r="138" spans="2:9" ht="89.25" customHeight="1">
      <c r="B138" s="15">
        <v>115</v>
      </c>
      <c r="C138" s="51" t="s">
        <v>204</v>
      </c>
      <c r="D138" s="15" t="s">
        <v>393</v>
      </c>
      <c r="E138" s="15" t="s">
        <v>423</v>
      </c>
      <c r="F138" s="61">
        <v>2</v>
      </c>
      <c r="G138" s="61">
        <v>669530.4</v>
      </c>
      <c r="H138" s="81" t="s">
        <v>274</v>
      </c>
      <c r="I138" s="81" t="s">
        <v>213</v>
      </c>
    </row>
    <row r="139" spans="2:9" ht="60.75" customHeight="1">
      <c r="B139" s="15">
        <v>116</v>
      </c>
      <c r="C139" s="51" t="s">
        <v>204</v>
      </c>
      <c r="D139" s="15" t="s">
        <v>394</v>
      </c>
      <c r="E139" s="15" t="s">
        <v>423</v>
      </c>
      <c r="F139" s="61">
        <v>7</v>
      </c>
      <c r="G139" s="61">
        <v>543414</v>
      </c>
      <c r="H139" s="81" t="s">
        <v>274</v>
      </c>
      <c r="I139" s="81" t="s">
        <v>213</v>
      </c>
    </row>
    <row r="140" spans="2:9" ht="60.75" customHeight="1">
      <c r="B140" s="70">
        <v>117</v>
      </c>
      <c r="C140" s="51" t="s">
        <v>204</v>
      </c>
      <c r="D140" s="15" t="s">
        <v>395</v>
      </c>
      <c r="E140" s="15" t="s">
        <v>423</v>
      </c>
      <c r="F140" s="71">
        <v>3607</v>
      </c>
      <c r="G140" s="78">
        <v>2240698.5099999998</v>
      </c>
      <c r="H140" s="51" t="s">
        <v>275</v>
      </c>
      <c r="I140" s="81" t="s">
        <v>212</v>
      </c>
    </row>
    <row r="141" spans="2:9" ht="97.5" customHeight="1">
      <c r="B141" s="72">
        <v>118</v>
      </c>
      <c r="C141" s="51" t="s">
        <v>204</v>
      </c>
      <c r="D141" s="15" t="s">
        <v>396</v>
      </c>
      <c r="E141" s="15" t="s">
        <v>423</v>
      </c>
      <c r="F141" s="71">
        <v>6323</v>
      </c>
      <c r="G141" s="78">
        <v>9542108</v>
      </c>
      <c r="H141" s="51" t="s">
        <v>275</v>
      </c>
      <c r="I141" s="81" t="s">
        <v>212</v>
      </c>
    </row>
    <row r="142" spans="2:9" ht="144" customHeight="1">
      <c r="B142" s="70">
        <v>119</v>
      </c>
      <c r="C142" s="51" t="s">
        <v>204</v>
      </c>
      <c r="D142" s="93" t="s">
        <v>397</v>
      </c>
      <c r="E142" s="15" t="s">
        <v>423</v>
      </c>
      <c r="F142" s="75">
        <v>6258</v>
      </c>
      <c r="G142" s="77">
        <v>9159760</v>
      </c>
      <c r="H142" s="51" t="s">
        <v>275</v>
      </c>
      <c r="I142" s="81" t="s">
        <v>212</v>
      </c>
    </row>
    <row r="143" spans="2:9" ht="112.5" customHeight="1">
      <c r="B143" s="147">
        <v>120</v>
      </c>
      <c r="C143" s="51" t="s">
        <v>204</v>
      </c>
      <c r="D143" s="93" t="s">
        <v>398</v>
      </c>
      <c r="E143" s="15" t="s">
        <v>423</v>
      </c>
      <c r="F143" s="71">
        <v>2000</v>
      </c>
      <c r="G143" s="61">
        <v>13240000</v>
      </c>
      <c r="H143" s="51" t="s">
        <v>275</v>
      </c>
      <c r="I143" s="81" t="s">
        <v>212</v>
      </c>
    </row>
    <row r="144" spans="2:9" ht="117" customHeight="1">
      <c r="B144" s="147">
        <v>120</v>
      </c>
      <c r="C144" s="51" t="s">
        <v>204</v>
      </c>
      <c r="D144" s="93" t="s">
        <v>399</v>
      </c>
      <c r="E144" s="15" t="s">
        <v>423</v>
      </c>
      <c r="F144" s="71">
        <v>1000</v>
      </c>
      <c r="G144" s="61">
        <v>806000</v>
      </c>
      <c r="H144" s="94" t="s">
        <v>273</v>
      </c>
      <c r="I144" s="81" t="s">
        <v>212</v>
      </c>
    </row>
    <row r="145" spans="2:9" ht="60.75" customHeight="1">
      <c r="B145" s="147">
        <v>120</v>
      </c>
      <c r="C145" s="51" t="s">
        <v>204</v>
      </c>
      <c r="D145" s="93" t="s">
        <v>400</v>
      </c>
      <c r="E145" s="15" t="s">
        <v>423</v>
      </c>
      <c r="F145" s="71">
        <v>1000</v>
      </c>
      <c r="G145" s="61">
        <v>9840000</v>
      </c>
      <c r="H145" s="94" t="s">
        <v>273</v>
      </c>
      <c r="I145" s="81" t="s">
        <v>212</v>
      </c>
    </row>
    <row r="146" spans="2:9" ht="60.75" customHeight="1">
      <c r="B146" s="147">
        <v>120</v>
      </c>
      <c r="C146" s="51" t="s">
        <v>204</v>
      </c>
      <c r="D146" s="93" t="s">
        <v>401</v>
      </c>
      <c r="E146" s="15" t="s">
        <v>423</v>
      </c>
      <c r="F146" s="71">
        <v>300000</v>
      </c>
      <c r="G146" s="77">
        <v>7119600</v>
      </c>
      <c r="H146" s="94" t="s">
        <v>273</v>
      </c>
      <c r="I146" s="81" t="s">
        <v>212</v>
      </c>
    </row>
    <row r="147" spans="2:9" ht="104.25" customHeight="1">
      <c r="B147" s="79">
        <v>121</v>
      </c>
      <c r="C147" s="51" t="s">
        <v>204</v>
      </c>
      <c r="D147" s="93" t="s">
        <v>402</v>
      </c>
      <c r="E147" s="15" t="s">
        <v>426</v>
      </c>
      <c r="F147" s="95">
        <v>1</v>
      </c>
      <c r="G147" s="77">
        <v>101741952</v>
      </c>
      <c r="H147" s="81" t="s">
        <v>274</v>
      </c>
      <c r="I147" s="81" t="s">
        <v>213</v>
      </c>
    </row>
    <row r="148" spans="2:9" ht="60.75" customHeight="1">
      <c r="B148" s="72">
        <v>122</v>
      </c>
      <c r="C148" s="51" t="s">
        <v>204</v>
      </c>
      <c r="D148" s="93" t="s">
        <v>403</v>
      </c>
      <c r="E148" s="15" t="s">
        <v>423</v>
      </c>
      <c r="F148" s="95">
        <v>265</v>
      </c>
      <c r="G148" s="77">
        <v>2230946.2779999999</v>
      </c>
      <c r="H148" s="81" t="s">
        <v>276</v>
      </c>
      <c r="I148" s="81" t="s">
        <v>213</v>
      </c>
    </row>
    <row r="149" spans="2:9" ht="111" customHeight="1">
      <c r="B149" s="90">
        <v>123</v>
      </c>
      <c r="C149" s="51" t="s">
        <v>204</v>
      </c>
      <c r="D149" s="93" t="s">
        <v>404</v>
      </c>
      <c r="E149" s="15" t="s">
        <v>454</v>
      </c>
      <c r="F149" s="95" t="s">
        <v>101</v>
      </c>
      <c r="G149" s="77">
        <v>3017916</v>
      </c>
      <c r="H149" s="81" t="s">
        <v>276</v>
      </c>
      <c r="I149" s="81" t="s">
        <v>213</v>
      </c>
    </row>
    <row r="150" spans="2:9" ht="99" customHeight="1">
      <c r="B150" s="93">
        <v>124</v>
      </c>
      <c r="C150" s="51" t="s">
        <v>204</v>
      </c>
      <c r="D150" s="96" t="s">
        <v>405</v>
      </c>
      <c r="E150" s="15" t="s">
        <v>423</v>
      </c>
      <c r="F150" s="95" t="s">
        <v>12</v>
      </c>
      <c r="G150" s="77">
        <v>17907300</v>
      </c>
      <c r="H150" s="81" t="s">
        <v>274</v>
      </c>
      <c r="I150" s="81" t="s">
        <v>213</v>
      </c>
    </row>
    <row r="151" spans="2:9" ht="102" customHeight="1">
      <c r="B151" s="72">
        <v>125</v>
      </c>
      <c r="C151" s="51" t="s">
        <v>204</v>
      </c>
      <c r="D151" s="96" t="s">
        <v>406</v>
      </c>
      <c r="E151" s="15" t="s">
        <v>423</v>
      </c>
      <c r="F151" s="95" t="s">
        <v>102</v>
      </c>
      <c r="G151" s="77">
        <v>10097001.6</v>
      </c>
      <c r="H151" s="81" t="s">
        <v>274</v>
      </c>
      <c r="I151" s="81" t="s">
        <v>213</v>
      </c>
    </row>
    <row r="152" spans="2:9" ht="87" customHeight="1">
      <c r="B152" s="93">
        <v>126</v>
      </c>
      <c r="C152" s="51" t="s">
        <v>204</v>
      </c>
      <c r="D152" s="96" t="s">
        <v>407</v>
      </c>
      <c r="E152" s="15" t="s">
        <v>423</v>
      </c>
      <c r="F152" s="95" t="s">
        <v>13</v>
      </c>
      <c r="G152" s="77">
        <v>3028912</v>
      </c>
      <c r="H152" s="81" t="s">
        <v>274</v>
      </c>
      <c r="I152" s="81" t="s">
        <v>213</v>
      </c>
    </row>
    <row r="153" spans="2:9" ht="60.75" customHeight="1">
      <c r="B153" s="72">
        <v>127</v>
      </c>
      <c r="C153" s="51" t="s">
        <v>204</v>
      </c>
      <c r="D153" s="96" t="s">
        <v>408</v>
      </c>
      <c r="E153" s="15" t="s">
        <v>423</v>
      </c>
      <c r="F153" s="95" t="s">
        <v>77</v>
      </c>
      <c r="G153" s="77">
        <v>18047700</v>
      </c>
      <c r="H153" s="81" t="s">
        <v>274</v>
      </c>
      <c r="I153" s="81" t="s">
        <v>213</v>
      </c>
    </row>
    <row r="154" spans="2:9" ht="60.75" customHeight="1">
      <c r="B154" s="93">
        <v>128</v>
      </c>
      <c r="C154" s="51" t="s">
        <v>204</v>
      </c>
      <c r="D154" s="96" t="s">
        <v>409</v>
      </c>
      <c r="E154" s="15" t="s">
        <v>423</v>
      </c>
      <c r="F154" s="95" t="s">
        <v>103</v>
      </c>
      <c r="G154" s="77">
        <v>2115977.7599999998</v>
      </c>
      <c r="H154" s="81" t="s">
        <v>274</v>
      </c>
      <c r="I154" s="81" t="s">
        <v>213</v>
      </c>
    </row>
    <row r="155" spans="2:9" ht="60.75" customHeight="1">
      <c r="B155" s="72">
        <v>129</v>
      </c>
      <c r="C155" s="51" t="s">
        <v>204</v>
      </c>
      <c r="D155" s="96" t="s">
        <v>410</v>
      </c>
      <c r="E155" s="15" t="s">
        <v>423</v>
      </c>
      <c r="F155" s="95" t="s">
        <v>104</v>
      </c>
      <c r="G155" s="77">
        <v>1010577.94</v>
      </c>
      <c r="H155" s="81" t="s">
        <v>274</v>
      </c>
      <c r="I155" s="81" t="s">
        <v>213</v>
      </c>
    </row>
    <row r="156" spans="2:9" ht="60.75" customHeight="1">
      <c r="B156" s="93">
        <v>130</v>
      </c>
      <c r="C156" s="51" t="s">
        <v>204</v>
      </c>
      <c r="D156" s="96" t="s">
        <v>411</v>
      </c>
      <c r="E156" s="15" t="s">
        <v>423</v>
      </c>
      <c r="F156" s="95" t="s">
        <v>103</v>
      </c>
      <c r="G156" s="77">
        <v>3980877.6</v>
      </c>
      <c r="H156" s="81" t="s">
        <v>274</v>
      </c>
      <c r="I156" s="81" t="s">
        <v>213</v>
      </c>
    </row>
    <row r="157" spans="2:9" ht="60.75" customHeight="1">
      <c r="B157" s="72">
        <v>131</v>
      </c>
      <c r="C157" s="51" t="s">
        <v>204</v>
      </c>
      <c r="D157" s="96" t="s">
        <v>412</v>
      </c>
      <c r="E157" s="15" t="s">
        <v>423</v>
      </c>
      <c r="F157" s="95" t="s">
        <v>77</v>
      </c>
      <c r="G157" s="77">
        <v>55035609</v>
      </c>
      <c r="H157" s="81" t="s">
        <v>274</v>
      </c>
      <c r="I157" s="81" t="s">
        <v>213</v>
      </c>
    </row>
    <row r="158" spans="2:9" ht="111" customHeight="1">
      <c r="B158" s="93">
        <v>132</v>
      </c>
      <c r="C158" s="51" t="s">
        <v>204</v>
      </c>
      <c r="D158" s="96" t="s">
        <v>413</v>
      </c>
      <c r="E158" s="15" t="s">
        <v>423</v>
      </c>
      <c r="F158" s="95" t="s">
        <v>14</v>
      </c>
      <c r="G158" s="77">
        <v>75152610</v>
      </c>
      <c r="H158" s="81" t="s">
        <v>274</v>
      </c>
      <c r="I158" s="81" t="s">
        <v>213</v>
      </c>
    </row>
    <row r="159" spans="2:9" ht="97.5" customHeight="1">
      <c r="B159" s="72">
        <v>133</v>
      </c>
      <c r="C159" s="51" t="s">
        <v>204</v>
      </c>
      <c r="D159" s="96" t="s">
        <v>414</v>
      </c>
      <c r="E159" s="15" t="s">
        <v>423</v>
      </c>
      <c r="F159" s="95" t="s">
        <v>75</v>
      </c>
      <c r="G159" s="77">
        <v>55094894</v>
      </c>
      <c r="H159" s="81" t="s">
        <v>274</v>
      </c>
      <c r="I159" s="81" t="s">
        <v>213</v>
      </c>
    </row>
    <row r="160" spans="2:9" ht="126" customHeight="1">
      <c r="B160" s="93">
        <v>134</v>
      </c>
      <c r="C160" s="51" t="s">
        <v>204</v>
      </c>
      <c r="D160" s="96" t="s">
        <v>415</v>
      </c>
      <c r="E160" s="15" t="s">
        <v>423</v>
      </c>
      <c r="F160" s="95" t="s">
        <v>105</v>
      </c>
      <c r="G160" s="77">
        <v>5094357.5999999996</v>
      </c>
      <c r="H160" s="81" t="s">
        <v>274</v>
      </c>
      <c r="I160" s="81" t="s">
        <v>213</v>
      </c>
    </row>
    <row r="161" spans="2:9" ht="60.75" customHeight="1">
      <c r="B161" s="72">
        <v>135</v>
      </c>
      <c r="C161" s="51" t="s">
        <v>204</v>
      </c>
      <c r="D161" s="96" t="s">
        <v>416</v>
      </c>
      <c r="E161" s="15" t="s">
        <v>424</v>
      </c>
      <c r="F161" s="95" t="s">
        <v>109</v>
      </c>
      <c r="G161" s="77">
        <v>491560767</v>
      </c>
      <c r="H161" s="81" t="s">
        <v>274</v>
      </c>
      <c r="I161" s="81" t="s">
        <v>213</v>
      </c>
    </row>
    <row r="162" spans="2:9" ht="102.75" customHeight="1">
      <c r="B162" s="93">
        <v>136</v>
      </c>
      <c r="C162" s="51" t="s">
        <v>204</v>
      </c>
      <c r="D162" s="96" t="s">
        <v>417</v>
      </c>
      <c r="E162" s="15" t="s">
        <v>423</v>
      </c>
      <c r="F162" s="95" t="s">
        <v>77</v>
      </c>
      <c r="G162" s="77">
        <v>8233081.2000000002</v>
      </c>
      <c r="H162" s="81" t="s">
        <v>274</v>
      </c>
      <c r="I162" s="81" t="s">
        <v>213</v>
      </c>
    </row>
    <row r="163" spans="2:9" ht="60.75" customHeight="1">
      <c r="B163" s="72">
        <v>137</v>
      </c>
      <c r="C163" s="51" t="s">
        <v>204</v>
      </c>
      <c r="D163" s="96" t="s">
        <v>418</v>
      </c>
      <c r="E163" s="15" t="s">
        <v>423</v>
      </c>
      <c r="F163" s="95" t="s">
        <v>13</v>
      </c>
      <c r="G163" s="77">
        <v>185802319.99000001</v>
      </c>
      <c r="H163" s="81" t="s">
        <v>274</v>
      </c>
      <c r="I163" s="81" t="s">
        <v>213</v>
      </c>
    </row>
    <row r="164" spans="2:9" ht="92.25" customHeight="1">
      <c r="B164" s="93">
        <v>138</v>
      </c>
      <c r="C164" s="51" t="s">
        <v>204</v>
      </c>
      <c r="D164" s="96" t="s">
        <v>419</v>
      </c>
      <c r="E164" s="15" t="s">
        <v>423</v>
      </c>
      <c r="F164" s="95" t="s">
        <v>110</v>
      </c>
      <c r="G164" s="77">
        <v>15398400</v>
      </c>
      <c r="H164" s="81" t="s">
        <v>274</v>
      </c>
      <c r="I164" s="81" t="s">
        <v>213</v>
      </c>
    </row>
    <row r="165" spans="2:9" ht="92.25" customHeight="1">
      <c r="B165" s="72">
        <v>139</v>
      </c>
      <c r="C165" s="51" t="s">
        <v>204</v>
      </c>
      <c r="D165" s="147" t="s">
        <v>492</v>
      </c>
      <c r="E165" s="97" t="s">
        <v>491</v>
      </c>
      <c r="F165" s="147">
        <v>1</v>
      </c>
      <c r="G165" s="153">
        <v>101741952</v>
      </c>
      <c r="H165" s="81" t="s">
        <v>274</v>
      </c>
      <c r="I165" s="81" t="s">
        <v>213</v>
      </c>
    </row>
    <row r="166" spans="2:9" ht="52.5" customHeight="1">
      <c r="B166" s="164" t="s">
        <v>481</v>
      </c>
      <c r="C166" s="165"/>
      <c r="D166" s="165"/>
      <c r="E166" s="165"/>
      <c r="F166" s="166"/>
      <c r="G166" s="57">
        <f>SUM(G17:G165)</f>
        <v>12687289822.258001</v>
      </c>
      <c r="H166" s="49"/>
      <c r="I166" s="49"/>
    </row>
    <row r="167" spans="2:9" ht="52.5" customHeight="1">
      <c r="B167" s="55"/>
      <c r="C167" s="55"/>
      <c r="D167" s="55"/>
      <c r="E167" s="55"/>
      <c r="F167" s="155"/>
      <c r="G167" s="56"/>
      <c r="H167" s="26"/>
      <c r="I167" s="26"/>
    </row>
    <row r="168" spans="2:9" s="16" customFormat="1" ht="35.25" customHeight="1">
      <c r="B168" s="157" t="s">
        <v>216</v>
      </c>
      <c r="C168" s="157"/>
      <c r="D168" s="110"/>
      <c r="E168" s="110"/>
      <c r="F168" s="156"/>
      <c r="G168" s="112"/>
      <c r="H168" s="113"/>
      <c r="I168" s="113"/>
    </row>
    <row r="169" spans="2:9" s="16" customFormat="1" ht="35.25" customHeight="1">
      <c r="B169" s="114" t="s">
        <v>217</v>
      </c>
      <c r="C169" s="114"/>
      <c r="D169" s="110"/>
      <c r="E169" s="110"/>
      <c r="F169" s="156"/>
      <c r="G169" s="112"/>
      <c r="H169" s="113"/>
      <c r="I169" s="113"/>
    </row>
    <row r="170" spans="2:9" s="19" customFormat="1" ht="35.25" customHeight="1">
      <c r="B170" s="20" t="s">
        <v>6</v>
      </c>
      <c r="C170" s="21"/>
      <c r="D170" s="105"/>
      <c r="E170" s="22"/>
      <c r="F170" s="23"/>
      <c r="G170" s="21"/>
      <c r="H170" s="24"/>
      <c r="I170" s="21"/>
    </row>
    <row r="171" spans="2:9" s="19" customFormat="1" ht="35.25" customHeight="1">
      <c r="B171" s="20" t="s">
        <v>218</v>
      </c>
      <c r="C171" s="20"/>
      <c r="D171" s="20"/>
      <c r="E171" s="22"/>
      <c r="F171" s="23"/>
      <c r="G171" s="21"/>
      <c r="H171" s="24"/>
      <c r="I171" s="21"/>
    </row>
    <row r="172" spans="2:9" s="27" customFormat="1" ht="32.25" customHeight="1">
      <c r="B172" s="21" t="s">
        <v>96</v>
      </c>
      <c r="C172" s="21" t="s">
        <v>94</v>
      </c>
      <c r="D172" s="105"/>
      <c r="E172" s="29"/>
      <c r="F172" s="30"/>
      <c r="G172" s="31"/>
      <c r="H172" s="28"/>
      <c r="I172" s="28"/>
    </row>
    <row r="173" spans="2:9" s="27" customFormat="1" ht="32.25" customHeight="1">
      <c r="B173" s="21" t="s">
        <v>219</v>
      </c>
      <c r="C173" s="21"/>
      <c r="D173" s="21"/>
      <c r="E173" s="29"/>
      <c r="F173" s="30"/>
      <c r="G173" s="31"/>
      <c r="H173" s="28"/>
      <c r="I173" s="28"/>
    </row>
    <row r="174" spans="2:9" s="19" customFormat="1" ht="35.25" customHeight="1">
      <c r="B174" s="20" t="s">
        <v>7</v>
      </c>
      <c r="C174" s="21"/>
      <c r="D174" s="106"/>
      <c r="E174" s="22"/>
      <c r="F174" s="23"/>
      <c r="G174" s="21"/>
      <c r="H174" s="24"/>
      <c r="I174" s="21"/>
    </row>
    <row r="175" spans="2:9" s="19" customFormat="1" ht="35.25" customHeight="1">
      <c r="B175" s="20" t="s">
        <v>220</v>
      </c>
      <c r="C175" s="21"/>
      <c r="D175" s="106"/>
      <c r="E175" s="22"/>
      <c r="F175" s="23"/>
      <c r="G175" s="21"/>
      <c r="H175" s="24"/>
      <c r="I175" s="21"/>
    </row>
    <row r="176" spans="2:9" s="19" customFormat="1" ht="35.25" customHeight="1">
      <c r="B176" s="21" t="s">
        <v>8</v>
      </c>
      <c r="C176" s="21"/>
      <c r="D176" s="21"/>
      <c r="E176" s="116"/>
      <c r="F176" s="117"/>
      <c r="G176" s="115"/>
      <c r="H176" s="115"/>
      <c r="I176" s="21"/>
    </row>
    <row r="177" spans="2:5" ht="39" customHeight="1">
      <c r="B177" s="21" t="s">
        <v>482</v>
      </c>
      <c r="C177" s="21"/>
      <c r="D177" s="21"/>
      <c r="E177" s="123"/>
    </row>
  </sheetData>
  <mergeCells count="19">
    <mergeCell ref="B168:C168"/>
    <mergeCell ref="B4:I4"/>
    <mergeCell ref="B6:I6"/>
    <mergeCell ref="B8:I8"/>
    <mergeCell ref="B11:C11"/>
    <mergeCell ref="B12:C12"/>
    <mergeCell ref="B166:F166"/>
    <mergeCell ref="H37:H38"/>
    <mergeCell ref="I37:I38"/>
    <mergeCell ref="B37:B38"/>
    <mergeCell ref="B90:B91"/>
    <mergeCell ref="C90:C91"/>
    <mergeCell ref="H90:H91"/>
    <mergeCell ref="I90:I91"/>
    <mergeCell ref="B3:I3"/>
    <mergeCell ref="B5:I5"/>
    <mergeCell ref="B7:I7"/>
    <mergeCell ref="B9:C9"/>
    <mergeCell ref="B10:C10"/>
  </mergeCells>
  <hyperlinks>
    <hyperlink ref="D12" r:id="rId1" display="mailto:inbox@gazpromarmenia.am"/>
  </hyperlinks>
  <pageMargins left="0.2" right="0.2" top="0.28000000000000003" bottom="0.3" header="0.2" footer="0.2"/>
  <pageSetup scale="60" orientation="landscape" r:id="rId2"/>
</worksheet>
</file>

<file path=xl/worksheets/sheet3.xml><?xml version="1.0" encoding="utf-8"?>
<worksheet xmlns="http://schemas.openxmlformats.org/spreadsheetml/2006/main" xmlns:r="http://schemas.openxmlformats.org/officeDocument/2006/relationships">
  <dimension ref="B2:I31"/>
  <sheetViews>
    <sheetView topLeftCell="A13" workbookViewId="0">
      <selection activeCell="I19" sqref="I19"/>
    </sheetView>
  </sheetViews>
  <sheetFormatPr defaultColWidth="9" defaultRowHeight="15.75" customHeight="1"/>
  <cols>
    <col min="2" max="2" width="8.75" customWidth="1"/>
    <col min="3" max="3" width="12.5" customWidth="1"/>
    <col min="4" max="4" width="33.5" customWidth="1"/>
    <col min="5" max="5" width="26.75" customWidth="1"/>
    <col min="6" max="6" width="17" customWidth="1"/>
    <col min="7" max="8" width="15.375" customWidth="1"/>
    <col min="9" max="9" width="23.625" customWidth="1"/>
    <col min="10" max="10" width="13.625" customWidth="1"/>
  </cols>
  <sheetData>
    <row r="2" spans="2:9" s="1" customFormat="1" ht="36" customHeight="1">
      <c r="B2" s="162" t="s">
        <v>10</v>
      </c>
      <c r="C2" s="162"/>
      <c r="D2" s="162"/>
      <c r="E2" s="162"/>
      <c r="F2" s="162"/>
      <c r="G2" s="162"/>
      <c r="H2" s="162"/>
      <c r="I2" s="162"/>
    </row>
    <row r="3" spans="2:9" s="1" customFormat="1" ht="36.75" customHeight="1">
      <c r="B3" s="178" t="s">
        <v>25</v>
      </c>
      <c r="C3" s="178"/>
      <c r="D3" s="178"/>
      <c r="E3" s="178"/>
      <c r="F3" s="178"/>
      <c r="G3" s="178"/>
      <c r="H3" s="178"/>
      <c r="I3" s="178"/>
    </row>
    <row r="4" spans="2:9" s="1" customFormat="1" ht="21" customHeight="1">
      <c r="B4" s="163" t="s">
        <v>11</v>
      </c>
      <c r="C4" s="163"/>
      <c r="D4" s="163"/>
      <c r="E4" s="163"/>
      <c r="F4" s="163"/>
      <c r="G4" s="163"/>
      <c r="H4" s="163"/>
      <c r="I4" s="163"/>
    </row>
    <row r="5" spans="2:9" s="138" customFormat="1" ht="39.75" customHeight="1">
      <c r="B5" s="174" t="s">
        <v>222</v>
      </c>
      <c r="C5" s="174"/>
      <c r="D5" s="139"/>
      <c r="E5" s="140"/>
      <c r="F5" s="141"/>
      <c r="G5" s="141"/>
      <c r="H5" s="141"/>
      <c r="I5" s="141"/>
    </row>
    <row r="6" spans="2:9" s="138" customFormat="1" ht="53.25" customHeight="1">
      <c r="B6" s="174" t="s">
        <v>483</v>
      </c>
      <c r="C6" s="174"/>
      <c r="D6" s="139" t="s">
        <v>224</v>
      </c>
      <c r="E6" s="140"/>
      <c r="F6" s="141"/>
      <c r="G6" s="141" t="s">
        <v>2</v>
      </c>
      <c r="H6" s="141"/>
      <c r="I6" s="141"/>
    </row>
    <row r="7" spans="2:9" s="138" customFormat="1" ht="44.25" customHeight="1">
      <c r="B7" s="174" t="s">
        <v>225</v>
      </c>
      <c r="C7" s="174"/>
      <c r="D7" s="142" t="s">
        <v>3</v>
      </c>
      <c r="E7" s="140"/>
      <c r="F7" s="141"/>
      <c r="G7" s="141"/>
      <c r="H7" s="141"/>
      <c r="I7" s="141"/>
    </row>
    <row r="8" spans="2:9" s="138" customFormat="1" ht="48" customHeight="1">
      <c r="B8" s="174" t="s">
        <v>226</v>
      </c>
      <c r="C8" s="174"/>
      <c r="D8" s="143" t="s">
        <v>4</v>
      </c>
      <c r="E8" s="140"/>
      <c r="F8" s="141"/>
      <c r="G8" s="141"/>
      <c r="H8" s="141"/>
      <c r="I8" s="141"/>
    </row>
    <row r="9" spans="2:9" s="138" customFormat="1" ht="45.75" customHeight="1">
      <c r="B9" s="145" t="s">
        <v>227</v>
      </c>
      <c r="C9" s="144" t="s">
        <v>5</v>
      </c>
      <c r="E9" s="140"/>
      <c r="F9" s="141"/>
      <c r="G9" s="141"/>
      <c r="H9" s="141"/>
      <c r="I9" s="141"/>
    </row>
    <row r="11" spans="2:9" ht="207" customHeight="1">
      <c r="B11" s="127" t="s">
        <v>221</v>
      </c>
      <c r="C11" s="128" t="s">
        <v>205</v>
      </c>
      <c r="D11" s="128" t="s">
        <v>206</v>
      </c>
      <c r="E11" s="128" t="s">
        <v>485</v>
      </c>
      <c r="F11" s="129" t="s">
        <v>484</v>
      </c>
      <c r="G11" s="130" t="s">
        <v>209</v>
      </c>
      <c r="H11" s="130" t="s">
        <v>210</v>
      </c>
      <c r="I11" s="130" t="s">
        <v>278</v>
      </c>
    </row>
    <row r="12" spans="2:9" ht="15.75" customHeight="1">
      <c r="B12" s="33">
        <v>1</v>
      </c>
      <c r="C12" s="33">
        <v>2</v>
      </c>
      <c r="D12" s="34">
        <v>3</v>
      </c>
      <c r="E12" s="33">
        <v>4</v>
      </c>
      <c r="F12" s="34">
        <v>5</v>
      </c>
      <c r="G12" s="35">
        <v>6</v>
      </c>
      <c r="H12" s="36">
        <v>7</v>
      </c>
      <c r="I12" s="36">
        <v>8</v>
      </c>
    </row>
    <row r="13" spans="2:9" ht="87.75" customHeight="1">
      <c r="B13" s="25" t="s">
        <v>12</v>
      </c>
      <c r="C13" s="120" t="s">
        <v>204</v>
      </c>
      <c r="D13" s="64" t="s">
        <v>470</v>
      </c>
      <c r="E13" s="124" t="s">
        <v>467</v>
      </c>
      <c r="F13" s="37" t="s">
        <v>12</v>
      </c>
      <c r="G13" s="69">
        <v>602159</v>
      </c>
      <c r="H13" s="126" t="s">
        <v>469</v>
      </c>
      <c r="I13" s="39" t="s">
        <v>468</v>
      </c>
    </row>
    <row r="14" spans="2:9" ht="87.75" customHeight="1">
      <c r="B14" s="59" t="s">
        <v>13</v>
      </c>
      <c r="C14" s="120" t="s">
        <v>204</v>
      </c>
      <c r="D14" s="66" t="s">
        <v>471</v>
      </c>
      <c r="E14" s="124" t="s">
        <v>467</v>
      </c>
      <c r="F14" s="59" t="s">
        <v>12</v>
      </c>
      <c r="G14" s="69">
        <v>2138400</v>
      </c>
      <c r="H14" s="126" t="s">
        <v>469</v>
      </c>
      <c r="I14" s="39" t="s">
        <v>468</v>
      </c>
    </row>
    <row r="15" spans="2:9" ht="85.5" customHeight="1">
      <c r="B15" s="179" t="s">
        <v>14</v>
      </c>
      <c r="C15" s="120" t="s">
        <v>204</v>
      </c>
      <c r="D15" s="65" t="s">
        <v>472</v>
      </c>
      <c r="E15" s="59" t="s">
        <v>466</v>
      </c>
      <c r="F15" s="179" t="s">
        <v>92</v>
      </c>
      <c r="G15" s="181">
        <v>154427115</v>
      </c>
      <c r="H15" s="126" t="s">
        <v>469</v>
      </c>
      <c r="I15" s="39" t="s">
        <v>468</v>
      </c>
    </row>
    <row r="16" spans="2:9" ht="184.5" customHeight="1">
      <c r="B16" s="180"/>
      <c r="C16" s="120" t="s">
        <v>204</v>
      </c>
      <c r="D16" s="63" t="s">
        <v>473</v>
      </c>
      <c r="E16" s="124" t="s">
        <v>467</v>
      </c>
      <c r="F16" s="180"/>
      <c r="G16" s="182"/>
      <c r="H16" s="126" t="s">
        <v>469</v>
      </c>
      <c r="I16" s="39" t="s">
        <v>468</v>
      </c>
    </row>
    <row r="17" spans="2:9" ht="165" customHeight="1">
      <c r="B17" s="25" t="s">
        <v>15</v>
      </c>
      <c r="C17" s="120" t="s">
        <v>204</v>
      </c>
      <c r="D17" s="67" t="s">
        <v>474</v>
      </c>
      <c r="E17" s="59" t="s">
        <v>466</v>
      </c>
      <c r="F17" s="68" t="s">
        <v>99</v>
      </c>
      <c r="G17" s="88">
        <v>2913456</v>
      </c>
      <c r="H17" s="126" t="s">
        <v>276</v>
      </c>
      <c r="I17" s="39" t="s">
        <v>468</v>
      </c>
    </row>
    <row r="18" spans="2:9" ht="100.5" customHeight="1">
      <c r="B18" s="59" t="s">
        <v>77</v>
      </c>
      <c r="C18" s="120" t="s">
        <v>204</v>
      </c>
      <c r="D18" s="63" t="s">
        <v>475</v>
      </c>
      <c r="E18" s="59" t="s">
        <v>466</v>
      </c>
      <c r="F18" s="37" t="s">
        <v>91</v>
      </c>
      <c r="G18" s="73">
        <v>4861800</v>
      </c>
      <c r="H18" s="126" t="s">
        <v>469</v>
      </c>
      <c r="I18" s="39" t="s">
        <v>468</v>
      </c>
    </row>
    <row r="19" spans="2:9" ht="84.75" customHeight="1">
      <c r="B19" s="59" t="s">
        <v>103</v>
      </c>
      <c r="C19" s="120" t="s">
        <v>204</v>
      </c>
      <c r="D19" s="63" t="s">
        <v>486</v>
      </c>
      <c r="E19" s="59" t="s">
        <v>466</v>
      </c>
      <c r="F19" s="37" t="s">
        <v>465</v>
      </c>
      <c r="G19" s="125">
        <v>22680999.899999999</v>
      </c>
      <c r="H19" s="126" t="s">
        <v>274</v>
      </c>
      <c r="I19" s="39" t="s">
        <v>493</v>
      </c>
    </row>
    <row r="20" spans="2:9" ht="15.75" customHeight="1">
      <c r="B20" s="175" t="s">
        <v>480</v>
      </c>
      <c r="C20" s="176"/>
      <c r="D20" s="176"/>
      <c r="E20" s="176"/>
      <c r="F20" s="177"/>
      <c r="G20" s="40">
        <f>SUM(G13:G18)</f>
        <v>164942930</v>
      </c>
      <c r="H20" s="38"/>
      <c r="I20" s="38"/>
    </row>
    <row r="21" spans="2:9" s="1" customFormat="1" ht="15.75" customHeight="1">
      <c r="B21" s="41" t="s">
        <v>488</v>
      </c>
      <c r="C21" s="41"/>
      <c r="D21" s="41"/>
      <c r="E21" s="42"/>
      <c r="F21" s="41"/>
      <c r="G21" s="41"/>
      <c r="H21" s="43"/>
      <c r="I21" s="44"/>
    </row>
    <row r="22" spans="2:9" s="1" customFormat="1" ht="15.75" customHeight="1">
      <c r="B22" s="173" t="s">
        <v>489</v>
      </c>
      <c r="C22" s="173"/>
      <c r="D22" s="173"/>
      <c r="E22" s="173"/>
      <c r="F22" s="173"/>
      <c r="G22" s="173"/>
      <c r="H22" s="173"/>
      <c r="I22" s="44"/>
    </row>
    <row r="23" spans="2:9" s="1" customFormat="1" ht="15.75" customHeight="1">
      <c r="B23" s="173"/>
      <c r="C23" s="173"/>
      <c r="D23" s="173"/>
      <c r="E23" s="173"/>
      <c r="F23" s="173"/>
      <c r="G23" s="173"/>
      <c r="H23" s="173"/>
      <c r="I23" s="44"/>
    </row>
    <row r="24" spans="2:9" s="1" customFormat="1" ht="15.75" customHeight="1">
      <c r="B24" s="45" t="s">
        <v>7</v>
      </c>
      <c r="C24" s="42"/>
      <c r="D24" s="42"/>
      <c r="E24" s="42"/>
      <c r="F24" s="42"/>
      <c r="G24" s="42"/>
      <c r="H24" s="46"/>
      <c r="I24" s="42"/>
    </row>
    <row r="25" spans="2:9" s="1" customFormat="1" ht="15.75" customHeight="1">
      <c r="B25" s="32" t="s">
        <v>220</v>
      </c>
      <c r="C25" s="132"/>
      <c r="D25" s="133"/>
      <c r="E25" s="134"/>
      <c r="F25" s="42"/>
      <c r="G25" s="42"/>
      <c r="H25" s="46"/>
      <c r="I25" s="42"/>
    </row>
    <row r="26" spans="2:9" s="1" customFormat="1" ht="15.75" customHeight="1">
      <c r="B26" s="47" t="s">
        <v>16</v>
      </c>
      <c r="C26" s="42"/>
      <c r="D26" s="42"/>
      <c r="E26" s="42"/>
      <c r="F26" s="42"/>
      <c r="G26" s="42"/>
      <c r="H26" s="46"/>
      <c r="I26" s="42"/>
    </row>
    <row r="27" spans="2:9" s="1" customFormat="1" ht="15.75" customHeight="1">
      <c r="B27" s="133" t="s">
        <v>477</v>
      </c>
      <c r="C27" s="132"/>
      <c r="D27" s="133"/>
      <c r="E27" s="135"/>
      <c r="F27" s="42"/>
      <c r="G27" s="42"/>
      <c r="H27" s="46"/>
      <c r="I27" s="42"/>
    </row>
    <row r="28" spans="2:9" s="1" customFormat="1" ht="16.5" customHeight="1">
      <c r="B28" s="47" t="s">
        <v>17</v>
      </c>
      <c r="C28" s="42"/>
      <c r="D28" s="42"/>
      <c r="E28" s="42"/>
      <c r="F28" s="42"/>
      <c r="G28" s="42"/>
      <c r="H28" s="46"/>
      <c r="I28" s="42"/>
    </row>
    <row r="29" spans="2:9" s="1" customFormat="1" ht="16.5" customHeight="1">
      <c r="B29" s="136" t="s">
        <v>478</v>
      </c>
      <c r="F29" s="137"/>
      <c r="G29" s="42"/>
      <c r="H29" s="46"/>
      <c r="I29" s="42"/>
    </row>
    <row r="30" spans="2:9" s="1" customFormat="1" ht="15.75" customHeight="1">
      <c r="B30" s="1" t="s">
        <v>18</v>
      </c>
      <c r="H30" s="48"/>
    </row>
    <row r="31" spans="2:9" ht="15.75" customHeight="1">
      <c r="B31" t="s">
        <v>479</v>
      </c>
    </row>
  </sheetData>
  <mergeCells count="12">
    <mergeCell ref="B22:H23"/>
    <mergeCell ref="B8:C8"/>
    <mergeCell ref="B20:F20"/>
    <mergeCell ref="B2:I2"/>
    <mergeCell ref="B3:I3"/>
    <mergeCell ref="B4:I4"/>
    <mergeCell ref="B5:C5"/>
    <mergeCell ref="B6:C6"/>
    <mergeCell ref="B7:C7"/>
    <mergeCell ref="B15:B16"/>
    <mergeCell ref="F15:F16"/>
    <mergeCell ref="G15:G16"/>
  </mergeCells>
  <hyperlinks>
    <hyperlink ref="D8" r:id="rId1" display="mailto:inbox@gazpromarmenia.am"/>
  </hyperlinks>
  <pageMargins left="0.2" right="0.2" top="0.35" bottom="0.42" header="0.2" footer="0.2"/>
  <pageSetup scale="85"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ashxatanq</vt:lpstr>
      <vt:lpstr>apranq</vt:lpstr>
      <vt:lpstr>MM</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s.barseghyan</cp:lastModifiedBy>
  <cp:lastPrinted>2019-12-20T12:52:26Z</cp:lastPrinted>
  <dcterms:created xsi:type="dcterms:W3CDTF">2019-11-27T08:09:47Z</dcterms:created>
  <dcterms:modified xsi:type="dcterms:W3CDTF">2021-03-02T12:00:13Z</dcterms:modified>
</cp:coreProperties>
</file>