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Ծանուցում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<sst xmlns="http://schemas.openxmlformats.org/spreadsheetml/2006/main" count="93" uniqueCount="44">
  <si>
    <t xml:space="preserve">ԾԱՆՈՒՑՈՒՄ
ԱՇՈՑՔԻ ԱՐՎԵՍՏԻ ԴՊՐՈՑ ՀՈԱԿ-Ի 2026 ԹՎԱԿԱՆԻ ԳՆՈՒՄՆԵՐԻ ՊԼԱՆՈՒՄ 
ՓՈՓՈԽՈՒԹՅՈՒՆՆԵՐԻ ԵՎ ԼՐԱՑՈՒՄՆԵՐԻ ՄԱՍԻՆ</t>
  </si>
  <si>
    <t xml:space="preserve">1. Պատվիրատուի անվանումը` Աշոցքի արվեստի դպրոց ՀՈԱԿ</t>
  </si>
  <si>
    <t xml:space="preserve">2. Ծրագրի անվանումը՝</t>
  </si>
  <si>
    <t xml:space="preserve">3. Ծրագրի դասման բյուջետային ծախսերի գործառական դասակարգման</t>
  </si>
  <si>
    <t xml:space="preserve">Բաժին N</t>
  </si>
  <si>
    <t xml:space="preserve">-</t>
  </si>
  <si>
    <t xml:space="preserve">Խումբ N</t>
  </si>
  <si>
    <t xml:space="preserve">Դաս N</t>
  </si>
  <si>
    <t xml:space="preserve">NN</t>
  </si>
  <si>
    <t xml:space="preserve"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</si>
  <si>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</si>
  <si>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 xml:space="preserve"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</si>
  <si>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 xml:space="preserve"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</si>
  <si>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</si>
  <si>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 xml:space="preserve"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</si>
  <si>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 xml:space="preserve">Գնման ձևը</t>
  </si>
  <si>
    <t xml:space="preserve">Միջանցիկ 
ծածկագիրը` 
ըստ ԳՄԱ 
դասակարգման</t>
  </si>
  <si>
    <t xml:space="preserve">անվանումը</t>
  </si>
  <si>
    <t xml:space="preserve">չափման 
միավորը</t>
  </si>
  <si>
    <t xml:space="preserve">հաստատված 
քանակը</t>
  </si>
  <si>
    <t xml:space="preserve">ձեռքբերման 
ծախսերի 
տարեկան 
գումարը 
(հազար 
դրամներով)</t>
  </si>
  <si>
    <t xml:space="preserve">քանակը</t>
  </si>
  <si>
    <t xml:space="preserve">միավորի 
գինը 
(դրամներով)</t>
  </si>
  <si>
    <t xml:space="preserve">ձեռքբերման 
ծախսերի 
տարեկան 
գումարը 
(հազար 
դրամներով) 
(ս.7xս.6)/1000</t>
  </si>
  <si>
    <t xml:space="preserve">տարեկան 
գումարը 
(հազար
դրամներով) (ս.11x
ս.10)/1000</t>
  </si>
  <si>
    <t xml:space="preserve">քանակը 
ս.4+ս.10</t>
  </si>
  <si>
    <t xml:space="preserve">ձեռքբերման 
ծախսերի 
տարեկան
գումարը 
(հազար 
դրամներով)
ս.5+ս.12</t>
  </si>
  <si>
    <t xml:space="preserve">հոդվածի 
անվանումը</t>
  </si>
  <si>
    <t xml:space="preserve">Հատկացում-
ների 
գումարը
(հազար 
դրամներով) 
ս.17=ս.12</t>
  </si>
  <si>
    <t xml:space="preserve">ԱՄԲՈՂՋԸ</t>
  </si>
  <si>
    <t xml:space="preserve">x</t>
  </si>
  <si>
    <t xml:space="preserve">          այդ թվում՝</t>
  </si>
  <si>
    <t xml:space="preserve">Ա. Գնումների պլանում կատարվող փոփոխություններ</t>
  </si>
  <si>
    <t xml:space="preserve">ԸՆԴԱՄԵՆԸ</t>
  </si>
  <si>
    <t xml:space="preserve">          որից՝</t>
  </si>
  <si>
    <t xml:space="preserve">Բ. Գնումների պլանում կատարվող լրացումներ</t>
  </si>
  <si>
    <t xml:space="preserve">03121200</t>
  </si>
  <si>
    <t xml:space="preserve">Հորտենզիաներ</t>
  </si>
  <si>
    <t xml:space="preserve">հատ</t>
  </si>
  <si>
    <t xml:space="preserve">Աճեցվող ակտիվներ</t>
  </si>
  <si>
    <t xml:space="preserve">ՄԱ</t>
  </si>
  <si>
    <t xml:space="preserve">30121460</t>
  </si>
  <si>
    <t xml:space="preserve">Տոներային քարտրիջներ</t>
  </si>
  <si>
    <t xml:space="preserve">Գրասենյակային նյութեր և հագուստ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</si>
</sst>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GHEA Grapalat"/>
      <family val="3"/>
      <charset val="1"/>
    </font>
    <font>
      <b val="true"/>
      <sz val="11"/>
      <color rgb="FF000000"/>
      <name val="GHEA Grapalat"/>
      <family val="3"/>
      <charset val="1"/>
    </font>
    <font>
      <sz val="7.5"/>
      <color rgb="FF000000"/>
      <name val="GHEA Grapalat"/>
      <family val="3"/>
      <charset val="1"/>
    </font>
    <font>
      <b val="true"/>
      <sz val="10"/>
      <color rgb="FF000000"/>
      <name val="GHEA Grapalat"/>
      <family val="3"/>
      <charset val="1"/>
    </font>
    <font>
      <sz val="8"/>
      <name val="GHEA Grapalat"/>
      <family val="3"/>
      <charset val="1"/>
    </font>
    <font>
      <sz val="8"/>
      <color rgb="FF000000"/>
      <name val="GHEA Grapalat"/>
      <family val="3"/>
      <charset val="1"/>
    </font>
    <font>
      <b val="true"/>
      <sz val="8"/>
      <name val="GHEA Grapalat"/>
      <family val="3"/>
      <charset val="1"/>
    </font>
    <font>
      <b val="true"/>
      <sz val="8"/>
      <color rgb="FF000000"/>
      <name val="GHEA Grapalat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23"/>
  <sheetViews>
    <sheetView showFormulas="false" showGridLines="true" showRowColHeaders="true" showZeros="true" rightToLeft="false" tabSelected="true" showOutlineSymbols="true" defaultGridColor="true" view="normal" topLeftCell="A11" colorId="64" zoomScale="100" zoomScaleNormal="100" zoomScalePageLayoutView="100" workbookViewId="0">
      <selection pane="topLeft" activeCell="P23" activeCellId="0" sqref="P23"/>
    </sheetView>
  </sheetViews>
  <sheetFormatPr defaultColWidth="9.14453125" defaultRowHeight="16.5" zeroHeight="false" outlineLevelRow="0" outlineLevelCol="0"/>
  <cols>
    <col collapsed="false" customWidth="true" hidden="false" outlineLevel="0" max="1" min="1" style="1" width="3.28"/>
    <col collapsed="false" customWidth="true" hidden="false" outlineLevel="0" max="2" min="2" style="1" width="12.71"/>
    <col collapsed="false" customWidth="true" hidden="false" outlineLevel="0" max="3" min="3" style="1" width="12.28"/>
    <col collapsed="false" customWidth="true" hidden="false" outlineLevel="0" max="4" min="4" style="1" width="7.43"/>
    <col collapsed="false" customWidth="true" hidden="false" outlineLevel="0" max="5" min="5" style="1" width="10.85"/>
    <col collapsed="false" customWidth="true" hidden="false" outlineLevel="0" max="6" min="6" style="1" width="10"/>
    <col collapsed="false" customWidth="true" hidden="false" outlineLevel="0" max="7" min="7" style="1" width="7"/>
    <col collapsed="false" customWidth="true" hidden="false" outlineLevel="0" max="8" min="8" style="1" width="10.57"/>
    <col collapsed="false" customWidth="true" hidden="false" outlineLevel="0" max="9" min="9" style="1" width="11"/>
    <col collapsed="false" customWidth="true" hidden="false" outlineLevel="0" max="10" min="10" style="1" width="13.71"/>
    <col collapsed="false" customWidth="true" hidden="false" outlineLevel="0" max="11" min="11" style="1" width="7"/>
    <col collapsed="false" customWidth="true" hidden="false" outlineLevel="0" max="12" min="12" style="1" width="10.14"/>
    <col collapsed="false" customWidth="true" hidden="false" outlineLevel="0" max="13" min="13" style="1" width="9.71"/>
    <col collapsed="false" customWidth="true" hidden="false" outlineLevel="0" max="14" min="14" style="1" width="7"/>
    <col collapsed="false" customWidth="true" hidden="false" outlineLevel="0" max="15" min="15" style="1" width="10"/>
    <col collapsed="false" customWidth="true" hidden="false" outlineLevel="0" max="16" min="16" style="1" width="12.85"/>
    <col collapsed="false" customWidth="true" hidden="false" outlineLevel="0" max="17" min="17" style="1" width="5"/>
    <col collapsed="false" customWidth="true" hidden="false" outlineLevel="0" max="18" min="18" style="1" width="10.28"/>
    <col collapsed="false" customWidth="false" hidden="false" outlineLevel="0" max="1024" min="19" style="1" width="9.14"/>
  </cols>
  <sheetData>
    <row r="1" s="3" customFormat="true" ht="50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3" customFormat="true" ht="9.7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3" customFormat="true" ht="14.25" hidden="false" customHeight="fals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="3" customFormat="true" ht="14.25" hidden="false" customHeight="false" outlineLevel="0" collapsed="false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="3" customFormat="true" ht="14.25" hidden="false" customHeight="false" outlineLevel="0" collapsed="false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="3" customFormat="true" ht="14.25" hidden="false" customHeight="false" outlineLevel="0" collapsed="false">
      <c r="A6" s="6" t="s">
        <v>4</v>
      </c>
      <c r="B6" s="6"/>
      <c r="C6" s="6"/>
      <c r="D6" s="6"/>
      <c r="E6" s="6"/>
      <c r="F6" s="6"/>
      <c r="G6" s="6"/>
      <c r="H6" s="6"/>
      <c r="I6" s="6"/>
      <c r="J6" s="7" t="s">
        <v>5</v>
      </c>
      <c r="K6" s="8"/>
      <c r="L6" s="8"/>
      <c r="M6" s="8"/>
      <c r="N6" s="8"/>
      <c r="O6" s="8"/>
      <c r="P6" s="8"/>
      <c r="Q6" s="8"/>
      <c r="R6" s="8"/>
      <c r="S6" s="8"/>
    </row>
    <row r="7" s="3" customFormat="true" ht="14.25" hidden="false" customHeight="false" outlineLevel="0" collapsed="false">
      <c r="A7" s="6" t="s">
        <v>6</v>
      </c>
      <c r="B7" s="6"/>
      <c r="C7" s="6"/>
      <c r="D7" s="6"/>
      <c r="E7" s="6"/>
      <c r="F7" s="6"/>
      <c r="G7" s="6"/>
      <c r="H7" s="6"/>
      <c r="I7" s="6"/>
      <c r="J7" s="7" t="s">
        <v>5</v>
      </c>
      <c r="K7" s="8"/>
      <c r="L7" s="8"/>
      <c r="M7" s="8"/>
      <c r="N7" s="8"/>
      <c r="O7" s="8"/>
      <c r="P7" s="8"/>
      <c r="Q7" s="8"/>
      <c r="R7" s="8"/>
      <c r="S7" s="8"/>
    </row>
    <row r="8" s="3" customFormat="true" ht="14.25" hidden="false" customHeight="false" outlineLevel="0" collapsed="false">
      <c r="A8" s="6" t="s">
        <v>7</v>
      </c>
      <c r="B8" s="6"/>
      <c r="C8" s="6"/>
      <c r="D8" s="6"/>
      <c r="E8" s="6"/>
      <c r="F8" s="6"/>
      <c r="G8" s="6"/>
      <c r="H8" s="6"/>
      <c r="I8" s="6"/>
      <c r="J8" s="7" t="s">
        <v>5</v>
      </c>
      <c r="K8" s="8"/>
      <c r="L8" s="8"/>
      <c r="M8" s="8"/>
      <c r="N8" s="8"/>
      <c r="O8" s="8"/>
      <c r="P8" s="8"/>
      <c r="Q8" s="8"/>
      <c r="R8" s="8"/>
      <c r="S8" s="8"/>
    </row>
    <row r="9" s="3" customFormat="true" ht="9.75" hidden="false" customHeight="false" outlineLevel="0" collapsed="false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="12" customFormat="true" ht="86.25" hidden="false" customHeight="true" outlineLevel="0" collapsed="false">
      <c r="A10" s="10" t="s">
        <v>8</v>
      </c>
      <c r="B10" s="11" t="s">
        <v>9</v>
      </c>
      <c r="C10" s="11"/>
      <c r="D10" s="11"/>
      <c r="E10" s="11"/>
      <c r="F10" s="11"/>
      <c r="G10" s="11" t="s">
        <v>10</v>
      </c>
      <c r="H10" s="11"/>
      <c r="I10" s="11"/>
      <c r="J10" s="11" t="s">
        <v>11</v>
      </c>
      <c r="K10" s="11" t="s">
        <v>12</v>
      </c>
      <c r="L10" s="11"/>
      <c r="M10" s="11"/>
      <c r="N10" s="11" t="s">
        <v>13</v>
      </c>
      <c r="O10" s="11"/>
      <c r="P10" s="11" t="s">
        <v>14</v>
      </c>
      <c r="Q10" s="11"/>
      <c r="R10" s="11"/>
      <c r="S10" s="10" t="s">
        <v>15</v>
      </c>
    </row>
    <row r="11" s="12" customFormat="true" ht="117" hidden="false" customHeight="true" outlineLevel="0" collapsed="false">
      <c r="A11" s="10"/>
      <c r="B11" s="11" t="s">
        <v>16</v>
      </c>
      <c r="C11" s="10" t="s">
        <v>17</v>
      </c>
      <c r="D11" s="11" t="s">
        <v>18</v>
      </c>
      <c r="E11" s="11" t="s">
        <v>19</v>
      </c>
      <c r="F11" s="11" t="s">
        <v>20</v>
      </c>
      <c r="G11" s="10" t="s">
        <v>21</v>
      </c>
      <c r="H11" s="11" t="s">
        <v>22</v>
      </c>
      <c r="I11" s="11" t="s">
        <v>23</v>
      </c>
      <c r="J11" s="11"/>
      <c r="K11" s="10" t="s">
        <v>21</v>
      </c>
      <c r="L11" s="11" t="s">
        <v>22</v>
      </c>
      <c r="M11" s="11" t="s">
        <v>24</v>
      </c>
      <c r="N11" s="11" t="s">
        <v>25</v>
      </c>
      <c r="O11" s="11" t="s">
        <v>26</v>
      </c>
      <c r="P11" s="11" t="s">
        <v>27</v>
      </c>
      <c r="Q11" s="10" t="s">
        <v>8</v>
      </c>
      <c r="R11" s="11" t="s">
        <v>28</v>
      </c>
      <c r="S11" s="10"/>
    </row>
    <row r="12" s="13" customFormat="true" ht="12.75" hidden="false" customHeight="false" outlineLevel="0" collapsed="false">
      <c r="A12" s="10"/>
      <c r="B12" s="10" t="n">
        <v>1</v>
      </c>
      <c r="C12" s="10" t="n">
        <v>2</v>
      </c>
      <c r="D12" s="10" t="n">
        <v>3</v>
      </c>
      <c r="E12" s="10" t="n">
        <v>4</v>
      </c>
      <c r="F12" s="10" t="n">
        <v>5</v>
      </c>
      <c r="G12" s="10" t="n">
        <v>6</v>
      </c>
      <c r="H12" s="10" t="n">
        <v>7</v>
      </c>
      <c r="I12" s="10" t="n">
        <v>8</v>
      </c>
      <c r="J12" s="11" t="n">
        <v>9</v>
      </c>
      <c r="K12" s="10" t="n">
        <v>10</v>
      </c>
      <c r="L12" s="10" t="n">
        <v>11</v>
      </c>
      <c r="M12" s="10" t="n">
        <v>12</v>
      </c>
      <c r="N12" s="10" t="n">
        <v>13</v>
      </c>
      <c r="O12" s="11" t="n">
        <v>14</v>
      </c>
      <c r="P12" s="10" t="n">
        <v>15</v>
      </c>
      <c r="Q12" s="10" t="n">
        <v>16</v>
      </c>
      <c r="R12" s="11" t="n">
        <v>17</v>
      </c>
      <c r="S12" s="10" t="n">
        <v>18</v>
      </c>
    </row>
    <row r="13" s="13" customFormat="true" ht="12.75" hidden="false" customHeight="false" outlineLevel="0" collapsed="false">
      <c r="A13" s="14"/>
      <c r="B13" s="14"/>
      <c r="C13" s="14" t="s">
        <v>29</v>
      </c>
      <c r="D13" s="14" t="s">
        <v>30</v>
      </c>
      <c r="E13" s="14" t="s">
        <v>30</v>
      </c>
      <c r="F13" s="15" t="n">
        <f aca="false">F16</f>
        <v>0</v>
      </c>
      <c r="G13" s="14" t="s">
        <v>30</v>
      </c>
      <c r="H13" s="14" t="s">
        <v>30</v>
      </c>
      <c r="I13" s="15" t="n">
        <f aca="false">+I16</f>
        <v>0</v>
      </c>
      <c r="J13" s="15" t="n">
        <f aca="false">J16</f>
        <v>0</v>
      </c>
      <c r="K13" s="14" t="s">
        <v>30</v>
      </c>
      <c r="L13" s="14" t="s">
        <v>30</v>
      </c>
      <c r="M13" s="15" t="n">
        <f aca="false">+M16+M20</f>
        <v>310</v>
      </c>
      <c r="N13" s="14" t="s">
        <v>30</v>
      </c>
      <c r="O13" s="15" t="n">
        <f aca="false">+O16+O20</f>
        <v>310</v>
      </c>
      <c r="P13" s="14" t="s">
        <v>30</v>
      </c>
      <c r="Q13" s="14" t="s">
        <v>30</v>
      </c>
      <c r="R13" s="15" t="n">
        <f aca="false">+R16+R20</f>
        <v>310</v>
      </c>
      <c r="S13" s="14" t="s">
        <v>30</v>
      </c>
    </row>
    <row r="14" s="12" customFormat="true" ht="12.75" hidden="false" customHeight="true" outlineLevel="0" collapsed="false">
      <c r="A14" s="16" t="s">
        <v>31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="12" customFormat="true" ht="12.75" hidden="false" customHeight="false" outlineLevel="0" collapsed="false">
      <c r="A15" s="17" t="s">
        <v>32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="13" customFormat="true" ht="12.75" hidden="false" customHeight="false" outlineLevel="0" collapsed="false">
      <c r="A16" s="10"/>
      <c r="B16" s="10"/>
      <c r="C16" s="10" t="s">
        <v>33</v>
      </c>
      <c r="D16" s="10" t="s">
        <v>30</v>
      </c>
      <c r="E16" s="10" t="s">
        <v>30</v>
      </c>
      <c r="F16" s="18" t="n">
        <v>0</v>
      </c>
      <c r="G16" s="10" t="s">
        <v>30</v>
      </c>
      <c r="H16" s="10" t="s">
        <v>30</v>
      </c>
      <c r="I16" s="18" t="n">
        <v>0</v>
      </c>
      <c r="J16" s="18" t="n">
        <v>0</v>
      </c>
      <c r="K16" s="10" t="s">
        <v>30</v>
      </c>
      <c r="L16" s="10" t="s">
        <v>30</v>
      </c>
      <c r="M16" s="18" t="n">
        <f aca="false">SUM(M18)</f>
        <v>0</v>
      </c>
      <c r="N16" s="10" t="s">
        <v>30</v>
      </c>
      <c r="O16" s="18" t="n">
        <f aca="false">SUM(O18)</f>
        <v>0</v>
      </c>
      <c r="P16" s="10" t="s">
        <v>30</v>
      </c>
      <c r="Q16" s="10" t="s">
        <v>30</v>
      </c>
      <c r="R16" s="18" t="n">
        <f aca="false">SUM(R18)</f>
        <v>0</v>
      </c>
      <c r="S16" s="10" t="s">
        <v>30</v>
      </c>
    </row>
    <row r="17" s="12" customFormat="true" ht="12.75" hidden="false" customHeight="false" outlineLevel="0" collapsed="false">
      <c r="A17" s="19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="12" customFormat="true" ht="12.75" hidden="false" customHeight="false" outlineLevel="0" collapsed="false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="12" customFormat="true" ht="12.75" hidden="false" customHeight="false" outlineLevel="0" collapsed="false">
      <c r="A19" s="21" t="s">
        <v>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="13" customFormat="true" ht="12.75" hidden="false" customHeight="false" outlineLevel="0" collapsed="false">
      <c r="A20" s="22"/>
      <c r="B20" s="22"/>
      <c r="C20" s="22" t="s">
        <v>33</v>
      </c>
      <c r="D20" s="22" t="s">
        <v>30</v>
      </c>
      <c r="E20" s="22" t="s">
        <v>30</v>
      </c>
      <c r="F20" s="22" t="s">
        <v>30</v>
      </c>
      <c r="G20" s="22" t="s">
        <v>30</v>
      </c>
      <c r="H20" s="22" t="s">
        <v>30</v>
      </c>
      <c r="I20" s="22" t="s">
        <v>30</v>
      </c>
      <c r="J20" s="22" t="s">
        <v>30</v>
      </c>
      <c r="K20" s="22" t="s">
        <v>30</v>
      </c>
      <c r="L20" s="22" t="s">
        <v>30</v>
      </c>
      <c r="M20" s="23" t="n">
        <f aca="false">SUM(M22:M23)</f>
        <v>310</v>
      </c>
      <c r="N20" s="22" t="s">
        <v>30</v>
      </c>
      <c r="O20" s="23" t="n">
        <f aca="false">SUM(O22:O23)</f>
        <v>310</v>
      </c>
      <c r="P20" s="22" t="s">
        <v>30</v>
      </c>
      <c r="Q20" s="22" t="s">
        <v>30</v>
      </c>
      <c r="R20" s="23" t="n">
        <f aca="false">SUM(R22:R23)</f>
        <v>310</v>
      </c>
      <c r="S20" s="22" t="s">
        <v>30</v>
      </c>
    </row>
    <row r="21" s="12" customFormat="true" ht="12.75" hidden="false" customHeight="false" outlineLevel="0" collapsed="false">
      <c r="A21" s="24" t="s">
        <v>34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="12" customFormat="true" ht="20.85" hidden="false" customHeight="false" outlineLevel="0" collapsed="false">
      <c r="A22" s="10" t="n">
        <v>1</v>
      </c>
      <c r="B22" s="25" t="s">
        <v>36</v>
      </c>
      <c r="C22" s="26" t="s">
        <v>37</v>
      </c>
      <c r="D22" s="10" t="s">
        <v>38</v>
      </c>
      <c r="E22" s="10" t="n">
        <v>0</v>
      </c>
      <c r="F22" s="18" t="n">
        <v>0</v>
      </c>
      <c r="G22" s="10" t="s">
        <v>30</v>
      </c>
      <c r="H22" s="10" t="s">
        <v>30</v>
      </c>
      <c r="I22" s="10" t="s">
        <v>30</v>
      </c>
      <c r="J22" s="10" t="s">
        <v>30</v>
      </c>
      <c r="K22" s="22" t="n">
        <v>60</v>
      </c>
      <c r="L22" s="22" t="n">
        <v>5000</v>
      </c>
      <c r="M22" s="23" t="n">
        <f aca="false">K22*L22/1000</f>
        <v>300</v>
      </c>
      <c r="N22" s="22" t="n">
        <f aca="false">E22+K22</f>
        <v>60</v>
      </c>
      <c r="O22" s="23" t="n">
        <f aca="false">F22+M22</f>
        <v>300</v>
      </c>
      <c r="P22" s="11" t="s">
        <v>39</v>
      </c>
      <c r="Q22" s="10" t="n">
        <v>5131</v>
      </c>
      <c r="R22" s="23" t="n">
        <f aca="false">M22</f>
        <v>300</v>
      </c>
      <c r="S22" s="22" t="s">
        <v>40</v>
      </c>
    </row>
    <row r="23" customFormat="false" ht="30.55" hidden="false" customHeight="false" outlineLevel="0" collapsed="false">
      <c r="A23" s="10" t="n">
        <v>2</v>
      </c>
      <c r="B23" s="25" t="s">
        <v>41</v>
      </c>
      <c r="C23" s="26" t="s">
        <v>42</v>
      </c>
      <c r="D23" s="10" t="s">
        <v>38</v>
      </c>
      <c r="E23" s="10" t="n">
        <v>0</v>
      </c>
      <c r="F23" s="18" t="n">
        <v>0</v>
      </c>
      <c r="G23" s="10" t="s">
        <v>30</v>
      </c>
      <c r="H23" s="10" t="s">
        <v>30</v>
      </c>
      <c r="I23" s="10" t="s">
        <v>30</v>
      </c>
      <c r="J23" s="10" t="s">
        <v>30</v>
      </c>
      <c r="K23" s="22" t="n">
        <v>2</v>
      </c>
      <c r="L23" s="22" t="n">
        <v>5000</v>
      </c>
      <c r="M23" s="23" t="n">
        <f aca="false">K23*L23/1000</f>
        <v>10</v>
      </c>
      <c r="N23" s="22" t="n">
        <f aca="false">E23+K23</f>
        <v>2</v>
      </c>
      <c r="O23" s="23" t="n">
        <f aca="false">F23+M23</f>
        <v>10</v>
      </c>
      <c r="P23" s="11" t="s">
        <v>43</v>
      </c>
      <c r="Q23" s="10" t="n">
        <v>4261</v>
      </c>
      <c r="R23" s="23" t="n">
        <f aca="false">M23</f>
        <v>10</v>
      </c>
      <c r="S23" s="22" t="s">
        <v>40</v>
      </c>
    </row>
  </sheetData>
  <mergeCells count="25">
    <mergeCell ref="A1:S1"/>
    <mergeCell ref="A2:S2"/>
    <mergeCell ref="A3:S3"/>
    <mergeCell ref="A4:S4"/>
    <mergeCell ref="A5:S5"/>
    <mergeCell ref="A6:I6"/>
    <mergeCell ref="K6:S6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N10:O10"/>
    <mergeCell ref="P10:R10"/>
    <mergeCell ref="S10:S11"/>
    <mergeCell ref="A14:S14"/>
    <mergeCell ref="A15:S15"/>
    <mergeCell ref="A17:S17"/>
    <mergeCell ref="A19:S19"/>
    <mergeCell ref="A21:S2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2023-02-07T08:24:55Z</dcterms:created>
  <dc:creator>Admin</dc:creator>
  <dc:description/>
  <dc:language>en-US</dc:language>
  <cp:lastModifiedBy/>
  <dcterms:modified xsi:type="dcterms:W3CDTF">2026-05-11T10:53:19Z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