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9495" windowHeight="6660"/>
  </bookViews>
  <sheets>
    <sheet name="CAVALATERT" sheetId="16" r:id="rId1"/>
  </sheets>
  <externalReferences>
    <externalReference r:id="rId2"/>
  </externalReferences>
  <definedNames>
    <definedName name="cavalatert" localSheetId="0">'[1]1-1'!#REF!</definedName>
    <definedName name="cavalatert">'[1]1-1'!#REF!</definedName>
    <definedName name="Hard" localSheetId="0">'[1]1-1'!#REF!</definedName>
    <definedName name="Hard">'[1]1-1'!#REF!</definedName>
    <definedName name="Hata" localSheetId="0">'[1]1-1'!#REF!</definedName>
    <definedName name="Hata">'[1]1-1'!#REF!</definedName>
    <definedName name="s" localSheetId="0">'[1]1-1'!#REF!</definedName>
    <definedName name="s">'[1]1-1'!#REF!</definedName>
    <definedName name="ver">'[1]1-1'!#REF!</definedName>
  </definedNames>
  <calcPr calcId="124519"/>
</workbook>
</file>

<file path=xl/calcChain.xml><?xml version="1.0" encoding="utf-8"?>
<calcChain xmlns="http://schemas.openxmlformats.org/spreadsheetml/2006/main">
  <c r="F9" i="16"/>
  <c r="F8"/>
  <c r="F7"/>
  <c r="F6"/>
  <c r="F5"/>
  <c r="F10" l="1"/>
  <c r="F11" l="1"/>
  <c r="F12" s="1"/>
</calcChain>
</file>

<file path=xl/sharedStrings.xml><?xml version="1.0" encoding="utf-8"?>
<sst xmlns="http://schemas.openxmlformats.org/spreadsheetml/2006/main" count="21" uniqueCount="21">
  <si>
    <t>Ընդամենը</t>
  </si>
  <si>
    <t>IV կարգի գրունտի մշակում ձեռքով</t>
  </si>
  <si>
    <t>NN</t>
  </si>
  <si>
    <t>ÀÝ¹³Ý»ÝÁ</t>
  </si>
  <si>
    <t>²²Ð 20%</t>
  </si>
  <si>
    <t xml:space="preserve">IV կարգի գրունտի մշակում մեխանիզմով՝մինչև 20մ տեղափոխումով  </t>
  </si>
  <si>
    <t>տն</t>
  </si>
  <si>
    <t>Ավելորդ գրունտի և շինարարական աղբի բարձում և տեղափոխում 7 կմ</t>
  </si>
  <si>
    <t>Ազատության փողոց 8-րդ նրբանցք  1-ն փակուղու ասֆալտապատման աշխատանքներ</t>
  </si>
  <si>
    <t>Բազալտի խճից նախապատրաստական շերտի կառուցում՝20-40մմ ֆռակցիայով՝ dմիջ=70մմ</t>
  </si>
  <si>
    <t>Մանրահատիկա/բ շերտի կառուցում 4սմ հաստությամբ/ «Բ»տիպի վերին շերտ/</t>
  </si>
  <si>
    <t>Ծավալաթերթ</t>
  </si>
  <si>
    <t>²ßË³ï³ÝùÝ»ñÇ  ³Ýí³ÝáõÙÁ</t>
  </si>
  <si>
    <t>â³÷. ÙÇ³í.</t>
  </si>
  <si>
    <t>Ծավալ</t>
  </si>
  <si>
    <t>ØÇ³íáñÇ ³ñÅ»ùÁ 
(ÐÐ Ñ³½³ñ ¹ñ³Ù</t>
  </si>
  <si>
    <t>ÀÝ¹Ñ³Ýáõñ 
³ñÅ»ùÁ 
(ÐÐ Ñ³½³ñ ¹ñ³Ù)</t>
  </si>
  <si>
    <t>1000խմ</t>
  </si>
  <si>
    <t>100խմ</t>
  </si>
  <si>
    <t>խմ</t>
  </si>
  <si>
    <t>100քմ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</si>
</sst>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2"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</font>
    <font>
      <sz val="10"/>
      <name val="Sylfaen"/>
      <family val="1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9"/>
      <color indexed="8"/>
      <name val="Arial Armenian"/>
      <family val="2"/>
    </font>
    <font>
      <b/>
      <sz val="9"/>
      <color indexed="8"/>
      <name val="Arial Armenian"/>
      <family val="2"/>
    </font>
    <font>
      <sz val="10"/>
      <color indexed="8"/>
      <name val="Times New Roman"/>
      <family val="1"/>
      <charset val="204"/>
    </font>
    <font>
      <sz val="10"/>
      <color indexed="8"/>
      <name val="Times Armenian"/>
      <family val="1"/>
    </font>
    <font>
      <sz val="10"/>
      <name val="Times Armenian"/>
      <family val="1"/>
    </font>
    <font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</cellStyleXfs>
  <cellXfs count="29">
    <xf numFmtId="0" fontId="0" fillId="0" borderId="0" xfId="0"/>
    <xf numFmtId="0" fontId="3" fillId="0" borderId="1" xfId="3" applyFont="1" applyFill="1" applyBorder="1" applyAlignment="1" applyProtection="1">
      <alignment horizontal="center" vertical="center" wrapText="1"/>
      <protection locked="0"/>
    </xf>
    <xf numFmtId="2" fontId="3" fillId="0" borderId="1" xfId="3" applyNumberFormat="1" applyFont="1" applyFill="1" applyBorder="1" applyAlignment="1" applyProtection="1">
      <alignment horizontal="center" vertical="center" wrapText="1"/>
      <protection locked="0"/>
    </xf>
    <xf numFmtId="164" fontId="3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3" fillId="2" borderId="1" xfId="3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/>
    <xf numFmtId="165" fontId="0" fillId="0" borderId="0" xfId="0" applyNumberFormat="1"/>
    <xf numFmtId="165" fontId="0" fillId="0" borderId="1" xfId="0" applyNumberFormat="1" applyBorder="1" applyAlignment="1">
      <alignment horizontal="center" vertical="center"/>
    </xf>
    <xf numFmtId="0" fontId="3" fillId="0" borderId="1" xfId="4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/>
    <xf numFmtId="164" fontId="0" fillId="0" borderId="1" xfId="0" applyNumberFormat="1" applyBorder="1" applyAlignment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 wrapText="1"/>
      <protection locked="0"/>
    </xf>
    <xf numFmtId="164" fontId="0" fillId="0" borderId="1" xfId="0" applyNumberFormat="1" applyBorder="1"/>
    <xf numFmtId="165" fontId="0" fillId="0" borderId="1" xfId="0" applyNumberFormat="1" applyBorder="1" applyAlignment="1">
      <alignment horizontal="center"/>
    </xf>
    <xf numFmtId="0" fontId="7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 wrapText="1"/>
    </xf>
    <xf numFmtId="2" fontId="11" fillId="0" borderId="6" xfId="0" applyNumberFormat="1" applyFont="1" applyBorder="1" applyAlignment="1">
      <alignment horizontal="center" vertical="center"/>
    </xf>
  </cellXfs>
  <cellStyles count="10">
    <cellStyle name="Normal" xfId="0" builtinId="0"/>
    <cellStyle name="Обычный 2" xfId="1"/>
    <cellStyle name="Обычный 2 2" xfId="2"/>
    <cellStyle name="Обычный 2 3" xfId="6"/>
    <cellStyle name="Обычный 2 4" xfId="8"/>
    <cellStyle name="Обычный 3" xfId="5"/>
    <cellStyle name="Обычный 4" xfId="7"/>
    <cellStyle name="Обычный_Abovyn N10 2" xfId="9"/>
    <cellStyle name="Обычный_CHarencavan N 6" xfId="3"/>
    <cellStyle name="Обычный_CHarencavan N 6_Kaputan smeta,isk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RZAKAN/Smeta/SMET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VOD"/>
      <sheetName val="1"/>
      <sheetName val="1-1"/>
      <sheetName val="1-2"/>
      <sheetName val="1-3"/>
      <sheetName val="Ծ-1-1"/>
      <sheetName val="Ծ-1-2"/>
      <sheetName val="Ծ-1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topLeftCell="A7" workbookViewId="0">
      <selection activeCell="D20" sqref="D20"/>
    </sheetView>
  </sheetViews>
  <sheetFormatPr defaultRowHeight="15"/>
  <cols>
    <col min="1" max="1" width="6.42578125" customWidth="1"/>
    <col min="2" max="2" width="25.7109375" customWidth="1"/>
    <col min="3" max="3" width="13.85546875" customWidth="1"/>
    <col min="4" max="4" width="15.7109375" customWidth="1"/>
    <col min="5" max="5" width="13.140625" customWidth="1"/>
    <col min="6" max="6" width="14.5703125" customWidth="1"/>
  </cols>
  <sheetData>
    <row r="1" spans="1:6">
      <c r="A1" s="17" t="s">
        <v>11</v>
      </c>
      <c r="B1" s="17"/>
      <c r="C1" s="17"/>
      <c r="D1" s="17"/>
      <c r="E1" s="17"/>
      <c r="F1" s="17"/>
    </row>
    <row r="2" spans="1:6" ht="15.75" thickBot="1">
      <c r="A2" s="17" t="s">
        <v>8</v>
      </c>
      <c r="B2" s="17"/>
      <c r="C2" s="17"/>
      <c r="D2" s="17"/>
      <c r="E2" s="17"/>
      <c r="F2" s="17"/>
    </row>
    <row r="3" spans="1:6" ht="16.5" thickTop="1" thickBot="1">
      <c r="A3" s="18" t="s">
        <v>2</v>
      </c>
      <c r="B3" s="20" t="s">
        <v>12</v>
      </c>
      <c r="C3" s="21" t="s">
        <v>13</v>
      </c>
      <c r="D3" s="23" t="s">
        <v>14</v>
      </c>
      <c r="E3" s="25" t="s">
        <v>15</v>
      </c>
      <c r="F3" s="27" t="s">
        <v>16</v>
      </c>
    </row>
    <row r="4" spans="1:6" ht="46.5" customHeight="1" thickTop="1">
      <c r="A4" s="19"/>
      <c r="B4" s="21"/>
      <c r="C4" s="22"/>
      <c r="D4" s="24"/>
      <c r="E4" s="26"/>
      <c r="F4" s="28"/>
    </row>
    <row r="5" spans="1:6" ht="45">
      <c r="A5" s="4">
        <v>1</v>
      </c>
      <c r="B5" s="1" t="s">
        <v>5</v>
      </c>
      <c r="C5" s="1" t="s">
        <v>17</v>
      </c>
      <c r="D5" s="3">
        <v>7.0000000000000007E-2</v>
      </c>
      <c r="E5" s="9">
        <v>610.06023294494287</v>
      </c>
      <c r="F5" s="8">
        <f>D5*E5</f>
        <v>42.704216306146002</v>
      </c>
    </row>
    <row r="6" spans="1:6" ht="30">
      <c r="A6" s="4">
        <v>2</v>
      </c>
      <c r="B6" s="1" t="s">
        <v>1</v>
      </c>
      <c r="C6" s="4" t="s">
        <v>18</v>
      </c>
      <c r="D6" s="2">
        <v>0.05</v>
      </c>
      <c r="E6" s="10">
        <v>549.32726293320263</v>
      </c>
      <c r="F6" s="8">
        <f t="shared" ref="F6:F9" si="0">D6*E6</f>
        <v>27.466363146660132</v>
      </c>
    </row>
    <row r="7" spans="1:6" ht="60">
      <c r="A7" s="4">
        <v>3</v>
      </c>
      <c r="B7" s="5" t="s">
        <v>9</v>
      </c>
      <c r="C7" s="4" t="s">
        <v>19</v>
      </c>
      <c r="D7" s="2">
        <v>31</v>
      </c>
      <c r="E7" s="10">
        <v>15.344234683440407</v>
      </c>
      <c r="F7" s="8">
        <f t="shared" si="0"/>
        <v>475.67127518665262</v>
      </c>
    </row>
    <row r="8" spans="1:6" ht="60">
      <c r="A8" s="4">
        <v>4</v>
      </c>
      <c r="B8" s="1" t="s">
        <v>10</v>
      </c>
      <c r="C8" s="4" t="s">
        <v>20</v>
      </c>
      <c r="D8" s="2">
        <v>4.37</v>
      </c>
      <c r="E8" s="10">
        <v>377.58699066079168</v>
      </c>
      <c r="F8" s="8">
        <f t="shared" si="0"/>
        <v>1650.0551491876597</v>
      </c>
    </row>
    <row r="9" spans="1:6" ht="60">
      <c r="A9" s="4">
        <v>5</v>
      </c>
      <c r="B9" s="1" t="s">
        <v>7</v>
      </c>
      <c r="C9" s="4" t="s">
        <v>6</v>
      </c>
      <c r="D9" s="2">
        <v>12</v>
      </c>
      <c r="E9" s="10">
        <v>3.03656151816989</v>
      </c>
      <c r="F9" s="8">
        <f t="shared" si="0"/>
        <v>36.438738218038679</v>
      </c>
    </row>
    <row r="10" spans="1:6">
      <c r="A10" s="11"/>
      <c r="B10" s="1" t="s">
        <v>0</v>
      </c>
      <c r="C10" s="11"/>
      <c r="D10" s="11"/>
      <c r="E10" s="12"/>
      <c r="F10" s="8">
        <f>SUM(F5:F9)</f>
        <v>2232.3357420451575</v>
      </c>
    </row>
    <row r="11" spans="1:6">
      <c r="A11" s="11"/>
      <c r="B11" s="13" t="s">
        <v>4</v>
      </c>
      <c r="C11" s="11"/>
      <c r="D11" s="11"/>
      <c r="E11" s="14"/>
      <c r="F11" s="15">
        <f>F10*20/100</f>
        <v>446.46714840903149</v>
      </c>
    </row>
    <row r="12" spans="1:6">
      <c r="A12" s="11"/>
      <c r="B12" s="16" t="s">
        <v>3</v>
      </c>
      <c r="C12" s="11"/>
      <c r="D12" s="11"/>
      <c r="E12" s="14"/>
      <c r="F12" s="15">
        <f>F10+F11</f>
        <v>2678.8028904541889</v>
      </c>
    </row>
    <row r="13" spans="1:6">
      <c r="E13" s="6"/>
    </row>
    <row r="14" spans="1:6">
      <c r="E14" s="6"/>
    </row>
    <row r="15" spans="1:6">
      <c r="E15" s="6"/>
    </row>
    <row r="16" spans="1:6">
      <c r="E16" s="7"/>
    </row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ageMargins left="0.70866141732283472" right="0.11811023622047245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CAVALATERT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User</cp:lastModifiedBy>
  <cp:lastPrinted>2017-10-28T07:17:48Z</cp:lastPrinted>
  <dcterms:created xsi:type="dcterms:W3CDTF">2016-08-17T16:56:57Z</dcterms:created>
  <dcterms:modified xsi:type="dcterms:W3CDTF">2018-05-30T16:21:39Z</dcterms:modified>
</cp:coreProperties>
</file>