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CAB9BCAB-B0F4-44B0-947A-ED7FD4DCFBB3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Sheet1!$A$1:$G$111</definedName>
    <definedName name="_xlnm.Print_Titles" localSheetId="0">Sheet1!$9:$9</definedName>
  </definedNames>
  <calcPr calcId="191029"/>
</workbook>
</file>

<file path=xl/calcChain.xml><?xml version="1.0" encoding="utf-8"?>
<calcChain xmlns="http://schemas.openxmlformats.org/spreadsheetml/2006/main">
  <c r="E188" i="2" l="1"/>
  <c r="E190" i="2" s="1"/>
  <c r="E186" i="2"/>
  <c r="E184" i="2"/>
  <c r="E182" i="2"/>
  <c r="E180" i="2"/>
  <c r="E176" i="2"/>
  <c r="E174" i="2"/>
  <c r="E172" i="2"/>
  <c r="A172" i="2"/>
  <c r="A174" i="2" s="1"/>
  <c r="A176" i="2" s="1"/>
  <c r="A180" i="2" s="1"/>
  <c r="A182" i="2" s="1"/>
  <c r="A184" i="2" s="1"/>
  <c r="A186" i="2" s="1"/>
  <c r="A188" i="2" s="1"/>
  <c r="A190" i="2" s="1"/>
  <c r="E155" i="2"/>
  <c r="E157" i="2" s="1"/>
  <c r="E153" i="2"/>
  <c r="E148" i="2"/>
  <c r="E146" i="2"/>
  <c r="E144" i="2"/>
  <c r="E141" i="2"/>
  <c r="E138" i="2"/>
  <c r="E135" i="2"/>
  <c r="E115" i="2"/>
  <c r="E109" i="2"/>
  <c r="E103" i="2"/>
  <c r="E78" i="2"/>
  <c r="E48" i="2"/>
  <c r="E50" i="2" s="1"/>
  <c r="E46" i="2"/>
  <c r="E76" i="2" s="1"/>
  <c r="E41" i="2"/>
  <c r="E74" i="2" s="1"/>
  <c r="E36" i="2"/>
  <c r="E70" i="2" s="1"/>
  <c r="E31" i="2"/>
  <c r="E64" i="2" s="1"/>
  <c r="E22" i="2"/>
  <c r="E24" i="2" s="1"/>
  <c r="E26" i="2" s="1"/>
  <c r="A14" i="2"/>
  <c r="A16" i="2" s="1"/>
  <c r="A18" i="2" s="1"/>
  <c r="A20" i="2" s="1"/>
  <c r="A22" i="2" s="1"/>
  <c r="A24" i="2" s="1"/>
  <c r="A26" i="2" s="1"/>
  <c r="A28" i="2" s="1"/>
  <c r="A31" i="2" s="1"/>
  <c r="A33" i="2" s="1"/>
  <c r="A36" i="2" s="1"/>
  <c r="A38" i="2" s="1"/>
  <c r="A41" i="2" s="1"/>
  <c r="A43" i="2" s="1"/>
  <c r="A46" i="2" s="1"/>
  <c r="A48" i="2" s="1"/>
  <c r="A50" i="2" s="1"/>
  <c r="A52" i="2" s="1"/>
  <c r="A54" i="2" s="1"/>
  <c r="A56" i="2" s="1"/>
  <c r="A58" i="2" s="1"/>
  <c r="A60" i="2" s="1"/>
  <c r="A62" i="2" s="1"/>
  <c r="A64" i="2" s="1"/>
  <c r="A66" i="2" s="1"/>
  <c r="A68" i="2" s="1"/>
  <c r="A70" i="2" s="1"/>
  <c r="A72" i="2" s="1"/>
  <c r="A74" i="2" s="1"/>
  <c r="A76" i="2" s="1"/>
  <c r="A78" i="2" s="1"/>
  <c r="A80" i="2" s="1"/>
  <c r="A82" i="2" s="1"/>
  <c r="A85" i="2" s="1"/>
  <c r="A87" i="2" s="1"/>
  <c r="A89" i="2" s="1"/>
  <c r="A91" i="2" s="1"/>
  <c r="A93" i="2" s="1"/>
  <c r="A96" i="2" s="1"/>
  <c r="A98" i="2" s="1"/>
  <c r="A101" i="2" s="1"/>
  <c r="A103" i="2" s="1"/>
  <c r="A107" i="2" s="1"/>
  <c r="A109" i="2" s="1"/>
  <c r="A113" i="2" s="1"/>
  <c r="A115" i="2" s="1"/>
  <c r="A119" i="2" s="1"/>
  <c r="A123" i="2" s="1"/>
  <c r="A125" i="2" s="1"/>
  <c r="A127" i="2" s="1"/>
  <c r="A129" i="2" s="1"/>
  <c r="A131" i="2" s="1"/>
  <c r="A135" i="2" s="1"/>
  <c r="A138" i="2" s="1"/>
  <c r="A141" i="2" s="1"/>
  <c r="A144" i="2" s="1"/>
  <c r="A146" i="2" s="1"/>
  <c r="A148" i="2" s="1"/>
  <c r="A150" i="2" s="1"/>
  <c r="A153" i="2" s="1"/>
  <c r="A155" i="2" s="1"/>
  <c r="A157" i="2" s="1"/>
  <c r="A159" i="2" s="1"/>
  <c r="A161" i="2" s="1"/>
  <c r="A163" i="2" s="1"/>
  <c r="A165" i="2" s="1"/>
  <c r="A167" i="2" s="1"/>
  <c r="A169" i="2" s="1"/>
  <c r="E60" i="2" l="1"/>
  <c r="E62" i="2" s="1"/>
  <c r="E66" i="2"/>
  <c r="E68" i="2"/>
  <c r="E72" i="2"/>
  <c r="E56" i="2"/>
  <c r="E58" i="2" s="1"/>
  <c r="E123" i="2"/>
  <c r="E125" i="2" s="1"/>
  <c r="E52" i="2"/>
  <c r="E54" i="2" s="1"/>
</calcChain>
</file>

<file path=xl/sharedStrings.xml><?xml version="1.0" encoding="utf-8"?>
<sst xmlns="http://schemas.openxmlformats.org/spreadsheetml/2006/main" count="421" uniqueCount="238">
  <si>
    <t>Հ/Հ</t>
  </si>
  <si>
    <t>Քանակ</t>
  </si>
  <si>
    <t>Աշխատանքների անվանումը</t>
  </si>
  <si>
    <t>Չափման միավոր</t>
  </si>
  <si>
    <t>1. Հողային աշխատանքներ</t>
  </si>
  <si>
    <t>Խրամուղու քանդում II կարգի գրունտներում էքսկավատորով</t>
  </si>
  <si>
    <t>Խրամուղու քանդում III կարգի գրունտներում էքսկավատորով</t>
  </si>
  <si>
    <t>Խրամուղու ետլիցք ձեռքով</t>
  </si>
  <si>
    <t>Խրամուղու ետլիցք III կարգի գրունտներում բուլդոզերով</t>
  </si>
  <si>
    <t>Խողովակների ավազե նստաշերտի 0.1 մ պատրաստում և ծածկում 0.2 մ ձեռքով</t>
  </si>
  <si>
    <t>Ավելորդ գրունտի մի մասի հարթեցում տեղում բուլդուզերով</t>
  </si>
  <si>
    <t>Ավելորդ գրունտի բարձում էքսկավատորով ինքնաթափ</t>
  </si>
  <si>
    <t>Տեղափոխում 3 կմ</t>
  </si>
  <si>
    <r>
      <t>մ</t>
    </r>
    <r>
      <rPr>
        <vertAlign val="superscript"/>
        <sz val="10"/>
        <color theme="1"/>
        <rFont val="Sylfaen"/>
        <family val="1"/>
      </rPr>
      <t>3</t>
    </r>
  </si>
  <si>
    <t>տն</t>
  </si>
  <si>
    <t>Փոսերի քանդում III կարգի գրունտներում ձեռքով մետաղական հենասյուների համար</t>
  </si>
  <si>
    <t>Փոսերի քանդում III կարգի գրունտներում ձեռքով</t>
  </si>
  <si>
    <t>Տեղափոխում 1 կմ</t>
  </si>
  <si>
    <t>2. ՊԷ խողովակների տեղադրման աշխատանքներ</t>
  </si>
  <si>
    <t>Չկազմատվող միացություն «պոլիէթիլեն-պողպատ» d=225/219 մմ</t>
  </si>
  <si>
    <t>հատ</t>
  </si>
  <si>
    <t>գ/մ</t>
  </si>
  <si>
    <t>Չկազմատվող միացություն «պոլիէթիլեն-պողպատ» d=160/159 մմ</t>
  </si>
  <si>
    <t>ՊԷ խողովակի d=225x12.8մմ SDR-17.6 ՊԷ-100 տեղադրում խրամուղում</t>
  </si>
  <si>
    <t>ՊԷ խողովակի d=160x9.1մմ SDR-17.6 ՊԷ-100 տեղադրում խրամուղում</t>
  </si>
  <si>
    <t>Չկազմատվող միացություն «պոլիէթիլեն-պողպատ» d=125/133 մմ</t>
  </si>
  <si>
    <t>ՊԷ խողովակի d=125x7.1մմ SDR-17.6 ՊԷ-100 տեղադրում խրամուղում</t>
  </si>
  <si>
    <t>Չկազմատվող միացություն «պոլիէթիլեն-պողպատ» d=110/108 մմ</t>
  </si>
  <si>
    <t>ՊԷ խողովակի d=110x6.3մմ SDR-17.6 ՊԷ-100 տեղադրում խրամուղում</t>
  </si>
  <si>
    <t>ՊԷ խողովակի d=225մմ մեխանիկական կտրում</t>
  </si>
  <si>
    <t>ՊԷ խողովակի d=225մմ ծայրերի ուղղում</t>
  </si>
  <si>
    <t>ՊԷ խողովակի d=160մմ մեխանիկական կտրում</t>
  </si>
  <si>
    <t>ՊԷ խողովակի d=160մմ ծայրերի ուղղում</t>
  </si>
  <si>
    <t>ՊԷ խողովակի d=125մմ մեխանիկական կտրում</t>
  </si>
  <si>
    <t>ՊԷ խողովակի d=125մմ ծայրերի ուղղում</t>
  </si>
  <si>
    <t>ՊԷ խողովակի d=110մմ մեխանիկական կտրում</t>
  </si>
  <si>
    <t>ՊԷ խողովակի d=110մմ ծայրերի ուղղում</t>
  </si>
  <si>
    <t>ՊԷ խողովակի d=225մմ կցվածքային զոդում</t>
  </si>
  <si>
    <t>ՊԷ խողովակի d=225մմ կցորդչային միացություն</t>
  </si>
  <si>
    <t>ՊԷ խողովակի d=160մմ կցվածքային զոդում</t>
  </si>
  <si>
    <t>ՊԷ խողովակի d=160մմ կցորդչային միացություն</t>
  </si>
  <si>
    <t>ՊԷ խողովակի d=125մմ կցվածքային զոդում</t>
  </si>
  <si>
    <t>ՊԷ խողովակի d=125մմ կցորդչային միացություն</t>
  </si>
  <si>
    <t>ՊԷ խողովակի d=110մմ կցվածքային զոդում</t>
  </si>
  <si>
    <t>ՊԷ խողովակի d=110մմ կցորդչային միացություն</t>
  </si>
  <si>
    <r>
      <t>d=225մմ ՊԷ 90</t>
    </r>
    <r>
      <rPr>
        <vertAlign val="superscript"/>
        <sz val="10"/>
        <color theme="1"/>
        <rFont val="Sylfaen"/>
        <family val="1"/>
      </rPr>
      <t>օ</t>
    </r>
    <r>
      <rPr>
        <sz val="10"/>
        <color theme="1"/>
        <rFont val="Sylfaen"/>
        <family val="1"/>
      </rPr>
      <t xml:space="preserve"> անկյունակի տեղադրում (ներդիր տաքաց.)</t>
    </r>
  </si>
  <si>
    <t>d=225/110/225մմ ՊԷ եռաբաշխիչի տեղադրում</t>
  </si>
  <si>
    <t>d=225/150/225մմ ՊԷ եռաբաշխիչի տեղադրում</t>
  </si>
  <si>
    <t>Բացահայտիչ ժապավենի փռում</t>
  </si>
  <si>
    <r>
      <t>Պղնձե լարի տեղադրում 2.5մմ</t>
    </r>
    <r>
      <rPr>
        <vertAlign val="superscript"/>
        <sz val="10"/>
        <color theme="1"/>
        <rFont val="Sylfaen"/>
        <family val="1"/>
      </rPr>
      <t>2</t>
    </r>
  </si>
  <si>
    <t>մետր</t>
  </si>
  <si>
    <t>Մետաղական շինվածքների տեղադրում հենարանների հիմքերի համար (թիթեղ)</t>
  </si>
  <si>
    <t>կգ</t>
  </si>
  <si>
    <t>Պողպատե գազատար խողովակների տեղադրում փորձարկումով d=219x6մմ</t>
  </si>
  <si>
    <t>Ստորգետնյա պողպատե խողովակների մեկուսացում ամրանավորված մածիկային ժապավենով d=200մմ</t>
  </si>
  <si>
    <t>Պողպատե պատյանի տեղադրում փորձարկումով d=273x6մմ</t>
  </si>
  <si>
    <t>Ստորգետնյա պողպատե պատյանի մեկուսացում ամրանավորված մածիկային ժապավենով d=250մմ</t>
  </si>
  <si>
    <t>Պողպատե պատյանի տեղադրում փորձարկումով d=133x4մմ</t>
  </si>
  <si>
    <t>Ստորգետնյա պողպատե պատյանի մեկուսացում ամրանավորված մածիկային ժապավենով d=125մմ</t>
  </si>
  <si>
    <t>ՊԷ խողովակների փչամաքրում</t>
  </si>
  <si>
    <t>ՊԷ խողովակների փորձարկման համար ճնշման բարձրացում</t>
  </si>
  <si>
    <t>ՊԷ խողովակների փորձարկման համար ճնշման պահում</t>
  </si>
  <si>
    <t>տեղ</t>
  </si>
  <si>
    <t>3. Պողպատե խողովակների տեղադրման աշխատանքներ</t>
  </si>
  <si>
    <t>Հենարաների տեղադրում պողպատե խողովակներից d=159x4մմ</t>
  </si>
  <si>
    <t>Հենարաների տեղադրում պողպատե խողովակներից d=108x3մմ</t>
  </si>
  <si>
    <t>Կիսախողովակների տեղադրում գազախողովակների տակ</t>
  </si>
  <si>
    <t>Պարոնիտի տեղադրում</t>
  </si>
  <si>
    <t>Մետաղական շինվածքների տեղադրում հենարանների հիմքերի համար (ամրան A-III դասի)</t>
  </si>
  <si>
    <t>Ձևավոր մասերի տեղադրում (արմունկ, եռաբաշխիչ, անցում, խցափակիչ)</t>
  </si>
  <si>
    <r>
      <t xml:space="preserve">Հենասյուների և գազատարի մակերեևույթների նախաներկում </t>
    </r>
    <r>
      <rPr>
        <sz val="10"/>
        <color theme="1"/>
        <rFont val="Times LatRus"/>
        <family val="1"/>
      </rPr>
      <t>ÃÔ</t>
    </r>
    <r>
      <rPr>
        <sz val="10"/>
        <color theme="1"/>
        <rFont val="Sylfaen"/>
        <family val="1"/>
      </rPr>
      <t>-021 2 շերտով</t>
    </r>
  </si>
  <si>
    <t>Հենասյուների և գազատարի յուղաներկում 2 անգամ</t>
  </si>
  <si>
    <t>Գազատարի փչամաքրում</t>
  </si>
  <si>
    <t>Զոդակարերի ստուգում ֆիզիկական եղանակով</t>
  </si>
  <si>
    <t>Պողպատե գազատար խողովակների վերգետնյա տեղադրում փորձարկումով d=219x6մմ</t>
  </si>
  <si>
    <t>Պողպատե գազատար խողովակների վերգետնյա տեղադրում փորձարկումով d=159x4.5մմ</t>
  </si>
  <si>
    <t>Պողպատե գազատար խողովակների վերգետնյա տեղադրում փորձարկումով d=133x4մմ</t>
  </si>
  <si>
    <r>
      <t>մ</t>
    </r>
    <r>
      <rPr>
        <vertAlign val="superscript"/>
        <sz val="10"/>
        <color theme="1"/>
        <rFont val="Sylfaen"/>
        <family val="1"/>
      </rPr>
      <t>2</t>
    </r>
  </si>
  <si>
    <t>Պողպատե գազատար խողովակների վերգետնյա տեղադրում փորձարկումով d=108x4մմ</t>
  </si>
  <si>
    <t>4. Բետոնակին աշխատանքներ</t>
  </si>
  <si>
    <t>Բետոնե հիմքեր միաձույլ բետոնից B12.5 (M150) մետաղական հենասյուների համար</t>
  </si>
  <si>
    <t>Բետոնե հարթակի պատրաստում միաձույլ բետոնից B12.5 (M150)</t>
  </si>
  <si>
    <r>
      <t xml:space="preserve">Մետաղական ցանց-ամրան </t>
    </r>
    <r>
      <rPr>
        <sz val="10"/>
        <color theme="1"/>
        <rFont val="Times LatRus"/>
        <family val="1"/>
      </rPr>
      <t>Ô6-Àñ1</t>
    </r>
  </si>
  <si>
    <t>Ներդիր էլէմենտների տեղադրում</t>
  </si>
  <si>
    <t>Մետաղական թիթեղ 150x150x8մմ</t>
  </si>
  <si>
    <r>
      <t xml:space="preserve">Ամրան </t>
    </r>
    <r>
      <rPr>
        <sz val="10"/>
        <color theme="1"/>
        <rFont val="Times LatRus"/>
        <family val="1"/>
      </rPr>
      <t>Ô12-À500ñ</t>
    </r>
  </si>
  <si>
    <t>5. Սարքավորումների տեղադրման աշխատանքներ</t>
  </si>
  <si>
    <t>Տարբերիչ նշանի տեղադրում</t>
  </si>
  <si>
    <t>Ստուգիչ խողովակի տեղադրում d=57x3.5մմ</t>
  </si>
  <si>
    <t>Հսկիչ կետի տեղադրում</t>
  </si>
  <si>
    <t>Հիմքերի տակ խճի նստաշերտի պատրաստում</t>
  </si>
  <si>
    <t>Գույքային հանգույցի տեղադրում</t>
  </si>
  <si>
    <t>Հաշվիչ-հանգույցի տեղադրում G-650 էլեկտրոնային ճշտիչով, պահարանով</t>
  </si>
  <si>
    <t>Նոր ՊԳԿԿ-50-ի տեղադրում</t>
  </si>
  <si>
    <t>Արագածոտնի մարզի Ծաղկահովիտ համայնքի Նորաշեն, Գեղադիր, Հնաբերդ, Գեղաձոր և Բերքառատ գյուղերի գազաֆիկացում</t>
  </si>
  <si>
    <t>(օբյեկտի անվանումը)</t>
  </si>
  <si>
    <t>Միավորի գինը հազ․ դրամ</t>
  </si>
  <si>
    <t>Ընդամենը գինը՝ հազ․ դրամ</t>
  </si>
  <si>
    <t>Գնային առաջարկը տոկասային հարաբերակցությամբ</t>
  </si>
  <si>
    <t>Ծավալաթերթ-նախահաշիվ</t>
  </si>
  <si>
    <t xml:space="preserve">Ընդամենը </t>
  </si>
  <si>
    <t>Ընդամենը</t>
  </si>
  <si>
    <t xml:space="preserve">                                 Ընդամենը՝ ներառյալ ԱԱՀ և շահույթ</t>
  </si>
  <si>
    <t>Արագածոտնի մարզի Ծաղկահովիտ համայքի Նորաշեն, Գեղադիր, Հնաբերդ, Գեղաձոր և Բերքառատ գյուղերի գազիֆիկացում</t>
  </si>
  <si>
    <t>ԾԱՎԱԼ</t>
  </si>
  <si>
    <t>1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</si>
  <si>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</si>
  <si>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</si>
  <si>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</si>
  <si>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</si>
  <si>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</si>
  <si>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1-1550</t>
  </si>
  <si>
    <r>
      <t>մ</t>
    </r>
    <r>
      <rPr>
        <vertAlign val="superscript"/>
        <sz val="9"/>
        <rFont val="Arial Unicode"/>
        <family val="2"/>
      </rPr>
      <t>3</t>
    </r>
  </si>
  <si>
    <t>1-1551</t>
  </si>
  <si>
    <r>
      <t>մ</t>
    </r>
    <r>
      <rPr>
        <vertAlign val="superscript"/>
        <sz val="9"/>
        <rFont val="Sylfaen"/>
        <family val="1"/>
      </rPr>
      <t>3</t>
    </r>
  </si>
  <si>
    <t>1-969</t>
  </si>
  <si>
    <t>Խրամուղու ետլիցք  ձեռքով</t>
  </si>
  <si>
    <t>1-1635</t>
  </si>
  <si>
    <t>23-1</t>
  </si>
  <si>
    <t xml:space="preserve">Խողովակների ավազե նստաշերտի 0.1մ պատրաստում և ծածկում 0.2մ ձեռքով </t>
  </si>
  <si>
    <t>1-1703</t>
  </si>
  <si>
    <t xml:space="preserve">Ավելորդ գրունտի մի մասի հարթեցում տեղում  բուլդոզերով </t>
  </si>
  <si>
    <t>1-1592</t>
  </si>
  <si>
    <t>Ավելորդ գրունտի  բարձում  էքսկավատորով ինքնաթափ</t>
  </si>
  <si>
    <t>Գ III</t>
  </si>
  <si>
    <t>24-02-002-05</t>
  </si>
  <si>
    <t>Չկազմատվող միացություն « պոլիէթիլեն - պողպատ» d=225/219 մմ</t>
  </si>
  <si>
    <t>24-02-034-02</t>
  </si>
  <si>
    <t>ՊԷ խողովակի d-225x12.8մմ SDR-17.6  ПЭ 100 տեղադրում խրամուղում</t>
  </si>
  <si>
    <t>գմ</t>
  </si>
  <si>
    <t>24-02-002-04</t>
  </si>
  <si>
    <t>Չկազմատվող միացություն « պոլիէթիլեն - պողպատ» d=160/159 մմ</t>
  </si>
  <si>
    <t>ՊԷ խողովակի d-160x9.1մմ SDR-17.6  ПЭ 100 տեղադրում խրամուղում</t>
  </si>
  <si>
    <t>Չկազմատվող միացություն « պոլիէթիլեն - պողպատ» d=125/133 մմ</t>
  </si>
  <si>
    <t>ՊԷ խողովակի d-125x7.1մմ SDR-17.6  ПЭ 100 տեղադրում խրամուղում</t>
  </si>
  <si>
    <t>24-02-002-03</t>
  </si>
  <si>
    <t>Չկազմատվող միացություն « պոլիէթիլեն - պողպատ» d=110/108 մմ</t>
  </si>
  <si>
    <t>24-02-034-01</t>
  </si>
  <si>
    <t>ՊԷ խողովակի d 110x6.3մմ SDR-17.6  ПЭ 100 տեղադրում խրամուղում</t>
  </si>
  <si>
    <t>24-02-004-04</t>
  </si>
  <si>
    <t>ՊԷ խողովակի d-225մմ մեխանիկական կտրում</t>
  </si>
  <si>
    <t>24-02-003-03</t>
  </si>
  <si>
    <t>ՊԷ խողովակի d-225մմ ծայրերի ուղղում</t>
  </si>
  <si>
    <t>24-02-004-03</t>
  </si>
  <si>
    <t>ՊԷ խողովակի d-160մմ մեխանիկական կտրում</t>
  </si>
  <si>
    <t>ՊԷ խողովակի d-160մմ ծայրերի ուղղում</t>
  </si>
  <si>
    <t>ՊԷ խողովակի d-125մմ մեխանիկական կտրում</t>
  </si>
  <si>
    <t>ՊԷ խողովակի d-125մմ ծայրերի ուղղում</t>
  </si>
  <si>
    <t>24-02-004-02</t>
  </si>
  <si>
    <t>ՊԷ խողովակի d-110մմ մեխանիկական կտրում</t>
  </si>
  <si>
    <t>24-02-003-02</t>
  </si>
  <si>
    <t>ՊԷ խողովակի d-110մմ ծայրերի ուղղում</t>
  </si>
  <si>
    <t>24-02-001-04</t>
  </si>
  <si>
    <t>ՊԷ խողովակի d-225մմ կցվանքային զոդում</t>
  </si>
  <si>
    <t>ՊԷ խողովակի d-225մմ կցորդչային միացություն</t>
  </si>
  <si>
    <t>24-02-001-03</t>
  </si>
  <si>
    <t>ՊԷ խողովակի d-160մմ կցվածքային զոդում</t>
  </si>
  <si>
    <t>ՊԷ խողովակի d-160մմ կցորդչային միացություն</t>
  </si>
  <si>
    <t>ՊԷ խողովակի d-125մմ կցվանքային զոդում</t>
  </si>
  <si>
    <t>ՊԷ խողովակի d-125մմ կցորդչային միացություն</t>
  </si>
  <si>
    <t>24-02-001-02</t>
  </si>
  <si>
    <t>ՊԷ խողովակի d-110մմ կցվանքային զոդում</t>
  </si>
  <si>
    <t>ՊԷ խողովակի d-110մմ
կցորդչային միացություն</t>
  </si>
  <si>
    <t>24-02-005-05</t>
  </si>
  <si>
    <r>
      <t xml:space="preserve"> d-225մմ  ՊԷ 90</t>
    </r>
    <r>
      <rPr>
        <vertAlign val="superscript"/>
        <sz val="9"/>
        <rFont val="Sylfaen"/>
        <family val="1"/>
      </rPr>
      <t>o</t>
    </r>
    <r>
      <rPr>
        <sz val="9"/>
        <rFont val="Sylfaen"/>
        <family val="1"/>
      </rPr>
      <t xml:space="preserve"> անկյունակի տեղադրում  (ներդիր տաքաց.)</t>
    </r>
  </si>
  <si>
    <t>24-02-006-05</t>
  </si>
  <si>
    <t xml:space="preserve"> d-225/110/225մմ  ՊԷ եռաբաշխիչի տեղադրում</t>
  </si>
  <si>
    <t xml:space="preserve"> d-225/150/225մմ  ՊԷ եռաբաշխիչի տեղադրում</t>
  </si>
  <si>
    <t>շուկա</t>
  </si>
  <si>
    <t>մ</t>
  </si>
  <si>
    <t>8-141-1</t>
  </si>
  <si>
    <t>Պղնձե լարի տեղադրում 2.5մմ²</t>
  </si>
  <si>
    <t>25-497</t>
  </si>
  <si>
    <t>24-398</t>
  </si>
  <si>
    <t xml:space="preserve">Ստուգիչ խողովակի տեղադրում   Ø57x3.5մմ </t>
  </si>
  <si>
    <t>Մետաղական շինվածքների տեղադրում  հենարանների հիմքերի համար (թիթեղ)</t>
  </si>
  <si>
    <t>24-399</t>
  </si>
  <si>
    <t>22-91</t>
  </si>
  <si>
    <t xml:space="preserve">Պողպատե գազատար խողովակների տեղադրում փորձարկումով Ø219x6մմ  
</t>
  </si>
  <si>
    <t>22-241</t>
  </si>
  <si>
    <t>Ստորգետնյա պողպատե խողովակների մեկուսացում  ամրանավորված մածիկային ժապավենով dպ-200 մմ</t>
  </si>
  <si>
    <t>22-92</t>
  </si>
  <si>
    <t>Պողպատե պատյանի տեղադրում փորձարկումով Ø273x6մմ</t>
  </si>
  <si>
    <t>22-242</t>
  </si>
  <si>
    <t>Ստորգետնյա պողպատե պատյանի մեկուսացում  ամրանավորված մածիկային ժապավենով dպ-250 մմ</t>
  </si>
  <si>
    <t>22-89</t>
  </si>
  <si>
    <t xml:space="preserve">Պողպատե պատյանի տեղադրում փորձարկումով Ø133x4մմ  
</t>
  </si>
  <si>
    <t>22-239</t>
  </si>
  <si>
    <t>Ստորգետնյա պողպատե պատյանի մեկուսացում  ամրանավորված մածիկային ժապավենով dպ-125 մմ</t>
  </si>
  <si>
    <t>24-02-121-04</t>
  </si>
  <si>
    <t xml:space="preserve">Գույքային հանգուցի տեղադրում  </t>
  </si>
  <si>
    <t>24-02-120-04</t>
  </si>
  <si>
    <t>ПЭ խողովակների փչամաքրում</t>
  </si>
  <si>
    <t>24-02-122-03</t>
  </si>
  <si>
    <t xml:space="preserve">ПЭ խողովակների փորձարկման համար ճնշման բարձրացում </t>
  </si>
  <si>
    <t>24-02-124-01</t>
  </si>
  <si>
    <t>ПЭ խողովակների փորձարկման համար ճնշման պահում</t>
  </si>
  <si>
    <t>1-965</t>
  </si>
  <si>
    <t xml:space="preserve">Փոսերի քանդում III կարգի գրունտներում ձեռքով մետաղական հենասյունների համար </t>
  </si>
  <si>
    <t>6-13</t>
  </si>
  <si>
    <t>Բետոնե հիմքեր  միաձույլ բետոնից  B12.5 (M150) մետաղական հենասյունների համար</t>
  </si>
  <si>
    <t>9-153</t>
  </si>
  <si>
    <t>Հենարանների տեղադրում պողպատե խողովակներից d=159x4մմ</t>
  </si>
  <si>
    <t>Հենարանների տեղադրում պողպատե խողովակներից d=108x3մմ</t>
  </si>
  <si>
    <t xml:space="preserve">Պարոնիտի տեղադրում </t>
  </si>
  <si>
    <t>6-83</t>
  </si>
  <si>
    <t>Մետաղական շինվածքների տեղադրում հենարանների  հիմքերի համար (ամրան A-III դասի)</t>
  </si>
  <si>
    <t>22-362</t>
  </si>
  <si>
    <t>Ձևավոր մասերի տեղադրում  (արմունկ, եռաբաշխիչ, անցում, խցափակիչ)</t>
  </si>
  <si>
    <t>13-121   
գ-2</t>
  </si>
  <si>
    <t>Հենասյուների և գազատարի մակերևույթների նախաներկում  ГФ -021 2 շերտով</t>
  </si>
  <si>
    <r>
      <t>մ</t>
    </r>
    <r>
      <rPr>
        <vertAlign val="superscript"/>
        <sz val="9"/>
        <rFont val="Sylfaen"/>
        <family val="1"/>
      </rPr>
      <t>2</t>
    </r>
  </si>
  <si>
    <t>15-613</t>
  </si>
  <si>
    <t>Հենասյուների և գազատարի յուղաներկում երկու անգամ</t>
  </si>
  <si>
    <t>25-392</t>
  </si>
  <si>
    <t xml:space="preserve">25-473   </t>
  </si>
  <si>
    <t xml:space="preserve">Պողպատե գազատար խողովակների վերգետնյա տեղադրում փորձարկումով Ø219x6մմ  
</t>
  </si>
  <si>
    <t>22-90</t>
  </si>
  <si>
    <t xml:space="preserve">Պողպատե գազատար խողովակների վերգետնյա  տեղադրում փորձարկումով Ø159x4.5մմ  
</t>
  </si>
  <si>
    <t xml:space="preserve">Պողպատե գազատար խողովակների վերգետնյա  տեղադրում փորձարկումով Ø133x4մմ  
</t>
  </si>
  <si>
    <t>22-88</t>
  </si>
  <si>
    <t xml:space="preserve">Պողպատե գազատար խողովակների վերգետնյա  տեղադրում փորձարկումով Ø108x4մմ  
</t>
  </si>
  <si>
    <t>19-40</t>
  </si>
  <si>
    <t>Հաշվիչ հանգույցի տեղադրում G-650   էլեկտրոնային  ճշտիչով, պահարանով</t>
  </si>
  <si>
    <t xml:space="preserve">Բետոնե հարթակի կառուցում  </t>
  </si>
  <si>
    <t>1-961</t>
  </si>
  <si>
    <t>Փոսերի  քանդում III կարգի գրունտներում ձեռքով</t>
  </si>
  <si>
    <t>8-11</t>
  </si>
  <si>
    <t xml:space="preserve">Հիմքերի տակ  խճի նախապատրաստական շերտի պատրաստում </t>
  </si>
  <si>
    <t>6-33</t>
  </si>
  <si>
    <t>Բետոնե հարթակի պատրաստում  միաձույլ բետոնից  B12.5 (M150)</t>
  </si>
  <si>
    <t>Մետաղ. ցանց -ամրան Ф6 Аc1</t>
  </si>
  <si>
    <t>Ներդիր էլեմենտների տեղադրում</t>
  </si>
  <si>
    <t xml:space="preserve">Մետաղական թիթեղ    150х150x8մմ  </t>
  </si>
  <si>
    <t>Ամրան Ф12 А500c</t>
  </si>
  <si>
    <t>1-723-71</t>
  </si>
  <si>
    <t>Ավելորդ գրունտի  բարձում ինքնաթափ, ձեռքով</t>
  </si>
  <si>
    <t>Տեղափոխում 1կմ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</si>
</sst>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"/>
    <numFmt numFmtId="166" formatCode="0.0"/>
  </numFmts>
  <fonts count="23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sz val="8"/>
      <color theme="1"/>
      <name val="Sylfaen"/>
      <family val="1"/>
    </font>
    <font>
      <b/>
      <sz val="12"/>
      <color theme="1"/>
      <name val="Sylfaen"/>
      <family val="1"/>
    </font>
    <font>
      <vertAlign val="superscript"/>
      <sz val="10"/>
      <color theme="1"/>
      <name val="Sylfaen"/>
      <family val="1"/>
    </font>
    <font>
      <sz val="10"/>
      <color theme="1"/>
      <name val="Times LatRus"/>
      <family val="1"/>
    </font>
    <font>
      <b/>
      <u/>
      <sz val="16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Sylfaen"/>
      <family val="1"/>
    </font>
    <font>
      <sz val="9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9"/>
      <name val="Arial Unicode"/>
      <family val="2"/>
      <charset val="204"/>
    </font>
    <font>
      <vertAlign val="superscript"/>
      <sz val="9"/>
      <name val="Arial Unicode"/>
      <family val="2"/>
    </font>
    <font>
      <vertAlign val="superscript"/>
      <sz val="9"/>
      <name val="Sylfaen"/>
      <family val="1"/>
    </font>
    <font>
      <sz val="9"/>
      <name val="Sylfaen"/>
      <family val="1"/>
      <charset val="204"/>
    </font>
    <font>
      <sz val="9"/>
      <color theme="1"/>
      <name val="Sylfaen"/>
      <family val="1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1">
    <xf numFmtId="0" fontId="0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</cellStyleXfs>
  <cellXfs count="19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4" fillId="2" borderId="16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14" fillId="2" borderId="18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19" xfId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4" xfId="0" applyNumberFormat="1" applyFont="1" applyFill="1" applyBorder="1" applyAlignment="1">
      <alignment horizontal="center" vertical="center"/>
    </xf>
    <xf numFmtId="0" fontId="14" fillId="2" borderId="20" xfId="6" applyNumberFormat="1" applyFont="1" applyFill="1" applyBorder="1" applyAlignment="1">
      <alignment horizontal="center" vertical="center" shrinkToFit="1"/>
    </xf>
    <xf numFmtId="0" fontId="14" fillId="2" borderId="25" xfId="6" applyNumberFormat="1" applyFont="1" applyFill="1" applyBorder="1" applyAlignment="1">
      <alignment horizontal="center" vertical="center" shrinkToFit="1"/>
    </xf>
    <xf numFmtId="49" fontId="14" fillId="2" borderId="11" xfId="6" applyNumberFormat="1" applyFont="1" applyFill="1" applyBorder="1" applyAlignment="1">
      <alignment horizontal="center" vertical="center" wrapText="1"/>
    </xf>
    <xf numFmtId="49" fontId="14" fillId="2" borderId="26" xfId="6" applyNumberFormat="1" applyFont="1" applyFill="1" applyBorder="1" applyAlignment="1">
      <alignment horizontal="center" vertical="center" wrapText="1"/>
    </xf>
    <xf numFmtId="49" fontId="14" fillId="2" borderId="11" xfId="6" applyNumberFormat="1" applyFont="1" applyFill="1" applyBorder="1" applyAlignment="1">
      <alignment vertical="center" wrapText="1"/>
    </xf>
    <xf numFmtId="49" fontId="14" fillId="2" borderId="26" xfId="6" applyNumberFormat="1" applyFont="1" applyFill="1" applyBorder="1" applyAlignment="1">
      <alignment vertical="center" wrapText="1"/>
    </xf>
    <xf numFmtId="0" fontId="14" fillId="2" borderId="11" xfId="6" applyNumberFormat="1" applyFont="1" applyFill="1" applyBorder="1" applyAlignment="1">
      <alignment horizontal="center" vertical="center"/>
    </xf>
    <xf numFmtId="0" fontId="14" fillId="2" borderId="26" xfId="6" applyNumberFormat="1" applyFont="1" applyFill="1" applyBorder="1" applyAlignment="1">
      <alignment horizontal="center" vertical="center"/>
    </xf>
    <xf numFmtId="0" fontId="14" fillId="2" borderId="24" xfId="6" applyNumberFormat="1" applyFont="1" applyFill="1" applyBorder="1" applyAlignment="1">
      <alignment horizontal="center" vertical="center"/>
    </xf>
    <xf numFmtId="0" fontId="14" fillId="2" borderId="27" xfId="6" applyNumberFormat="1" applyFont="1" applyFill="1" applyBorder="1" applyAlignment="1">
      <alignment horizontal="center" vertical="center"/>
    </xf>
    <xf numFmtId="0" fontId="14" fillId="2" borderId="20" xfId="2" applyNumberFormat="1" applyFont="1" applyFill="1" applyBorder="1" applyAlignment="1">
      <alignment horizontal="center" vertical="center" shrinkToFit="1"/>
    </xf>
    <xf numFmtId="0" fontId="14" fillId="2" borderId="12" xfId="2" applyNumberFormat="1" applyFont="1" applyFill="1" applyBorder="1" applyAlignment="1">
      <alignment horizontal="center" vertical="center" shrinkToFit="1"/>
    </xf>
    <xf numFmtId="49" fontId="14" fillId="2" borderId="11" xfId="3" applyNumberFormat="1" applyFont="1" applyFill="1" applyBorder="1" applyAlignment="1">
      <alignment horizontal="center" vertical="center" wrapText="1"/>
    </xf>
    <xf numFmtId="49" fontId="14" fillId="2" borderId="13" xfId="3" applyNumberFormat="1" applyFont="1" applyFill="1" applyBorder="1" applyAlignment="1">
      <alignment horizontal="center" vertical="center" wrapText="1"/>
    </xf>
    <xf numFmtId="49" fontId="14" fillId="2" borderId="11" xfId="3" applyNumberFormat="1" applyFont="1" applyFill="1" applyBorder="1" applyAlignment="1">
      <alignment vertical="center" wrapText="1"/>
    </xf>
    <xf numFmtId="49" fontId="14" fillId="2" borderId="13" xfId="3" applyNumberFormat="1" applyFont="1" applyFill="1" applyBorder="1" applyAlignment="1">
      <alignment vertical="center" wrapText="1"/>
    </xf>
    <xf numFmtId="0" fontId="14" fillId="2" borderId="11" xfId="3" applyNumberFormat="1" applyFont="1" applyFill="1" applyBorder="1" applyAlignment="1">
      <alignment horizontal="center" vertical="center"/>
    </xf>
    <xf numFmtId="0" fontId="14" fillId="2" borderId="13" xfId="3" applyNumberFormat="1" applyFont="1" applyFill="1" applyBorder="1" applyAlignment="1">
      <alignment horizontal="center" vertical="center"/>
    </xf>
    <xf numFmtId="2" fontId="14" fillId="2" borderId="24" xfId="3" applyNumberFormat="1" applyFont="1" applyFill="1" applyBorder="1" applyAlignment="1">
      <alignment horizontal="center" vertical="center" shrinkToFit="1"/>
    </xf>
    <xf numFmtId="2" fontId="14" fillId="2" borderId="14" xfId="3" applyNumberFormat="1" applyFont="1" applyFill="1" applyBorder="1" applyAlignment="1">
      <alignment horizontal="center" vertical="center" shrinkToFit="1"/>
    </xf>
    <xf numFmtId="49" fontId="14" fillId="2" borderId="11" xfId="2" applyNumberFormat="1" applyFont="1" applyFill="1" applyBorder="1" applyAlignment="1">
      <alignment horizontal="center" vertical="center" wrapText="1"/>
    </xf>
    <xf numFmtId="49" fontId="14" fillId="2" borderId="13" xfId="2" applyNumberFormat="1" applyFont="1" applyFill="1" applyBorder="1" applyAlignment="1">
      <alignment horizontal="center" vertical="center" wrapText="1"/>
    </xf>
    <xf numFmtId="49" fontId="14" fillId="2" borderId="11" xfId="2" applyNumberFormat="1" applyFont="1" applyFill="1" applyBorder="1" applyAlignment="1">
      <alignment vertical="center" wrapText="1"/>
    </xf>
    <xf numFmtId="49" fontId="14" fillId="2" borderId="13" xfId="2" applyNumberFormat="1" applyFont="1" applyFill="1" applyBorder="1" applyAlignment="1">
      <alignment vertical="center" wrapText="1"/>
    </xf>
    <xf numFmtId="0" fontId="14" fillId="2" borderId="11" xfId="2" applyNumberFormat="1" applyFont="1" applyFill="1" applyBorder="1" applyAlignment="1">
      <alignment horizontal="center" vertical="center"/>
    </xf>
    <xf numFmtId="0" fontId="14" fillId="2" borderId="13" xfId="2" applyNumberFormat="1" applyFont="1" applyFill="1" applyBorder="1" applyAlignment="1">
      <alignment horizontal="center" vertical="center"/>
    </xf>
    <xf numFmtId="2" fontId="14" fillId="2" borderId="24" xfId="2" applyNumberFormat="1" applyFont="1" applyFill="1" applyBorder="1" applyAlignment="1">
      <alignment horizontal="center" vertical="center" shrinkToFit="1"/>
    </xf>
    <xf numFmtId="2" fontId="14" fillId="2" borderId="14" xfId="2" applyNumberFormat="1" applyFont="1" applyFill="1" applyBorder="1" applyAlignment="1">
      <alignment horizontal="center" vertical="center" shrinkToFit="1"/>
    </xf>
    <xf numFmtId="0" fontId="14" fillId="2" borderId="20" xfId="0" applyNumberFormat="1" applyFont="1" applyFill="1" applyBorder="1" applyAlignment="1">
      <alignment horizontal="center" vertical="center" shrinkToFit="1"/>
    </xf>
    <xf numFmtId="0" fontId="14" fillId="2" borderId="8" xfId="0" applyNumberFormat="1" applyFont="1" applyFill="1" applyBorder="1" applyAlignment="1">
      <alignment horizontal="center" vertical="center" shrinkToFit="1"/>
    </xf>
    <xf numFmtId="49" fontId="14" fillId="2" borderId="11" xfId="0" applyNumberFormat="1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13" xfId="0" applyNumberFormat="1" applyFont="1" applyFill="1" applyBorder="1" applyAlignment="1">
      <alignment horizontal="left" vertical="center" wrapText="1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165" fontId="14" fillId="2" borderId="24" xfId="0" applyNumberFormat="1" applyFont="1" applyFill="1" applyBorder="1" applyAlignment="1">
      <alignment horizontal="center" vertical="center" shrinkToFit="1"/>
    </xf>
    <xf numFmtId="165" fontId="14" fillId="2" borderId="14" xfId="0" applyNumberFormat="1" applyFont="1" applyFill="1" applyBorder="1" applyAlignment="1">
      <alignment horizontal="center" vertical="center" shrinkToFit="1"/>
    </xf>
    <xf numFmtId="0" fontId="14" fillId="2" borderId="12" xfId="0" applyNumberFormat="1" applyFont="1" applyFill="1" applyBorder="1" applyAlignment="1">
      <alignment horizontal="center" vertical="center" shrinkToFi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0" fontId="14" fillId="2" borderId="9" xfId="0" applyNumberFormat="1" applyFont="1" applyFill="1" applyBorder="1" applyAlignment="1">
      <alignment horizontal="center" vertical="center"/>
    </xf>
    <xf numFmtId="166" fontId="14" fillId="2" borderId="24" xfId="0" applyNumberFormat="1" applyFont="1" applyFill="1" applyBorder="1" applyAlignment="1">
      <alignment horizontal="center" vertical="center" shrinkToFit="1"/>
    </xf>
    <xf numFmtId="166" fontId="14" fillId="2" borderId="10" xfId="0" applyNumberFormat="1" applyFont="1" applyFill="1" applyBorder="1" applyAlignment="1">
      <alignment horizontal="center" vertical="center" shrinkToFit="1"/>
    </xf>
    <xf numFmtId="166" fontId="14" fillId="2" borderId="14" xfId="0" applyNumberFormat="1" applyFont="1" applyFill="1" applyBorder="1" applyAlignment="1">
      <alignment horizontal="center" vertical="center" shrinkToFit="1"/>
    </xf>
    <xf numFmtId="49" fontId="14" fillId="2" borderId="11" xfId="5" applyNumberFormat="1" applyFont="1" applyFill="1" applyBorder="1" applyAlignment="1">
      <alignment horizontal="center" vertical="center" wrapText="1"/>
    </xf>
    <xf numFmtId="49" fontId="14" fillId="2" borderId="9" xfId="5" applyNumberFormat="1" applyFont="1" applyFill="1" applyBorder="1" applyAlignment="1">
      <alignment horizontal="center" vertical="center" wrapText="1"/>
    </xf>
    <xf numFmtId="49" fontId="14" fillId="2" borderId="11" xfId="5" applyNumberFormat="1" applyFont="1" applyFill="1" applyBorder="1" applyAlignment="1">
      <alignment vertical="top" wrapText="1"/>
    </xf>
    <xf numFmtId="49" fontId="14" fillId="2" borderId="9" xfId="5" applyNumberFormat="1" applyFont="1" applyFill="1" applyBorder="1" applyAlignment="1">
      <alignment vertical="top" wrapText="1"/>
    </xf>
    <xf numFmtId="0" fontId="14" fillId="2" borderId="11" xfId="5" applyNumberFormat="1" applyFont="1" applyFill="1" applyBorder="1" applyAlignment="1">
      <alignment horizontal="center" vertical="center"/>
    </xf>
    <xf numFmtId="0" fontId="14" fillId="2" borderId="13" xfId="5" applyNumberFormat="1" applyFont="1" applyFill="1" applyBorder="1" applyAlignment="1">
      <alignment horizontal="center" vertical="center"/>
    </xf>
    <xf numFmtId="2" fontId="14" fillId="2" borderId="24" xfId="5" applyNumberFormat="1" applyFont="1" applyFill="1" applyBorder="1" applyAlignment="1">
      <alignment horizontal="center" vertical="center" shrinkToFit="1"/>
    </xf>
    <xf numFmtId="2" fontId="14" fillId="2" borderId="14" xfId="5" applyNumberFormat="1" applyFont="1" applyFill="1" applyBorder="1" applyAlignment="1">
      <alignment horizontal="center" vertical="center" shrinkToFit="1"/>
    </xf>
    <xf numFmtId="0" fontId="14" fillId="2" borderId="12" xfId="6" applyNumberFormat="1" applyFont="1" applyFill="1" applyBorder="1" applyAlignment="1">
      <alignment horizontal="center" vertical="center" shrinkToFit="1"/>
    </xf>
    <xf numFmtId="49" fontId="14" fillId="2" borderId="13" xfId="6" applyNumberFormat="1" applyFont="1" applyFill="1" applyBorder="1" applyAlignment="1">
      <alignment horizontal="center" vertical="center" wrapText="1"/>
    </xf>
    <xf numFmtId="49" fontId="14" fillId="2" borderId="11" xfId="6" applyNumberFormat="1" applyFont="1" applyFill="1" applyBorder="1" applyAlignment="1">
      <alignment vertical="top" wrapText="1"/>
    </xf>
    <xf numFmtId="49" fontId="14" fillId="2" borderId="13" xfId="6" applyNumberFormat="1" applyFont="1" applyFill="1" applyBorder="1" applyAlignment="1">
      <alignment vertical="top" wrapText="1"/>
    </xf>
    <xf numFmtId="0" fontId="14" fillId="2" borderId="13" xfId="6" applyNumberFormat="1" applyFont="1" applyFill="1" applyBorder="1" applyAlignment="1">
      <alignment horizontal="center" vertical="center"/>
    </xf>
    <xf numFmtId="49" fontId="14" fillId="2" borderId="24" xfId="6" applyNumberFormat="1" applyFont="1" applyFill="1" applyBorder="1" applyAlignment="1">
      <alignment horizontal="center" vertical="center"/>
    </xf>
    <xf numFmtId="0" fontId="14" fillId="2" borderId="14" xfId="6" applyNumberFormat="1" applyFont="1" applyFill="1" applyBorder="1" applyAlignment="1">
      <alignment horizontal="center" vertical="center"/>
    </xf>
    <xf numFmtId="1" fontId="14" fillId="2" borderId="11" xfId="0" applyNumberFormat="1" applyFont="1" applyFill="1" applyBorder="1" applyAlignment="1">
      <alignment horizontal="center" vertical="center" shrinkToFit="1"/>
    </xf>
    <xf numFmtId="1" fontId="14" fillId="2" borderId="13" xfId="0" applyNumberFormat="1" applyFont="1" applyFill="1" applyBorder="1" applyAlignment="1">
      <alignment horizontal="center" vertical="center" shrinkToFit="1"/>
    </xf>
    <xf numFmtId="49" fontId="14" fillId="2" borderId="11" xfId="0" applyNumberFormat="1" applyFont="1" applyFill="1" applyBorder="1" applyAlignment="1">
      <alignment horizontal="left" vertical="top" wrapText="1"/>
    </xf>
    <xf numFmtId="49" fontId="14" fillId="2" borderId="13" xfId="0" applyNumberFormat="1" applyFont="1" applyFill="1" applyBorder="1" applyAlignment="1">
      <alignment horizontal="left" vertical="top" wrapText="1"/>
    </xf>
    <xf numFmtId="1" fontId="14" fillId="4" borderId="11" xfId="0" applyNumberFormat="1" applyFont="1" applyFill="1" applyBorder="1" applyAlignment="1">
      <alignment horizontal="center" vertical="center" shrinkToFit="1"/>
    </xf>
    <xf numFmtId="1" fontId="14" fillId="4" borderId="13" xfId="0" applyNumberFormat="1" applyFont="1" applyFill="1" applyBorder="1" applyAlignment="1">
      <alignment horizontal="center" vertical="center" shrinkToFit="1"/>
    </xf>
    <xf numFmtId="166" fontId="14" fillId="2" borderId="11" xfId="0" applyNumberFormat="1" applyFont="1" applyFill="1" applyBorder="1" applyAlignment="1">
      <alignment horizontal="center" vertical="center" shrinkToFit="1"/>
    </xf>
    <xf numFmtId="166" fontId="14" fillId="2" borderId="13" xfId="0" applyNumberFormat="1" applyFont="1" applyFill="1" applyBorder="1" applyAlignment="1">
      <alignment horizontal="center" vertical="center" shrinkToFit="1"/>
    </xf>
    <xf numFmtId="0" fontId="14" fillId="2" borderId="18" xfId="0" applyNumberFormat="1" applyFont="1" applyFill="1" applyBorder="1" applyAlignment="1">
      <alignment horizontal="center" vertical="center" shrinkToFit="1"/>
    </xf>
    <xf numFmtId="0" fontId="14" fillId="2" borderId="22" xfId="0" applyNumberFormat="1" applyFont="1" applyFill="1" applyBorder="1" applyAlignment="1">
      <alignment horizontal="center" vertical="center" shrinkToFi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top" wrapText="1"/>
    </xf>
    <xf numFmtId="1" fontId="14" fillId="2" borderId="9" xfId="0" applyNumberFormat="1" applyFont="1" applyFill="1" applyBorder="1" applyAlignment="1">
      <alignment horizontal="center" vertical="center" shrinkToFit="1"/>
    </xf>
    <xf numFmtId="166" fontId="14" fillId="4" borderId="11" xfId="0" applyNumberFormat="1" applyFont="1" applyFill="1" applyBorder="1" applyAlignment="1">
      <alignment horizontal="center" vertical="center" shrinkToFit="1"/>
    </xf>
    <xf numFmtId="166" fontId="14" fillId="4" borderId="9" xfId="0" applyNumberFormat="1" applyFont="1" applyFill="1" applyBorder="1" applyAlignment="1">
      <alignment horizontal="center" vertical="center" shrinkToFi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left" vertical="center" wrapText="1"/>
    </xf>
    <xf numFmtId="0" fontId="20" fillId="2" borderId="1" xfId="0" applyNumberFormat="1" applyFont="1" applyFill="1" applyBorder="1" applyAlignment="1">
      <alignment horizontal="center" vertical="center"/>
    </xf>
    <xf numFmtId="166" fontId="20" fillId="4" borderId="1" xfId="9" applyNumberFormat="1" applyFont="1" applyFill="1" applyBorder="1" applyAlignment="1">
      <alignment horizontal="center" vertical="center" shrinkToFit="1"/>
    </xf>
    <xf numFmtId="0" fontId="14" fillId="2" borderId="1" xfId="8" applyNumberFormat="1" applyFont="1" applyFill="1" applyBorder="1" applyAlignment="1">
      <alignment horizontal="left" vertical="center" wrapText="1"/>
    </xf>
    <xf numFmtId="0" fontId="15" fillId="2" borderId="1" xfId="8" applyNumberFormat="1" applyFont="1" applyFill="1" applyBorder="1" applyAlignment="1">
      <alignment horizontal="center" vertical="center"/>
    </xf>
    <xf numFmtId="0" fontId="15" fillId="4" borderId="1" xfId="8" applyNumberFormat="1" applyFont="1" applyFill="1" applyBorder="1" applyAlignment="1">
      <alignment horizontal="center" vertical="center"/>
    </xf>
    <xf numFmtId="166" fontId="14" fillId="2" borderId="9" xfId="0" applyNumberFormat="1" applyFont="1" applyFill="1" applyBorder="1" applyAlignment="1">
      <alignment horizontal="center" vertical="center" shrinkToFit="1"/>
    </xf>
    <xf numFmtId="49" fontId="14" fillId="2" borderId="11" xfId="2" applyNumberFormat="1" applyFont="1" applyFill="1" applyBorder="1" applyAlignment="1">
      <alignment horizontal="center" vertical="top" wrapText="1"/>
    </xf>
    <xf numFmtId="49" fontId="14" fillId="2" borderId="13" xfId="2" applyNumberFormat="1" applyFont="1" applyFill="1" applyBorder="1" applyAlignment="1">
      <alignment horizontal="center" vertical="top" wrapText="1"/>
    </xf>
    <xf numFmtId="49" fontId="14" fillId="2" borderId="11" xfId="2" applyNumberFormat="1" applyFont="1" applyFill="1" applyBorder="1" applyAlignment="1">
      <alignment horizontal="left" vertical="top" wrapText="1"/>
    </xf>
    <xf numFmtId="49" fontId="14" fillId="2" borderId="13" xfId="2" applyNumberFormat="1" applyFont="1" applyFill="1" applyBorder="1" applyAlignment="1">
      <alignment horizontal="left" vertical="top" wrapText="1"/>
    </xf>
    <xf numFmtId="0" fontId="14" fillId="2" borderId="11" xfId="2" applyNumberFormat="1" applyFont="1" applyFill="1" applyBorder="1" applyAlignment="1">
      <alignment horizontal="center" vertical="center" wrapText="1"/>
    </xf>
    <xf numFmtId="0" fontId="14" fillId="2" borderId="13" xfId="2" applyNumberFormat="1" applyFont="1" applyFill="1" applyBorder="1" applyAlignment="1">
      <alignment horizontal="center" vertical="center" wrapText="1"/>
    </xf>
    <xf numFmtId="1" fontId="14" fillId="2" borderId="11" xfId="2" applyNumberFormat="1" applyFont="1" applyFill="1" applyBorder="1" applyAlignment="1">
      <alignment horizontal="center" vertical="center" shrinkToFit="1"/>
    </xf>
    <xf numFmtId="1" fontId="14" fillId="2" borderId="13" xfId="2" applyNumberFormat="1" applyFont="1" applyFill="1" applyBorder="1" applyAlignment="1">
      <alignment horizontal="center" vertical="center" shrinkToFit="1"/>
    </xf>
    <xf numFmtId="166" fontId="14" fillId="2" borderId="11" xfId="2" applyNumberFormat="1" applyFont="1" applyFill="1" applyBorder="1" applyAlignment="1">
      <alignment horizontal="center" vertical="center" shrinkToFit="1"/>
    </xf>
    <xf numFmtId="166" fontId="14" fillId="2" borderId="13" xfId="2" applyNumberFormat="1" applyFont="1" applyFill="1" applyBorder="1" applyAlignment="1">
      <alignment horizontal="center" vertical="center" shrinkToFit="1"/>
    </xf>
    <xf numFmtId="49" fontId="14" fillId="2" borderId="11" xfId="2" applyNumberFormat="1" applyFont="1" applyFill="1" applyBorder="1" applyAlignment="1">
      <alignment horizontal="left" vertical="center" wrapText="1"/>
    </xf>
    <xf numFmtId="49" fontId="14" fillId="2" borderId="13" xfId="2" applyNumberFormat="1" applyFont="1" applyFill="1" applyBorder="1" applyAlignment="1">
      <alignment horizontal="left" vertical="center" wrapText="1"/>
    </xf>
    <xf numFmtId="0" fontId="14" fillId="2" borderId="8" xfId="2" applyNumberFormat="1" applyFont="1" applyFill="1" applyBorder="1" applyAlignment="1">
      <alignment horizontal="center" vertical="center" shrinkToFit="1"/>
    </xf>
    <xf numFmtId="49" fontId="14" fillId="2" borderId="9" xfId="2" applyNumberFormat="1" applyFont="1" applyFill="1" applyBorder="1" applyAlignment="1">
      <alignment horizontal="center" vertical="center" wrapText="1"/>
    </xf>
    <xf numFmtId="49" fontId="14" fillId="2" borderId="9" xfId="2" applyNumberFormat="1" applyFont="1" applyFill="1" applyBorder="1" applyAlignment="1">
      <alignment horizontal="left" vertical="center" wrapText="1"/>
    </xf>
    <xf numFmtId="0" fontId="14" fillId="2" borderId="9" xfId="2" applyNumberFormat="1" applyFont="1" applyFill="1" applyBorder="1" applyAlignment="1">
      <alignment horizontal="center" vertical="center"/>
    </xf>
    <xf numFmtId="1" fontId="14" fillId="2" borderId="9" xfId="2" applyNumberFormat="1" applyFont="1" applyFill="1" applyBorder="1" applyAlignment="1">
      <alignment horizontal="center" vertical="center" shrinkToFit="1"/>
    </xf>
    <xf numFmtId="49" fontId="14" fillId="2" borderId="9" xfId="0" applyNumberFormat="1" applyFont="1" applyFill="1" applyBorder="1" applyAlignment="1">
      <alignment horizontal="left" vertical="top" wrapText="1"/>
    </xf>
    <xf numFmtId="49" fontId="14" fillId="2" borderId="21" xfId="2" applyNumberFormat="1" applyFont="1" applyFill="1" applyBorder="1" applyAlignment="1">
      <alignment horizontal="left" vertical="top" wrapText="1"/>
    </xf>
    <xf numFmtId="49" fontId="14" fillId="2" borderId="7" xfId="2" applyNumberFormat="1" applyFont="1" applyFill="1" applyBorder="1" applyAlignment="1">
      <alignment horizontal="left" vertical="top" wrapText="1"/>
    </xf>
    <xf numFmtId="49" fontId="14" fillId="2" borderId="21" xfId="2" applyNumberFormat="1" applyFont="1" applyFill="1" applyBorder="1" applyAlignment="1">
      <alignment horizontal="left" vertical="center" wrapText="1"/>
    </xf>
    <xf numFmtId="49" fontId="14" fillId="2" borderId="7" xfId="2" applyNumberFormat="1" applyFont="1" applyFill="1" applyBorder="1" applyAlignment="1">
      <alignment horizontal="left" vertical="center" wrapText="1"/>
    </xf>
    <xf numFmtId="49" fontId="14" fillId="2" borderId="15" xfId="2" applyNumberFormat="1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vertical="center"/>
    </xf>
    <xf numFmtId="49" fontId="14" fillId="2" borderId="1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11" xfId="7" applyNumberFormat="1" applyFont="1" applyFill="1" applyBorder="1" applyAlignment="1">
      <alignment horizontal="left" vertical="top" wrapText="1"/>
    </xf>
    <xf numFmtId="49" fontId="14" fillId="2" borderId="13" xfId="7" applyNumberFormat="1" applyFont="1" applyFill="1" applyBorder="1" applyAlignment="1">
      <alignment horizontal="left" vertical="top" wrapText="1"/>
    </xf>
    <xf numFmtId="0" fontId="14" fillId="2" borderId="20" xfId="7" applyNumberFormat="1" applyFont="1" applyFill="1" applyBorder="1" applyAlignment="1">
      <alignment horizontal="center" vertical="center" shrinkToFit="1"/>
    </xf>
    <xf numFmtId="0" fontId="14" fillId="2" borderId="12" xfId="7" applyNumberFormat="1" applyFont="1" applyFill="1" applyBorder="1" applyAlignment="1">
      <alignment horizontal="center" vertical="center" shrinkToFit="1"/>
    </xf>
    <xf numFmtId="49" fontId="14" fillId="2" borderId="11" xfId="7" applyNumberFormat="1" applyFont="1" applyFill="1" applyBorder="1" applyAlignment="1">
      <alignment horizontal="center" vertical="center" wrapText="1"/>
    </xf>
    <xf numFmtId="49" fontId="14" fillId="2" borderId="13" xfId="7" applyNumberFormat="1" applyFont="1" applyFill="1" applyBorder="1" applyAlignment="1">
      <alignment horizontal="center" vertical="center" wrapText="1"/>
    </xf>
    <xf numFmtId="0" fontId="14" fillId="2" borderId="11" xfId="7" applyNumberFormat="1" applyFont="1" applyFill="1" applyBorder="1" applyAlignment="1">
      <alignment horizontal="center" vertical="center"/>
    </xf>
    <xf numFmtId="0" fontId="14" fillId="2" borderId="13" xfId="7" applyNumberFormat="1" applyFont="1" applyFill="1" applyBorder="1" applyAlignment="1">
      <alignment horizontal="center" vertical="center"/>
    </xf>
    <xf numFmtId="1" fontId="14" fillId="2" borderId="11" xfId="7" applyNumberFormat="1" applyFont="1" applyFill="1" applyBorder="1" applyAlignment="1">
      <alignment horizontal="center" vertical="center" shrinkToFit="1"/>
    </xf>
    <xf numFmtId="1" fontId="14" fillId="2" borderId="13" xfId="7" applyNumberFormat="1" applyFont="1" applyFill="1" applyBorder="1" applyAlignment="1">
      <alignment horizontal="center" vertical="center" shrinkToFit="1"/>
    </xf>
    <xf numFmtId="0" fontId="14" fillId="2" borderId="16" xfId="6" applyNumberFormat="1" applyFont="1" applyFill="1" applyBorder="1" applyAlignment="1">
      <alignment horizontal="center" vertical="center" shrinkToFit="1"/>
    </xf>
    <xf numFmtId="49" fontId="14" fillId="2" borderId="1" xfId="6" applyNumberFormat="1" applyFont="1" applyFill="1" applyBorder="1" applyAlignment="1">
      <alignment horizontal="center" vertical="center" wrapText="1"/>
    </xf>
    <xf numFmtId="49" fontId="14" fillId="2" borderId="1" xfId="6" applyNumberFormat="1" applyFont="1" applyFill="1" applyBorder="1" applyAlignment="1">
      <alignment horizontal="left" vertical="top" wrapText="1"/>
    </xf>
    <xf numFmtId="0" fontId="14" fillId="2" borderId="9" xfId="6" applyNumberFormat="1" applyFont="1" applyFill="1" applyBorder="1" applyAlignment="1">
      <alignment horizontal="center" vertical="center"/>
    </xf>
    <xf numFmtId="166" fontId="14" fillId="2" borderId="11" xfId="6" applyNumberFormat="1" applyFont="1" applyFill="1" applyBorder="1" applyAlignment="1">
      <alignment horizontal="center" vertical="center" shrinkToFit="1"/>
    </xf>
    <xf numFmtId="166" fontId="14" fillId="2" borderId="9" xfId="6" applyNumberFormat="1" applyFont="1" applyFill="1" applyBorder="1" applyAlignment="1">
      <alignment horizontal="center" vertical="center" shrinkToFit="1"/>
    </xf>
    <xf numFmtId="166" fontId="14" fillId="2" borderId="13" xfId="6" applyNumberFormat="1" applyFont="1" applyFill="1" applyBorder="1" applyAlignment="1">
      <alignment horizontal="center" vertical="center" shrinkToFit="1"/>
    </xf>
    <xf numFmtId="0" fontId="14" fillId="2" borderId="20" xfId="3" applyNumberFormat="1" applyFont="1" applyFill="1" applyBorder="1" applyAlignment="1">
      <alignment horizontal="center" vertical="center" shrinkToFit="1"/>
    </xf>
    <xf numFmtId="0" fontId="14" fillId="2" borderId="8" xfId="3" applyNumberFormat="1" applyFont="1" applyFill="1" applyBorder="1" applyAlignment="1">
      <alignment horizontal="center" vertical="center" shrinkToFit="1"/>
    </xf>
    <xf numFmtId="49" fontId="14" fillId="2" borderId="13" xfId="6" applyNumberFormat="1" applyFont="1" applyFill="1" applyBorder="1" applyAlignment="1">
      <alignment vertical="center" wrapText="1"/>
    </xf>
    <xf numFmtId="49" fontId="14" fillId="2" borderId="9" xfId="6" applyNumberFormat="1" applyFont="1" applyFill="1" applyBorder="1" applyAlignment="1">
      <alignment horizontal="center" vertical="center" wrapText="1"/>
    </xf>
    <xf numFmtId="49" fontId="14" fillId="2" borderId="9" xfId="6" applyNumberFormat="1" applyFont="1" applyFill="1" applyBorder="1" applyAlignment="1">
      <alignment vertical="center" wrapText="1"/>
    </xf>
    <xf numFmtId="0" fontId="14" fillId="2" borderId="12" xfId="3" applyNumberFormat="1" applyFont="1" applyFill="1" applyBorder="1" applyAlignment="1">
      <alignment horizontal="center" vertical="center" shrinkToFit="1"/>
    </xf>
    <xf numFmtId="49" fontId="14" fillId="2" borderId="13" xfId="5" applyNumberFormat="1" applyFont="1" applyFill="1" applyBorder="1" applyAlignment="1">
      <alignment vertical="top" wrapText="1"/>
    </xf>
    <xf numFmtId="166" fontId="14" fillId="2" borderId="11" xfId="3" applyNumberFormat="1" applyFont="1" applyFill="1" applyBorder="1" applyAlignment="1">
      <alignment horizontal="center" vertical="center" shrinkToFit="1"/>
    </xf>
    <xf numFmtId="166" fontId="14" fillId="2" borderId="13" xfId="3" applyNumberFormat="1" applyFont="1" applyFill="1" applyBorder="1" applyAlignment="1">
      <alignment horizontal="center" vertical="center" shrinkToFit="1"/>
    </xf>
    <xf numFmtId="49" fontId="14" fillId="2" borderId="11" xfId="3" applyNumberFormat="1" applyFont="1" applyFill="1" applyBorder="1" applyAlignment="1">
      <alignment vertical="top" wrapText="1"/>
    </xf>
    <xf numFmtId="49" fontId="14" fillId="2" borderId="13" xfId="3" applyNumberFormat="1" applyFont="1" applyFill="1" applyBorder="1" applyAlignment="1">
      <alignment vertical="top" wrapText="1"/>
    </xf>
    <xf numFmtId="49" fontId="17" fillId="2" borderId="11" xfId="4" applyNumberFormat="1" applyFont="1" applyFill="1" applyBorder="1" applyAlignment="1">
      <alignment horizontal="center" vertical="center" wrapText="1"/>
    </xf>
    <xf numFmtId="49" fontId="17" fillId="2" borderId="13" xfId="4" applyNumberFormat="1" applyFont="1" applyFill="1" applyBorder="1" applyAlignment="1">
      <alignment horizontal="center" vertical="center" wrapText="1"/>
    </xf>
    <xf numFmtId="0" fontId="17" fillId="2" borderId="11" xfId="4" applyNumberFormat="1" applyFont="1" applyFill="1" applyBorder="1" applyAlignment="1">
      <alignment horizontal="center" vertical="center"/>
    </xf>
    <xf numFmtId="0" fontId="17" fillId="2" borderId="13" xfId="4" applyNumberFormat="1" applyFont="1" applyFill="1" applyBorder="1" applyAlignment="1">
      <alignment horizontal="center" vertical="center"/>
    </xf>
    <xf numFmtId="166" fontId="17" fillId="2" borderId="11" xfId="4" applyNumberFormat="1" applyFont="1" applyFill="1" applyBorder="1" applyAlignment="1">
      <alignment horizontal="center" vertical="center" shrinkToFit="1"/>
    </xf>
    <xf numFmtId="166" fontId="17" fillId="2" borderId="13" xfId="4" applyNumberFormat="1" applyFont="1" applyFill="1" applyBorder="1" applyAlignment="1">
      <alignment horizontal="center" vertical="center" shrinkToFi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12" xfId="1" applyFont="1" applyFill="1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textRotation="90" wrapText="1"/>
    </xf>
    <xf numFmtId="0" fontId="14" fillId="2" borderId="13" xfId="1" applyFont="1" applyFill="1" applyBorder="1" applyAlignment="1">
      <alignment horizontal="center" vertical="center" textRotation="90" wrapText="1"/>
    </xf>
    <xf numFmtId="0" fontId="14" fillId="2" borderId="9" xfId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5" fillId="2" borderId="9" xfId="1" applyFont="1" applyFill="1" applyBorder="1" applyAlignment="1">
      <alignment horizontal="center" vertical="center" textRotation="90" wrapText="1"/>
    </xf>
    <xf numFmtId="0" fontId="15" fillId="2" borderId="13" xfId="1" applyFont="1" applyFill="1" applyBorder="1" applyAlignment="1">
      <alignment horizontal="center" vertical="center" textRotation="90" wrapText="1"/>
    </xf>
    <xf numFmtId="0" fontId="15" fillId="2" borderId="10" xfId="1" applyFont="1" applyFill="1" applyBorder="1" applyAlignment="1">
      <alignment horizontal="center" vertical="center" textRotation="90" wrapText="1"/>
    </xf>
    <xf numFmtId="0" fontId="15" fillId="2" borderId="14" xfId="1" applyFont="1" applyFill="1" applyBorder="1" applyAlignment="1">
      <alignment horizontal="center" vertical="center" textRotation="90" wrapText="1"/>
    </xf>
  </cellXfs>
  <cellStyles count="11">
    <cellStyle name="Normal" xfId="0" builtinId="0"/>
    <cellStyle name="Normal 19 3" xfId="8" xr:uid="{E9A2DE95-EAC2-4D6F-8072-13525CB3A5B7}"/>
    <cellStyle name="Normal 2" xfId="1" xr:uid="{81CDD198-905D-4E99-A3AB-1798754730C2}"/>
    <cellStyle name="Normal 2 2 2" xfId="2" xr:uid="{5303DA1C-5394-482D-A366-8335C37915F2}"/>
    <cellStyle name="Normal 2 2 3" xfId="6" xr:uid="{C4B7AD00-0008-4357-8531-D298B7A22884}"/>
    <cellStyle name="Normal 2 3" xfId="3" xr:uid="{C376AC0E-91CB-4047-AF8D-50CAAF3DB0FE}"/>
    <cellStyle name="Normal 2 3 2 7 2 2 2" xfId="10" xr:uid="{E6123FB6-5E80-486D-8C28-45C7BCB2F4FB}"/>
    <cellStyle name="Normal 2 4" xfId="5" xr:uid="{0FF82218-A737-4A41-A6E7-2D028AE53B52}"/>
    <cellStyle name="Normal 23" xfId="4" xr:uid="{02D55792-0638-48BB-84C9-16B3F0316C91}"/>
    <cellStyle name="Normal 6 2" xfId="7" xr:uid="{B524F022-F50A-4A7A-BB4F-D65D7AD286D5}"/>
    <cellStyle name="Обычный 2" xfId="9" xr:uid="{5E813310-4C90-4C3E-9E2B-C442045E288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0"/>
  <sheetViews>
    <sheetView tabSelected="1" view="pageBreakPreview" zoomScaleNormal="100" zoomScaleSheetLayoutView="100" workbookViewId="0">
      <selection activeCell="D8" sqref="D8"/>
    </sheetView>
  </sheetViews>
  <sheetFormatPr defaultRowHeight="15"/>
  <cols>
    <col min="1" max="1" width="4.5703125" style="1" customWidth="1"/>
    <col min="2" max="2" width="81.140625" style="1" customWidth="1"/>
    <col min="3" max="6" width="15.28515625" style="1" customWidth="1"/>
    <col min="7" max="7" width="16.85546875" style="1" customWidth="1"/>
    <col min="8" max="8" width="9.140625" style="16"/>
    <col min="9" max="16384" width="9.140625" style="1"/>
  </cols>
  <sheetData>
    <row r="1" spans="1:8" s="3" customFormat="1" ht="14.25" customHeight="1">
      <c r="H1" s="10"/>
    </row>
    <row r="2" spans="1:8" s="3" customFormat="1" ht="21" customHeight="1">
      <c r="A2" s="36" t="s">
        <v>99</v>
      </c>
      <c r="B2" s="36"/>
      <c r="C2" s="36"/>
      <c r="D2" s="36"/>
      <c r="E2" s="36"/>
      <c r="F2" s="36"/>
      <c r="G2" s="36"/>
      <c r="H2" s="10"/>
    </row>
    <row r="3" spans="1:8" s="3" customFormat="1" ht="14.25" customHeight="1">
      <c r="H3" s="10"/>
    </row>
    <row r="4" spans="1:8" s="3" customFormat="1" ht="36.75" customHeight="1">
      <c r="A4" s="37" t="s">
        <v>94</v>
      </c>
      <c r="B4" s="37"/>
      <c r="C4" s="37"/>
      <c r="D4" s="37"/>
      <c r="E4" s="37"/>
      <c r="F4" s="37"/>
      <c r="G4" s="37"/>
      <c r="H4" s="10"/>
    </row>
    <row r="5" spans="1:8" s="3" customFormat="1" ht="15" customHeight="1">
      <c r="A5" s="38" t="s">
        <v>95</v>
      </c>
      <c r="B5" s="38"/>
      <c r="C5" s="38"/>
      <c r="D5" s="38"/>
      <c r="E5" s="38"/>
      <c r="F5" s="38"/>
      <c r="G5" s="38"/>
      <c r="H5" s="10"/>
    </row>
    <row r="6" spans="1:8" s="3" customFormat="1">
      <c r="H6" s="10"/>
    </row>
    <row r="7" spans="1:8" s="3" customFormat="1">
      <c r="H7" s="10"/>
    </row>
    <row r="8" spans="1:8" s="2" customFormat="1" ht="78.75" customHeight="1">
      <c r="A8" s="7" t="s">
        <v>0</v>
      </c>
      <c r="B8" s="7" t="s">
        <v>2</v>
      </c>
      <c r="C8" s="7" t="s">
        <v>3</v>
      </c>
      <c r="D8" s="7" t="s">
        <v>1</v>
      </c>
      <c r="E8" s="12" t="s">
        <v>96</v>
      </c>
      <c r="F8" s="12" t="s">
        <v>97</v>
      </c>
      <c r="G8" s="12" t="s">
        <v>98</v>
      </c>
      <c r="H8" s="13"/>
    </row>
    <row r="9" spans="1:8" s="3" customFormat="1">
      <c r="A9" s="5">
        <v>1</v>
      </c>
      <c r="B9" s="5">
        <v>2</v>
      </c>
      <c r="C9" s="5">
        <v>3</v>
      </c>
      <c r="D9" s="5">
        <v>4</v>
      </c>
      <c r="E9" s="5"/>
      <c r="F9" s="5"/>
      <c r="G9" s="5"/>
      <c r="H9" s="10"/>
    </row>
    <row r="10" spans="1:8" s="6" customFormat="1" ht="18" customHeight="1">
      <c r="A10" s="33" t="s">
        <v>4</v>
      </c>
      <c r="B10" s="34"/>
      <c r="C10" s="34"/>
      <c r="D10" s="35"/>
      <c r="E10" s="11"/>
      <c r="F10" s="11"/>
      <c r="G10" s="20"/>
      <c r="H10" s="14"/>
    </row>
    <row r="11" spans="1:8" s="9" customFormat="1" ht="15.75" customHeight="1">
      <c r="A11" s="4">
        <v>1</v>
      </c>
      <c r="B11" s="8" t="s">
        <v>5</v>
      </c>
      <c r="C11" s="4" t="s">
        <v>13</v>
      </c>
      <c r="D11" s="4">
        <v>5913</v>
      </c>
      <c r="E11" s="4"/>
      <c r="F11" s="4"/>
      <c r="G11" s="18"/>
      <c r="H11" s="15"/>
    </row>
    <row r="12" spans="1:8" s="9" customFormat="1" ht="15.75" customHeight="1">
      <c r="A12" s="4">
        <v>2</v>
      </c>
      <c r="B12" s="8" t="s">
        <v>6</v>
      </c>
      <c r="C12" s="4" t="s">
        <v>13</v>
      </c>
      <c r="D12" s="4">
        <v>4290</v>
      </c>
      <c r="E12" s="4"/>
      <c r="F12" s="4"/>
      <c r="G12" s="18"/>
      <c r="H12" s="15"/>
    </row>
    <row r="13" spans="1:8" s="9" customFormat="1" ht="15.75" customHeight="1">
      <c r="A13" s="4">
        <v>3</v>
      </c>
      <c r="B13" s="8" t="s">
        <v>7</v>
      </c>
      <c r="C13" s="4" t="s">
        <v>13</v>
      </c>
      <c r="D13" s="4">
        <v>2498</v>
      </c>
      <c r="E13" s="4"/>
      <c r="F13" s="4"/>
      <c r="G13" s="18"/>
      <c r="H13" s="15"/>
    </row>
    <row r="14" spans="1:8" s="9" customFormat="1" ht="15.75" customHeight="1">
      <c r="A14" s="4">
        <v>4</v>
      </c>
      <c r="B14" s="8" t="s">
        <v>8</v>
      </c>
      <c r="C14" s="4" t="s">
        <v>13</v>
      </c>
      <c r="D14" s="4">
        <v>6919</v>
      </c>
      <c r="E14" s="4"/>
      <c r="F14" s="4"/>
      <c r="G14" s="18"/>
      <c r="H14" s="15"/>
    </row>
    <row r="15" spans="1:8" s="9" customFormat="1" ht="15.75" customHeight="1">
      <c r="A15" s="4">
        <v>5</v>
      </c>
      <c r="B15" s="8" t="s">
        <v>9</v>
      </c>
      <c r="C15" s="4" t="s">
        <v>13</v>
      </c>
      <c r="D15" s="4">
        <v>5800</v>
      </c>
      <c r="E15" s="4"/>
      <c r="F15" s="4"/>
      <c r="G15" s="18"/>
      <c r="H15" s="15"/>
    </row>
    <row r="16" spans="1:8" s="9" customFormat="1" ht="15.75" customHeight="1">
      <c r="A16" s="4">
        <v>6</v>
      </c>
      <c r="B16" s="8" t="s">
        <v>10</v>
      </c>
      <c r="C16" s="4" t="s">
        <v>13</v>
      </c>
      <c r="D16" s="4">
        <v>2900</v>
      </c>
      <c r="E16" s="4"/>
      <c r="F16" s="4"/>
      <c r="G16" s="18"/>
      <c r="H16" s="15"/>
    </row>
    <row r="17" spans="1:8" s="9" customFormat="1" ht="15.75" customHeight="1">
      <c r="A17" s="4">
        <v>7</v>
      </c>
      <c r="B17" s="8" t="s">
        <v>11</v>
      </c>
      <c r="C17" s="4" t="s">
        <v>13</v>
      </c>
      <c r="D17" s="4">
        <v>2900</v>
      </c>
      <c r="E17" s="4"/>
      <c r="F17" s="4"/>
      <c r="G17" s="18"/>
      <c r="H17" s="15"/>
    </row>
    <row r="18" spans="1:8" s="9" customFormat="1" ht="15.75" customHeight="1">
      <c r="A18" s="4">
        <v>8</v>
      </c>
      <c r="B18" s="8" t="s">
        <v>12</v>
      </c>
      <c r="C18" s="4" t="s">
        <v>14</v>
      </c>
      <c r="D18" s="4">
        <v>4930</v>
      </c>
      <c r="E18" s="4"/>
      <c r="F18" s="4"/>
      <c r="G18" s="18"/>
      <c r="H18" s="15"/>
    </row>
    <row r="19" spans="1:8" s="9" customFormat="1" ht="15.75" customHeight="1">
      <c r="A19" s="4">
        <v>9</v>
      </c>
      <c r="B19" s="8" t="s">
        <v>15</v>
      </c>
      <c r="C19" s="4" t="s">
        <v>13</v>
      </c>
      <c r="D19" s="4">
        <v>44</v>
      </c>
      <c r="E19" s="4"/>
      <c r="F19" s="4"/>
      <c r="G19" s="18"/>
      <c r="H19" s="15"/>
    </row>
    <row r="20" spans="1:8" s="9" customFormat="1" ht="15.75" customHeight="1">
      <c r="A20" s="4">
        <v>10</v>
      </c>
      <c r="B20" s="8" t="s">
        <v>16</v>
      </c>
      <c r="C20" s="4" t="s">
        <v>13</v>
      </c>
      <c r="D20" s="4">
        <v>0.68</v>
      </c>
      <c r="E20" s="4"/>
      <c r="F20" s="4"/>
      <c r="G20" s="18"/>
      <c r="H20" s="15"/>
    </row>
    <row r="21" spans="1:8" s="9" customFormat="1" ht="15.75" customHeight="1">
      <c r="A21" s="4">
        <v>11</v>
      </c>
      <c r="B21" s="8" t="s">
        <v>90</v>
      </c>
      <c r="C21" s="4" t="s">
        <v>13</v>
      </c>
      <c r="D21" s="4">
        <v>1.2</v>
      </c>
      <c r="E21" s="4"/>
      <c r="F21" s="4"/>
      <c r="G21" s="18"/>
      <c r="H21" s="15"/>
    </row>
    <row r="22" spans="1:8" s="9" customFormat="1" ht="15.75" customHeight="1">
      <c r="A22" s="4">
        <v>12</v>
      </c>
      <c r="B22" s="8" t="s">
        <v>11</v>
      </c>
      <c r="C22" s="4" t="s">
        <v>13</v>
      </c>
      <c r="D22" s="4">
        <v>0.68</v>
      </c>
      <c r="E22" s="4"/>
      <c r="F22" s="4"/>
      <c r="G22" s="18"/>
      <c r="H22" s="15"/>
    </row>
    <row r="23" spans="1:8" s="9" customFormat="1" ht="15.75" customHeight="1">
      <c r="A23" s="4">
        <v>13</v>
      </c>
      <c r="B23" s="8" t="s">
        <v>17</v>
      </c>
      <c r="C23" s="4" t="s">
        <v>14</v>
      </c>
      <c r="D23" s="4">
        <v>1.224</v>
      </c>
      <c r="E23" s="4"/>
      <c r="F23" s="4"/>
      <c r="G23" s="18"/>
      <c r="H23" s="15"/>
    </row>
    <row r="24" spans="1:8" s="9" customFormat="1" ht="15.75" customHeight="1">
      <c r="A24" s="4"/>
      <c r="B24" s="22" t="s">
        <v>100</v>
      </c>
      <c r="C24" s="4"/>
      <c r="D24" s="4"/>
      <c r="E24" s="4"/>
      <c r="F24" s="4"/>
      <c r="G24" s="20">
        <v>0.25</v>
      </c>
      <c r="H24" s="15"/>
    </row>
    <row r="25" spans="1:8" s="6" customFormat="1" ht="18">
      <c r="A25" s="39" t="s">
        <v>18</v>
      </c>
      <c r="B25" s="39"/>
      <c r="C25" s="39"/>
      <c r="D25" s="39"/>
      <c r="E25" s="7"/>
      <c r="F25" s="7"/>
      <c r="H25" s="14"/>
    </row>
    <row r="26" spans="1:8" s="9" customFormat="1" ht="15.75" customHeight="1">
      <c r="A26" s="4">
        <v>14</v>
      </c>
      <c r="B26" s="8" t="s">
        <v>19</v>
      </c>
      <c r="C26" s="4" t="s">
        <v>20</v>
      </c>
      <c r="D26" s="4">
        <v>6</v>
      </c>
      <c r="E26" s="4"/>
      <c r="F26" s="4"/>
      <c r="G26" s="4"/>
      <c r="H26" s="15"/>
    </row>
    <row r="27" spans="1:8" s="9" customFormat="1" ht="15.75" customHeight="1">
      <c r="A27" s="4">
        <v>15</v>
      </c>
      <c r="B27" s="8" t="s">
        <v>23</v>
      </c>
      <c r="C27" s="4" t="s">
        <v>21</v>
      </c>
      <c r="D27" s="4">
        <v>10553.9</v>
      </c>
      <c r="E27" s="4"/>
      <c r="F27" s="4"/>
      <c r="G27" s="4"/>
      <c r="H27" s="15"/>
    </row>
    <row r="28" spans="1:8" s="9" customFormat="1" ht="15.75" customHeight="1">
      <c r="A28" s="4">
        <v>16</v>
      </c>
      <c r="B28" s="8" t="s">
        <v>22</v>
      </c>
      <c r="C28" s="4" t="s">
        <v>20</v>
      </c>
      <c r="D28" s="4">
        <v>3</v>
      </c>
      <c r="E28" s="4"/>
      <c r="F28" s="4"/>
      <c r="G28" s="4"/>
      <c r="H28" s="15"/>
    </row>
    <row r="29" spans="1:8" s="9" customFormat="1" ht="15.75" customHeight="1">
      <c r="A29" s="4">
        <v>17</v>
      </c>
      <c r="B29" s="8" t="s">
        <v>24</v>
      </c>
      <c r="C29" s="4" t="s">
        <v>21</v>
      </c>
      <c r="D29" s="4">
        <v>1005.7</v>
      </c>
      <c r="E29" s="4"/>
      <c r="F29" s="4"/>
      <c r="G29" s="4"/>
      <c r="H29" s="15"/>
    </row>
    <row r="30" spans="1:8" s="9" customFormat="1" ht="15.75" customHeight="1">
      <c r="A30" s="4">
        <v>18</v>
      </c>
      <c r="B30" s="8" t="s">
        <v>25</v>
      </c>
      <c r="C30" s="4" t="s">
        <v>20</v>
      </c>
      <c r="D30" s="4">
        <v>2</v>
      </c>
      <c r="E30" s="4"/>
      <c r="F30" s="4"/>
      <c r="G30" s="4"/>
      <c r="H30" s="15"/>
    </row>
    <row r="31" spans="1:8" s="9" customFormat="1" ht="15.75" customHeight="1">
      <c r="A31" s="4">
        <v>19</v>
      </c>
      <c r="B31" s="8" t="s">
        <v>26</v>
      </c>
      <c r="C31" s="4" t="s">
        <v>21</v>
      </c>
      <c r="D31" s="4">
        <v>667.1</v>
      </c>
      <c r="E31" s="4"/>
      <c r="F31" s="4"/>
      <c r="G31" s="4"/>
      <c r="H31" s="15"/>
    </row>
    <row r="32" spans="1:8" s="9" customFormat="1" ht="15.75" customHeight="1">
      <c r="A32" s="4">
        <v>20</v>
      </c>
      <c r="B32" s="8" t="s">
        <v>27</v>
      </c>
      <c r="C32" s="4" t="s">
        <v>20</v>
      </c>
      <c r="D32" s="4">
        <v>2</v>
      </c>
      <c r="E32" s="4"/>
      <c r="F32" s="4"/>
      <c r="G32" s="4"/>
      <c r="H32" s="15"/>
    </row>
    <row r="33" spans="1:8" s="9" customFormat="1" ht="15.75" customHeight="1">
      <c r="A33" s="4">
        <v>21</v>
      </c>
      <c r="B33" s="8" t="s">
        <v>28</v>
      </c>
      <c r="C33" s="4" t="s">
        <v>21</v>
      </c>
      <c r="D33" s="4">
        <v>3787.3</v>
      </c>
      <c r="E33" s="4"/>
      <c r="F33" s="4"/>
      <c r="G33" s="4"/>
      <c r="H33" s="15"/>
    </row>
    <row r="34" spans="1:8" s="9" customFormat="1" ht="15.75" customHeight="1">
      <c r="A34" s="4">
        <v>22</v>
      </c>
      <c r="B34" s="8" t="s">
        <v>29</v>
      </c>
      <c r="C34" s="4" t="s">
        <v>20</v>
      </c>
      <c r="D34" s="4">
        <v>1759</v>
      </c>
      <c r="E34" s="4"/>
      <c r="F34" s="4"/>
      <c r="G34" s="4"/>
      <c r="H34" s="15"/>
    </row>
    <row r="35" spans="1:8" s="9" customFormat="1" ht="15.75" customHeight="1">
      <c r="A35" s="4">
        <v>23</v>
      </c>
      <c r="B35" s="8" t="s">
        <v>30</v>
      </c>
      <c r="C35" s="4" t="s">
        <v>20</v>
      </c>
      <c r="D35" s="4">
        <v>1759</v>
      </c>
      <c r="E35" s="4"/>
      <c r="F35" s="4"/>
      <c r="G35" s="4"/>
      <c r="H35" s="15"/>
    </row>
    <row r="36" spans="1:8" s="9" customFormat="1" ht="15.75" customHeight="1">
      <c r="A36" s="4">
        <v>24</v>
      </c>
      <c r="B36" s="8" t="s">
        <v>31</v>
      </c>
      <c r="C36" s="4" t="s">
        <v>20</v>
      </c>
      <c r="D36" s="4">
        <v>168</v>
      </c>
      <c r="E36" s="4"/>
      <c r="F36" s="4"/>
      <c r="G36" s="4"/>
      <c r="H36" s="15"/>
    </row>
    <row r="37" spans="1:8" s="9" customFormat="1" ht="15.75" customHeight="1">
      <c r="A37" s="4">
        <v>25</v>
      </c>
      <c r="B37" s="8" t="s">
        <v>32</v>
      </c>
      <c r="C37" s="4" t="s">
        <v>20</v>
      </c>
      <c r="D37" s="4">
        <v>168</v>
      </c>
      <c r="E37" s="4"/>
      <c r="F37" s="4"/>
      <c r="G37" s="4"/>
      <c r="H37" s="15"/>
    </row>
    <row r="38" spans="1:8" s="9" customFormat="1" ht="15.75" customHeight="1">
      <c r="A38" s="4">
        <v>26</v>
      </c>
      <c r="B38" s="8" t="s">
        <v>33</v>
      </c>
      <c r="C38" s="4" t="s">
        <v>20</v>
      </c>
      <c r="D38" s="4">
        <v>111</v>
      </c>
      <c r="E38" s="4"/>
      <c r="F38" s="4"/>
      <c r="G38" s="4"/>
      <c r="H38" s="15"/>
    </row>
    <row r="39" spans="1:8" s="9" customFormat="1" ht="15.75" customHeight="1">
      <c r="A39" s="4">
        <v>27</v>
      </c>
      <c r="B39" s="8" t="s">
        <v>34</v>
      </c>
      <c r="C39" s="4" t="s">
        <v>20</v>
      </c>
      <c r="D39" s="4">
        <v>111</v>
      </c>
      <c r="E39" s="4"/>
      <c r="F39" s="4"/>
      <c r="G39" s="4"/>
      <c r="H39" s="15"/>
    </row>
    <row r="40" spans="1:8" s="9" customFormat="1" ht="15.75" customHeight="1">
      <c r="A40" s="4">
        <v>28</v>
      </c>
      <c r="B40" s="8" t="s">
        <v>35</v>
      </c>
      <c r="C40" s="4" t="s">
        <v>20</v>
      </c>
      <c r="D40" s="4">
        <v>631</v>
      </c>
      <c r="E40" s="4"/>
      <c r="F40" s="4"/>
      <c r="G40" s="4"/>
      <c r="H40" s="15"/>
    </row>
    <row r="41" spans="1:8" s="9" customFormat="1" ht="15.75" customHeight="1">
      <c r="A41" s="4">
        <v>29</v>
      </c>
      <c r="B41" s="8" t="s">
        <v>36</v>
      </c>
      <c r="C41" s="4" t="s">
        <v>20</v>
      </c>
      <c r="D41" s="4">
        <v>631</v>
      </c>
      <c r="E41" s="4"/>
      <c r="F41" s="4"/>
      <c r="G41" s="4"/>
      <c r="H41" s="15"/>
    </row>
    <row r="42" spans="1:8" s="9" customFormat="1" ht="15.75" customHeight="1">
      <c r="A42" s="4">
        <v>30</v>
      </c>
      <c r="B42" s="8" t="s">
        <v>37</v>
      </c>
      <c r="C42" s="4" t="s">
        <v>20</v>
      </c>
      <c r="D42" s="4">
        <v>879</v>
      </c>
      <c r="E42" s="4"/>
      <c r="F42" s="4"/>
      <c r="G42" s="4"/>
      <c r="H42" s="15"/>
    </row>
    <row r="43" spans="1:8" s="9" customFormat="1" ht="15.75" customHeight="1">
      <c r="A43" s="4">
        <v>31</v>
      </c>
      <c r="B43" s="8" t="s">
        <v>38</v>
      </c>
      <c r="C43" s="4" t="s">
        <v>20</v>
      </c>
      <c r="D43" s="4">
        <v>100</v>
      </c>
      <c r="E43" s="4"/>
      <c r="F43" s="4"/>
      <c r="G43" s="4"/>
      <c r="H43" s="15"/>
    </row>
    <row r="44" spans="1:8" s="9" customFormat="1" ht="15.75" customHeight="1">
      <c r="A44" s="4">
        <v>32</v>
      </c>
      <c r="B44" s="8" t="s">
        <v>39</v>
      </c>
      <c r="C44" s="4" t="s">
        <v>20</v>
      </c>
      <c r="D44" s="4">
        <v>84</v>
      </c>
      <c r="E44" s="4"/>
      <c r="F44" s="4"/>
      <c r="G44" s="4"/>
      <c r="H44" s="15"/>
    </row>
    <row r="45" spans="1:8" s="9" customFormat="1" ht="15.75" customHeight="1">
      <c r="A45" s="4">
        <v>33</v>
      </c>
      <c r="B45" s="8" t="s">
        <v>40</v>
      </c>
      <c r="C45" s="4" t="s">
        <v>20</v>
      </c>
      <c r="D45" s="4">
        <v>10</v>
      </c>
      <c r="E45" s="4"/>
      <c r="F45" s="4"/>
      <c r="G45" s="4"/>
      <c r="H45" s="15"/>
    </row>
    <row r="46" spans="1:8" s="9" customFormat="1" ht="15.75" customHeight="1">
      <c r="A46" s="4">
        <v>34</v>
      </c>
      <c r="B46" s="8" t="s">
        <v>41</v>
      </c>
      <c r="C46" s="4" t="s">
        <v>20</v>
      </c>
      <c r="D46" s="4">
        <v>56</v>
      </c>
      <c r="E46" s="4"/>
      <c r="F46" s="4"/>
      <c r="G46" s="4"/>
      <c r="H46" s="15"/>
    </row>
    <row r="47" spans="1:8" s="9" customFormat="1" ht="15.75" customHeight="1">
      <c r="A47" s="4">
        <v>35</v>
      </c>
      <c r="B47" s="8" t="s">
        <v>42</v>
      </c>
      <c r="C47" s="4" t="s">
        <v>20</v>
      </c>
      <c r="D47" s="4">
        <v>7</v>
      </c>
      <c r="E47" s="4"/>
      <c r="F47" s="4"/>
      <c r="G47" s="4"/>
      <c r="H47" s="15"/>
    </row>
    <row r="48" spans="1:8" s="9" customFormat="1" ht="15.75" customHeight="1">
      <c r="A48" s="4">
        <v>36</v>
      </c>
      <c r="B48" s="8" t="s">
        <v>43</v>
      </c>
      <c r="C48" s="4" t="s">
        <v>20</v>
      </c>
      <c r="D48" s="4">
        <v>316</v>
      </c>
      <c r="E48" s="4"/>
      <c r="F48" s="4"/>
      <c r="G48" s="4"/>
      <c r="H48" s="15"/>
    </row>
    <row r="49" spans="1:8" s="9" customFormat="1" ht="15.75" customHeight="1">
      <c r="A49" s="4">
        <v>37</v>
      </c>
      <c r="B49" s="8" t="s">
        <v>44</v>
      </c>
      <c r="C49" s="4" t="s">
        <v>20</v>
      </c>
      <c r="D49" s="4">
        <v>38</v>
      </c>
      <c r="E49" s="4"/>
      <c r="F49" s="4"/>
      <c r="G49" s="4"/>
      <c r="H49" s="15"/>
    </row>
    <row r="50" spans="1:8" s="9" customFormat="1" ht="15.75" customHeight="1">
      <c r="A50" s="4">
        <v>38</v>
      </c>
      <c r="B50" s="8" t="s">
        <v>45</v>
      </c>
      <c r="C50" s="4" t="s">
        <v>20</v>
      </c>
      <c r="D50" s="4">
        <v>1</v>
      </c>
      <c r="E50" s="4"/>
      <c r="F50" s="4"/>
      <c r="G50" s="4"/>
      <c r="H50" s="15"/>
    </row>
    <row r="51" spans="1:8" s="9" customFormat="1" ht="15.75" customHeight="1">
      <c r="A51" s="4">
        <v>39</v>
      </c>
      <c r="B51" s="8" t="s">
        <v>46</v>
      </c>
      <c r="C51" s="4" t="s">
        <v>20</v>
      </c>
      <c r="D51" s="4">
        <v>2</v>
      </c>
      <c r="E51" s="4"/>
      <c r="F51" s="4"/>
      <c r="G51" s="4"/>
      <c r="H51" s="15"/>
    </row>
    <row r="52" spans="1:8" s="9" customFormat="1" ht="15.75" customHeight="1">
      <c r="A52" s="4">
        <v>40</v>
      </c>
      <c r="B52" s="8" t="s">
        <v>47</v>
      </c>
      <c r="C52" s="4" t="s">
        <v>20</v>
      </c>
      <c r="D52" s="4">
        <v>1</v>
      </c>
      <c r="E52" s="4"/>
      <c r="F52" s="4"/>
      <c r="G52" s="4"/>
      <c r="H52" s="15"/>
    </row>
    <row r="53" spans="1:8" s="9" customFormat="1" ht="15.75" customHeight="1">
      <c r="A53" s="4">
        <v>41</v>
      </c>
      <c r="B53" s="8" t="s">
        <v>48</v>
      </c>
      <c r="C53" s="4" t="s">
        <v>50</v>
      </c>
      <c r="D53" s="4">
        <v>15700</v>
      </c>
      <c r="E53" s="4"/>
      <c r="F53" s="4"/>
      <c r="G53" s="4"/>
      <c r="H53" s="15"/>
    </row>
    <row r="54" spans="1:8" s="9" customFormat="1" ht="15.75" customHeight="1">
      <c r="A54" s="4">
        <v>42</v>
      </c>
      <c r="B54" s="8" t="s">
        <v>49</v>
      </c>
      <c r="C54" s="4" t="s">
        <v>50</v>
      </c>
      <c r="D54" s="4">
        <v>15760</v>
      </c>
      <c r="E54" s="4"/>
      <c r="F54" s="4"/>
      <c r="G54" s="4"/>
      <c r="H54" s="15"/>
    </row>
    <row r="55" spans="1:8" s="9" customFormat="1" ht="15.75" customHeight="1">
      <c r="A55" s="4">
        <v>43</v>
      </c>
      <c r="B55" s="8" t="s">
        <v>51</v>
      </c>
      <c r="C55" s="4" t="s">
        <v>52</v>
      </c>
      <c r="D55" s="4">
        <v>12.5</v>
      </c>
      <c r="E55" s="4"/>
      <c r="F55" s="4"/>
      <c r="G55" s="4"/>
      <c r="H55" s="15"/>
    </row>
    <row r="56" spans="1:8" s="9" customFormat="1" ht="15.75" customHeight="1">
      <c r="A56" s="4">
        <v>44</v>
      </c>
      <c r="B56" s="8" t="s">
        <v>53</v>
      </c>
      <c r="C56" s="4" t="s">
        <v>50</v>
      </c>
      <c r="D56" s="4">
        <v>78</v>
      </c>
      <c r="E56" s="4"/>
      <c r="F56" s="4"/>
      <c r="G56" s="4"/>
      <c r="H56" s="15"/>
    </row>
    <row r="57" spans="1:8" s="9" customFormat="1" ht="31.5" customHeight="1">
      <c r="A57" s="4">
        <v>45</v>
      </c>
      <c r="B57" s="8" t="s">
        <v>54</v>
      </c>
      <c r="C57" s="4" t="s">
        <v>50</v>
      </c>
      <c r="D57" s="4">
        <v>78</v>
      </c>
      <c r="E57" s="4"/>
      <c r="F57" s="4"/>
      <c r="G57" s="4"/>
      <c r="H57" s="15"/>
    </row>
    <row r="58" spans="1:8" s="9" customFormat="1" ht="15.75" customHeight="1">
      <c r="A58" s="4">
        <v>46</v>
      </c>
      <c r="B58" s="8" t="s">
        <v>55</v>
      </c>
      <c r="C58" s="4" t="s">
        <v>50</v>
      </c>
      <c r="D58" s="4">
        <v>6</v>
      </c>
      <c r="E58" s="4"/>
      <c r="F58" s="4"/>
      <c r="G58" s="4"/>
      <c r="H58" s="15"/>
    </row>
    <row r="59" spans="1:8" s="9" customFormat="1" ht="15.75" customHeight="1">
      <c r="A59" s="4">
        <v>47</v>
      </c>
      <c r="B59" s="8" t="s">
        <v>56</v>
      </c>
      <c r="C59" s="4" t="s">
        <v>50</v>
      </c>
      <c r="D59" s="4">
        <v>6</v>
      </c>
      <c r="E59" s="4"/>
      <c r="F59" s="4"/>
      <c r="G59" s="4"/>
      <c r="H59" s="15"/>
    </row>
    <row r="60" spans="1:8" s="9" customFormat="1" ht="15.75" customHeight="1">
      <c r="A60" s="4">
        <v>48</v>
      </c>
      <c r="B60" s="8" t="s">
        <v>57</v>
      </c>
      <c r="C60" s="4" t="s">
        <v>50</v>
      </c>
      <c r="D60" s="4">
        <v>6</v>
      </c>
      <c r="E60" s="4"/>
      <c r="F60" s="4"/>
      <c r="G60" s="4"/>
      <c r="H60" s="15"/>
    </row>
    <row r="61" spans="1:8" s="9" customFormat="1" ht="15.75" customHeight="1">
      <c r="A61" s="4">
        <v>49</v>
      </c>
      <c r="B61" s="8" t="s">
        <v>58</v>
      </c>
      <c r="C61" s="4" t="s">
        <v>50</v>
      </c>
      <c r="D61" s="4">
        <v>6</v>
      </c>
      <c r="E61" s="4"/>
      <c r="F61" s="4"/>
      <c r="G61" s="4"/>
      <c r="H61" s="15"/>
    </row>
    <row r="62" spans="1:8" s="9" customFormat="1" ht="15.75" customHeight="1">
      <c r="A62" s="4">
        <v>50</v>
      </c>
      <c r="B62" s="8" t="s">
        <v>59</v>
      </c>
      <c r="C62" s="4" t="s">
        <v>50</v>
      </c>
      <c r="D62" s="4">
        <v>16014</v>
      </c>
      <c r="E62" s="4"/>
      <c r="F62" s="4"/>
      <c r="G62" s="4"/>
      <c r="H62" s="15"/>
    </row>
    <row r="63" spans="1:8" s="9" customFormat="1" ht="15.75" customHeight="1">
      <c r="A63" s="4">
        <v>51</v>
      </c>
      <c r="B63" s="8" t="s">
        <v>60</v>
      </c>
      <c r="C63" s="4" t="s">
        <v>50</v>
      </c>
      <c r="D63" s="4">
        <v>16014</v>
      </c>
      <c r="E63" s="4"/>
      <c r="F63" s="4"/>
      <c r="G63" s="4"/>
      <c r="H63" s="15"/>
    </row>
    <row r="64" spans="1:8" s="9" customFormat="1" ht="15.75" customHeight="1">
      <c r="A64" s="4">
        <v>52</v>
      </c>
      <c r="B64" s="8" t="s">
        <v>61</v>
      </c>
      <c r="C64" s="4" t="s">
        <v>62</v>
      </c>
      <c r="D64" s="4">
        <v>10</v>
      </c>
      <c r="E64" s="4"/>
      <c r="F64" s="4"/>
      <c r="G64" s="4"/>
      <c r="H64" s="15"/>
    </row>
    <row r="65" spans="1:8" s="9" customFormat="1" ht="17.25" customHeight="1">
      <c r="A65" s="4"/>
      <c r="B65" s="22" t="s">
        <v>101</v>
      </c>
      <c r="C65" s="4"/>
      <c r="D65" s="4"/>
      <c r="E65" s="4"/>
      <c r="F65" s="4"/>
      <c r="G65" s="17">
        <v>0.625</v>
      </c>
      <c r="H65" s="15"/>
    </row>
    <row r="66" spans="1:8" s="6" customFormat="1" ht="30.75" customHeight="1">
      <c r="A66" s="39" t="s">
        <v>63</v>
      </c>
      <c r="B66" s="39"/>
      <c r="C66" s="39"/>
      <c r="D66" s="39"/>
      <c r="E66" s="7"/>
      <c r="F66" s="7"/>
      <c r="H66" s="14"/>
    </row>
    <row r="67" spans="1:8" s="9" customFormat="1" ht="15.75" customHeight="1">
      <c r="A67" s="4">
        <v>53</v>
      </c>
      <c r="B67" s="8" t="s">
        <v>64</v>
      </c>
      <c r="C67" s="4" t="s">
        <v>52</v>
      </c>
      <c r="D67" s="4">
        <v>4403.5200000000004</v>
      </c>
      <c r="E67" s="4"/>
      <c r="F67" s="4"/>
      <c r="G67" s="18"/>
      <c r="H67" s="15"/>
    </row>
    <row r="68" spans="1:8" s="9" customFormat="1" ht="15.75" customHeight="1">
      <c r="A68" s="4">
        <v>54</v>
      </c>
      <c r="B68" s="8" t="s">
        <v>65</v>
      </c>
      <c r="C68" s="4" t="s">
        <v>52</v>
      </c>
      <c r="D68" s="4">
        <v>8208.2000000000007</v>
      </c>
      <c r="E68" s="4"/>
      <c r="F68" s="4"/>
      <c r="G68" s="18"/>
      <c r="H68" s="15"/>
    </row>
    <row r="69" spans="1:8" s="9" customFormat="1" ht="15.75" customHeight="1">
      <c r="A69" s="4">
        <v>55</v>
      </c>
      <c r="B69" s="8" t="s">
        <v>66</v>
      </c>
      <c r="C69" s="4" t="s">
        <v>52</v>
      </c>
      <c r="D69" s="4">
        <v>603.91999999999996</v>
      </c>
      <c r="E69" s="4"/>
      <c r="F69" s="4"/>
      <c r="G69" s="18"/>
      <c r="H69" s="15"/>
    </row>
    <row r="70" spans="1:8" s="9" customFormat="1" ht="15.75" customHeight="1">
      <c r="A70" s="4">
        <v>56</v>
      </c>
      <c r="B70" s="8" t="s">
        <v>67</v>
      </c>
      <c r="C70" s="4" t="s">
        <v>52</v>
      </c>
      <c r="D70" s="4">
        <v>67.900000000000006</v>
      </c>
      <c r="E70" s="4"/>
      <c r="F70" s="4"/>
      <c r="G70" s="18"/>
      <c r="H70" s="15"/>
    </row>
    <row r="71" spans="1:8" s="9" customFormat="1" ht="15.75" customHeight="1">
      <c r="A71" s="4">
        <v>57</v>
      </c>
      <c r="B71" s="8" t="s">
        <v>68</v>
      </c>
      <c r="C71" s="4" t="s">
        <v>52</v>
      </c>
      <c r="D71" s="4">
        <v>331.8</v>
      </c>
      <c r="E71" s="4"/>
      <c r="F71" s="4"/>
      <c r="G71" s="18"/>
      <c r="H71" s="15"/>
    </row>
    <row r="72" spans="1:8" s="9" customFormat="1" ht="15.75" customHeight="1">
      <c r="A72" s="4">
        <v>58</v>
      </c>
      <c r="B72" s="8" t="s">
        <v>69</v>
      </c>
      <c r="C72" s="4" t="s">
        <v>52</v>
      </c>
      <c r="D72" s="4">
        <v>2420</v>
      </c>
      <c r="E72" s="4"/>
      <c r="F72" s="4"/>
      <c r="G72" s="18"/>
      <c r="H72" s="15"/>
    </row>
    <row r="73" spans="1:8" s="9" customFormat="1" ht="15.75" customHeight="1">
      <c r="A73" s="4">
        <v>59</v>
      </c>
      <c r="B73" s="8" t="s">
        <v>70</v>
      </c>
      <c r="C73" s="4" t="s">
        <v>77</v>
      </c>
      <c r="D73" s="4">
        <v>2000</v>
      </c>
      <c r="E73" s="4"/>
      <c r="F73" s="4"/>
      <c r="G73" s="18"/>
      <c r="H73" s="15"/>
    </row>
    <row r="74" spans="1:8" s="9" customFormat="1" ht="15.75" customHeight="1">
      <c r="A74" s="4">
        <v>60</v>
      </c>
      <c r="B74" s="8" t="s">
        <v>71</v>
      </c>
      <c r="C74" s="4" t="s">
        <v>77</v>
      </c>
      <c r="D74" s="4">
        <v>2000</v>
      </c>
      <c r="E74" s="4"/>
      <c r="F74" s="4"/>
      <c r="G74" s="18"/>
      <c r="H74" s="15"/>
    </row>
    <row r="75" spans="1:8" s="9" customFormat="1" ht="15.75" customHeight="1">
      <c r="A75" s="4">
        <v>61</v>
      </c>
      <c r="B75" s="8" t="s">
        <v>72</v>
      </c>
      <c r="C75" s="4" t="s">
        <v>21</v>
      </c>
      <c r="D75" s="4">
        <v>3247</v>
      </c>
      <c r="E75" s="4"/>
      <c r="F75" s="4"/>
      <c r="G75" s="18"/>
      <c r="H75" s="15"/>
    </row>
    <row r="76" spans="1:8" s="9" customFormat="1" ht="15.75" customHeight="1">
      <c r="A76" s="4">
        <v>62</v>
      </c>
      <c r="B76" s="8" t="s">
        <v>73</v>
      </c>
      <c r="C76" s="4" t="s">
        <v>20</v>
      </c>
      <c r="D76" s="4">
        <v>325</v>
      </c>
      <c r="E76" s="4"/>
      <c r="F76" s="4"/>
      <c r="G76" s="18"/>
      <c r="H76" s="15"/>
    </row>
    <row r="77" spans="1:8" s="9" customFormat="1" ht="15.75" customHeight="1">
      <c r="A77" s="4">
        <v>63</v>
      </c>
      <c r="B77" s="8" t="s">
        <v>74</v>
      </c>
      <c r="C77" s="4" t="s">
        <v>50</v>
      </c>
      <c r="D77" s="4">
        <v>852</v>
      </c>
      <c r="E77" s="4"/>
      <c r="F77" s="4"/>
      <c r="G77" s="18"/>
      <c r="H77" s="15"/>
    </row>
    <row r="78" spans="1:8" s="9" customFormat="1" ht="15.75" customHeight="1">
      <c r="A78" s="4">
        <v>64</v>
      </c>
      <c r="B78" s="8" t="s">
        <v>75</v>
      </c>
      <c r="C78" s="4" t="s">
        <v>50</v>
      </c>
      <c r="D78" s="4">
        <v>20</v>
      </c>
      <c r="E78" s="4"/>
      <c r="F78" s="4"/>
      <c r="G78" s="18"/>
      <c r="H78" s="15"/>
    </row>
    <row r="79" spans="1:8" s="9" customFormat="1" ht="15.75" customHeight="1">
      <c r="A79" s="4">
        <v>65</v>
      </c>
      <c r="B79" s="8" t="s">
        <v>76</v>
      </c>
      <c r="C79" s="4" t="s">
        <v>50</v>
      </c>
      <c r="D79" s="4">
        <v>1268</v>
      </c>
      <c r="E79" s="4"/>
      <c r="F79" s="4"/>
      <c r="G79" s="18"/>
      <c r="H79" s="15"/>
    </row>
    <row r="80" spans="1:8" s="9" customFormat="1" ht="15.75" customHeight="1">
      <c r="A80" s="4">
        <v>66</v>
      </c>
      <c r="B80" s="8" t="s">
        <v>78</v>
      </c>
      <c r="C80" s="4" t="s">
        <v>50</v>
      </c>
      <c r="D80" s="4">
        <v>1015</v>
      </c>
      <c r="E80" s="4"/>
      <c r="F80" s="4"/>
      <c r="G80" s="18"/>
      <c r="H80" s="15"/>
    </row>
    <row r="81" spans="1:8" s="9" customFormat="1" ht="15.75" customHeight="1">
      <c r="A81" s="21"/>
      <c r="B81" s="22" t="s">
        <v>101</v>
      </c>
      <c r="C81" s="4"/>
      <c r="D81" s="4"/>
      <c r="E81" s="4"/>
      <c r="F81" s="4"/>
      <c r="G81" s="17">
        <v>2.5000000000000001E-2</v>
      </c>
      <c r="H81" s="15"/>
    </row>
    <row r="82" spans="1:8" s="6" customFormat="1" ht="18">
      <c r="A82" s="33" t="s">
        <v>79</v>
      </c>
      <c r="B82" s="34"/>
      <c r="C82" s="34"/>
      <c r="D82" s="35"/>
      <c r="E82" s="7"/>
      <c r="F82" s="7"/>
      <c r="H82" s="14"/>
    </row>
    <row r="83" spans="1:8" s="9" customFormat="1" ht="15.75" customHeight="1">
      <c r="A83" s="4">
        <v>67</v>
      </c>
      <c r="B83" s="8" t="s">
        <v>80</v>
      </c>
      <c r="C83" s="4" t="s">
        <v>13</v>
      </c>
      <c r="D83" s="4">
        <v>44</v>
      </c>
      <c r="E83" s="4"/>
      <c r="F83" s="4"/>
      <c r="G83" s="4"/>
      <c r="H83" s="15"/>
    </row>
    <row r="84" spans="1:8" s="9" customFormat="1" ht="15.75" customHeight="1">
      <c r="A84" s="4">
        <v>68</v>
      </c>
      <c r="B84" s="8" t="s">
        <v>81</v>
      </c>
      <c r="C84" s="4" t="s">
        <v>13</v>
      </c>
      <c r="D84" s="4">
        <v>2.1</v>
      </c>
      <c r="E84" s="4"/>
      <c r="F84" s="4"/>
      <c r="G84" s="4"/>
      <c r="H84" s="15"/>
    </row>
    <row r="85" spans="1:8" s="9" customFormat="1" ht="15.75" customHeight="1">
      <c r="A85" s="4">
        <v>69</v>
      </c>
      <c r="B85" s="8" t="s">
        <v>82</v>
      </c>
      <c r="C85" s="4" t="s">
        <v>52</v>
      </c>
      <c r="D85" s="4">
        <v>46.7</v>
      </c>
      <c r="E85" s="4"/>
      <c r="F85" s="4"/>
      <c r="G85" s="4"/>
      <c r="H85" s="15"/>
    </row>
    <row r="86" spans="1:8" s="9" customFormat="1" ht="15.75" customHeight="1">
      <c r="A86" s="4">
        <v>70</v>
      </c>
      <c r="B86" s="8" t="s">
        <v>83</v>
      </c>
      <c r="C86" s="4" t="s">
        <v>14</v>
      </c>
      <c r="D86" s="4">
        <v>9.7000000000000003E-3</v>
      </c>
      <c r="E86" s="4"/>
      <c r="F86" s="4"/>
      <c r="G86" s="4"/>
      <c r="H86" s="15"/>
    </row>
    <row r="87" spans="1:8" s="9" customFormat="1" ht="15.75" customHeight="1">
      <c r="A87" s="4">
        <v>71</v>
      </c>
      <c r="B87" s="8" t="s">
        <v>84</v>
      </c>
      <c r="C87" s="4" t="s">
        <v>52</v>
      </c>
      <c r="D87" s="4">
        <v>6</v>
      </c>
      <c r="E87" s="4"/>
      <c r="F87" s="4"/>
      <c r="G87" s="4"/>
      <c r="H87" s="15"/>
    </row>
    <row r="88" spans="1:8" s="9" customFormat="1" ht="15.75" customHeight="1">
      <c r="A88" s="4">
        <v>72</v>
      </c>
      <c r="B88" s="8" t="s">
        <v>85</v>
      </c>
      <c r="C88" s="4" t="s">
        <v>52</v>
      </c>
      <c r="D88" s="4">
        <v>3.7</v>
      </c>
      <c r="E88" s="4"/>
      <c r="F88" s="4"/>
      <c r="G88" s="4"/>
      <c r="H88" s="15"/>
    </row>
    <row r="89" spans="1:8" s="9" customFormat="1" ht="15.75" customHeight="1">
      <c r="A89" s="21"/>
      <c r="B89" s="22" t="s">
        <v>101</v>
      </c>
      <c r="C89" s="4"/>
      <c r="D89" s="4"/>
      <c r="E89" s="4"/>
      <c r="F89" s="4"/>
      <c r="G89" s="18">
        <v>3.7499999999999999E-2</v>
      </c>
      <c r="H89" s="15"/>
    </row>
    <row r="90" spans="1:8" s="6" customFormat="1" ht="18">
      <c r="A90" s="33" t="s">
        <v>86</v>
      </c>
      <c r="B90" s="34"/>
      <c r="C90" s="34"/>
      <c r="D90" s="35"/>
      <c r="E90" s="7"/>
      <c r="F90" s="7"/>
      <c r="H90" s="14"/>
    </row>
    <row r="91" spans="1:8" s="9" customFormat="1" ht="15.75" customHeight="1">
      <c r="A91" s="4">
        <v>73</v>
      </c>
      <c r="B91" s="8" t="s">
        <v>87</v>
      </c>
      <c r="C91" s="4" t="s">
        <v>20</v>
      </c>
      <c r="D91" s="4">
        <v>50</v>
      </c>
      <c r="E91" s="4"/>
      <c r="F91" s="4"/>
      <c r="G91" s="4"/>
      <c r="H91" s="15"/>
    </row>
    <row r="92" spans="1:8" s="9" customFormat="1" ht="15.75" customHeight="1">
      <c r="A92" s="4">
        <v>74</v>
      </c>
      <c r="B92" s="8" t="s">
        <v>88</v>
      </c>
      <c r="C92" s="4" t="s">
        <v>20</v>
      </c>
      <c r="D92" s="4">
        <v>7</v>
      </c>
      <c r="E92" s="4"/>
      <c r="F92" s="4"/>
      <c r="G92" s="4"/>
      <c r="H92" s="15"/>
    </row>
    <row r="93" spans="1:8" s="9" customFormat="1" ht="15.75" customHeight="1">
      <c r="A93" s="4">
        <v>75</v>
      </c>
      <c r="B93" s="8" t="s">
        <v>89</v>
      </c>
      <c r="C93" s="4" t="s">
        <v>20</v>
      </c>
      <c r="D93" s="4">
        <v>47</v>
      </c>
      <c r="E93" s="4"/>
      <c r="F93" s="4"/>
      <c r="G93" s="4"/>
      <c r="H93" s="15"/>
    </row>
    <row r="94" spans="1:8" s="9" customFormat="1" ht="15.75" customHeight="1">
      <c r="A94" s="4">
        <v>76</v>
      </c>
      <c r="B94" s="8" t="s">
        <v>91</v>
      </c>
      <c r="C94" s="4" t="s">
        <v>20</v>
      </c>
      <c r="D94" s="4">
        <v>10</v>
      </c>
      <c r="E94" s="4"/>
      <c r="F94" s="4"/>
      <c r="G94" s="4"/>
      <c r="H94" s="15"/>
    </row>
    <row r="95" spans="1:8" s="9" customFormat="1" ht="15.75" customHeight="1">
      <c r="A95" s="4">
        <v>77</v>
      </c>
      <c r="B95" s="8" t="s">
        <v>92</v>
      </c>
      <c r="C95" s="4" t="s">
        <v>20</v>
      </c>
      <c r="D95" s="4">
        <v>1</v>
      </c>
      <c r="E95" s="4"/>
      <c r="F95" s="4"/>
      <c r="G95" s="4"/>
      <c r="H95" s="15"/>
    </row>
    <row r="96" spans="1:8" s="9" customFormat="1" ht="15.75" customHeight="1">
      <c r="A96" s="4">
        <v>78</v>
      </c>
      <c r="B96" s="8" t="s">
        <v>93</v>
      </c>
      <c r="C96" s="4" t="s">
        <v>20</v>
      </c>
      <c r="D96" s="4">
        <v>5</v>
      </c>
      <c r="E96" s="4"/>
      <c r="F96" s="4"/>
      <c r="G96" s="4"/>
      <c r="H96" s="15"/>
    </row>
    <row r="97" spans="1:8" s="9" customFormat="1" ht="15.75" customHeight="1">
      <c r="A97" s="23"/>
      <c r="B97" s="22" t="s">
        <v>101</v>
      </c>
      <c r="C97" s="4"/>
      <c r="D97" s="4"/>
      <c r="E97" s="4"/>
      <c r="F97" s="4"/>
      <c r="G97" s="18">
        <v>6.25E-2</v>
      </c>
      <c r="H97" s="15"/>
    </row>
    <row r="98" spans="1:8" s="3" customFormat="1" ht="18">
      <c r="B98" s="32" t="s">
        <v>102</v>
      </c>
      <c r="C98" s="32"/>
      <c r="D98" s="32"/>
      <c r="E98" s="19"/>
      <c r="F98" s="19"/>
      <c r="G98" s="20">
        <v>1</v>
      </c>
      <c r="H98" s="10"/>
    </row>
    <row r="99" spans="1:8" s="3" customFormat="1">
      <c r="H99" s="10"/>
    </row>
    <row r="100" spans="1:8" s="3" customFormat="1">
      <c r="H100" s="10"/>
    </row>
    <row r="101" spans="1:8" s="3" customFormat="1">
      <c r="H101" s="10"/>
    </row>
    <row r="102" spans="1:8" s="3" customFormat="1">
      <c r="H102" s="10"/>
    </row>
    <row r="103" spans="1:8" s="3" customFormat="1">
      <c r="H103" s="10"/>
    </row>
    <row r="104" spans="1:8" s="3" customFormat="1">
      <c r="H104" s="10"/>
    </row>
    <row r="105" spans="1:8" s="3" customFormat="1">
      <c r="H105" s="10"/>
    </row>
    <row r="106" spans="1:8" s="3" customFormat="1">
      <c r="H106" s="10"/>
    </row>
    <row r="107" spans="1:8" s="3" customFormat="1">
      <c r="H107" s="10"/>
    </row>
    <row r="108" spans="1:8" s="3" customFormat="1">
      <c r="H108" s="10"/>
    </row>
    <row r="109" spans="1:8" s="3" customFormat="1">
      <c r="H109" s="10"/>
    </row>
    <row r="110" spans="1:8" s="3" customFormat="1">
      <c r="H110" s="10"/>
    </row>
    <row r="111" spans="1:8" s="3" customFormat="1">
      <c r="H111" s="10"/>
    </row>
    <row r="112" spans="1:8" s="3" customFormat="1">
      <c r="H112" s="10"/>
    </row>
    <row r="113" spans="8:8" s="3" customFormat="1">
      <c r="H113" s="10"/>
    </row>
    <row r="114" spans="8:8" s="3" customFormat="1">
      <c r="H114" s="10"/>
    </row>
    <row r="115" spans="8:8" s="3" customFormat="1">
      <c r="H115" s="10"/>
    </row>
    <row r="116" spans="8:8" s="3" customFormat="1">
      <c r="H116" s="10"/>
    </row>
    <row r="117" spans="8:8" s="3" customFormat="1">
      <c r="H117" s="10"/>
    </row>
    <row r="118" spans="8:8" s="3" customFormat="1">
      <c r="H118" s="10"/>
    </row>
    <row r="119" spans="8:8" s="3" customFormat="1">
      <c r="H119" s="10"/>
    </row>
    <row r="120" spans="8:8" s="3" customFormat="1">
      <c r="H120" s="10"/>
    </row>
    <row r="121" spans="8:8" s="3" customFormat="1">
      <c r="H121" s="10"/>
    </row>
    <row r="122" spans="8:8" s="3" customFormat="1">
      <c r="H122" s="10"/>
    </row>
    <row r="123" spans="8:8" s="3" customFormat="1">
      <c r="H123" s="10"/>
    </row>
    <row r="124" spans="8:8" s="3" customFormat="1">
      <c r="H124" s="10"/>
    </row>
    <row r="125" spans="8:8" s="3" customFormat="1">
      <c r="H125" s="10"/>
    </row>
    <row r="126" spans="8:8" s="3" customFormat="1">
      <c r="H126" s="10"/>
    </row>
    <row r="127" spans="8:8" s="3" customFormat="1">
      <c r="H127" s="10"/>
    </row>
    <row r="128" spans="8:8" s="3" customFormat="1">
      <c r="H128" s="10"/>
    </row>
    <row r="129" spans="8:8" s="3" customFormat="1">
      <c r="H129" s="10"/>
    </row>
    <row r="130" spans="8:8" s="3" customFormat="1">
      <c r="H130" s="10"/>
    </row>
    <row r="131" spans="8:8" s="3" customFormat="1">
      <c r="H131" s="10"/>
    </row>
    <row r="132" spans="8:8" s="3" customFormat="1">
      <c r="H132" s="10"/>
    </row>
    <row r="133" spans="8:8" s="3" customFormat="1">
      <c r="H133" s="10"/>
    </row>
    <row r="134" spans="8:8" s="3" customFormat="1">
      <c r="H134" s="10"/>
    </row>
    <row r="135" spans="8:8" s="3" customFormat="1">
      <c r="H135" s="10"/>
    </row>
    <row r="136" spans="8:8" s="3" customFormat="1">
      <c r="H136" s="10"/>
    </row>
    <row r="137" spans="8:8" s="3" customFormat="1">
      <c r="H137" s="10"/>
    </row>
    <row r="138" spans="8:8" s="3" customFormat="1">
      <c r="H138" s="10"/>
    </row>
    <row r="139" spans="8:8" s="3" customFormat="1">
      <c r="H139" s="10"/>
    </row>
    <row r="140" spans="8:8" s="3" customFormat="1">
      <c r="H140" s="10"/>
    </row>
    <row r="141" spans="8:8" s="3" customFormat="1">
      <c r="H141" s="10"/>
    </row>
    <row r="142" spans="8:8" s="3" customFormat="1">
      <c r="H142" s="10"/>
    </row>
    <row r="143" spans="8:8" s="3" customFormat="1">
      <c r="H143" s="10"/>
    </row>
    <row r="144" spans="8:8" s="3" customFormat="1">
      <c r="H144" s="10"/>
    </row>
    <row r="145" spans="8:8" s="3" customFormat="1">
      <c r="H145" s="10"/>
    </row>
    <row r="146" spans="8:8" s="3" customFormat="1">
      <c r="H146" s="10"/>
    </row>
    <row r="147" spans="8:8" s="3" customFormat="1">
      <c r="H147" s="10"/>
    </row>
    <row r="148" spans="8:8" s="3" customFormat="1">
      <c r="H148" s="10"/>
    </row>
    <row r="149" spans="8:8" s="3" customFormat="1">
      <c r="H149" s="10"/>
    </row>
    <row r="150" spans="8:8" s="3" customFormat="1">
      <c r="H150" s="10"/>
    </row>
    <row r="151" spans="8:8" s="3" customFormat="1">
      <c r="H151" s="10"/>
    </row>
    <row r="152" spans="8:8" s="3" customFormat="1">
      <c r="H152" s="10"/>
    </row>
    <row r="153" spans="8:8" s="3" customFormat="1">
      <c r="H153" s="10"/>
    </row>
    <row r="154" spans="8:8" s="3" customFormat="1">
      <c r="H154" s="10"/>
    </row>
    <row r="155" spans="8:8" s="3" customFormat="1">
      <c r="H155" s="10"/>
    </row>
    <row r="156" spans="8:8" s="3" customFormat="1">
      <c r="H156" s="10"/>
    </row>
    <row r="157" spans="8:8" s="3" customFormat="1">
      <c r="H157" s="10"/>
    </row>
    <row r="158" spans="8:8" s="3" customFormat="1">
      <c r="H158" s="10"/>
    </row>
    <row r="159" spans="8:8" s="3" customFormat="1">
      <c r="H159" s="10"/>
    </row>
    <row r="160" spans="8:8" s="3" customFormat="1">
      <c r="H160" s="10"/>
    </row>
    <row r="161" spans="8:8" s="3" customFormat="1">
      <c r="H161" s="10"/>
    </row>
    <row r="162" spans="8:8" s="3" customFormat="1">
      <c r="H162" s="10"/>
    </row>
    <row r="163" spans="8:8" s="3" customFormat="1">
      <c r="H163" s="10"/>
    </row>
    <row r="164" spans="8:8" s="3" customFormat="1">
      <c r="H164" s="10"/>
    </row>
    <row r="165" spans="8:8" s="3" customFormat="1">
      <c r="H165" s="10"/>
    </row>
    <row r="166" spans="8:8" s="3" customFormat="1">
      <c r="H166" s="10"/>
    </row>
    <row r="167" spans="8:8" s="3" customFormat="1">
      <c r="H167" s="10"/>
    </row>
    <row r="168" spans="8:8" s="3" customFormat="1">
      <c r="H168" s="10"/>
    </row>
    <row r="169" spans="8:8" s="3" customFormat="1">
      <c r="H169" s="10"/>
    </row>
    <row r="170" spans="8:8" s="3" customFormat="1">
      <c r="H170" s="10"/>
    </row>
  </sheetData>
  <mergeCells count="9">
    <mergeCell ref="B98:D98"/>
    <mergeCell ref="A82:D82"/>
    <mergeCell ref="A90:D90"/>
    <mergeCell ref="A2:G2"/>
    <mergeCell ref="A4:G4"/>
    <mergeCell ref="A5:G5"/>
    <mergeCell ref="A10:D10"/>
    <mergeCell ref="A25:D25"/>
    <mergeCell ref="A66:D66"/>
  </mergeCells>
  <pageMargins left="0.45" right="0.2" top="0" bottom="0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3CA35-9182-46D6-89E9-0960A36462C0}">
  <dimension ref="A1:E192"/>
  <sheetViews>
    <sheetView view="pageBreakPreview" zoomScale="60" zoomScaleNormal="100" workbookViewId="0">
      <selection activeCell="C20" sqref="C20:C21"/>
    </sheetView>
  </sheetViews>
  <sheetFormatPr defaultRowHeight="15"/>
  <cols>
    <col min="1" max="2" width="14.5703125" customWidth="1"/>
    <col min="3" max="3" width="62" customWidth="1"/>
    <col min="4" max="4" width="27.42578125" customWidth="1"/>
    <col min="5" max="5" width="23.5703125" customWidth="1"/>
  </cols>
  <sheetData>
    <row r="1" spans="1:5" ht="51" customHeight="1">
      <c r="A1" s="40" t="s">
        <v>103</v>
      </c>
      <c r="B1" s="40"/>
      <c r="C1" s="40"/>
      <c r="D1" s="40"/>
      <c r="E1" s="40"/>
    </row>
    <row r="2" spans="1:5" ht="15.75" customHeight="1">
      <c r="A2" s="41" t="s">
        <v>104</v>
      </c>
      <c r="B2" s="41"/>
      <c r="C2" s="41"/>
      <c r="D2" s="41"/>
      <c r="E2" s="41"/>
    </row>
    <row r="3" spans="1:5" ht="15.75" customHeight="1">
      <c r="A3" s="41"/>
      <c r="B3" s="41"/>
      <c r="C3" s="41"/>
      <c r="D3" s="41"/>
      <c r="E3" s="41"/>
    </row>
    <row r="4" spans="1:5" ht="18.75" customHeight="1">
      <c r="A4" s="41"/>
      <c r="B4" s="41"/>
      <c r="C4" s="41"/>
      <c r="D4" s="41"/>
      <c r="E4" s="41"/>
    </row>
    <row r="5" spans="1:5">
      <c r="A5" s="188" t="s">
        <v>106</v>
      </c>
      <c r="B5" s="190" t="s">
        <v>107</v>
      </c>
      <c r="C5" s="192" t="s">
        <v>108</v>
      </c>
      <c r="D5" s="195" t="s">
        <v>109</v>
      </c>
      <c r="E5" s="197" t="s">
        <v>110</v>
      </c>
    </row>
    <row r="6" spans="1:5">
      <c r="A6" s="188"/>
      <c r="B6" s="190"/>
      <c r="C6" s="193"/>
      <c r="D6" s="195"/>
      <c r="E6" s="197"/>
    </row>
    <row r="7" spans="1:5">
      <c r="A7" s="188"/>
      <c r="B7" s="190"/>
      <c r="C7" s="193"/>
      <c r="D7" s="195"/>
      <c r="E7" s="197"/>
    </row>
    <row r="8" spans="1:5">
      <c r="A8" s="188"/>
      <c r="B8" s="190"/>
      <c r="C8" s="193"/>
      <c r="D8" s="195"/>
      <c r="E8" s="197"/>
    </row>
    <row r="9" spans="1:5">
      <c r="A9" s="189"/>
      <c r="B9" s="191"/>
      <c r="C9" s="194"/>
      <c r="D9" s="196"/>
      <c r="E9" s="198"/>
    </row>
    <row r="10" spans="1:5">
      <c r="A10" s="24">
        <v>1</v>
      </c>
      <c r="B10" s="25">
        <v>2</v>
      </c>
      <c r="C10" s="26">
        <v>2</v>
      </c>
      <c r="D10" s="25">
        <v>3</v>
      </c>
      <c r="E10" s="27">
        <v>4</v>
      </c>
    </row>
    <row r="11" spans="1:5">
      <c r="A11" s="28"/>
      <c r="B11" s="25"/>
      <c r="C11" s="29"/>
      <c r="D11" s="25"/>
      <c r="E11" s="30"/>
    </row>
    <row r="12" spans="1:5">
      <c r="A12" s="171">
        <v>1</v>
      </c>
      <c r="B12" s="182" t="s">
        <v>111</v>
      </c>
      <c r="C12" s="180" t="s">
        <v>5</v>
      </c>
      <c r="D12" s="184" t="s">
        <v>112</v>
      </c>
      <c r="E12" s="186">
        <v>5913</v>
      </c>
    </row>
    <row r="13" spans="1:5">
      <c r="A13" s="172"/>
      <c r="B13" s="183"/>
      <c r="C13" s="181"/>
      <c r="D13" s="185"/>
      <c r="E13" s="187"/>
    </row>
    <row r="14" spans="1:5">
      <c r="A14" s="171">
        <f>+A12+1</f>
        <v>2</v>
      </c>
      <c r="B14" s="57" t="s">
        <v>113</v>
      </c>
      <c r="C14" s="180" t="s">
        <v>6</v>
      </c>
      <c r="D14" s="61" t="s">
        <v>114</v>
      </c>
      <c r="E14" s="61">
        <v>4290</v>
      </c>
    </row>
    <row r="15" spans="1:5">
      <c r="A15" s="176"/>
      <c r="B15" s="58"/>
      <c r="C15" s="181"/>
      <c r="D15" s="62"/>
      <c r="E15" s="62"/>
    </row>
    <row r="16" spans="1:5">
      <c r="A16" s="171">
        <f>+A14+1</f>
        <v>3</v>
      </c>
      <c r="B16" s="57" t="s">
        <v>115</v>
      </c>
      <c r="C16" s="59" t="s">
        <v>116</v>
      </c>
      <c r="D16" s="61" t="s">
        <v>114</v>
      </c>
      <c r="E16" s="61">
        <v>2498</v>
      </c>
    </row>
    <row r="17" spans="1:5">
      <c r="A17" s="176"/>
      <c r="B17" s="58"/>
      <c r="C17" s="60"/>
      <c r="D17" s="62"/>
      <c r="E17" s="62"/>
    </row>
    <row r="18" spans="1:5">
      <c r="A18" s="171">
        <f>+A16+1</f>
        <v>4</v>
      </c>
      <c r="B18" s="57" t="s">
        <v>117</v>
      </c>
      <c r="C18" s="180" t="s">
        <v>8</v>
      </c>
      <c r="D18" s="61" t="s">
        <v>114</v>
      </c>
      <c r="E18" s="61">
        <v>6919</v>
      </c>
    </row>
    <row r="19" spans="1:5">
      <c r="A19" s="176"/>
      <c r="B19" s="58"/>
      <c r="C19" s="181"/>
      <c r="D19" s="62"/>
      <c r="E19" s="62"/>
    </row>
    <row r="20" spans="1:5">
      <c r="A20" s="171">
        <f>+A18+1</f>
        <v>5</v>
      </c>
      <c r="B20" s="57" t="s">
        <v>118</v>
      </c>
      <c r="C20" s="92" t="s">
        <v>119</v>
      </c>
      <c r="D20" s="61" t="s">
        <v>114</v>
      </c>
      <c r="E20" s="178">
        <v>5800</v>
      </c>
    </row>
    <row r="21" spans="1:5">
      <c r="A21" s="176"/>
      <c r="B21" s="58"/>
      <c r="C21" s="177"/>
      <c r="D21" s="62"/>
      <c r="E21" s="179"/>
    </row>
    <row r="22" spans="1:5">
      <c r="A22" s="171">
        <f t="shared" ref="A22:A26" si="0">+A20+1</f>
        <v>6</v>
      </c>
      <c r="B22" s="47" t="s">
        <v>120</v>
      </c>
      <c r="C22" s="49" t="s">
        <v>121</v>
      </c>
      <c r="D22" s="51" t="s">
        <v>114</v>
      </c>
      <c r="E22" s="51">
        <f>+E20/2</f>
        <v>2900</v>
      </c>
    </row>
    <row r="23" spans="1:5">
      <c r="A23" s="172"/>
      <c r="B23" s="174"/>
      <c r="C23" s="175"/>
      <c r="D23" s="102"/>
      <c r="E23" s="102"/>
    </row>
    <row r="24" spans="1:5">
      <c r="A24" s="171">
        <f t="shared" si="0"/>
        <v>7</v>
      </c>
      <c r="B24" s="47" t="s">
        <v>122</v>
      </c>
      <c r="C24" s="49" t="s">
        <v>123</v>
      </c>
      <c r="D24" s="51" t="s">
        <v>114</v>
      </c>
      <c r="E24" s="168">
        <f>+E22</f>
        <v>2900</v>
      </c>
    </row>
    <row r="25" spans="1:5">
      <c r="A25" s="172"/>
      <c r="B25" s="99"/>
      <c r="C25" s="173"/>
      <c r="D25" s="102"/>
      <c r="E25" s="170"/>
    </row>
    <row r="26" spans="1:5">
      <c r="A26" s="171">
        <f t="shared" si="0"/>
        <v>8</v>
      </c>
      <c r="B26" s="47" t="s">
        <v>124</v>
      </c>
      <c r="C26" s="49" t="s">
        <v>12</v>
      </c>
      <c r="D26" s="51" t="s">
        <v>14</v>
      </c>
      <c r="E26" s="51">
        <f>+E24*1.7</f>
        <v>4930</v>
      </c>
    </row>
    <row r="27" spans="1:5">
      <c r="A27" s="172"/>
      <c r="B27" s="99"/>
      <c r="C27" s="173"/>
      <c r="D27" s="102"/>
      <c r="E27" s="102"/>
    </row>
    <row r="28" spans="1:5">
      <c r="A28" s="164">
        <f>+A26+1</f>
        <v>9</v>
      </c>
      <c r="B28" s="165" t="s">
        <v>125</v>
      </c>
      <c r="C28" s="166" t="s">
        <v>126</v>
      </c>
      <c r="D28" s="51" t="s">
        <v>20</v>
      </c>
      <c r="E28" s="168">
        <v>6</v>
      </c>
    </row>
    <row r="29" spans="1:5">
      <c r="A29" s="164"/>
      <c r="B29" s="165"/>
      <c r="C29" s="166"/>
      <c r="D29" s="167"/>
      <c r="E29" s="169"/>
    </row>
    <row r="30" spans="1:5">
      <c r="A30" s="164"/>
      <c r="B30" s="165"/>
      <c r="C30" s="166"/>
      <c r="D30" s="102"/>
      <c r="E30" s="170"/>
    </row>
    <row r="31" spans="1:5">
      <c r="A31" s="73">
        <f>+A28+1</f>
        <v>10</v>
      </c>
      <c r="B31" s="75" t="s">
        <v>127</v>
      </c>
      <c r="C31" s="107" t="s">
        <v>128</v>
      </c>
      <c r="D31" s="79" t="s">
        <v>129</v>
      </c>
      <c r="E31" s="111">
        <f>10347*1.02</f>
        <v>10553.94</v>
      </c>
    </row>
    <row r="32" spans="1:5">
      <c r="A32" s="83"/>
      <c r="B32" s="84"/>
      <c r="C32" s="108"/>
      <c r="D32" s="80"/>
      <c r="E32" s="112"/>
    </row>
    <row r="33" spans="1:5">
      <c r="A33" s="164">
        <f>+A31+1</f>
        <v>11</v>
      </c>
      <c r="B33" s="165" t="s">
        <v>130</v>
      </c>
      <c r="C33" s="166" t="s">
        <v>131</v>
      </c>
      <c r="D33" s="51" t="s">
        <v>20</v>
      </c>
      <c r="E33" s="168">
        <v>3</v>
      </c>
    </row>
    <row r="34" spans="1:5">
      <c r="A34" s="164"/>
      <c r="B34" s="165"/>
      <c r="C34" s="166"/>
      <c r="D34" s="167"/>
      <c r="E34" s="169"/>
    </row>
    <row r="35" spans="1:5">
      <c r="A35" s="164"/>
      <c r="B35" s="165"/>
      <c r="C35" s="166"/>
      <c r="D35" s="102"/>
      <c r="E35" s="170"/>
    </row>
    <row r="36" spans="1:5">
      <c r="A36" s="73">
        <f>+A33+1</f>
        <v>12</v>
      </c>
      <c r="B36" s="75" t="s">
        <v>127</v>
      </c>
      <c r="C36" s="107" t="s">
        <v>132</v>
      </c>
      <c r="D36" s="79" t="s">
        <v>129</v>
      </c>
      <c r="E36" s="111">
        <f>986*1.02</f>
        <v>1005.72</v>
      </c>
    </row>
    <row r="37" spans="1:5">
      <c r="A37" s="83"/>
      <c r="B37" s="84"/>
      <c r="C37" s="108"/>
      <c r="D37" s="80"/>
      <c r="E37" s="112"/>
    </row>
    <row r="38" spans="1:5">
      <c r="A38" s="164">
        <f>+A36+1</f>
        <v>13</v>
      </c>
      <c r="B38" s="165" t="s">
        <v>130</v>
      </c>
      <c r="C38" s="166" t="s">
        <v>133</v>
      </c>
      <c r="D38" s="51" t="s">
        <v>20</v>
      </c>
      <c r="E38" s="168">
        <v>2</v>
      </c>
    </row>
    <row r="39" spans="1:5">
      <c r="A39" s="164"/>
      <c r="B39" s="165"/>
      <c r="C39" s="166"/>
      <c r="D39" s="167"/>
      <c r="E39" s="169"/>
    </row>
    <row r="40" spans="1:5">
      <c r="A40" s="164"/>
      <c r="B40" s="165"/>
      <c r="C40" s="166"/>
      <c r="D40" s="102"/>
      <c r="E40" s="170"/>
    </row>
    <row r="41" spans="1:5">
      <c r="A41" s="73">
        <f>+A38+1</f>
        <v>14</v>
      </c>
      <c r="B41" s="75" t="s">
        <v>127</v>
      </c>
      <c r="C41" s="107" t="s">
        <v>134</v>
      </c>
      <c r="D41" s="79" t="s">
        <v>129</v>
      </c>
      <c r="E41" s="111">
        <f>654*1.02</f>
        <v>667.08</v>
      </c>
    </row>
    <row r="42" spans="1:5">
      <c r="A42" s="83"/>
      <c r="B42" s="84"/>
      <c r="C42" s="108"/>
      <c r="D42" s="80"/>
      <c r="E42" s="112"/>
    </row>
    <row r="43" spans="1:5">
      <c r="A43" s="164">
        <f>+A41+1</f>
        <v>15</v>
      </c>
      <c r="B43" s="165" t="s">
        <v>135</v>
      </c>
      <c r="C43" s="166" t="s">
        <v>136</v>
      </c>
      <c r="D43" s="51" t="s">
        <v>20</v>
      </c>
      <c r="E43" s="168">
        <v>2</v>
      </c>
    </row>
    <row r="44" spans="1:5">
      <c r="A44" s="164"/>
      <c r="B44" s="165"/>
      <c r="C44" s="166"/>
      <c r="D44" s="167"/>
      <c r="E44" s="169"/>
    </row>
    <row r="45" spans="1:5">
      <c r="A45" s="164"/>
      <c r="B45" s="165"/>
      <c r="C45" s="166"/>
      <c r="D45" s="102"/>
      <c r="E45" s="170"/>
    </row>
    <row r="46" spans="1:5">
      <c r="A46" s="73">
        <f>+A43+1</f>
        <v>16</v>
      </c>
      <c r="B46" s="75" t="s">
        <v>137</v>
      </c>
      <c r="C46" s="107" t="s">
        <v>138</v>
      </c>
      <c r="D46" s="79" t="s">
        <v>129</v>
      </c>
      <c r="E46" s="111">
        <f>3713*1.02</f>
        <v>3787.26</v>
      </c>
    </row>
    <row r="47" spans="1:5">
      <c r="A47" s="83"/>
      <c r="B47" s="84"/>
      <c r="C47" s="108"/>
      <c r="D47" s="80"/>
      <c r="E47" s="112"/>
    </row>
    <row r="48" spans="1:5">
      <c r="A48" s="73">
        <f>+A46+1</f>
        <v>17</v>
      </c>
      <c r="B48" s="158" t="s">
        <v>139</v>
      </c>
      <c r="C48" s="154" t="s">
        <v>140</v>
      </c>
      <c r="D48" s="160" t="s">
        <v>20</v>
      </c>
      <c r="E48" s="162">
        <f>E31/12*2</f>
        <v>1758.99</v>
      </c>
    </row>
    <row r="49" spans="1:5">
      <c r="A49" s="151"/>
      <c r="B49" s="159"/>
      <c r="C49" s="155"/>
      <c r="D49" s="161"/>
      <c r="E49" s="163"/>
    </row>
    <row r="50" spans="1:5">
      <c r="A50" s="73">
        <f>+A48+1</f>
        <v>18</v>
      </c>
      <c r="B50" s="152" t="s">
        <v>141</v>
      </c>
      <c r="C50" s="154" t="s">
        <v>142</v>
      </c>
      <c r="D50" s="79" t="s">
        <v>20</v>
      </c>
      <c r="E50" s="105">
        <f>+E48</f>
        <v>1758.99</v>
      </c>
    </row>
    <row r="51" spans="1:5">
      <c r="A51" s="151"/>
      <c r="B51" s="153"/>
      <c r="C51" s="155"/>
      <c r="D51" s="80"/>
      <c r="E51" s="106"/>
    </row>
    <row r="52" spans="1:5">
      <c r="A52" s="73">
        <f>+A50+1</f>
        <v>19</v>
      </c>
      <c r="B52" s="158" t="s">
        <v>143</v>
      </c>
      <c r="C52" s="154" t="s">
        <v>144</v>
      </c>
      <c r="D52" s="160" t="s">
        <v>20</v>
      </c>
      <c r="E52" s="162">
        <f>E36/12*2</f>
        <v>167.62</v>
      </c>
    </row>
    <row r="53" spans="1:5">
      <c r="A53" s="151"/>
      <c r="B53" s="159"/>
      <c r="C53" s="155"/>
      <c r="D53" s="161"/>
      <c r="E53" s="163"/>
    </row>
    <row r="54" spans="1:5">
      <c r="A54" s="73">
        <f>+A52+1</f>
        <v>20</v>
      </c>
      <c r="B54" s="152" t="s">
        <v>141</v>
      </c>
      <c r="C54" s="154" t="s">
        <v>145</v>
      </c>
      <c r="D54" s="79" t="s">
        <v>20</v>
      </c>
      <c r="E54" s="105">
        <f>+E52</f>
        <v>167.62</v>
      </c>
    </row>
    <row r="55" spans="1:5">
      <c r="A55" s="151"/>
      <c r="B55" s="153"/>
      <c r="C55" s="155"/>
      <c r="D55" s="80"/>
      <c r="E55" s="106"/>
    </row>
    <row r="56" spans="1:5">
      <c r="A56" s="156">
        <f>+A54+1</f>
        <v>21</v>
      </c>
      <c r="B56" s="158" t="s">
        <v>143</v>
      </c>
      <c r="C56" s="154" t="s">
        <v>146</v>
      </c>
      <c r="D56" s="160" t="s">
        <v>20</v>
      </c>
      <c r="E56" s="162">
        <f>E41/12*2</f>
        <v>111.18</v>
      </c>
    </row>
    <row r="57" spans="1:5">
      <c r="A57" s="157"/>
      <c r="B57" s="159"/>
      <c r="C57" s="155"/>
      <c r="D57" s="161"/>
      <c r="E57" s="163"/>
    </row>
    <row r="58" spans="1:5">
      <c r="A58" s="73">
        <f>+A56+1</f>
        <v>22</v>
      </c>
      <c r="B58" s="152" t="s">
        <v>141</v>
      </c>
      <c r="C58" s="154" t="s">
        <v>147</v>
      </c>
      <c r="D58" s="79" t="s">
        <v>20</v>
      </c>
      <c r="E58" s="105">
        <f>+E56</f>
        <v>111.18</v>
      </c>
    </row>
    <row r="59" spans="1:5">
      <c r="A59" s="151"/>
      <c r="B59" s="153"/>
      <c r="C59" s="155"/>
      <c r="D59" s="80"/>
      <c r="E59" s="106"/>
    </row>
    <row r="60" spans="1:5">
      <c r="A60" s="156">
        <f>+A58+1</f>
        <v>23</v>
      </c>
      <c r="B60" s="158" t="s">
        <v>148</v>
      </c>
      <c r="C60" s="154" t="s">
        <v>149</v>
      </c>
      <c r="D60" s="160" t="s">
        <v>20</v>
      </c>
      <c r="E60" s="162">
        <f>E46/12*2</f>
        <v>631.21</v>
      </c>
    </row>
    <row r="61" spans="1:5">
      <c r="A61" s="157"/>
      <c r="B61" s="159"/>
      <c r="C61" s="155"/>
      <c r="D61" s="161"/>
      <c r="E61" s="163"/>
    </row>
    <row r="62" spans="1:5">
      <c r="A62" s="73">
        <f>+A60+1</f>
        <v>24</v>
      </c>
      <c r="B62" s="152" t="s">
        <v>150</v>
      </c>
      <c r="C62" s="154" t="s">
        <v>151</v>
      </c>
      <c r="D62" s="79" t="s">
        <v>20</v>
      </c>
      <c r="E62" s="105">
        <f>+E60</f>
        <v>631.21</v>
      </c>
    </row>
    <row r="63" spans="1:5">
      <c r="A63" s="151"/>
      <c r="B63" s="153"/>
      <c r="C63" s="155"/>
      <c r="D63" s="80"/>
      <c r="E63" s="106"/>
    </row>
    <row r="64" spans="1:5">
      <c r="A64" s="73">
        <f>+A62+1</f>
        <v>25</v>
      </c>
      <c r="B64" s="152" t="s">
        <v>152</v>
      </c>
      <c r="C64" s="154" t="s">
        <v>153</v>
      </c>
      <c r="D64" s="79" t="s">
        <v>20</v>
      </c>
      <c r="E64" s="105">
        <f>+E31/12</f>
        <v>879.495</v>
      </c>
    </row>
    <row r="65" spans="1:5">
      <c r="A65" s="151"/>
      <c r="B65" s="153"/>
      <c r="C65" s="155"/>
      <c r="D65" s="80"/>
      <c r="E65" s="106"/>
    </row>
    <row r="66" spans="1:5">
      <c r="A66" s="73">
        <f>+A64+1</f>
        <v>26</v>
      </c>
      <c r="B66" s="152" t="s">
        <v>125</v>
      </c>
      <c r="C66" s="154" t="s">
        <v>154</v>
      </c>
      <c r="D66" s="79" t="s">
        <v>20</v>
      </c>
      <c r="E66" s="105">
        <f>+E31/100</f>
        <v>105.5394</v>
      </c>
    </row>
    <row r="67" spans="1:5">
      <c r="A67" s="151"/>
      <c r="B67" s="153"/>
      <c r="C67" s="155"/>
      <c r="D67" s="80"/>
      <c r="E67" s="106"/>
    </row>
    <row r="68" spans="1:5">
      <c r="A68" s="73">
        <f>+A66+1</f>
        <v>27</v>
      </c>
      <c r="B68" s="152" t="s">
        <v>155</v>
      </c>
      <c r="C68" s="154" t="s">
        <v>156</v>
      </c>
      <c r="D68" s="79" t="s">
        <v>20</v>
      </c>
      <c r="E68" s="105">
        <f>+E36/12</f>
        <v>83.81</v>
      </c>
    </row>
    <row r="69" spans="1:5">
      <c r="A69" s="151"/>
      <c r="B69" s="153"/>
      <c r="C69" s="155"/>
      <c r="D69" s="80"/>
      <c r="E69" s="106"/>
    </row>
    <row r="70" spans="1:5">
      <c r="A70" s="73">
        <f>+A68+1</f>
        <v>28</v>
      </c>
      <c r="B70" s="152" t="s">
        <v>130</v>
      </c>
      <c r="C70" s="154" t="s">
        <v>157</v>
      </c>
      <c r="D70" s="79" t="s">
        <v>20</v>
      </c>
      <c r="E70" s="105">
        <f>+E36/100</f>
        <v>10.0572</v>
      </c>
    </row>
    <row r="71" spans="1:5">
      <c r="A71" s="151"/>
      <c r="B71" s="153"/>
      <c r="C71" s="155"/>
      <c r="D71" s="80"/>
      <c r="E71" s="106"/>
    </row>
    <row r="72" spans="1:5">
      <c r="A72" s="73">
        <f>+A70+1</f>
        <v>29</v>
      </c>
      <c r="B72" s="152" t="s">
        <v>155</v>
      </c>
      <c r="C72" s="154" t="s">
        <v>158</v>
      </c>
      <c r="D72" s="79" t="s">
        <v>20</v>
      </c>
      <c r="E72" s="105">
        <f>+E41/12</f>
        <v>55.59</v>
      </c>
    </row>
    <row r="73" spans="1:5">
      <c r="A73" s="151"/>
      <c r="B73" s="153"/>
      <c r="C73" s="155"/>
      <c r="D73" s="80"/>
      <c r="E73" s="106"/>
    </row>
    <row r="74" spans="1:5">
      <c r="A74" s="73">
        <f>+A72+1</f>
        <v>30</v>
      </c>
      <c r="B74" s="152" t="s">
        <v>130</v>
      </c>
      <c r="C74" s="154" t="s">
        <v>159</v>
      </c>
      <c r="D74" s="79" t="s">
        <v>20</v>
      </c>
      <c r="E74" s="105">
        <f>+E41/100</f>
        <v>6.6708000000000007</v>
      </c>
    </row>
    <row r="75" spans="1:5">
      <c r="A75" s="151"/>
      <c r="B75" s="153"/>
      <c r="C75" s="155"/>
      <c r="D75" s="80"/>
      <c r="E75" s="106"/>
    </row>
    <row r="76" spans="1:5">
      <c r="A76" s="73">
        <f>+A74+1</f>
        <v>31</v>
      </c>
      <c r="B76" s="152" t="s">
        <v>160</v>
      </c>
      <c r="C76" s="154" t="s">
        <v>161</v>
      </c>
      <c r="D76" s="79" t="s">
        <v>20</v>
      </c>
      <c r="E76" s="105">
        <f>+E46/12</f>
        <v>315.60500000000002</v>
      </c>
    </row>
    <row r="77" spans="1:5">
      <c r="A77" s="151"/>
      <c r="B77" s="153"/>
      <c r="C77" s="155"/>
      <c r="D77" s="80"/>
      <c r="E77" s="106"/>
    </row>
    <row r="78" spans="1:5">
      <c r="A78" s="73">
        <f>+A76+1</f>
        <v>32</v>
      </c>
      <c r="B78" s="152" t="s">
        <v>135</v>
      </c>
      <c r="C78" s="154" t="s">
        <v>162</v>
      </c>
      <c r="D78" s="79" t="s">
        <v>20</v>
      </c>
      <c r="E78" s="105">
        <f>+E46/100</f>
        <v>37.872600000000006</v>
      </c>
    </row>
    <row r="79" spans="1:5">
      <c r="A79" s="151"/>
      <c r="B79" s="153"/>
      <c r="C79" s="155"/>
      <c r="D79" s="80"/>
      <c r="E79" s="106"/>
    </row>
    <row r="80" spans="1:5">
      <c r="A80" s="73">
        <f>+A78+1</f>
        <v>33</v>
      </c>
      <c r="B80" s="75" t="s">
        <v>163</v>
      </c>
      <c r="C80" s="107" t="s">
        <v>164</v>
      </c>
      <c r="D80" s="79" t="s">
        <v>20</v>
      </c>
      <c r="E80" s="105">
        <v>1</v>
      </c>
    </row>
    <row r="81" spans="1:5">
      <c r="A81" s="74"/>
      <c r="B81" s="76"/>
      <c r="C81" s="108"/>
      <c r="D81" s="86"/>
      <c r="E81" s="117"/>
    </row>
    <row r="82" spans="1:5">
      <c r="A82" s="55">
        <f>+A80+1</f>
        <v>34</v>
      </c>
      <c r="B82" s="65" t="s">
        <v>165</v>
      </c>
      <c r="C82" s="148" t="s">
        <v>166</v>
      </c>
      <c r="D82" s="69" t="s">
        <v>20</v>
      </c>
      <c r="E82" s="134">
        <v>2</v>
      </c>
    </row>
    <row r="83" spans="1:5">
      <c r="A83" s="140"/>
      <c r="B83" s="141"/>
      <c r="C83" s="149"/>
      <c r="D83" s="143"/>
      <c r="E83" s="144"/>
    </row>
    <row r="84" spans="1:5">
      <c r="A84" s="56"/>
      <c r="B84" s="66"/>
      <c r="C84" s="150"/>
      <c r="D84" s="70"/>
      <c r="E84" s="135"/>
    </row>
    <row r="85" spans="1:5">
      <c r="A85" s="55">
        <f>+A82+1</f>
        <v>35</v>
      </c>
      <c r="B85" s="65" t="s">
        <v>165</v>
      </c>
      <c r="C85" s="146" t="s">
        <v>167</v>
      </c>
      <c r="D85" s="69" t="s">
        <v>20</v>
      </c>
      <c r="E85" s="134">
        <v>1</v>
      </c>
    </row>
    <row r="86" spans="1:5">
      <c r="A86" s="140"/>
      <c r="B86" s="141"/>
      <c r="C86" s="147"/>
      <c r="D86" s="143"/>
      <c r="E86" s="144"/>
    </row>
    <row r="87" spans="1:5">
      <c r="A87" s="73">
        <f>+A85+1</f>
        <v>36</v>
      </c>
      <c r="B87" s="75" t="s">
        <v>168</v>
      </c>
      <c r="C87" s="77" t="s">
        <v>48</v>
      </c>
      <c r="D87" s="79" t="s">
        <v>169</v>
      </c>
      <c r="E87" s="105">
        <v>15700</v>
      </c>
    </row>
    <row r="88" spans="1:5">
      <c r="A88" s="83"/>
      <c r="B88" s="84"/>
      <c r="C88" s="78"/>
      <c r="D88" s="86"/>
      <c r="E88" s="117"/>
    </row>
    <row r="89" spans="1:5">
      <c r="A89" s="73">
        <f>+A87+1</f>
        <v>37</v>
      </c>
      <c r="B89" s="75" t="s">
        <v>170</v>
      </c>
      <c r="C89" s="85" t="s">
        <v>171</v>
      </c>
      <c r="D89" s="79" t="s">
        <v>169</v>
      </c>
      <c r="E89" s="105">
        <v>15760</v>
      </c>
    </row>
    <row r="90" spans="1:5">
      <c r="A90" s="83"/>
      <c r="B90" s="84"/>
      <c r="C90" s="85"/>
      <c r="D90" s="80"/>
      <c r="E90" s="117"/>
    </row>
    <row r="91" spans="1:5">
      <c r="A91" s="73">
        <f>+A89+1</f>
        <v>38</v>
      </c>
      <c r="B91" s="75" t="s">
        <v>172</v>
      </c>
      <c r="C91" s="77" t="s">
        <v>87</v>
      </c>
      <c r="D91" s="79" t="s">
        <v>20</v>
      </c>
      <c r="E91" s="105">
        <v>50</v>
      </c>
    </row>
    <row r="92" spans="1:5">
      <c r="A92" s="83"/>
      <c r="B92" s="84"/>
      <c r="C92" s="78"/>
      <c r="D92" s="80"/>
      <c r="E92" s="106"/>
    </row>
    <row r="93" spans="1:5">
      <c r="A93" s="73">
        <f>+A91+1</f>
        <v>39</v>
      </c>
      <c r="B93" s="75" t="s">
        <v>173</v>
      </c>
      <c r="C93" s="77" t="s">
        <v>174</v>
      </c>
      <c r="D93" s="79" t="s">
        <v>20</v>
      </c>
      <c r="E93" s="105">
        <v>7</v>
      </c>
    </row>
    <row r="94" spans="1:5">
      <c r="A94" s="74"/>
      <c r="B94" s="76"/>
      <c r="C94" s="85"/>
      <c r="D94" s="86"/>
      <c r="E94" s="117"/>
    </row>
    <row r="95" spans="1:5">
      <c r="A95" s="83"/>
      <c r="B95" s="84"/>
      <c r="C95" s="78"/>
      <c r="D95" s="80"/>
      <c r="E95" s="106"/>
    </row>
    <row r="96" spans="1:5">
      <c r="A96" s="73">
        <f>+A93+1</f>
        <v>40</v>
      </c>
      <c r="B96" s="75" t="s">
        <v>168</v>
      </c>
      <c r="C96" s="77" t="s">
        <v>175</v>
      </c>
      <c r="D96" s="79" t="s">
        <v>52</v>
      </c>
      <c r="E96" s="111">
        <v>12.5</v>
      </c>
    </row>
    <row r="97" spans="1:5">
      <c r="A97" s="74"/>
      <c r="B97" s="76"/>
      <c r="C97" s="85"/>
      <c r="D97" s="86"/>
      <c r="E97" s="127"/>
    </row>
    <row r="98" spans="1:5">
      <c r="A98" s="73">
        <f>+A96+1</f>
        <v>41</v>
      </c>
      <c r="B98" s="75" t="s">
        <v>176</v>
      </c>
      <c r="C98" s="77" t="s">
        <v>89</v>
      </c>
      <c r="D98" s="79" t="s">
        <v>20</v>
      </c>
      <c r="E98" s="105">
        <v>47</v>
      </c>
    </row>
    <row r="99" spans="1:5" ht="6.75" customHeight="1">
      <c r="A99" s="74"/>
      <c r="B99" s="76"/>
      <c r="C99" s="85"/>
      <c r="D99" s="86"/>
      <c r="E99" s="117"/>
    </row>
    <row r="100" spans="1:5" hidden="1">
      <c r="A100" s="83"/>
      <c r="B100" s="84"/>
      <c r="C100" s="78"/>
      <c r="D100" s="80"/>
      <c r="E100" s="106"/>
    </row>
    <row r="101" spans="1:5">
      <c r="A101" s="73">
        <f>+A98+1</f>
        <v>42</v>
      </c>
      <c r="B101" s="75" t="s">
        <v>177</v>
      </c>
      <c r="C101" s="107" t="s">
        <v>178</v>
      </c>
      <c r="D101" s="79" t="s">
        <v>169</v>
      </c>
      <c r="E101" s="111">
        <v>78</v>
      </c>
    </row>
    <row r="102" spans="1:5">
      <c r="A102" s="83"/>
      <c r="B102" s="84"/>
      <c r="C102" s="108"/>
      <c r="D102" s="80"/>
      <c r="E102" s="112"/>
    </row>
    <row r="103" spans="1:5">
      <c r="A103" s="73">
        <f>+A101+1</f>
        <v>43</v>
      </c>
      <c r="B103" s="75" t="s">
        <v>179</v>
      </c>
      <c r="C103" s="107" t="s">
        <v>180</v>
      </c>
      <c r="D103" s="79" t="s">
        <v>169</v>
      </c>
      <c r="E103" s="111">
        <f>+E101</f>
        <v>78</v>
      </c>
    </row>
    <row r="104" spans="1:5">
      <c r="A104" s="74"/>
      <c r="B104" s="76"/>
      <c r="C104" s="145"/>
      <c r="D104" s="86"/>
      <c r="E104" s="127"/>
    </row>
    <row r="105" spans="1:5">
      <c r="A105" s="74"/>
      <c r="B105" s="76"/>
      <c r="C105" s="145"/>
      <c r="D105" s="86"/>
      <c r="E105" s="127"/>
    </row>
    <row r="106" spans="1:5">
      <c r="A106" s="83"/>
      <c r="B106" s="84"/>
      <c r="C106" s="108"/>
      <c r="D106" s="80"/>
      <c r="E106" s="112"/>
    </row>
    <row r="107" spans="1:5">
      <c r="A107" s="73">
        <f>+A103+1</f>
        <v>44</v>
      </c>
      <c r="B107" s="75" t="s">
        <v>181</v>
      </c>
      <c r="C107" s="107" t="s">
        <v>182</v>
      </c>
      <c r="D107" s="79" t="s">
        <v>169</v>
      </c>
      <c r="E107" s="111">
        <v>6</v>
      </c>
    </row>
    <row r="108" spans="1:5">
      <c r="A108" s="83"/>
      <c r="B108" s="84"/>
      <c r="C108" s="108"/>
      <c r="D108" s="80"/>
      <c r="E108" s="112"/>
    </row>
    <row r="109" spans="1:5">
      <c r="A109" s="73">
        <f>+A107+1</f>
        <v>45</v>
      </c>
      <c r="B109" s="75" t="s">
        <v>183</v>
      </c>
      <c r="C109" s="107" t="s">
        <v>184</v>
      </c>
      <c r="D109" s="79" t="s">
        <v>169</v>
      </c>
      <c r="E109" s="111">
        <f>+E107</f>
        <v>6</v>
      </c>
    </row>
    <row r="110" spans="1:5">
      <c r="A110" s="74"/>
      <c r="B110" s="76"/>
      <c r="C110" s="145"/>
      <c r="D110" s="86"/>
      <c r="E110" s="127"/>
    </row>
    <row r="111" spans="1:5">
      <c r="A111" s="74"/>
      <c r="B111" s="76"/>
      <c r="C111" s="145"/>
      <c r="D111" s="86"/>
      <c r="E111" s="127"/>
    </row>
    <row r="112" spans="1:5">
      <c r="A112" s="83"/>
      <c r="B112" s="84"/>
      <c r="C112" s="108"/>
      <c r="D112" s="80"/>
      <c r="E112" s="112"/>
    </row>
    <row r="113" spans="1:5">
      <c r="A113" s="73">
        <f>+A109+1</f>
        <v>46</v>
      </c>
      <c r="B113" s="75" t="s">
        <v>185</v>
      </c>
      <c r="C113" s="107" t="s">
        <v>186</v>
      </c>
      <c r="D113" s="79" t="s">
        <v>169</v>
      </c>
      <c r="E113" s="111">
        <v>6</v>
      </c>
    </row>
    <row r="114" spans="1:5">
      <c r="A114" s="83"/>
      <c r="B114" s="84"/>
      <c r="C114" s="108"/>
      <c r="D114" s="80"/>
      <c r="E114" s="112"/>
    </row>
    <row r="115" spans="1:5">
      <c r="A115" s="73">
        <f>+A113+1</f>
        <v>47</v>
      </c>
      <c r="B115" s="75" t="s">
        <v>187</v>
      </c>
      <c r="C115" s="107" t="s">
        <v>188</v>
      </c>
      <c r="D115" s="79" t="s">
        <v>169</v>
      </c>
      <c r="E115" s="111">
        <f>+E113</f>
        <v>6</v>
      </c>
    </row>
    <row r="116" spans="1:5">
      <c r="A116" s="74"/>
      <c r="B116" s="76"/>
      <c r="C116" s="145"/>
      <c r="D116" s="86"/>
      <c r="E116" s="127"/>
    </row>
    <row r="117" spans="1:5" ht="8.25" customHeight="1">
      <c r="A117" s="74"/>
      <c r="B117" s="76"/>
      <c r="C117" s="145"/>
      <c r="D117" s="86"/>
      <c r="E117" s="127"/>
    </row>
    <row r="118" spans="1:5" hidden="1">
      <c r="A118" s="83"/>
      <c r="B118" s="84"/>
      <c r="C118" s="108"/>
      <c r="D118" s="80"/>
      <c r="E118" s="112"/>
    </row>
    <row r="119" spans="1:5">
      <c r="A119" s="55">
        <f>+A115+1</f>
        <v>48</v>
      </c>
      <c r="B119" s="65" t="s">
        <v>189</v>
      </c>
      <c r="C119" s="138" t="s">
        <v>190</v>
      </c>
      <c r="D119" s="69" t="s">
        <v>20</v>
      </c>
      <c r="E119" s="134">
        <v>10</v>
      </c>
    </row>
    <row r="120" spans="1:5" ht="13.5" customHeight="1">
      <c r="A120" s="140"/>
      <c r="B120" s="141"/>
      <c r="C120" s="142"/>
      <c r="D120" s="143"/>
      <c r="E120" s="144"/>
    </row>
    <row r="121" spans="1:5" hidden="1">
      <c r="A121" s="140"/>
      <c r="B121" s="141"/>
      <c r="C121" s="142"/>
      <c r="D121" s="143"/>
      <c r="E121" s="144"/>
    </row>
    <row r="122" spans="1:5" hidden="1">
      <c r="A122" s="56"/>
      <c r="B122" s="66"/>
      <c r="C122" s="139"/>
      <c r="D122" s="70"/>
      <c r="E122" s="135"/>
    </row>
    <row r="123" spans="1:5">
      <c r="A123" s="55">
        <f>+A119+1</f>
        <v>49</v>
      </c>
      <c r="B123" s="128" t="s">
        <v>191</v>
      </c>
      <c r="C123" s="138" t="s">
        <v>192</v>
      </c>
      <c r="D123" s="132" t="s">
        <v>169</v>
      </c>
      <c r="E123" s="136">
        <f>+E31+E36+E41+E46</f>
        <v>16014</v>
      </c>
    </row>
    <row r="124" spans="1:5">
      <c r="A124" s="56"/>
      <c r="B124" s="129"/>
      <c r="C124" s="139"/>
      <c r="D124" s="133"/>
      <c r="E124" s="137"/>
    </row>
    <row r="125" spans="1:5">
      <c r="A125" s="55">
        <f>+A123+1</f>
        <v>50</v>
      </c>
      <c r="B125" s="128" t="s">
        <v>193</v>
      </c>
      <c r="C125" s="130" t="s">
        <v>194</v>
      </c>
      <c r="D125" s="132" t="s">
        <v>169</v>
      </c>
      <c r="E125" s="136">
        <f>+E123</f>
        <v>16014</v>
      </c>
    </row>
    <row r="126" spans="1:5">
      <c r="A126" s="56"/>
      <c r="B126" s="129"/>
      <c r="C126" s="131"/>
      <c r="D126" s="133"/>
      <c r="E126" s="137"/>
    </row>
    <row r="127" spans="1:5">
      <c r="A127" s="55">
        <f>+A125+1</f>
        <v>51</v>
      </c>
      <c r="B127" s="128" t="s">
        <v>195</v>
      </c>
      <c r="C127" s="130" t="s">
        <v>196</v>
      </c>
      <c r="D127" s="132" t="s">
        <v>62</v>
      </c>
      <c r="E127" s="134">
        <v>10</v>
      </c>
    </row>
    <row r="128" spans="1:5">
      <c r="A128" s="56"/>
      <c r="B128" s="129"/>
      <c r="C128" s="131"/>
      <c r="D128" s="133"/>
      <c r="E128" s="135"/>
    </row>
    <row r="129" spans="1:5">
      <c r="A129" s="45">
        <f>+A127+1</f>
        <v>52</v>
      </c>
      <c r="B129" s="47" t="s">
        <v>197</v>
      </c>
      <c r="C129" s="100" t="s">
        <v>198</v>
      </c>
      <c r="D129" s="51" t="s">
        <v>114</v>
      </c>
      <c r="E129" s="51">
        <v>44</v>
      </c>
    </row>
    <row r="130" spans="1:5">
      <c r="A130" s="98"/>
      <c r="B130" s="99"/>
      <c r="C130" s="101"/>
      <c r="D130" s="102"/>
      <c r="E130" s="102"/>
    </row>
    <row r="131" spans="1:5">
      <c r="A131" s="73">
        <f>+A129+1</f>
        <v>53</v>
      </c>
      <c r="B131" s="75" t="s">
        <v>199</v>
      </c>
      <c r="C131" s="77" t="s">
        <v>200</v>
      </c>
      <c r="D131" s="79" t="s">
        <v>114</v>
      </c>
      <c r="E131" s="111">
        <v>44</v>
      </c>
    </row>
    <row r="132" spans="1:5">
      <c r="A132" s="74"/>
      <c r="B132" s="76"/>
      <c r="C132" s="85"/>
      <c r="D132" s="86"/>
      <c r="E132" s="127"/>
    </row>
    <row r="133" spans="1:5">
      <c r="A133" s="74"/>
      <c r="B133" s="76"/>
      <c r="C133" s="85"/>
      <c r="D133" s="86"/>
      <c r="E133" s="127"/>
    </row>
    <row r="134" spans="1:5" hidden="1">
      <c r="A134" s="83"/>
      <c r="B134" s="84"/>
      <c r="C134" s="78"/>
      <c r="D134" s="80"/>
      <c r="E134" s="112"/>
    </row>
    <row r="135" spans="1:5">
      <c r="A135" s="73">
        <f>+A131+1</f>
        <v>54</v>
      </c>
      <c r="B135" s="75" t="s">
        <v>201</v>
      </c>
      <c r="C135" s="124" t="s">
        <v>202</v>
      </c>
      <c r="D135" s="125" t="s">
        <v>52</v>
      </c>
      <c r="E135" s="125">
        <f>15.29*288</f>
        <v>4403.5199999999995</v>
      </c>
    </row>
    <row r="136" spans="1:5">
      <c r="A136" s="74"/>
      <c r="B136" s="76"/>
      <c r="C136" s="124"/>
      <c r="D136" s="125"/>
      <c r="E136" s="125"/>
    </row>
    <row r="137" spans="1:5" ht="5.25" customHeight="1">
      <c r="A137" s="83"/>
      <c r="B137" s="84"/>
      <c r="C137" s="124"/>
      <c r="D137" s="125"/>
      <c r="E137" s="125"/>
    </row>
    <row r="138" spans="1:5">
      <c r="A138" s="73">
        <f>+A135+1</f>
        <v>55</v>
      </c>
      <c r="B138" s="75" t="s">
        <v>201</v>
      </c>
      <c r="C138" s="124" t="s">
        <v>203</v>
      </c>
      <c r="D138" s="125" t="s">
        <v>52</v>
      </c>
      <c r="E138" s="125">
        <f>9.02*910</f>
        <v>8208.1999999999989</v>
      </c>
    </row>
    <row r="139" spans="1:5">
      <c r="A139" s="74"/>
      <c r="B139" s="76"/>
      <c r="C139" s="124"/>
      <c r="D139" s="125"/>
      <c r="E139" s="125"/>
    </row>
    <row r="140" spans="1:5" ht="3" customHeight="1">
      <c r="A140" s="83"/>
      <c r="B140" s="84"/>
      <c r="C140" s="124"/>
      <c r="D140" s="125"/>
      <c r="E140" s="125"/>
    </row>
    <row r="141" spans="1:5">
      <c r="A141" s="73">
        <f>+A138+1</f>
        <v>56</v>
      </c>
      <c r="B141" s="75" t="s">
        <v>201</v>
      </c>
      <c r="C141" s="124" t="s">
        <v>66</v>
      </c>
      <c r="D141" s="125" t="s">
        <v>52</v>
      </c>
      <c r="E141" s="126">
        <f>267.92+336</f>
        <v>603.92000000000007</v>
      </c>
    </row>
    <row r="142" spans="1:5">
      <c r="A142" s="74"/>
      <c r="B142" s="76"/>
      <c r="C142" s="124"/>
      <c r="D142" s="125"/>
      <c r="E142" s="126"/>
    </row>
    <row r="143" spans="1:5" ht="3.75" customHeight="1">
      <c r="A143" s="83"/>
      <c r="B143" s="84"/>
      <c r="C143" s="124"/>
      <c r="D143" s="125"/>
      <c r="E143" s="126"/>
    </row>
    <row r="144" spans="1:5">
      <c r="A144" s="73">
        <f>+A141+1</f>
        <v>57</v>
      </c>
      <c r="B144" s="120" t="s">
        <v>168</v>
      </c>
      <c r="C144" s="121" t="s">
        <v>204</v>
      </c>
      <c r="D144" s="122" t="s">
        <v>52</v>
      </c>
      <c r="E144" s="123">
        <f>23.8+44.1</f>
        <v>67.900000000000006</v>
      </c>
    </row>
    <row r="145" spans="1:5">
      <c r="A145" s="83"/>
      <c r="B145" s="120"/>
      <c r="C145" s="121"/>
      <c r="D145" s="122"/>
      <c r="E145" s="123"/>
    </row>
    <row r="146" spans="1:5">
      <c r="A146" s="73">
        <f>+A144+1</f>
        <v>58</v>
      </c>
      <c r="B146" s="75" t="s">
        <v>205</v>
      </c>
      <c r="C146" s="107" t="s">
        <v>206</v>
      </c>
      <c r="D146" s="79" t="s">
        <v>52</v>
      </c>
      <c r="E146" s="118">
        <f>142.8+189</f>
        <v>331.8</v>
      </c>
    </row>
    <row r="147" spans="1:5">
      <c r="A147" s="83"/>
      <c r="B147" s="76"/>
      <c r="C147" s="108"/>
      <c r="D147" s="86"/>
      <c r="E147" s="119"/>
    </row>
    <row r="148" spans="1:5">
      <c r="A148" s="113">
        <f>+A146+1</f>
        <v>59</v>
      </c>
      <c r="B148" s="75" t="s">
        <v>207</v>
      </c>
      <c r="C148" s="77" t="s">
        <v>208</v>
      </c>
      <c r="D148" s="79" t="s">
        <v>52</v>
      </c>
      <c r="E148" s="111">
        <f>121*20</f>
        <v>2420</v>
      </c>
    </row>
    <row r="149" spans="1:5">
      <c r="A149" s="114"/>
      <c r="B149" s="84"/>
      <c r="C149" s="78"/>
      <c r="D149" s="80"/>
      <c r="E149" s="112"/>
    </row>
    <row r="150" spans="1:5">
      <c r="A150" s="73">
        <f>+A148+1</f>
        <v>60</v>
      </c>
      <c r="B150" s="115" t="s">
        <v>209</v>
      </c>
      <c r="C150" s="116" t="s">
        <v>210</v>
      </c>
      <c r="D150" s="79" t="s">
        <v>211</v>
      </c>
      <c r="E150" s="105">
        <v>2000</v>
      </c>
    </row>
    <row r="151" spans="1:5">
      <c r="A151" s="74"/>
      <c r="B151" s="115"/>
      <c r="C151" s="116"/>
      <c r="D151" s="86"/>
      <c r="E151" s="117"/>
    </row>
    <row r="152" spans="1:5">
      <c r="A152" s="83"/>
      <c r="B152" s="115"/>
      <c r="C152" s="116"/>
      <c r="D152" s="80"/>
      <c r="E152" s="106"/>
    </row>
    <row r="153" spans="1:5">
      <c r="A153" s="113">
        <f>+A150+1</f>
        <v>61</v>
      </c>
      <c r="B153" s="75" t="s">
        <v>212</v>
      </c>
      <c r="C153" s="107" t="s">
        <v>213</v>
      </c>
      <c r="D153" s="79" t="s">
        <v>211</v>
      </c>
      <c r="E153" s="105">
        <f>+E150</f>
        <v>2000</v>
      </c>
    </row>
    <row r="154" spans="1:5">
      <c r="A154" s="114"/>
      <c r="B154" s="84"/>
      <c r="C154" s="108"/>
      <c r="D154" s="80"/>
      <c r="E154" s="106"/>
    </row>
    <row r="155" spans="1:5">
      <c r="A155" s="73">
        <f>+A153+1</f>
        <v>62</v>
      </c>
      <c r="B155" s="75" t="s">
        <v>214</v>
      </c>
      <c r="C155" s="77" t="s">
        <v>72</v>
      </c>
      <c r="D155" s="79" t="s">
        <v>129</v>
      </c>
      <c r="E155" s="111">
        <f>92+E159+E161+E163+E165</f>
        <v>3247</v>
      </c>
    </row>
    <row r="156" spans="1:5">
      <c r="A156" s="83"/>
      <c r="B156" s="84"/>
      <c r="C156" s="78"/>
      <c r="D156" s="80"/>
      <c r="E156" s="112"/>
    </row>
    <row r="157" spans="1:5">
      <c r="A157" s="73">
        <f>+A155+1</f>
        <v>63</v>
      </c>
      <c r="B157" s="75" t="s">
        <v>215</v>
      </c>
      <c r="C157" s="107" t="s">
        <v>73</v>
      </c>
      <c r="D157" s="79" t="s">
        <v>20</v>
      </c>
      <c r="E157" s="109">
        <f>+E155*0.1</f>
        <v>324.70000000000005</v>
      </c>
    </row>
    <row r="158" spans="1:5">
      <c r="A158" s="83"/>
      <c r="B158" s="84"/>
      <c r="C158" s="108"/>
      <c r="D158" s="80"/>
      <c r="E158" s="110"/>
    </row>
    <row r="159" spans="1:5">
      <c r="A159" s="73">
        <f>+A157+1</f>
        <v>64</v>
      </c>
      <c r="B159" s="75" t="s">
        <v>177</v>
      </c>
      <c r="C159" s="107" t="s">
        <v>216</v>
      </c>
      <c r="D159" s="79" t="s">
        <v>169</v>
      </c>
      <c r="E159" s="105">
        <v>852</v>
      </c>
    </row>
    <row r="160" spans="1:5">
      <c r="A160" s="83"/>
      <c r="B160" s="84"/>
      <c r="C160" s="108"/>
      <c r="D160" s="80"/>
      <c r="E160" s="106"/>
    </row>
    <row r="161" spans="1:5">
      <c r="A161" s="73">
        <f>1+A159</f>
        <v>65</v>
      </c>
      <c r="B161" s="75" t="s">
        <v>217</v>
      </c>
      <c r="C161" s="107" t="s">
        <v>218</v>
      </c>
      <c r="D161" s="79" t="s">
        <v>169</v>
      </c>
      <c r="E161" s="105">
        <v>20</v>
      </c>
    </row>
    <row r="162" spans="1:5">
      <c r="A162" s="83"/>
      <c r="B162" s="84"/>
      <c r="C162" s="108"/>
      <c r="D162" s="80"/>
      <c r="E162" s="106"/>
    </row>
    <row r="163" spans="1:5">
      <c r="A163" s="73">
        <f>+A161+1</f>
        <v>66</v>
      </c>
      <c r="B163" s="75" t="s">
        <v>185</v>
      </c>
      <c r="C163" s="107" t="s">
        <v>219</v>
      </c>
      <c r="D163" s="79" t="s">
        <v>169</v>
      </c>
      <c r="E163" s="105">
        <v>1268</v>
      </c>
    </row>
    <row r="164" spans="1:5">
      <c r="A164" s="83"/>
      <c r="B164" s="84"/>
      <c r="C164" s="108"/>
      <c r="D164" s="80"/>
      <c r="E164" s="106"/>
    </row>
    <row r="165" spans="1:5">
      <c r="A165" s="73">
        <f>+A163+1</f>
        <v>67</v>
      </c>
      <c r="B165" s="75" t="s">
        <v>220</v>
      </c>
      <c r="C165" s="107" t="s">
        <v>221</v>
      </c>
      <c r="D165" s="79" t="s">
        <v>169</v>
      </c>
      <c r="E165" s="105">
        <v>1015</v>
      </c>
    </row>
    <row r="166" spans="1:5">
      <c r="A166" s="83"/>
      <c r="B166" s="84"/>
      <c r="C166" s="108"/>
      <c r="D166" s="80"/>
      <c r="E166" s="106"/>
    </row>
    <row r="167" spans="1:5">
      <c r="A167" s="73">
        <f>+A165+1</f>
        <v>68</v>
      </c>
      <c r="B167" s="75" t="s">
        <v>222</v>
      </c>
      <c r="C167" s="77" t="s">
        <v>223</v>
      </c>
      <c r="D167" s="79" t="s">
        <v>20</v>
      </c>
      <c r="E167" s="105">
        <v>1</v>
      </c>
    </row>
    <row r="168" spans="1:5">
      <c r="A168" s="83"/>
      <c r="B168" s="84"/>
      <c r="C168" s="78"/>
      <c r="D168" s="80"/>
      <c r="E168" s="106"/>
    </row>
    <row r="169" spans="1:5">
      <c r="A169" s="73">
        <f>+A167+1</f>
        <v>69</v>
      </c>
      <c r="B169" s="75" t="s">
        <v>222</v>
      </c>
      <c r="C169" s="77" t="s">
        <v>93</v>
      </c>
      <c r="D169" s="79" t="s">
        <v>20</v>
      </c>
      <c r="E169" s="105">
        <v>5</v>
      </c>
    </row>
    <row r="170" spans="1:5">
      <c r="A170" s="83"/>
      <c r="B170" s="84"/>
      <c r="C170" s="78"/>
      <c r="D170" s="80"/>
      <c r="E170" s="106"/>
    </row>
    <row r="171" spans="1:5" ht="24.75" customHeight="1">
      <c r="A171" s="42" t="s">
        <v>224</v>
      </c>
      <c r="B171" s="43"/>
      <c r="C171" s="44"/>
      <c r="D171" s="31" t="s">
        <v>20</v>
      </c>
      <c r="E171" s="31" t="s">
        <v>105</v>
      </c>
    </row>
    <row r="172" spans="1:5">
      <c r="A172" s="45">
        <f>+A170+1</f>
        <v>1</v>
      </c>
      <c r="B172" s="47" t="s">
        <v>225</v>
      </c>
      <c r="C172" s="100" t="s">
        <v>226</v>
      </c>
      <c r="D172" s="51" t="s">
        <v>114</v>
      </c>
      <c r="E172" s="103">
        <f>0.68*E171</f>
        <v>0.68</v>
      </c>
    </row>
    <row r="173" spans="1:5">
      <c r="A173" s="98"/>
      <c r="B173" s="99"/>
      <c r="C173" s="101"/>
      <c r="D173" s="102"/>
      <c r="E173" s="104"/>
    </row>
    <row r="174" spans="1:5">
      <c r="A174" s="55">
        <f>+A172+1</f>
        <v>2</v>
      </c>
      <c r="B174" s="90" t="s">
        <v>227</v>
      </c>
      <c r="C174" s="92" t="s">
        <v>228</v>
      </c>
      <c r="D174" s="94" t="s">
        <v>114</v>
      </c>
      <c r="E174" s="96">
        <f>1.2*E171</f>
        <v>1.2</v>
      </c>
    </row>
    <row r="175" spans="1:5">
      <c r="A175" s="56"/>
      <c r="B175" s="91"/>
      <c r="C175" s="93"/>
      <c r="D175" s="95"/>
      <c r="E175" s="97"/>
    </row>
    <row r="176" spans="1:5">
      <c r="A176" s="73">
        <f>+A174+1</f>
        <v>3</v>
      </c>
      <c r="B176" s="75" t="s">
        <v>229</v>
      </c>
      <c r="C176" s="77" t="s">
        <v>230</v>
      </c>
      <c r="D176" s="79" t="s">
        <v>114</v>
      </c>
      <c r="E176" s="87">
        <f>2.1*E171</f>
        <v>2.1</v>
      </c>
    </row>
    <row r="177" spans="1:5">
      <c r="A177" s="74"/>
      <c r="B177" s="76"/>
      <c r="C177" s="85"/>
      <c r="D177" s="86"/>
      <c r="E177" s="88"/>
    </row>
    <row r="178" spans="1:5">
      <c r="A178" s="74"/>
      <c r="B178" s="76"/>
      <c r="C178" s="85"/>
      <c r="D178" s="86"/>
      <c r="E178" s="88"/>
    </row>
    <row r="179" spans="1:5">
      <c r="A179" s="83"/>
      <c r="B179" s="84"/>
      <c r="C179" s="78"/>
      <c r="D179" s="80"/>
      <c r="E179" s="89"/>
    </row>
    <row r="180" spans="1:5">
      <c r="A180" s="55">
        <f>+A176+1</f>
        <v>4</v>
      </c>
      <c r="B180" s="65" t="s">
        <v>168</v>
      </c>
      <c r="C180" s="67" t="s">
        <v>231</v>
      </c>
      <c r="D180" s="69" t="s">
        <v>52</v>
      </c>
      <c r="E180" s="71">
        <f>46.7*E171</f>
        <v>46.7</v>
      </c>
    </row>
    <row r="181" spans="1:5">
      <c r="A181" s="56"/>
      <c r="B181" s="66"/>
      <c r="C181" s="68"/>
      <c r="D181" s="70"/>
      <c r="E181" s="72"/>
    </row>
    <row r="182" spans="1:5">
      <c r="A182" s="73">
        <f>+A180+1</f>
        <v>5</v>
      </c>
      <c r="B182" s="75" t="s">
        <v>205</v>
      </c>
      <c r="C182" s="77" t="s">
        <v>232</v>
      </c>
      <c r="D182" s="79" t="s">
        <v>14</v>
      </c>
      <c r="E182" s="81">
        <f>9.7/1000*E171</f>
        <v>9.6999999999999986E-3</v>
      </c>
    </row>
    <row r="183" spans="1:5">
      <c r="A183" s="74"/>
      <c r="B183" s="76"/>
      <c r="C183" s="78"/>
      <c r="D183" s="80"/>
      <c r="E183" s="82"/>
    </row>
    <row r="184" spans="1:5">
      <c r="A184" s="55">
        <f>+A182+1</f>
        <v>6</v>
      </c>
      <c r="B184" s="65" t="s">
        <v>168</v>
      </c>
      <c r="C184" s="67" t="s">
        <v>233</v>
      </c>
      <c r="D184" s="69" t="s">
        <v>52</v>
      </c>
      <c r="E184" s="71">
        <f>6*E171</f>
        <v>6</v>
      </c>
    </row>
    <row r="185" spans="1:5">
      <c r="A185" s="56"/>
      <c r="B185" s="66"/>
      <c r="C185" s="68"/>
      <c r="D185" s="70"/>
      <c r="E185" s="72"/>
    </row>
    <row r="186" spans="1:5">
      <c r="A186" s="55">
        <f>+A184+1</f>
        <v>7</v>
      </c>
      <c r="B186" s="65" t="s">
        <v>168</v>
      </c>
      <c r="C186" s="67" t="s">
        <v>234</v>
      </c>
      <c r="D186" s="69" t="s">
        <v>52</v>
      </c>
      <c r="E186" s="71">
        <f>3.7*E171</f>
        <v>3.7</v>
      </c>
    </row>
    <row r="187" spans="1:5">
      <c r="A187" s="56"/>
      <c r="B187" s="66"/>
      <c r="C187" s="68"/>
      <c r="D187" s="70"/>
      <c r="E187" s="72"/>
    </row>
    <row r="188" spans="1:5">
      <c r="A188" s="55">
        <f>+A186+1</f>
        <v>8</v>
      </c>
      <c r="B188" s="57" t="s">
        <v>235</v>
      </c>
      <c r="C188" s="59" t="s">
        <v>236</v>
      </c>
      <c r="D188" s="61" t="s">
        <v>114</v>
      </c>
      <c r="E188" s="63">
        <f>0.68*E171</f>
        <v>0.68</v>
      </c>
    </row>
    <row r="189" spans="1:5">
      <c r="A189" s="56"/>
      <c r="B189" s="58"/>
      <c r="C189" s="60"/>
      <c r="D189" s="62"/>
      <c r="E189" s="64"/>
    </row>
    <row r="190" spans="1:5">
      <c r="A190" s="45">
        <f>+A188+1</f>
        <v>9</v>
      </c>
      <c r="B190" s="47" t="s">
        <v>124</v>
      </c>
      <c r="C190" s="49" t="s">
        <v>237</v>
      </c>
      <c r="D190" s="51" t="s">
        <v>14</v>
      </c>
      <c r="E190" s="53">
        <f>+E188*1.8</f>
        <v>1.2240000000000002</v>
      </c>
    </row>
    <row r="191" spans="1:5" ht="15.75" thickBot="1">
      <c r="A191" s="46"/>
      <c r="B191" s="48"/>
      <c r="C191" s="50"/>
      <c r="D191" s="52"/>
      <c r="E191" s="54"/>
    </row>
    <row r="192" spans="1:5" ht="15.75" thickTop="1"/>
  </sheetData>
  <mergeCells count="398">
    <mergeCell ref="A5:A9"/>
    <mergeCell ref="B5:B9"/>
    <mergeCell ref="C5:C9"/>
    <mergeCell ref="D5:D9"/>
    <mergeCell ref="E5:E9"/>
    <mergeCell ref="A14:A15"/>
    <mergeCell ref="B14:B15"/>
    <mergeCell ref="C14:C15"/>
    <mergeCell ref="D14:D15"/>
    <mergeCell ref="E14:E15"/>
    <mergeCell ref="A12:A13"/>
    <mergeCell ref="B12:B13"/>
    <mergeCell ref="C12:C13"/>
    <mergeCell ref="D12:D13"/>
    <mergeCell ref="E12:E13"/>
    <mergeCell ref="A18:A19"/>
    <mergeCell ref="B18:B19"/>
    <mergeCell ref="C18:C19"/>
    <mergeCell ref="D18:D19"/>
    <mergeCell ref="E18:E19"/>
    <mergeCell ref="A16:A17"/>
    <mergeCell ref="B16:B17"/>
    <mergeCell ref="C16:C17"/>
    <mergeCell ref="D16:D17"/>
    <mergeCell ref="E16:E17"/>
    <mergeCell ref="A22:A23"/>
    <mergeCell ref="B22:B23"/>
    <mergeCell ref="C22:C23"/>
    <mergeCell ref="D22:D23"/>
    <mergeCell ref="E22:E23"/>
    <mergeCell ref="A20:A21"/>
    <mergeCell ref="B20:B21"/>
    <mergeCell ref="C20:C21"/>
    <mergeCell ref="D20:D21"/>
    <mergeCell ref="E20:E21"/>
    <mergeCell ref="A26:A27"/>
    <mergeCell ref="B26:B27"/>
    <mergeCell ref="C26:C27"/>
    <mergeCell ref="D26:D27"/>
    <mergeCell ref="E26:E27"/>
    <mergeCell ref="A24:A25"/>
    <mergeCell ref="B24:B25"/>
    <mergeCell ref="C24:C25"/>
    <mergeCell ref="D24:D25"/>
    <mergeCell ref="E24:E25"/>
    <mergeCell ref="A31:A32"/>
    <mergeCell ref="B31:B32"/>
    <mergeCell ref="C31:C32"/>
    <mergeCell ref="D31:D32"/>
    <mergeCell ref="E31:E32"/>
    <mergeCell ref="A28:A30"/>
    <mergeCell ref="B28:B30"/>
    <mergeCell ref="C28:C30"/>
    <mergeCell ref="D28:D30"/>
    <mergeCell ref="E28:E30"/>
    <mergeCell ref="A36:A37"/>
    <mergeCell ref="B36:B37"/>
    <mergeCell ref="C36:C37"/>
    <mergeCell ref="D36:D37"/>
    <mergeCell ref="E36:E37"/>
    <mergeCell ref="A33:A35"/>
    <mergeCell ref="B33:B35"/>
    <mergeCell ref="C33:C35"/>
    <mergeCell ref="D33:D35"/>
    <mergeCell ref="E33:E35"/>
    <mergeCell ref="A41:A42"/>
    <mergeCell ref="B41:B42"/>
    <mergeCell ref="C41:C42"/>
    <mergeCell ref="D41:D42"/>
    <mergeCell ref="E41:E42"/>
    <mergeCell ref="A38:A40"/>
    <mergeCell ref="B38:B40"/>
    <mergeCell ref="C38:C40"/>
    <mergeCell ref="D38:D40"/>
    <mergeCell ref="E38:E40"/>
    <mergeCell ref="A46:A47"/>
    <mergeCell ref="B46:B47"/>
    <mergeCell ref="C46:C47"/>
    <mergeCell ref="D46:D47"/>
    <mergeCell ref="E46:E47"/>
    <mergeCell ref="A43:A45"/>
    <mergeCell ref="B43:B45"/>
    <mergeCell ref="C43:C45"/>
    <mergeCell ref="D43:D45"/>
    <mergeCell ref="E43:E45"/>
    <mergeCell ref="A50:A51"/>
    <mergeCell ref="B50:B51"/>
    <mergeCell ref="C50:C51"/>
    <mergeCell ref="D50:D51"/>
    <mergeCell ref="E50:E51"/>
    <mergeCell ref="A48:A49"/>
    <mergeCell ref="B48:B49"/>
    <mergeCell ref="C48:C49"/>
    <mergeCell ref="D48:D49"/>
    <mergeCell ref="E48:E49"/>
    <mergeCell ref="A54:A55"/>
    <mergeCell ref="B54:B55"/>
    <mergeCell ref="C54:C55"/>
    <mergeCell ref="D54:D55"/>
    <mergeCell ref="E54:E55"/>
    <mergeCell ref="A52:A53"/>
    <mergeCell ref="B52:B53"/>
    <mergeCell ref="C52:C53"/>
    <mergeCell ref="D52:D53"/>
    <mergeCell ref="E52:E53"/>
    <mergeCell ref="A58:A59"/>
    <mergeCell ref="B58:B59"/>
    <mergeCell ref="C58:C59"/>
    <mergeCell ref="D58:D59"/>
    <mergeCell ref="E58:E59"/>
    <mergeCell ref="A56:A57"/>
    <mergeCell ref="B56:B57"/>
    <mergeCell ref="C56:C57"/>
    <mergeCell ref="D56:D57"/>
    <mergeCell ref="E56:E57"/>
    <mergeCell ref="A62:A63"/>
    <mergeCell ref="B62:B63"/>
    <mergeCell ref="C62:C63"/>
    <mergeCell ref="D62:D63"/>
    <mergeCell ref="E62:E63"/>
    <mergeCell ref="A60:A61"/>
    <mergeCell ref="B60:B61"/>
    <mergeCell ref="C60:C61"/>
    <mergeCell ref="D60:D61"/>
    <mergeCell ref="E60:E61"/>
    <mergeCell ref="A66:A67"/>
    <mergeCell ref="B66:B67"/>
    <mergeCell ref="C66:C67"/>
    <mergeCell ref="D66:D67"/>
    <mergeCell ref="E66:E67"/>
    <mergeCell ref="A64:A65"/>
    <mergeCell ref="B64:B65"/>
    <mergeCell ref="C64:C65"/>
    <mergeCell ref="D64:D65"/>
    <mergeCell ref="E64:E65"/>
    <mergeCell ref="A70:A71"/>
    <mergeCell ref="B70:B71"/>
    <mergeCell ref="C70:C71"/>
    <mergeCell ref="D70:D71"/>
    <mergeCell ref="E70:E71"/>
    <mergeCell ref="A68:A69"/>
    <mergeCell ref="B68:B69"/>
    <mergeCell ref="C68:C69"/>
    <mergeCell ref="D68:D69"/>
    <mergeCell ref="E68:E69"/>
    <mergeCell ref="A74:A75"/>
    <mergeCell ref="B74:B75"/>
    <mergeCell ref="C74:C75"/>
    <mergeCell ref="D74:D75"/>
    <mergeCell ref="E74:E75"/>
    <mergeCell ref="A72:A73"/>
    <mergeCell ref="B72:B73"/>
    <mergeCell ref="C72:C73"/>
    <mergeCell ref="D72:D73"/>
    <mergeCell ref="E72:E73"/>
    <mergeCell ref="A78:A79"/>
    <mergeCell ref="B78:B79"/>
    <mergeCell ref="C78:C79"/>
    <mergeCell ref="D78:D79"/>
    <mergeCell ref="E78:E79"/>
    <mergeCell ref="A76:A77"/>
    <mergeCell ref="B76:B77"/>
    <mergeCell ref="C76:C77"/>
    <mergeCell ref="D76:D77"/>
    <mergeCell ref="E76:E77"/>
    <mergeCell ref="A82:A84"/>
    <mergeCell ref="B82:B84"/>
    <mergeCell ref="C82:C84"/>
    <mergeCell ref="D82:D84"/>
    <mergeCell ref="E82:E84"/>
    <mergeCell ref="A80:A81"/>
    <mergeCell ref="B80:B81"/>
    <mergeCell ref="C80:C81"/>
    <mergeCell ref="D80:D81"/>
    <mergeCell ref="E80:E81"/>
    <mergeCell ref="A87:A88"/>
    <mergeCell ref="B87:B88"/>
    <mergeCell ref="C87:C88"/>
    <mergeCell ref="D87:D88"/>
    <mergeCell ref="E87:E88"/>
    <mergeCell ref="A85:A86"/>
    <mergeCell ref="B85:B86"/>
    <mergeCell ref="C85:C86"/>
    <mergeCell ref="D85:D86"/>
    <mergeCell ref="E85:E86"/>
    <mergeCell ref="A91:A92"/>
    <mergeCell ref="B91:B92"/>
    <mergeCell ref="C91:C92"/>
    <mergeCell ref="D91:D92"/>
    <mergeCell ref="E91:E92"/>
    <mergeCell ref="A89:A90"/>
    <mergeCell ref="B89:B90"/>
    <mergeCell ref="C89:C90"/>
    <mergeCell ref="D89:D90"/>
    <mergeCell ref="E89:E90"/>
    <mergeCell ref="A96:A97"/>
    <mergeCell ref="B96:B97"/>
    <mergeCell ref="C96:C97"/>
    <mergeCell ref="D96:D97"/>
    <mergeCell ref="E96:E97"/>
    <mergeCell ref="A93:A95"/>
    <mergeCell ref="B93:B95"/>
    <mergeCell ref="C93:C95"/>
    <mergeCell ref="D93:D95"/>
    <mergeCell ref="E93:E95"/>
    <mergeCell ref="A101:A102"/>
    <mergeCell ref="B101:B102"/>
    <mergeCell ref="C101:C102"/>
    <mergeCell ref="D101:D102"/>
    <mergeCell ref="E101:E102"/>
    <mergeCell ref="A98:A100"/>
    <mergeCell ref="B98:B100"/>
    <mergeCell ref="C98:C100"/>
    <mergeCell ref="D98:D100"/>
    <mergeCell ref="E98:E100"/>
    <mergeCell ref="A107:A108"/>
    <mergeCell ref="B107:B108"/>
    <mergeCell ref="C107:C108"/>
    <mergeCell ref="D107:D108"/>
    <mergeCell ref="E107:E108"/>
    <mergeCell ref="A103:A106"/>
    <mergeCell ref="B103:B106"/>
    <mergeCell ref="C103:C106"/>
    <mergeCell ref="D103:D106"/>
    <mergeCell ref="E103:E106"/>
    <mergeCell ref="A113:A114"/>
    <mergeCell ref="B113:B114"/>
    <mergeCell ref="C113:C114"/>
    <mergeCell ref="D113:D114"/>
    <mergeCell ref="E113:E114"/>
    <mergeCell ref="A109:A112"/>
    <mergeCell ref="B109:B112"/>
    <mergeCell ref="C109:C112"/>
    <mergeCell ref="D109:D112"/>
    <mergeCell ref="E109:E112"/>
    <mergeCell ref="A119:A122"/>
    <mergeCell ref="B119:B122"/>
    <mergeCell ref="C119:C122"/>
    <mergeCell ref="D119:D122"/>
    <mergeCell ref="E119:E122"/>
    <mergeCell ref="A115:A118"/>
    <mergeCell ref="B115:B118"/>
    <mergeCell ref="C115:C118"/>
    <mergeCell ref="D115:D118"/>
    <mergeCell ref="E115:E118"/>
    <mergeCell ref="A125:A126"/>
    <mergeCell ref="B125:B126"/>
    <mergeCell ref="C125:C126"/>
    <mergeCell ref="D125:D126"/>
    <mergeCell ref="E125:E126"/>
    <mergeCell ref="A123:A124"/>
    <mergeCell ref="B123:B124"/>
    <mergeCell ref="C123:C124"/>
    <mergeCell ref="D123:D124"/>
    <mergeCell ref="E123:E124"/>
    <mergeCell ref="A129:A130"/>
    <mergeCell ref="B129:B130"/>
    <mergeCell ref="C129:C130"/>
    <mergeCell ref="D129:D130"/>
    <mergeCell ref="E129:E130"/>
    <mergeCell ref="A127:A128"/>
    <mergeCell ref="B127:B128"/>
    <mergeCell ref="C127:C128"/>
    <mergeCell ref="D127:D128"/>
    <mergeCell ref="E127:E128"/>
    <mergeCell ref="A135:A137"/>
    <mergeCell ref="B135:B137"/>
    <mergeCell ref="C135:C137"/>
    <mergeCell ref="D135:D137"/>
    <mergeCell ref="E135:E137"/>
    <mergeCell ref="A131:A134"/>
    <mergeCell ref="B131:B134"/>
    <mergeCell ref="C131:C134"/>
    <mergeCell ref="D131:D134"/>
    <mergeCell ref="E131:E134"/>
    <mergeCell ref="A141:A143"/>
    <mergeCell ref="B141:B143"/>
    <mergeCell ref="C141:C143"/>
    <mergeCell ref="D141:D143"/>
    <mergeCell ref="E141:E143"/>
    <mergeCell ref="A138:A140"/>
    <mergeCell ref="B138:B140"/>
    <mergeCell ref="C138:C140"/>
    <mergeCell ref="D138:D140"/>
    <mergeCell ref="E138:E140"/>
    <mergeCell ref="A146:A147"/>
    <mergeCell ref="B146:B147"/>
    <mergeCell ref="C146:C147"/>
    <mergeCell ref="D146:D147"/>
    <mergeCell ref="E146:E147"/>
    <mergeCell ref="A144:A145"/>
    <mergeCell ref="B144:B145"/>
    <mergeCell ref="C144:C145"/>
    <mergeCell ref="D144:D145"/>
    <mergeCell ref="E144:E145"/>
    <mergeCell ref="A150:A152"/>
    <mergeCell ref="B150:B152"/>
    <mergeCell ref="C150:C152"/>
    <mergeCell ref="D150:D152"/>
    <mergeCell ref="E150:E152"/>
    <mergeCell ref="A148:A149"/>
    <mergeCell ref="B148:B149"/>
    <mergeCell ref="C148:C149"/>
    <mergeCell ref="D148:D149"/>
    <mergeCell ref="E148:E149"/>
    <mergeCell ref="A155:A156"/>
    <mergeCell ref="B155:B156"/>
    <mergeCell ref="C155:C156"/>
    <mergeCell ref="D155:D156"/>
    <mergeCell ref="E155:E156"/>
    <mergeCell ref="A153:A154"/>
    <mergeCell ref="B153:B154"/>
    <mergeCell ref="C153:C154"/>
    <mergeCell ref="D153:D154"/>
    <mergeCell ref="E153:E154"/>
    <mergeCell ref="A159:A160"/>
    <mergeCell ref="B159:B160"/>
    <mergeCell ref="C159:C160"/>
    <mergeCell ref="D159:D160"/>
    <mergeCell ref="E159:E160"/>
    <mergeCell ref="A157:A158"/>
    <mergeCell ref="B157:B158"/>
    <mergeCell ref="C157:C158"/>
    <mergeCell ref="D157:D158"/>
    <mergeCell ref="E157:E158"/>
    <mergeCell ref="A163:A164"/>
    <mergeCell ref="B163:B164"/>
    <mergeCell ref="C163:C164"/>
    <mergeCell ref="D163:D164"/>
    <mergeCell ref="E163:E164"/>
    <mergeCell ref="A161:A162"/>
    <mergeCell ref="B161:B162"/>
    <mergeCell ref="C161:C162"/>
    <mergeCell ref="D161:D162"/>
    <mergeCell ref="E161:E162"/>
    <mergeCell ref="A167:A168"/>
    <mergeCell ref="B167:B168"/>
    <mergeCell ref="C167:C168"/>
    <mergeCell ref="D167:D168"/>
    <mergeCell ref="E167:E168"/>
    <mergeCell ref="A165:A166"/>
    <mergeCell ref="B165:B166"/>
    <mergeCell ref="C165:C166"/>
    <mergeCell ref="D165:D166"/>
    <mergeCell ref="E165:E166"/>
    <mergeCell ref="A172:A173"/>
    <mergeCell ref="B172:B173"/>
    <mergeCell ref="C172:C173"/>
    <mergeCell ref="D172:D173"/>
    <mergeCell ref="E172:E173"/>
    <mergeCell ref="A169:A170"/>
    <mergeCell ref="B169:B170"/>
    <mergeCell ref="C169:C170"/>
    <mergeCell ref="D169:D170"/>
    <mergeCell ref="E169:E170"/>
    <mergeCell ref="A176:A179"/>
    <mergeCell ref="B176:B179"/>
    <mergeCell ref="C176:C179"/>
    <mergeCell ref="D176:D179"/>
    <mergeCell ref="E176:E179"/>
    <mergeCell ref="A174:A175"/>
    <mergeCell ref="B174:B175"/>
    <mergeCell ref="C174:C175"/>
    <mergeCell ref="D174:D175"/>
    <mergeCell ref="E174:E175"/>
    <mergeCell ref="B182:B183"/>
    <mergeCell ref="C182:C183"/>
    <mergeCell ref="D182:D183"/>
    <mergeCell ref="E182:E183"/>
    <mergeCell ref="A180:A181"/>
    <mergeCell ref="B180:B181"/>
    <mergeCell ref="C180:C181"/>
    <mergeCell ref="D180:D181"/>
    <mergeCell ref="E180:E181"/>
    <mergeCell ref="A1:E1"/>
    <mergeCell ref="A2:E4"/>
    <mergeCell ref="A171:C171"/>
    <mergeCell ref="A190:A191"/>
    <mergeCell ref="B190:B191"/>
    <mergeCell ref="C190:C191"/>
    <mergeCell ref="D190:D191"/>
    <mergeCell ref="E190:E191"/>
    <mergeCell ref="A188:A189"/>
    <mergeCell ref="B188:B189"/>
    <mergeCell ref="C188:C189"/>
    <mergeCell ref="D188:D189"/>
    <mergeCell ref="E188:E189"/>
    <mergeCell ref="A186:A187"/>
    <mergeCell ref="B186:B187"/>
    <mergeCell ref="C186:C187"/>
    <mergeCell ref="D186:D187"/>
    <mergeCell ref="E186:E187"/>
    <mergeCell ref="A184:A185"/>
    <mergeCell ref="B184:B185"/>
    <mergeCell ref="C184:C185"/>
    <mergeCell ref="D184:D185"/>
    <mergeCell ref="E184:E185"/>
    <mergeCell ref="A182:A18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2022-03-21T08:05:18Z</dcterms:modified>
</cp:coreProperties>
</file>