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filterPrivacy="1" defaultThemeVersion="124226"/>
  <bookViews>
    <workbookView xWindow="0" yWindow="0" windowWidth="20730" windowHeight="9750" tabRatio="423" activeTab="1"/>
  </bookViews>
  <sheets>
    <sheet name="Havelvac_1.1" sheetId="3" r:id="rId1"/>
    <sheet name="Axyusak_1" sheetId="5" r:id="rId2"/>
  </sheets>
  <calcPr calcId="125725"/>
</workbook>
</file>

<file path=xl/calcChain.xml><?xml version="1.0" encoding="utf-8"?>
<calcChain xmlns="http://schemas.openxmlformats.org/spreadsheetml/2006/main">
  <c r="E6" i="3"/>
</calcChain>
</file>

<file path=xl/sharedStrings.xml><?xml version="1.0" encoding="utf-8"?>
<sst xmlns="http://schemas.openxmlformats.org/spreadsheetml/2006/main" count="127" uniqueCount="125">
  <si>
    <t>HP LaserJet 1018</t>
  </si>
  <si>
    <t xml:space="preserve">HP LaserJet m 1500 </t>
  </si>
  <si>
    <t>Երևան քաղաքում</t>
  </si>
  <si>
    <t xml:space="preserve">Մաքրող դանակի փոխարինում ներառյալ մաքրող դանակ Canon 716 </t>
  </si>
  <si>
    <t>Վառարանի ֆետրե լիսեռի փոխարինում ներառյալ վառարանի ֆետրե լիսեռ Canon 7161</t>
  </si>
  <si>
    <t>Գնման առարկայի անվանում</t>
  </si>
  <si>
    <t>Գտնվելու վայրը</t>
  </si>
  <si>
    <t>Սպասարկման իրականացման վայրը</t>
  </si>
  <si>
    <t>Սպասարկման ենթական թանաքային, լազերային տպիչների և պատճենահանող սարքերի տեխնիկական բնութագրերը</t>
  </si>
  <si>
    <t>ք. Երևան, Հերացի 12</t>
  </si>
  <si>
    <t>ք. Երևան, Արարատյան 4</t>
  </si>
  <si>
    <t>ք. Աբովյան, Հատիսի 8</t>
  </si>
  <si>
    <t>ք. Էջմիածին, Սպանդարյան 1</t>
  </si>
  <si>
    <t>ք. Իջևան, Տերյանի 12</t>
  </si>
  <si>
    <t>ք. Կապան, Շինարարների 1</t>
  </si>
  <si>
    <t>ք. Վայք, Շահումյան 100</t>
  </si>
  <si>
    <t>ք. Աշտարակ, Աշտարակեցու 7</t>
  </si>
  <si>
    <t>ք. Արտաշատ, Արամ Խաչատրյան 120</t>
  </si>
  <si>
    <t>ք. Գյումրի, Շիրակացի 64</t>
  </si>
  <si>
    <t>ք. Վանաձոր, Բաթումի 3 ա</t>
  </si>
  <si>
    <t>ՀՀ մարզերում</t>
  </si>
  <si>
    <t>Թանաքային տպիչների դիագնոստիկա</t>
  </si>
  <si>
    <t>Թանաքային տպիչների պրոֆիլակտիկա</t>
  </si>
  <si>
    <t>Թանաքային տպիչների լիցքավորում Canon MG 2040/MP 250  ներառյալ թանաքը</t>
  </si>
  <si>
    <t>Լազերային տպիչների դիագնոստիկա</t>
  </si>
  <si>
    <t>Լազերային տպիչների պրոֆիլակտիկա</t>
  </si>
  <si>
    <t>Լազերային տպիչների վերանորոգում առանց պահեստամասերի</t>
  </si>
  <si>
    <t>Թանաքային, լազերային տպիչների և պատճենահանող սարքերի սպասարկում</t>
  </si>
  <si>
    <t>Պատճենահանող սարքի դիագնոստիկա սև</t>
  </si>
  <si>
    <t>Պատճենահանող սարքի պրոֆիլակտիկա</t>
  </si>
  <si>
    <t xml:space="preserve">Վառարանի տեֆլոնե լիսեռի փոխարինում ներառյալ Վառարանի Տեֆլոնե լիսեռ /Canon 7161 </t>
  </si>
  <si>
    <t>Թղթի մատուցման ռետինե լիսեռի փոխարինում ներառյալ Թղթի տրման ռետինե լիսեռ (HP/Canon )</t>
  </si>
  <si>
    <t>Սպասարկման ենթական համակարգիչների համառոտ տեխնիկական բնութագրերը</t>
  </si>
  <si>
    <t>HP LJ 5L/6L/1000/1200/M1120/P1005/1018/M1500/HP 3325/2050/ 
Canon MF3010/6020/3200/3010B/LBP 2900b/MF 4010/4018/4410/Xerox Phaser 6000B</t>
  </si>
  <si>
    <t>HP DeskJet 3325 (2003թ.), Geneus ColorPage – vivid 3XE (2003թ.), Canon F 149202 i-sensys MF-4010 (2008թ.), HP LaserJet M 1120 MFP (2008թ.)</t>
  </si>
  <si>
    <t>1. Intel(R) core (TM)i5-2310CPU, 2.90 GHz, RAM 4,0GB
2. SAMLAB.ws  1.41 GB, RAM 0,99 GB
3. AMD Dduron™ 1.02GHz,  RAM 192Mb</t>
  </si>
  <si>
    <t>HP LaserJet M 1005 MFP, Canon i-sensys MF 3010, Canon i-sensys 6020B, Canon i-sensys MF 4410</t>
  </si>
  <si>
    <t>1. Intel (R)  Pentium(R) 4  CPU 3.20  GHz, (RAM):  448MB 
2.  Intel (R)  Pentium(R)   G2020  @  2.90 GHz   2,90GHz, (RAM):    4.00GB
3.  Intel (R)  Core(TM)  i3-2130 CPU  @ 3,40 GHz   3,40GHz, (RAM):    4.00GB</t>
  </si>
  <si>
    <t xml:space="preserve">1. Inel/R/ Pentium/R/4CPU3,00GHz, 3,00 GHz 1,00 GB of RAM
2. Pentium/R/4CPU3,00GHz, RAM 2.00 GB 
3.Intel/R/ Core/TM/2Duo CPU e7500 @ 2.93GHz, 2.93 ГГц 1.99 ГБ ОЗУ 
4. Inel/R/ Coleron /R/ CPU 1.70 GHz, 512 МБ ОЗУ </t>
  </si>
  <si>
    <t xml:space="preserve">Samsung SCX – 4300, CanonLBP 6020 B, Canon MP 250 series printer, XEROX Phazer 3100 MFP </t>
  </si>
  <si>
    <t xml:space="preserve">1. Pentium (9)Dual-Core CPU, E5700@3.00GHz, 2.99 ГГц 1.75 ГБ ОЗУ 
2. Pentium(R)Dual-Core CPU, E2210@2.20GHz, 2.19 ГГц 0.99ГБ ОЗУ, 
3. Intel(R) Core(TM)i5-3330 CPU@3.00GHz, RAM 4.00 GB, </t>
  </si>
  <si>
    <t>Canon MS 4400, Canon LBP 3010 b, HP Laser 1000</t>
  </si>
  <si>
    <t>1.   Intel (R) Pentium (R) CPU G 2020@ 2.90GHz  2.90GHz RAM 2.00 GB 
2. Intel (R) Core (TM) i3-2120 CPU @ 3.30GHz  3.30GHz, RAM 2.00 GB
3. Pendium ( R) Dual Core CPU, E 5200@250GHz 250GHz 0,99GB of RAM 
4. AMD Sempron (tm)2300+AT/AT COMPATIBLE 196.080 KB RAM 
5. Pentium : (R) Dual-Core CPU E5400  2,69GHz , 1,75 GB of RAM</t>
  </si>
  <si>
    <t>HP DeskJet 3325, HP LaserJet 1018, HP LaserJet 3050, LaserShot LBP -1120, Canon LBP 6020B</t>
  </si>
  <si>
    <t>HP tj 4263, HP Jet 2050, HP Laser Jet 1000, Canon L 11121E</t>
  </si>
  <si>
    <t>1. Pentium (R) 4 CPU 3.00GHz, 2,99 ГГц. 0,99 ГБ ОЗУ
2. Intel (R) Celeron ( r) CPU G 1610 @ 2,60 GHz   2,60 GHz, RAM 2.00 GB</t>
  </si>
  <si>
    <t>1. Intel Pentium Pentium {R} Dual –Core CPU, E 5300 @ 2.60 GHz, RAM 2.00 GB
2. Pentium {R} Dual –Core CPU E2210 @ 2.20 GHz, 0.99 GB of RAM
3. Intel Pentium {R} Dual –Core CPU  5300 @ 2.60 GHz 2.00 ГБ 03У
4. Pentium {R} Dual –Core CPU E 5700 @ 3.00 GHz 3.00 GHz, /RAM/   - 2.00 GB
5. Intel {R} Pentium {R} Dual CPU, E 2160 @ 1.80 GHz, 1.79 GHz.504  MB of  RAM</t>
  </si>
  <si>
    <t xml:space="preserve">HP 3325, Samsung ML 2165 </t>
  </si>
  <si>
    <t xml:space="preserve">Canon MF 3220, Canon MS 4410, Canon MF 4018, Canon LBP 3010 </t>
  </si>
  <si>
    <t>1. Intel(R) Core(TM)2 Duo CPU E7500 @ 2.93 GHz, RAM 1GB 
2. Intel(R) Pentium (R) CPU G 620 @ 2.60 GHz, RAM 2GB
3. Intel(R) Core(TM)2 Duo CPU E7500 @ 2.93 GHz, RAM 1GB</t>
  </si>
  <si>
    <t>1. Intel Pentium {R} Dual –Core CPU  T 4200 @ 2.00 GHz 2.00 GB RAM,
2.  Intel (R) Celeron (R) CPU G2,26 GHz   2,27 GHz, RAM 704 MB
3. Intel Pentium CPU G2010 2.80GHz, 2.80GHz, RAM 2.00GB
4. Pentium 4 CPU 3.00GHz, RAM 760MB</t>
  </si>
  <si>
    <t>1. Dual –Core CPU, E 6600 @ 3.06 GHz, RAM 2.00 GB
2. Dual –Core CPU, E 5300 @ 2.60 GHz, RAM 2.00 GB
3. Intel® Core i3 3210 CPU @ 3.20GHz, RAM 4.00GB
4. Intel Pentium ® CPU G2010 @2.80GHz 2.80GHz, RAM 4.00GB
5. Dual –Core CPU E2180@ 2.00GHz 2.00GHz, RAM 1.00GB
6. Dual –Core CPU E2160@ 1.80GHz 1.80GHz, RAM 896MB
7. Intel (R) Celeron CPU E3400@ 2.60GHz, 2.60GHz, RAM 2.00GB</t>
  </si>
  <si>
    <t>1. Core Duo 2 E6550, 2.33 Ghz, RAM 1GB, Monitor
2. Core Duo 2 E7500 2.93Ghz, RAM 1GB, Monitor 
3. Celeron 2.4GHz, RAM 448MB, Monitor 
4. Dual-Core E5300 2.6GHz, RAM 1GB, Monitor
5. Pentium 4 3GHz, RAM 448MB, Monitor
6. Notebook AcerTrevelMate 5760G
7. Notebook Toshiba Satellite C50-A229
8. Notebook HP compaq 6720s
9. Պրոցեսոր՝ Intel®Core™ i5-3470, Intel HD Graphics 2500 (3.20GHz,6MBcache,4cores);
Մայրական սալիկ՝ Intel® H61 Express չիպով; Օպերատիվ հիշողություն՝ 4GB 1333 MHz DDR3 SDRAM</t>
  </si>
  <si>
    <t>Աղյուսակ 1</t>
  </si>
  <si>
    <t>Տեխնիկական բնութագիր</t>
  </si>
  <si>
    <t>Չ/Հ</t>
  </si>
  <si>
    <t>Չափաբաժնի ենթատողերի  գին</t>
  </si>
  <si>
    <t>Չափաբաժնի ընդհանուր գին</t>
  </si>
  <si>
    <t>Համակարգիչների, մոնիտորների և Անխափան սնուցման սարքերի (UPS) սպասարկում</t>
  </si>
  <si>
    <t>Դիագնոստիկա</t>
  </si>
  <si>
    <t>Պրոֆիլակտիկա (Փոշիների մաքրում, աղմուկի վերացում, cooler-ի յուղում)</t>
  </si>
  <si>
    <t>Մայրական սալիկի (MB) նորոգում</t>
  </si>
  <si>
    <t xml:space="preserve">Կոշտ սկավառակի (HDD) փոխարինում ներառյալ  /HDD 500 GB SATA, 7200 RPM/ </t>
  </si>
  <si>
    <t xml:space="preserve">DVD-RW փոխարինում ներառյալ  /DVD-RW/ </t>
  </si>
  <si>
    <t>Օպերացիոն հիշողության (RAM) փոխարինում ներառյալ (DDR400 1024MB PC3200)</t>
  </si>
  <si>
    <t>SVGA -ի վերանորոգում</t>
  </si>
  <si>
    <t>SVGA փոխարինում ներառյալ SVGA 512Mb</t>
  </si>
  <si>
    <t>SVGA փոխարինում ներառյալ SVGA 1024Mb</t>
  </si>
  <si>
    <t>Սնուցման բլոկի վերանորոգում</t>
  </si>
  <si>
    <t>Սնուցման բլոկի փոխարինում ներառյալ Սնուցման բլոկ Պ4 պահարանի համար 450ՎՏ / Power supply unot for P4Case 450 w/</t>
  </si>
  <si>
    <t>Սնուցման բլոկի փոխարինում ներառյալ Սնուցման բլոկ Պ4 պահարանի համար 550ՎՏ / Power supply unot for P4Case 550 w/</t>
  </si>
  <si>
    <t>Մոնիտորների վերածրագրավորում</t>
  </si>
  <si>
    <t>Անխափան սնուցման սարքի (UPS) ղեկավարող սալիկի վերանորոգում</t>
  </si>
  <si>
    <t>Անխափան սնուցման սարքի (UPS) վերածրագրավորում</t>
  </si>
  <si>
    <t>Մոնիտորների դիագնոստիկա</t>
  </si>
  <si>
    <t>Նոութբուքերի սնուցման բլոկի վերանորոգում</t>
  </si>
  <si>
    <t>Նոութբուքերի մոնիտորների վերանորոգում</t>
  </si>
  <si>
    <t>Նոութբուքերի մոնիտորների փոխարինում ներառյալ մոնիտորը</t>
  </si>
  <si>
    <t>Նոութբուքերի սնուցման բլոկի փոխարինում ներառյալ սնուցման բլոկ</t>
  </si>
  <si>
    <t>ք. Երևան, Դավիթ Մալյան 37</t>
  </si>
  <si>
    <t>1. Notebook HP compaq 6720s
2. Պրոցեսոր՝ Intel®Core™ i5-3470, Intel HD Graphics 2500 (3.20GHz,6MBcache,4cores);
Մայրական սալիկ՝ Intel® H61 Express չիպով; Օպերատիվ հիշողություն՝ 4GB 1333 MHz DDR3 SDRAM
3.Pentium 4 3GHz, RAM 448MB, Monitor</t>
  </si>
  <si>
    <t>HP DeskJet 3420, HP LaserJet p 1005, Canon MG 2040, Canon MF 3220, HP DeskJet 3650, Canon MF 4010, Canon MF 4018, Canon LBP 3010B, Canon MS 4010, Canon 3200, Canon FS LBP 3010b, HP LaserJet 1020, Canon i-sensys LBP 2900b, HP LaserJet 1020, HP LaserJet 1018, Samsung ML 2160, Friv PH, Canon 158200</t>
  </si>
  <si>
    <t>Մայրական սալիկի (MB) փոխարինում ներառյալ 775, 1156 socket MB</t>
  </si>
  <si>
    <t>SVGA փոխարինում ներառյալ SVGA 2048Mb</t>
  </si>
  <si>
    <t>LCD-LED-ի լամպի փոխարինում ներառյալ լամպը 22"</t>
  </si>
  <si>
    <t>LCD-LED-ի լամպի փոխարինում ներառյալ լամպը 17"</t>
  </si>
  <si>
    <t>LCD-LED-ի լամպի փոխարինում ներառյալ լամպը 19"</t>
  </si>
  <si>
    <t>LCD-LED-ի լամպի փոխարինում ներառյալ լամպը 20"</t>
  </si>
  <si>
    <t>Անխափան սնուցման սարքի (UPS) մարտկոցի փոխարինում 12V, 12A</t>
  </si>
  <si>
    <t>Լիցքավորում լազերային տպիչների ներառյալ տոները  /HP LJ 5L/6L/1000/1200/M1120/P1005/1018/M1500/HP 3325/2050/ Canon MF3010/6020/3200/3010B/LBP 2900b/MF 4010/4018/4410/211/231, Xerox Phaser 6000B</t>
  </si>
  <si>
    <t>Թմբուկի փախրինում առանց լիցքավորման ներառյալ Թմբուկ /HP LJ 5L/6L/1000/1200/M1120/P1005/1018/M1500/HP 3325/2050/ Canon MF3010/6020/3200/3010B/LBP 2900b/MF 4010/4018/4410/211/231, Xerox Phaser 6000B</t>
  </si>
  <si>
    <t>Մագնիսական լիսերի փոխարինում առանց լիցքավորման ներառյալ մագնիսական լիսերը /HP LJ 5L/6L/1000/1200/M1120/P1005/1018/M1500/HP 3325/2050/ Canon MF3010/6020/3200/3010B/LBP 2900b/MF 4010/4018/4410/211/231 Xerox Phaser 6000B</t>
  </si>
  <si>
    <t>Մաքրող դանակի փոխարինում ներառյալ մաքրող դանակը /HP LJ 5L/6L/1000/1200/M1120/P1005/1018/M1500/HP 3325/2050/ Canon MF3010/6020/3200/3010B/LBP 2900b/MF 4010/4018/4410/211/231, Xerox Phaser 6000B</t>
  </si>
  <si>
    <t>Կարատրոնի փոխարինում առանց լիցքավորման ներառյալ կարատրոնը  /HP LJ 5L/6L/1000/1200/M1120/P1005/1018/M1500/HP 3325/2050/ Canon MF3010/6020/3200/3010B/LBP 2900b/MF 4010/4018/4410/211/231, Xerox Phaser 6000B</t>
  </si>
  <si>
    <t>Վառարանի թերմոթաղանթի փոխարինում ներառյալ թերմոթաղանթ/HP LJ 5L/6L/1000/1200/M1120/P1005/1018/M1500/HP 3325/2050/ Canon MF3010/6020/3200/3010B/LBP 2900b/MF 4010/4018/4410/211, 231, Xerox Phaser 6000B</t>
  </si>
  <si>
    <t>Վառարանի ռետինե գլանի փոխարինում ներառյալ  ռետինե գլանը /HP LJ 5L/6L/1000/1200/M1120/P1005/1018/M1500/HP 3325/2050/ Canon MF3010/6020/3200/3010B/LBP 2900b/MF 4010/4018/4410/211/231, Xerox Phaser 6000B</t>
  </si>
  <si>
    <t>Թղթի մատուցման ռետինե լիսեռի փոխարինում ներառյալ Թղթի տրման ռետինե լիսեռ /HP LJ 5L/6L/1000/1200/M1120/P1005/1018/M1500/HP 3325/2050/ Canon MF3010/6020/3200/3010B/LBP 2900b/MF 4010/4018/4410/211/231, Xerox Phaser 6000B</t>
  </si>
  <si>
    <t>ք. Մարտունի, Անդրանիկի 13</t>
  </si>
  <si>
    <t>Օպերացիոն հիշողության (RAM) փոխարինում ներառյալ (DDR2 1024M 667/800MHZ)</t>
  </si>
  <si>
    <t>Օպերացիոն հիշողության (RAM) փոխարինում ներառյալ  (DDR400 512MB PC3200)</t>
  </si>
  <si>
    <t>Օպերացիոն հիշողության (RAM) փոխարինում ներառյալ (DDR2 512M 667/800MHZ)</t>
  </si>
  <si>
    <t>Օպերացիոն հիշողության (RAM) փոխարինում ներառյալ (DDR2 2048M 667/800MHZ)</t>
  </si>
  <si>
    <t>Օպերացիոն հիշողության (RAM) փոխարինում ներառյալ (DDR3 2048M 1333MHZ)</t>
  </si>
  <si>
    <t>Նոութբուքերի օպերացիոն հիշողության (RAM) փոխարինում ներառյալ (DDR2 1024M 667/800MHZ)</t>
  </si>
  <si>
    <t>Նոութբուքերի օպերացիոն հիշողության (RAM) փոխարինում ներառյալ (DDR2 2048M 667/800MHZ)</t>
  </si>
  <si>
    <t>Մոնիտորների վերանորոգում  (վնասված մասերի փոխարինում)</t>
  </si>
  <si>
    <t>Անխափան սնուցման սարքի (UPS) մարտկոցի փոխարինում 12V, 7A</t>
  </si>
  <si>
    <t>Անխափան սնուցման սարքի (UPS) մարտկոցի փոխարինում 12V, 9A</t>
  </si>
  <si>
    <t>Անխափան սնուցման սարքի (UPS) մարտկոցի փոխարինում 12V, 18A</t>
  </si>
  <si>
    <t xml:space="preserve">Թմբուկի փախրինում ներառյալ Թմբուկ Canon 7161 </t>
  </si>
  <si>
    <t>Հավելված N 1.1
N «ԳՀԾՁԲ-ՀՎԿԱԿ-2021-01» ծածկագրով հրավերի</t>
  </si>
  <si>
    <t>ՀՀ ԱՆ «ՀՎԿ ազգային կենտրոն» ՊՈԱԿ</t>
  </si>
  <si>
    <t>ՀՀ ԱՆ «ՀՎԿ ազգային կենտրոն» ՊՈԱԿ, «Ռեֆերենս լաբորատոր կենտրոն» մասնաճյուղ</t>
  </si>
  <si>
    <t>ՀՀ ԱՆ «ՀՎԿ ազգային կենտրոն» ՊՈԱԿ Երևանի մասնաճյուղ</t>
  </si>
  <si>
    <t xml:space="preserve">1. Intel(R)Core(TM) i3 CPU M370 @ 2.40GHz 2.40GHz, RAM 3.00GB, 
2.  Intel(R) Pentium(R) CPU 3.20GHz, RAM 1.00Gb, 
3.  Intel(R) Celeron(R)CPU G 550 @ 2.60 GHz, RAM 2.00Gb, 
4. Processor Genuine Intel(R) CPU T2250 @ 1.73 GHz, (RAM)0.99Gb
5.  Genuine Intel(R) CPU 575 @ 2.00GHz, (RAM): 2.78Gb, 
6. ntel(R) Pentium(R)DUAL CPU E 2160 1.80GHz, (RAM):0.99Gb 
7. Intel(R) Celeron(R)CPU E 1500 @ 2.20 GHz, (RAM):0.99Gb
8. Pentium(R) Dual-Core CPU E5200 @2.50GHz, RAM: 958 MM
9. Processor: Intel(R) Pentium(R) Dual CPU E2200 @2.20GHz, RAM: 1014 MB, 
10.Notebook Sony VGA-AR820E
</t>
  </si>
  <si>
    <t>ՀՀ ԱՆ «ՀՎԿ ազգային կենտրոն» ՊՈԱԿ-ի «Գեղարքունիք» մասնաճյուղ</t>
  </si>
  <si>
    <t>ՀՀ ԱՆ «ՀՎԿ ազգային կենտրոն» ՊՈԱԿ-ի «Լոռի» մասնաճյուղ</t>
  </si>
  <si>
    <t>ՀՀ ԱՆ «ՀՎԿ ազգային կենտրոն» ՊՈԱԿ-ի «Կոտայք» մասնաճյուղ</t>
  </si>
  <si>
    <t>ՀՀ ԱՆ «ՀՎԿ ազգային կենտրոն» ՊՈԱԿ-ի «Արմավիր» մասնաճյուղ</t>
  </si>
  <si>
    <t>ՀՀ ԱՆ «ՀՎԿ ազգային կենտրոն» ՊՈԱԿ-ի «Տավուշ» մասնաճյուղ</t>
  </si>
  <si>
    <t>ՀՀ ԱՆ «ՀՎԿ ազգային կենտրոն» ՊՈԱԿ-ի «Սյունիք» մասնաճյուղ</t>
  </si>
  <si>
    <t>ՀՀ ԱՆ «ՀՎԿ ազգային կենտրոն» ՊՈԱԿ-ի «Վայոց Ձոր» մասնաճյուղ</t>
  </si>
  <si>
    <t>ՀՀ ԱՆ «ՀՎԿ ազգային կենտրոն» ՊՈԱԿ-ի «Արագածոտն» մասնաճյուղ</t>
  </si>
  <si>
    <t>ՀՀ ԱՆ «ՀՎԿ ազգային կենտրոն» ՊՈԱԿ-ի «Արարատ» մասնաճյուղ</t>
  </si>
  <si>
    <t>ՀՀ ԱՆ «ՀՎԿ ազգային կենտրոն» ՊՈԱԿ-ի «Շիրակ» մասնաճյուղ</t>
  </si>
</sst>
</file>

<file path=xl/styles.xml><?xml version="1.0" encoding="utf-8"?>
<styleSheet xmlns="http://schemas.openxmlformats.org/spreadsheetml/2006/main">
  <numFmts count="1">
    <numFmt numFmtId="164" formatCode="#,##0.0"/>
  </numFmts>
  <fonts count="15">
    <font>
      <sz val="11"/>
      <color theme="1"/>
      <name val="Calibri"/>
      <family val="2"/>
      <scheme val="minor"/>
    </font>
    <font>
      <sz val="10"/>
      <name val="Arial"/>
      <family val="2"/>
      <charset val="204"/>
    </font>
    <font>
      <sz val="10"/>
      <color indexed="8"/>
      <name val="MS Sans Serif"/>
      <family val="2"/>
      <charset val="204"/>
    </font>
    <font>
      <sz val="10"/>
      <name val="Helv"/>
      <family val="2"/>
    </font>
    <font>
      <sz val="11"/>
      <color theme="1"/>
      <name val="Calibri"/>
      <family val="2"/>
      <scheme val="minor"/>
    </font>
    <font>
      <sz val="11"/>
      <color indexed="8"/>
      <name val="Calibri"/>
      <family val="2"/>
    </font>
    <font>
      <b/>
      <i/>
      <sz val="10"/>
      <name val="GHEA Grapalat"/>
      <family val="3"/>
    </font>
    <font>
      <sz val="10"/>
      <color theme="1"/>
      <name val="GHEA Grapalat"/>
      <family val="3"/>
    </font>
    <font>
      <sz val="10"/>
      <name val="GHEA Grapalat"/>
      <family val="3"/>
    </font>
    <font>
      <b/>
      <sz val="10"/>
      <name val="GHEA Grapalat"/>
      <family val="3"/>
    </font>
    <font>
      <b/>
      <sz val="10"/>
      <color indexed="8"/>
      <name val="GHEA Grapalat"/>
      <family val="3"/>
    </font>
    <font>
      <b/>
      <sz val="10"/>
      <color theme="1"/>
      <name val="GHEA Grapalat"/>
      <family val="3"/>
    </font>
    <font>
      <sz val="10"/>
      <color theme="1"/>
      <name val="Sylfaen"/>
      <family val="1"/>
      <charset val="204"/>
    </font>
    <font>
      <sz val="10"/>
      <name val="Sylfaen"/>
      <family val="1"/>
      <charset val="204"/>
    </font>
    <font>
      <b/>
      <sz val="11"/>
      <color theme="1"/>
      <name val="Sylfaen"/>
      <family val="1"/>
      <charset val="204"/>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1">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0" borderId="0"/>
    <xf numFmtId="0" fontId="5" fillId="0" borderId="0"/>
    <xf numFmtId="0" fontId="4" fillId="0" borderId="0"/>
  </cellStyleXfs>
  <cellXfs count="52">
    <xf numFmtId="0" fontId="0" fillId="0" borderId="0" xfId="0"/>
    <xf numFmtId="0" fontId="7" fillId="0" borderId="2" xfId="0" applyNumberFormat="1" applyFont="1" applyFill="1" applyBorder="1" applyAlignment="1" applyProtection="1">
      <alignment horizontal="left" vertical="top" wrapText="1"/>
    </xf>
    <xf numFmtId="0" fontId="7" fillId="0" borderId="2" xfId="0" applyFont="1" applyFill="1" applyBorder="1" applyAlignment="1">
      <alignment wrapText="1"/>
    </xf>
    <xf numFmtId="0" fontId="8" fillId="0" borderId="2" xfId="0" applyNumberFormat="1" applyFont="1" applyFill="1" applyBorder="1" applyAlignment="1" applyProtection="1">
      <alignment horizontal="left" vertical="center" wrapText="1"/>
    </xf>
    <xf numFmtId="0" fontId="8" fillId="0" borderId="2" xfId="0" applyFont="1" applyFill="1" applyBorder="1" applyAlignment="1">
      <alignment vertical="center" wrapText="1"/>
    </xf>
    <xf numFmtId="0" fontId="8" fillId="0" borderId="2" xfId="0" applyNumberFormat="1" applyFont="1" applyFill="1" applyBorder="1" applyAlignment="1" applyProtection="1">
      <alignment horizontal="left" vertical="top"/>
    </xf>
    <xf numFmtId="0" fontId="8" fillId="0" borderId="2" xfId="0" applyNumberFormat="1" applyFont="1" applyFill="1" applyBorder="1" applyAlignment="1" applyProtection="1">
      <alignment horizontal="left" vertical="top" wrapText="1"/>
    </xf>
    <xf numFmtId="0" fontId="6" fillId="0" borderId="0" xfId="0" applyFont="1" applyFill="1" applyBorder="1" applyAlignment="1">
      <alignment horizontal="left" vertical="center" wrapText="1"/>
    </xf>
    <xf numFmtId="0" fontId="8" fillId="0" borderId="0" xfId="0" applyNumberFormat="1" applyFont="1" applyFill="1" applyBorder="1" applyAlignment="1" applyProtection="1">
      <alignment horizontal="left" vertical="top" wrapText="1"/>
    </xf>
    <xf numFmtId="0" fontId="7" fillId="0" borderId="0" xfId="0" applyFont="1" applyFill="1"/>
    <xf numFmtId="0" fontId="7" fillId="0" borderId="0" xfId="0" applyFont="1" applyFill="1" applyAlignment="1">
      <alignment horizontal="left" vertical="center"/>
    </xf>
    <xf numFmtId="3" fontId="7" fillId="0" borderId="2" xfId="0" applyNumberFormat="1" applyFont="1" applyFill="1" applyBorder="1"/>
    <xf numFmtId="0" fontId="10" fillId="0" borderId="0" xfId="0" applyFont="1" applyFill="1" applyBorder="1" applyAlignment="1">
      <alignment horizontal="center"/>
    </xf>
    <xf numFmtId="0" fontId="7" fillId="0" borderId="0" xfId="0" applyFont="1"/>
    <xf numFmtId="0" fontId="7" fillId="0" borderId="0" xfId="0" applyFont="1" applyAlignment="1">
      <alignment horizontal="left" vertical="center"/>
    </xf>
    <xf numFmtId="0" fontId="7" fillId="0" borderId="0" xfId="0" applyFont="1" applyAlignment="1">
      <alignment horizontal="left" vertical="center" wrapText="1"/>
    </xf>
    <xf numFmtId="0" fontId="7" fillId="0" borderId="2" xfId="0" applyFont="1" applyBorder="1"/>
    <xf numFmtId="0" fontId="7" fillId="0" borderId="2" xfId="0" applyFont="1" applyBorder="1" applyAlignment="1">
      <alignment horizontal="center" vertical="center" wrapText="1"/>
    </xf>
    <xf numFmtId="0" fontId="7" fillId="0" borderId="0" xfId="0" applyFont="1" applyAlignment="1">
      <alignment horizontal="right"/>
    </xf>
    <xf numFmtId="164" fontId="7" fillId="0" borderId="2" xfId="0" applyNumberFormat="1" applyFont="1" applyFill="1" applyBorder="1"/>
    <xf numFmtId="0" fontId="9" fillId="0" borderId="0" xfId="0" applyFont="1" applyFill="1" applyBorder="1" applyAlignment="1">
      <alignment horizontal="center" vertical="center" wrapText="1"/>
    </xf>
    <xf numFmtId="0" fontId="7" fillId="0" borderId="0" xfId="0" applyFont="1" applyFill="1" applyAlignment="1">
      <alignment horizontal="right" vertical="top" wrapText="1"/>
    </xf>
    <xf numFmtId="0" fontId="7" fillId="0" borderId="0" xfId="0" applyFont="1" applyFill="1" applyAlignment="1">
      <alignment horizontal="right" vertical="top"/>
    </xf>
    <xf numFmtId="3" fontId="7"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12" fillId="0" borderId="2" xfId="0" applyFont="1" applyBorder="1" applyAlignment="1">
      <alignment horizontal="center" vertical="center"/>
    </xf>
    <xf numFmtId="0" fontId="12" fillId="0" borderId="2" xfId="0" applyFont="1" applyBorder="1" applyAlignment="1">
      <alignment horizontal="left" vertical="center" wrapText="1"/>
    </xf>
    <xf numFmtId="0" fontId="12" fillId="0" borderId="2" xfId="0" applyFont="1" applyFill="1" applyBorder="1" applyAlignment="1">
      <alignment horizontal="left" vertical="center" wrapText="1"/>
    </xf>
    <xf numFmtId="0" fontId="13" fillId="0" borderId="2" xfId="0" applyFont="1" applyBorder="1" applyAlignment="1">
      <alignment wrapText="1"/>
    </xf>
    <xf numFmtId="0" fontId="12" fillId="0" borderId="2" xfId="0" applyFont="1" applyBorder="1" applyAlignment="1">
      <alignment vertical="center" wrapText="1"/>
    </xf>
    <xf numFmtId="0" fontId="13" fillId="0" borderId="2" xfId="0" applyFont="1" applyBorder="1" applyAlignment="1">
      <alignment vertical="center" wrapText="1"/>
    </xf>
    <xf numFmtId="0" fontId="12" fillId="0" borderId="2" xfId="0" applyFont="1" applyBorder="1" applyAlignment="1">
      <alignment wrapText="1"/>
    </xf>
    <xf numFmtId="0" fontId="14" fillId="0" borderId="1" xfId="0" applyFont="1" applyBorder="1" applyAlignment="1">
      <alignment horizontal="left" vertical="center" wrapText="1"/>
    </xf>
    <xf numFmtId="0" fontId="14" fillId="0" borderId="4" xfId="0" applyFont="1" applyBorder="1" applyAlignment="1">
      <alignment horizontal="left" vertical="center" wrapText="1"/>
    </xf>
    <xf numFmtId="0" fontId="14" fillId="0" borderId="3" xfId="0" applyFont="1" applyBorder="1" applyAlignment="1">
      <alignment horizontal="left" vertical="center" wrapText="1"/>
    </xf>
    <xf numFmtId="0" fontId="12" fillId="0" borderId="2" xfId="0" applyFont="1" applyBorder="1" applyAlignment="1">
      <alignment vertical="center"/>
    </xf>
  </cellXfs>
  <cellStyles count="21">
    <cellStyle name="_x000a__x000a_JournalTemplate=C:\COMFO\CTALK\JOURSTD.TPL_x000a__x000a_LbStateAddress=3 3 0 251 1 89 2 311_x000a__x000a_LbStateJou" xfId="2"/>
    <cellStyle name="_x000a__x000a_JournalTemplate=C:\COMFO\CTALK\JOURSTD.TPL_x000a__x000a_LbStateAddress=3 3 0 251 1 89 2 311_x000a__x000a_LbStateJou 2" xfId="3"/>
    <cellStyle name="_x000d__x000a_JournalTemplate=C:\COMFO\CTALK\JOURSTD.TPL_x000d__x000a_LbStateAddress=3 3 0 251 1 89 2 311_x000d__x000a_LbStateJou" xfId="4"/>
    <cellStyle name="_x000d__x000a_JournalTemplate=C:\COMFO\CTALK\JOURSTD.TPL_x000d__x000a_LbStateAddress=3 3 0 251 1 89 2 311_x000d__x000a_LbStateJou 2" xfId="5"/>
    <cellStyle name="_x000d__x000a_JournalTemplate=C:\COMFO\CTALK\JOURSTD.TPL_x000d__x000a_LbStateAddress=3 3 0 251 1 89 2 311_x000d__x000a_LbStateJou_Gitut" xfId="6"/>
    <cellStyle name="_Gitut" xfId="7"/>
    <cellStyle name="_MID" xfId="8"/>
    <cellStyle name="_New" xfId="9"/>
    <cellStyle name="_price " xfId="10"/>
    <cellStyle name="_price _New" xfId="11"/>
    <cellStyle name="_price _New_price " xfId="12"/>
    <cellStyle name="_price _New_price  2" xfId="13"/>
    <cellStyle name="_price _price " xfId="14"/>
    <cellStyle name="_price _price  2" xfId="15"/>
    <cellStyle name="_Sheet1" xfId="16"/>
    <cellStyle name="Normal" xfId="0" builtinId="0"/>
    <cellStyle name="Normal 2" xfId="1"/>
    <cellStyle name="Style 1" xfId="17"/>
    <cellStyle name="Обычный 2" xfId="19"/>
    <cellStyle name="Обычный 3" xfId="20"/>
    <cellStyle name="Стиль 1" xfId="1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65"/>
  <sheetViews>
    <sheetView zoomScaleNormal="100" workbookViewId="0">
      <selection activeCell="F51" sqref="F51"/>
    </sheetView>
  </sheetViews>
  <sheetFormatPr defaultColWidth="9.28515625" defaultRowHeight="13.5"/>
  <cols>
    <col min="1" max="1" width="4.85546875" style="9" customWidth="1"/>
    <col min="2" max="2" width="32.42578125" style="10" customWidth="1"/>
    <col min="3" max="3" width="78" style="9" customWidth="1"/>
    <col min="4" max="4" width="13.7109375" style="9" customWidth="1"/>
    <col min="5" max="5" width="14.140625" style="9" customWidth="1"/>
    <col min="6" max="16384" width="9.28515625" style="9"/>
  </cols>
  <sheetData>
    <row r="1" spans="1:5" ht="32.25" customHeight="1">
      <c r="C1" s="21" t="s">
        <v>110</v>
      </c>
      <c r="D1" s="22"/>
      <c r="E1" s="22"/>
    </row>
    <row r="3" spans="1:5" ht="24.75" customHeight="1">
      <c r="A3" s="20" t="s">
        <v>54</v>
      </c>
      <c r="B3" s="20"/>
      <c r="C3" s="20"/>
      <c r="D3" s="20"/>
      <c r="E3" s="20"/>
    </row>
    <row r="4" spans="1:5" ht="15" customHeight="1">
      <c r="A4" s="36" t="s">
        <v>55</v>
      </c>
      <c r="B4" s="33" t="s">
        <v>5</v>
      </c>
      <c r="C4" s="37" t="s">
        <v>54</v>
      </c>
      <c r="D4" s="25" t="s">
        <v>56</v>
      </c>
      <c r="E4" s="25" t="s">
        <v>57</v>
      </c>
    </row>
    <row r="5" spans="1:5" ht="27" customHeight="1">
      <c r="A5" s="36"/>
      <c r="B5" s="35"/>
      <c r="C5" s="37"/>
      <c r="D5" s="26"/>
      <c r="E5" s="26"/>
    </row>
    <row r="6" spans="1:5" ht="15" customHeight="1">
      <c r="A6" s="27">
        <v>1</v>
      </c>
      <c r="B6" s="30" t="s">
        <v>58</v>
      </c>
      <c r="C6" s="1" t="s">
        <v>59</v>
      </c>
      <c r="D6" s="11">
        <v>6300</v>
      </c>
      <c r="E6" s="23">
        <f>SUM(D6:D43)</f>
        <v>415800</v>
      </c>
    </row>
    <row r="7" spans="1:5">
      <c r="A7" s="28"/>
      <c r="B7" s="31"/>
      <c r="C7" s="1" t="s">
        <v>60</v>
      </c>
      <c r="D7" s="11">
        <v>6300</v>
      </c>
      <c r="E7" s="24"/>
    </row>
    <row r="8" spans="1:5">
      <c r="A8" s="28"/>
      <c r="B8" s="31"/>
      <c r="C8" s="1" t="s">
        <v>61</v>
      </c>
      <c r="D8" s="11">
        <v>4500</v>
      </c>
      <c r="E8" s="24"/>
    </row>
    <row r="9" spans="1:5">
      <c r="A9" s="28"/>
      <c r="B9" s="31"/>
      <c r="C9" s="1" t="s">
        <v>82</v>
      </c>
      <c r="D9" s="11">
        <v>32400</v>
      </c>
      <c r="E9" s="24"/>
    </row>
    <row r="10" spans="1:5">
      <c r="A10" s="28"/>
      <c r="B10" s="31"/>
      <c r="C10" s="1" t="s">
        <v>62</v>
      </c>
      <c r="D10" s="11">
        <v>27000</v>
      </c>
      <c r="E10" s="24"/>
    </row>
    <row r="11" spans="1:5">
      <c r="A11" s="28"/>
      <c r="B11" s="31"/>
      <c r="C11" s="1" t="s">
        <v>63</v>
      </c>
      <c r="D11" s="11">
        <v>10800</v>
      </c>
      <c r="E11" s="24"/>
    </row>
    <row r="12" spans="1:5">
      <c r="A12" s="28"/>
      <c r="B12" s="31"/>
      <c r="C12" s="1" t="s">
        <v>99</v>
      </c>
      <c r="D12" s="11">
        <v>2700</v>
      </c>
      <c r="E12" s="24"/>
    </row>
    <row r="13" spans="1:5">
      <c r="A13" s="28"/>
      <c r="B13" s="31"/>
      <c r="C13" s="1" t="s">
        <v>64</v>
      </c>
      <c r="D13" s="11">
        <v>4500</v>
      </c>
      <c r="E13" s="24"/>
    </row>
    <row r="14" spans="1:5">
      <c r="A14" s="28"/>
      <c r="B14" s="31"/>
      <c r="C14" s="1" t="s">
        <v>100</v>
      </c>
      <c r="D14" s="11">
        <v>4500</v>
      </c>
      <c r="E14" s="24"/>
    </row>
    <row r="15" spans="1:5">
      <c r="A15" s="28"/>
      <c r="B15" s="31"/>
      <c r="C15" s="1" t="s">
        <v>98</v>
      </c>
      <c r="D15" s="11">
        <v>6300</v>
      </c>
      <c r="E15" s="24"/>
    </row>
    <row r="16" spans="1:5">
      <c r="A16" s="28"/>
      <c r="B16" s="31"/>
      <c r="C16" s="1" t="s">
        <v>101</v>
      </c>
      <c r="D16" s="11">
        <v>10800</v>
      </c>
      <c r="E16" s="24"/>
    </row>
    <row r="17" spans="1:5">
      <c r="A17" s="28"/>
      <c r="B17" s="31"/>
      <c r="C17" s="1" t="s">
        <v>102</v>
      </c>
      <c r="D17" s="11">
        <v>10800</v>
      </c>
      <c r="E17" s="24"/>
    </row>
    <row r="18" spans="1:5" ht="27">
      <c r="A18" s="28"/>
      <c r="B18" s="31"/>
      <c r="C18" s="1" t="s">
        <v>103</v>
      </c>
      <c r="D18" s="11">
        <v>5400</v>
      </c>
      <c r="E18" s="24"/>
    </row>
    <row r="19" spans="1:5" ht="27">
      <c r="A19" s="28"/>
      <c r="B19" s="31"/>
      <c r="C19" s="1" t="s">
        <v>104</v>
      </c>
      <c r="D19" s="11">
        <v>8100</v>
      </c>
      <c r="E19" s="24"/>
    </row>
    <row r="20" spans="1:5">
      <c r="A20" s="28"/>
      <c r="B20" s="31"/>
      <c r="C20" s="1" t="s">
        <v>75</v>
      </c>
      <c r="D20" s="11">
        <v>7200</v>
      </c>
      <c r="E20" s="24"/>
    </row>
    <row r="21" spans="1:5">
      <c r="A21" s="28"/>
      <c r="B21" s="31"/>
      <c r="C21" s="1" t="s">
        <v>78</v>
      </c>
      <c r="D21" s="11">
        <v>16200</v>
      </c>
      <c r="E21" s="24"/>
    </row>
    <row r="22" spans="1:5">
      <c r="A22" s="28"/>
      <c r="B22" s="31"/>
      <c r="C22" s="2" t="s">
        <v>76</v>
      </c>
      <c r="D22" s="11">
        <v>9000</v>
      </c>
      <c r="E22" s="24"/>
    </row>
    <row r="23" spans="1:5">
      <c r="A23" s="28"/>
      <c r="B23" s="31"/>
      <c r="C23" s="2" t="s">
        <v>77</v>
      </c>
      <c r="D23" s="11">
        <v>45000</v>
      </c>
      <c r="E23" s="24"/>
    </row>
    <row r="24" spans="1:5">
      <c r="A24" s="28"/>
      <c r="B24" s="31"/>
      <c r="C24" s="1" t="s">
        <v>65</v>
      </c>
      <c r="D24" s="11">
        <v>4500</v>
      </c>
      <c r="E24" s="24"/>
    </row>
    <row r="25" spans="1:5">
      <c r="A25" s="28"/>
      <c r="B25" s="31"/>
      <c r="C25" s="1" t="s">
        <v>66</v>
      </c>
      <c r="D25" s="11">
        <v>6300</v>
      </c>
      <c r="E25" s="24"/>
    </row>
    <row r="26" spans="1:5">
      <c r="A26" s="28"/>
      <c r="B26" s="31"/>
      <c r="C26" s="1" t="s">
        <v>67</v>
      </c>
      <c r="D26" s="11">
        <v>22500</v>
      </c>
      <c r="E26" s="24"/>
    </row>
    <row r="27" spans="1:5">
      <c r="A27" s="28"/>
      <c r="B27" s="31"/>
      <c r="C27" s="3" t="s">
        <v>83</v>
      </c>
      <c r="D27" s="11">
        <v>27000</v>
      </c>
      <c r="E27" s="24"/>
    </row>
    <row r="28" spans="1:5">
      <c r="A28" s="28"/>
      <c r="B28" s="31"/>
      <c r="C28" s="1" t="s">
        <v>68</v>
      </c>
      <c r="D28" s="11">
        <v>4500</v>
      </c>
      <c r="E28" s="24"/>
    </row>
    <row r="29" spans="1:5" ht="27">
      <c r="A29" s="28"/>
      <c r="B29" s="31"/>
      <c r="C29" s="1" t="s">
        <v>69</v>
      </c>
      <c r="D29" s="11">
        <v>7200</v>
      </c>
      <c r="E29" s="24"/>
    </row>
    <row r="30" spans="1:5" ht="27">
      <c r="A30" s="28"/>
      <c r="B30" s="31"/>
      <c r="C30" s="1" t="s">
        <v>70</v>
      </c>
      <c r="D30" s="11">
        <v>11700</v>
      </c>
      <c r="E30" s="24"/>
    </row>
    <row r="31" spans="1:5">
      <c r="A31" s="28"/>
      <c r="B31" s="31"/>
      <c r="C31" s="2" t="s">
        <v>74</v>
      </c>
      <c r="D31" s="11">
        <v>4500</v>
      </c>
      <c r="E31" s="24"/>
    </row>
    <row r="32" spans="1:5">
      <c r="A32" s="28"/>
      <c r="B32" s="31"/>
      <c r="C32" s="2" t="s">
        <v>71</v>
      </c>
      <c r="D32" s="11">
        <v>7200</v>
      </c>
      <c r="E32" s="24"/>
    </row>
    <row r="33" spans="1:5">
      <c r="A33" s="28"/>
      <c r="B33" s="31"/>
      <c r="C33" s="4" t="s">
        <v>85</v>
      </c>
      <c r="D33" s="11">
        <v>2700</v>
      </c>
      <c r="E33" s="24"/>
    </row>
    <row r="34" spans="1:5">
      <c r="A34" s="28"/>
      <c r="B34" s="31"/>
      <c r="C34" s="4" t="s">
        <v>86</v>
      </c>
      <c r="D34" s="11">
        <v>4500</v>
      </c>
      <c r="E34" s="24"/>
    </row>
    <row r="35" spans="1:5">
      <c r="A35" s="28"/>
      <c r="B35" s="31"/>
      <c r="C35" s="4" t="s">
        <v>87</v>
      </c>
      <c r="D35" s="11">
        <v>6300</v>
      </c>
      <c r="E35" s="24"/>
    </row>
    <row r="36" spans="1:5">
      <c r="A36" s="28"/>
      <c r="B36" s="31"/>
      <c r="C36" s="4" t="s">
        <v>84</v>
      </c>
      <c r="D36" s="11">
        <v>8100</v>
      </c>
      <c r="E36" s="24"/>
    </row>
    <row r="37" spans="1:5">
      <c r="A37" s="28"/>
      <c r="B37" s="31"/>
      <c r="C37" s="2" t="s">
        <v>105</v>
      </c>
      <c r="D37" s="11">
        <v>4500</v>
      </c>
      <c r="E37" s="24"/>
    </row>
    <row r="38" spans="1:5">
      <c r="A38" s="28"/>
      <c r="B38" s="31"/>
      <c r="C38" s="2" t="s">
        <v>72</v>
      </c>
      <c r="D38" s="11">
        <v>4500</v>
      </c>
      <c r="E38" s="24"/>
    </row>
    <row r="39" spans="1:5">
      <c r="A39" s="28"/>
      <c r="B39" s="31"/>
      <c r="C39" s="2" t="s">
        <v>106</v>
      </c>
      <c r="D39" s="11">
        <v>8100</v>
      </c>
      <c r="E39" s="24"/>
    </row>
    <row r="40" spans="1:5">
      <c r="A40" s="28"/>
      <c r="B40" s="31"/>
      <c r="C40" s="2" t="s">
        <v>107</v>
      </c>
      <c r="D40" s="11">
        <v>13500</v>
      </c>
      <c r="E40" s="24"/>
    </row>
    <row r="41" spans="1:5">
      <c r="A41" s="28"/>
      <c r="B41" s="31"/>
      <c r="C41" s="4" t="s">
        <v>88</v>
      </c>
      <c r="D41" s="11">
        <v>17100</v>
      </c>
      <c r="E41" s="24"/>
    </row>
    <row r="42" spans="1:5">
      <c r="A42" s="28"/>
      <c r="B42" s="31"/>
      <c r="C42" s="2" t="s">
        <v>108</v>
      </c>
      <c r="D42" s="11">
        <v>28800</v>
      </c>
      <c r="E42" s="24"/>
    </row>
    <row r="43" spans="1:5">
      <c r="A43" s="29"/>
      <c r="B43" s="32"/>
      <c r="C43" s="2" t="s">
        <v>73</v>
      </c>
      <c r="D43" s="11">
        <v>4500</v>
      </c>
      <c r="E43" s="24"/>
    </row>
    <row r="44" spans="1:5" ht="15" customHeight="1">
      <c r="A44" s="27">
        <v>2</v>
      </c>
      <c r="B44" s="33" t="s">
        <v>27</v>
      </c>
      <c r="C44" s="5" t="s">
        <v>21</v>
      </c>
      <c r="D44" s="19">
        <v>3448.2758620689656</v>
      </c>
      <c r="E44" s="23">
        <v>80000</v>
      </c>
    </row>
    <row r="45" spans="1:5">
      <c r="A45" s="28"/>
      <c r="B45" s="34"/>
      <c r="C45" s="5" t="s">
        <v>22</v>
      </c>
      <c r="D45" s="19">
        <v>3448.2758620689656</v>
      </c>
      <c r="E45" s="24"/>
    </row>
    <row r="46" spans="1:5">
      <c r="A46" s="28"/>
      <c r="B46" s="34"/>
      <c r="C46" s="6" t="s">
        <v>23</v>
      </c>
      <c r="D46" s="19">
        <v>2758.6206896551726</v>
      </c>
      <c r="E46" s="24"/>
    </row>
    <row r="47" spans="1:5">
      <c r="A47" s="28"/>
      <c r="B47" s="34"/>
      <c r="C47" s="5" t="s">
        <v>24</v>
      </c>
      <c r="D47" s="19">
        <v>4137.9310344827591</v>
      </c>
      <c r="E47" s="24"/>
    </row>
    <row r="48" spans="1:5">
      <c r="A48" s="28"/>
      <c r="B48" s="34"/>
      <c r="C48" s="5" t="s">
        <v>25</v>
      </c>
      <c r="D48" s="19">
        <v>4137.9310344827591</v>
      </c>
      <c r="E48" s="24"/>
    </row>
    <row r="49" spans="1:5">
      <c r="A49" s="28"/>
      <c r="B49" s="34"/>
      <c r="C49" s="5" t="s">
        <v>26</v>
      </c>
      <c r="D49" s="19">
        <v>3448.2758620689656</v>
      </c>
      <c r="E49" s="24"/>
    </row>
    <row r="50" spans="1:5" ht="40.5">
      <c r="A50" s="28"/>
      <c r="B50" s="34"/>
      <c r="C50" s="6" t="s">
        <v>89</v>
      </c>
      <c r="D50" s="19">
        <v>2758.6206896551726</v>
      </c>
      <c r="E50" s="24"/>
    </row>
    <row r="51" spans="1:5" ht="40.5">
      <c r="A51" s="28"/>
      <c r="B51" s="34"/>
      <c r="C51" s="6" t="s">
        <v>90</v>
      </c>
      <c r="D51" s="19">
        <v>1379.3103448275863</v>
      </c>
      <c r="E51" s="24"/>
    </row>
    <row r="52" spans="1:5" ht="40.5">
      <c r="A52" s="28"/>
      <c r="B52" s="34"/>
      <c r="C52" s="6" t="s">
        <v>91</v>
      </c>
      <c r="D52" s="19">
        <v>1379.3103448275863</v>
      </c>
      <c r="E52" s="24"/>
    </row>
    <row r="53" spans="1:5" ht="40.5">
      <c r="A53" s="28"/>
      <c r="B53" s="34"/>
      <c r="C53" s="6" t="s">
        <v>92</v>
      </c>
      <c r="D53" s="19">
        <v>689.65517241379314</v>
      </c>
      <c r="E53" s="24"/>
    </row>
    <row r="54" spans="1:5" ht="40.5">
      <c r="A54" s="28"/>
      <c r="B54" s="34"/>
      <c r="C54" s="6" t="s">
        <v>93</v>
      </c>
      <c r="D54" s="19">
        <v>689.65517241379314</v>
      </c>
      <c r="E54" s="24"/>
    </row>
    <row r="55" spans="1:5" ht="40.5">
      <c r="A55" s="28"/>
      <c r="B55" s="34"/>
      <c r="C55" s="6" t="s">
        <v>94</v>
      </c>
      <c r="D55" s="19">
        <v>3448.2758620689656</v>
      </c>
      <c r="E55" s="24"/>
    </row>
    <row r="56" spans="1:5" ht="40.5">
      <c r="A56" s="28"/>
      <c r="B56" s="34"/>
      <c r="C56" s="6" t="s">
        <v>95</v>
      </c>
      <c r="D56" s="19">
        <v>3448.2758620689656</v>
      </c>
      <c r="E56" s="24"/>
    </row>
    <row r="57" spans="1:5" ht="40.5">
      <c r="A57" s="28"/>
      <c r="B57" s="34"/>
      <c r="C57" s="6" t="s">
        <v>96</v>
      </c>
      <c r="D57" s="19">
        <v>2758.6206896551726</v>
      </c>
      <c r="E57" s="24"/>
    </row>
    <row r="58" spans="1:5">
      <c r="A58" s="28"/>
      <c r="B58" s="34"/>
      <c r="C58" s="5" t="s">
        <v>28</v>
      </c>
      <c r="D58" s="19">
        <v>3448.2758620689656</v>
      </c>
      <c r="E58" s="24"/>
    </row>
    <row r="59" spans="1:5">
      <c r="A59" s="28"/>
      <c r="B59" s="34"/>
      <c r="C59" s="5" t="s">
        <v>29</v>
      </c>
      <c r="D59" s="19">
        <v>6896.5517241379312</v>
      </c>
      <c r="E59" s="24"/>
    </row>
    <row r="60" spans="1:5" ht="27">
      <c r="A60" s="28"/>
      <c r="B60" s="34"/>
      <c r="C60" s="6" t="s">
        <v>30</v>
      </c>
      <c r="D60" s="19">
        <v>10344.827586206897</v>
      </c>
      <c r="E60" s="24"/>
    </row>
    <row r="61" spans="1:5">
      <c r="A61" s="28"/>
      <c r="B61" s="34"/>
      <c r="C61" s="6" t="s">
        <v>109</v>
      </c>
      <c r="D61" s="19">
        <v>6896.5517241379312</v>
      </c>
      <c r="E61" s="24"/>
    </row>
    <row r="62" spans="1:5">
      <c r="A62" s="28"/>
      <c r="B62" s="34"/>
      <c r="C62" s="6" t="s">
        <v>3</v>
      </c>
      <c r="D62" s="19">
        <v>3448.2758620689656</v>
      </c>
      <c r="E62" s="24"/>
    </row>
    <row r="63" spans="1:5">
      <c r="A63" s="28"/>
      <c r="B63" s="34"/>
      <c r="C63" s="6" t="s">
        <v>4</v>
      </c>
      <c r="D63" s="19">
        <v>5517.2413793103451</v>
      </c>
      <c r="E63" s="24"/>
    </row>
    <row r="64" spans="1:5" ht="27">
      <c r="A64" s="29"/>
      <c r="B64" s="35"/>
      <c r="C64" s="6" t="s">
        <v>31</v>
      </c>
      <c r="D64" s="19">
        <v>5517.2413793103451</v>
      </c>
      <c r="E64" s="24"/>
    </row>
    <row r="65" spans="1:3" ht="14.25">
      <c r="A65" s="12"/>
      <c r="B65" s="7"/>
      <c r="C65" s="8"/>
    </row>
  </sheetData>
  <mergeCells count="13">
    <mergeCell ref="A3:E3"/>
    <mergeCell ref="C1:E1"/>
    <mergeCell ref="E44:E64"/>
    <mergeCell ref="D4:D5"/>
    <mergeCell ref="A44:A64"/>
    <mergeCell ref="E4:E5"/>
    <mergeCell ref="A6:A43"/>
    <mergeCell ref="B6:B43"/>
    <mergeCell ref="E6:E43"/>
    <mergeCell ref="B44:B64"/>
    <mergeCell ref="A4:A5"/>
    <mergeCell ref="B4:B5"/>
    <mergeCell ref="C4:C5"/>
  </mergeCells>
  <pageMargins left="0.31496062992126" right="0.27559055118110198" top="0.26" bottom="0.31496062992126" header="0.2" footer="0.196850393700787"/>
  <pageSetup paperSize="9" scale="80" fitToWidth="2" fitToHeight="2" orientation="landscape" r:id="rId1"/>
</worksheet>
</file>

<file path=xl/worksheets/sheet2.xml><?xml version="1.0" encoding="utf-8"?>
<worksheet xmlns="http://schemas.openxmlformats.org/spreadsheetml/2006/main" xmlns:r="http://schemas.openxmlformats.org/officeDocument/2006/relationships">
  <dimension ref="B1:F17"/>
  <sheetViews>
    <sheetView tabSelected="1" zoomScale="85" zoomScaleNormal="85" workbookViewId="0">
      <selection activeCell="H5" sqref="H5"/>
    </sheetView>
  </sheetViews>
  <sheetFormatPr defaultRowHeight="13.5"/>
  <cols>
    <col min="1" max="1" width="3.140625" style="13" customWidth="1"/>
    <col min="2" max="2" width="5.5703125" style="13" customWidth="1"/>
    <col min="3" max="3" width="31" style="14" customWidth="1"/>
    <col min="4" max="4" width="23.7109375" style="15" customWidth="1"/>
    <col min="5" max="5" width="45.28515625" style="13" customWidth="1"/>
    <col min="6" max="6" width="30.5703125" style="13" customWidth="1"/>
    <col min="7" max="16384" width="9.140625" style="13"/>
  </cols>
  <sheetData>
    <row r="1" spans="2:6">
      <c r="F1" s="18" t="s">
        <v>53</v>
      </c>
    </row>
    <row r="2" spans="2:6" ht="70.5" customHeight="1">
      <c r="B2" s="16"/>
      <c r="C2" s="17" t="s">
        <v>7</v>
      </c>
      <c r="D2" s="17" t="s">
        <v>6</v>
      </c>
      <c r="E2" s="17" t="s">
        <v>32</v>
      </c>
      <c r="F2" s="17" t="s">
        <v>8</v>
      </c>
    </row>
    <row r="3" spans="2:6" ht="22.5" customHeight="1">
      <c r="B3" s="16"/>
      <c r="C3" s="38" t="s">
        <v>2</v>
      </c>
      <c r="D3" s="39"/>
      <c r="E3" s="39"/>
      <c r="F3" s="40"/>
    </row>
    <row r="4" spans="2:6" ht="195">
      <c r="B4" s="41">
        <v>1</v>
      </c>
      <c r="C4" s="42" t="s">
        <v>111</v>
      </c>
      <c r="D4" s="43" t="s">
        <v>9</v>
      </c>
      <c r="E4" s="44" t="s">
        <v>52</v>
      </c>
      <c r="F4" s="45" t="s">
        <v>33</v>
      </c>
    </row>
    <row r="5" spans="2:6" ht="105">
      <c r="B5" s="41">
        <v>2</v>
      </c>
      <c r="C5" s="43" t="s">
        <v>112</v>
      </c>
      <c r="D5" s="43" t="s">
        <v>79</v>
      </c>
      <c r="E5" s="46" t="s">
        <v>80</v>
      </c>
      <c r="F5" s="46" t="s">
        <v>33</v>
      </c>
    </row>
    <row r="6" spans="2:6" ht="300">
      <c r="B6" s="41">
        <v>3</v>
      </c>
      <c r="C6" s="42" t="s">
        <v>113</v>
      </c>
      <c r="D6" s="42" t="s">
        <v>10</v>
      </c>
      <c r="E6" s="47" t="s">
        <v>114</v>
      </c>
      <c r="F6" s="45" t="s">
        <v>81</v>
      </c>
    </row>
    <row r="7" spans="2:6" ht="15.75" customHeight="1">
      <c r="B7" s="41"/>
      <c r="C7" s="48" t="s">
        <v>20</v>
      </c>
      <c r="D7" s="49"/>
      <c r="E7" s="49"/>
      <c r="F7" s="50"/>
    </row>
    <row r="8" spans="2:6" ht="75">
      <c r="B8" s="41">
        <v>1</v>
      </c>
      <c r="C8" s="42" t="s">
        <v>115</v>
      </c>
      <c r="D8" s="42" t="s">
        <v>97</v>
      </c>
      <c r="E8" s="47" t="s">
        <v>35</v>
      </c>
      <c r="F8" s="45" t="s">
        <v>34</v>
      </c>
    </row>
    <row r="9" spans="2:6" ht="90">
      <c r="B9" s="41">
        <v>2</v>
      </c>
      <c r="C9" s="42" t="s">
        <v>116</v>
      </c>
      <c r="D9" s="42" t="s">
        <v>19</v>
      </c>
      <c r="E9" s="47" t="s">
        <v>37</v>
      </c>
      <c r="F9" s="45" t="s">
        <v>36</v>
      </c>
    </row>
    <row r="10" spans="2:6" ht="90">
      <c r="B10" s="41">
        <v>3</v>
      </c>
      <c r="C10" s="42" t="s">
        <v>117</v>
      </c>
      <c r="D10" s="42" t="s">
        <v>11</v>
      </c>
      <c r="E10" s="47" t="s">
        <v>38</v>
      </c>
      <c r="F10" s="51" t="s">
        <v>0</v>
      </c>
    </row>
    <row r="11" spans="2:6" ht="90">
      <c r="B11" s="41">
        <v>4</v>
      </c>
      <c r="C11" s="42" t="s">
        <v>118</v>
      </c>
      <c r="D11" s="42" t="s">
        <v>12</v>
      </c>
      <c r="E11" s="47" t="s">
        <v>40</v>
      </c>
      <c r="F11" s="45" t="s">
        <v>39</v>
      </c>
    </row>
    <row r="12" spans="2:6" ht="150">
      <c r="B12" s="41">
        <v>5</v>
      </c>
      <c r="C12" s="42" t="s">
        <v>119</v>
      </c>
      <c r="D12" s="42" t="s">
        <v>13</v>
      </c>
      <c r="E12" s="47" t="s">
        <v>42</v>
      </c>
      <c r="F12" s="45" t="s">
        <v>41</v>
      </c>
    </row>
    <row r="13" spans="2:6" ht="105">
      <c r="B13" s="41">
        <v>6</v>
      </c>
      <c r="C13" s="42" t="s">
        <v>120</v>
      </c>
      <c r="D13" s="42" t="s">
        <v>14</v>
      </c>
      <c r="E13" s="47" t="s">
        <v>50</v>
      </c>
      <c r="F13" s="45" t="s">
        <v>43</v>
      </c>
    </row>
    <row r="14" spans="2:6" ht="45">
      <c r="B14" s="41">
        <v>7</v>
      </c>
      <c r="C14" s="42" t="s">
        <v>121</v>
      </c>
      <c r="D14" s="42" t="s">
        <v>15</v>
      </c>
      <c r="E14" s="47" t="s">
        <v>45</v>
      </c>
      <c r="F14" s="45" t="s">
        <v>44</v>
      </c>
    </row>
    <row r="15" spans="2:6" ht="150">
      <c r="B15" s="41">
        <v>8</v>
      </c>
      <c r="C15" s="42" t="s">
        <v>122</v>
      </c>
      <c r="D15" s="42" t="s">
        <v>16</v>
      </c>
      <c r="E15" s="47" t="s">
        <v>46</v>
      </c>
      <c r="F15" s="51" t="s">
        <v>1</v>
      </c>
    </row>
    <row r="16" spans="2:6" ht="165">
      <c r="B16" s="41">
        <v>9</v>
      </c>
      <c r="C16" s="42" t="s">
        <v>123</v>
      </c>
      <c r="D16" s="42" t="s">
        <v>17</v>
      </c>
      <c r="E16" s="45" t="s">
        <v>51</v>
      </c>
      <c r="F16" s="51" t="s">
        <v>47</v>
      </c>
    </row>
    <row r="17" spans="2:6" ht="90">
      <c r="B17" s="41">
        <v>10</v>
      </c>
      <c r="C17" s="42" t="s">
        <v>124</v>
      </c>
      <c r="D17" s="42" t="s">
        <v>18</v>
      </c>
      <c r="E17" s="47" t="s">
        <v>49</v>
      </c>
      <c r="F17" s="45" t="s">
        <v>48</v>
      </c>
    </row>
  </sheetData>
  <mergeCells count="2">
    <mergeCell ref="C3:F3"/>
    <mergeCell ref="C7:F7"/>
  </mergeCells>
  <pageMargins left="0.27559055118110237" right="0.35433070866141736" top="0.31496062992125984" bottom="0.31496062992125984" header="0.19685039370078741" footer="0.23622047244094491"/>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Havelvac_1.1</vt:lpstr>
      <vt:lpstr>Axyusak_1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2021-01-14T11:06:59Z</dcterms:modified>
</cp:coreProperties>
</file>