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filterPrivacy="1" defaultThemeVersion="124226"/>
  <bookViews>
    <workbookView xWindow="0" yWindow="0" windowWidth="20730" windowHeight="9885" tabRatio="423" activeTab="1"/>
  </bookViews>
  <sheets>
    <sheet name="Приложение_1.1" sheetId="6" r:id="rId1"/>
    <sheet name="Таблица_1" sheetId="5" r:id="rId2"/>
  </sheets>
  <calcPr calcId="125725" iterate="1"/>
</workbook>
</file>

<file path=xl/calcChain.xml><?xml version="1.0" encoding="utf-8"?>
<calcChain xmlns="http://schemas.openxmlformats.org/spreadsheetml/2006/main">
  <c r="E5" i="6"/>
</calcChain>
</file>

<file path=xl/sharedStrings.xml><?xml version="1.0" encoding="utf-8"?>
<sst xmlns="http://schemas.openxmlformats.org/spreadsheetml/2006/main" count="127" uniqueCount="126">
  <si>
    <t>HP LaserJet 1018</t>
  </si>
  <si>
    <t xml:space="preserve">HP LaserJet m 1500 </t>
  </si>
  <si>
    <t>HP LJ 5L/6L/1000/1200/M1120/P1005/1018/M1500/HP 3325/2050/ 
Canon MF3010/6020/3200/3010B/LBP 2900b/MF 4010/4018/4410/Xerox Phaser 6000B</t>
  </si>
  <si>
    <t>HP DeskJet 3325 (2003թ.), Geneus ColorPage – vivid 3XE (2003թ.), Canon F 149202 i-sensys MF-4010 (2008թ.), HP LaserJet M 1120 MFP (2008թ.)</t>
  </si>
  <si>
    <t>1. Intel(R) core (TM)i5-2310CPU, 2.90 GHz, RAM 4,0GB
2. SAMLAB.ws  1.41 GB, RAM 0,99 GB
3. AMD Dduron™ 1.02GHz,  RAM 192Mb</t>
  </si>
  <si>
    <t>HP LaserJet M 1005 MFP, Canon i-sensys MF 3010, Canon i-sensys 6020B, Canon i-sensys MF 4410</t>
  </si>
  <si>
    <t>1. Intel (R)  Pentium(R) 4  CPU 3.20  GHz, (RAM):  448MB 
2.  Intel (R)  Pentium(R)   G2020  @  2.90 GHz   2,90GHz, (RAM):    4.00GB
3.  Intel (R)  Core(TM)  i3-2130 CPU  @ 3,40 GHz   3,40GHz, (RAM):    4.00GB</t>
  </si>
  <si>
    <t xml:space="preserve">1. Inel/R/ Pentium/R/4CPU3,00GHz, 3,00 GHz 1,00 GB of RAM
2. Pentium/R/4CPU3,00GHz, RAM 2.00 GB 
3.Intel/R/ Core/TM/2Duo CPU e7500 @ 2.93GHz, 2.93 ГГц 1.99 ГБ ОЗУ 
4. Inel/R/ Coleron /R/ CPU 1.70 GHz, 512 МБ ОЗУ </t>
  </si>
  <si>
    <t xml:space="preserve">Samsung SCX – 4300, CanonLBP 6020 B, Canon MP 250 series printer, XEROX Phazer 3100 MFP </t>
  </si>
  <si>
    <t xml:space="preserve">1. Pentium (9)Dual-Core CPU, E5700@3.00GHz, 2.99 ГГц 1.75 ГБ ОЗУ 
2. Pentium(R)Dual-Core CPU, E2210@2.20GHz, 2.19 ГГц 0.99ГБ ОЗУ, 
3. Intel(R) Core(TM)i5-3330 CPU@3.00GHz, RAM 4.00 GB, </t>
  </si>
  <si>
    <t>Canon MS 4400, Canon LBP 3010 b, HP Laser 1000</t>
  </si>
  <si>
    <t>1.   Intel (R) Pentium (R) CPU G 2020@ 2.90GHz  2.90GHz RAM 2.00 GB 
2. Intel (R) Core (TM) i3-2120 CPU @ 3.30GHz  3.30GHz, RAM 2.00 GB
3. Pendium ( R) Dual Core CPU, E 5200@250GHz 250GHz 0,99GB of RAM 
4. AMD Sempron (tm)2300+AT/AT COMPATIBLE 196.080 KB RAM 
5. Pentium : (R) Dual-Core CPU E5400  2,69GHz , 1,75 GB of RAM</t>
  </si>
  <si>
    <t>HP DeskJet 3325, HP LaserJet 1018, HP LaserJet 3050, LaserShot LBP -1120, Canon LBP 6020B</t>
  </si>
  <si>
    <t>HP tj 4263, HP Jet 2050, HP Laser Jet 1000, Canon L 11121E</t>
  </si>
  <si>
    <t>1. Pentium (R) 4 CPU 3.00GHz, 2,99 ГГц. 0,99 ГБ ОЗУ
2. Intel (R) Celeron ( r) CPU G 1610 @ 2,60 GHz   2,60 GHz, RAM 2.00 GB</t>
  </si>
  <si>
    <t>1. Intel Pentium Pentium {R} Dual –Core CPU, E 5300 @ 2.60 GHz, RAM 2.00 GB
2. Pentium {R} Dual –Core CPU E2210 @ 2.20 GHz, 0.99 GB of RAM
3. Intel Pentium {R} Dual –Core CPU  5300 @ 2.60 GHz 2.00 ГБ 03У
4. Pentium {R} Dual –Core CPU E 5700 @ 3.00 GHz 3.00 GHz, /RAM/   - 2.00 GB
5. Intel {R} Pentium {R} Dual CPU, E 2160 @ 1.80 GHz, 1.79 GHz.504  MB of  RAM</t>
  </si>
  <si>
    <t xml:space="preserve">HP 3325, Samsung ML 2165 </t>
  </si>
  <si>
    <t xml:space="preserve">Canon MF 3220, Canon MS 4410, Canon MF 4018, Canon LBP 3010 </t>
  </si>
  <si>
    <t>1. Intel(R) Core(TM)2 Duo CPU E7500 @ 2.93 GHz, RAM 1GB 
2. Intel(R) Pentium (R) CPU G 620 @ 2.60 GHz, RAM 2GB
3. Intel(R) Core(TM)2 Duo CPU E7500 @ 2.93 GHz, RAM 1GB</t>
  </si>
  <si>
    <t>1. Intel Pentium {R} Dual –Core CPU  T 4200 @ 2.00 GHz 2.00 GB RAM,
2.  Intel (R) Celeron (R) CPU G2,26 GHz   2,27 GHz, RAM 704 MB
3. Intel Pentium CPU G2010 2.80GHz, 2.80GHz, RAM 2.00GB
4. Pentium 4 CPU 3.00GHz, RAM 760MB</t>
  </si>
  <si>
    <t>1. Dual –Core CPU, E 6600 @ 3.06 GHz, RAM 2.00 GB
2. Dual –Core CPU, E 5300 @ 2.60 GHz, RAM 2.00 GB
3. Intel® Core i3 3210 CPU @ 3.20GHz, RAM 4.00GB
4. Intel Pentium ® CPU G2010 @2.80GHz 2.80GHz, RAM 4.00GB
5. Dual –Core CPU E2180@ 2.00GHz 2.00GHz, RAM 1.00GB
6. Dual –Core CPU E2160@ 1.80GHz 1.80GHz, RAM 896MB
7. Intel (R) Celeron CPU E3400@ 2.60GHz, 2.60GHz, RAM 2.00GB</t>
  </si>
  <si>
    <t>Չ/Հ</t>
  </si>
  <si>
    <t>HP DeskJet 3420, HP LaserJet p 1005, Canon MG 2040, Canon MF 3220, HP DeskJet 3650, Canon MF 4010, Canon MF 4018, Canon LBP 3010B, Canon MS 4010, Canon 3200, Canon FS LBP 3010b, HP LaserJet 1020, Canon i-sensys LBP 2900b, HP LaserJet 1020, HP LaserJet 1018, Samsung ML 2160, Friv PH, Canon 158200</t>
  </si>
  <si>
    <t xml:space="preserve">1. Intel(R)Core(TM) i3 CPU M370 @ 2.40GHz 2.40GHz, RAM 3.00GB, 
2.  Intel(R) Pentium(R) CPU 3.20GHz, RAM 1.00Gb, 
3.  Intel(R) Celeron(R)CPU G 550 @ 2.60 GHz, RAM 2.00Gb, 
4. Processor Genuine Intel(R) CPU T2250 @ 1.73 GHz, (RAM)0.99Gb
5.  Genuine Intel(R) CPU 575 @ 2.00GHz, (RAM): 2.78Gb, 
6. ntel(R) Pentium(R)DUAL CPU E 2160 1.80GHz, (RAM):0.99Gb 
7. Intel(R) Celeron(R)CPU E 1500 @ 2.20 GHz, (RAM):0.99Gb
8. Pentium(R) Dual-Core CPU E5200 @2.50GHz, RAM: 958 MM
9. Processor: Intel(R) Pentium(R) Dual CPU E2200 @2.20GHz, RAM: 1014 MB, 
10.Notebook Sony VGA-AR820E
</t>
  </si>
  <si>
    <t>Название предмета покупки</t>
  </si>
  <si>
    <t>Техническая характеристика</t>
  </si>
  <si>
    <t>Диагностика</t>
  </si>
  <si>
    <t>Ремонт материнской платы (MB)</t>
  </si>
  <si>
    <t>Ремонт блока питания ноутбука</t>
  </si>
  <si>
    <t>Замена блока питания ноутбука, включая блок питания</t>
  </si>
  <si>
    <t>Ремонт мониторов ноутбуков</t>
  </si>
  <si>
    <t>Замена мониторов ноутбуков, включая монитор</t>
  </si>
  <si>
    <t xml:space="preserve">Ремонт SVGA </t>
  </si>
  <si>
    <t>Ремонт блока питания</t>
  </si>
  <si>
    <t>Замена блока питания, включая блок питания Я4 для ящика 550 ВТ / Power supply unot for P4Case 550 w/</t>
  </si>
  <si>
    <t>Диагностика мониторов</t>
  </si>
  <si>
    <t>Перепрограммирование мониторов</t>
  </si>
  <si>
    <t>Ремонт мониторов (замена поврежденных деталей)</t>
  </si>
  <si>
    <t>Ремонт лазерных принтеров без запчастей</t>
  </si>
  <si>
    <t>Заправка лазерных принтеров, включая тонер /HP LJ 5L/6L/1000/1200/M1120/P1005/1018/M1500/HP 3325/2050/ Canon MF3010/6020/3200/3010B/LBP 2900b/MF 4010/4018/4410/211/231, Xerox Phaser 6000B</t>
  </si>
  <si>
    <t>Замена магнитных валов без заправки, включая магнитные валы/HP LJ 5L/6L/1000/1200/M1120/P1005/1018/M1500/HP 3325/2050/ Canon MF3010/6020/3200/3010B/LBP 2900b/MF 4010/4018/4410/211/231 Xerox Phaser 6000B</t>
  </si>
  <si>
    <t>Замена чистящего ножа, включая чистящий нож /HP LJ 5L/6L/1000/1200/M1120/P1005/1018/M1500/HP 3325/2050/ Canon MF3010/6020/3200/3010B/LBP 2900b/MF 4010/4018/4410/211/231, Xerox Phaser 6000B</t>
  </si>
  <si>
    <t>Замена картриджа без подзарядки, включая картридж  /HP LJ 5L/6L/1000/1200/M1120/P1005/1018/M1500/HP 3325/2050/ Canon MF3010/6020/3200/3010B/LBP 2900b/MF 4010/4018/4410/211/231, Xerox Phaser 6000B</t>
  </si>
  <si>
    <t>Замена резинового баллон духовки, включая резиновый баллон/HP LJ 5L/6L/1000/1200/M1120/P1005/1018/M1500/HP 3325/2050/ Canon MF3010/6020/3200/3010B/LBP 2900b/MF 4010/4018/4410/211/231, Xerox Phaser 6000B</t>
  </si>
  <si>
    <t>Замена вала подачи бумаги, включая резиновый вал подачи /HP LJ 5L/6L/1000/1200/M1120/P1005/1018/M1500/HP 3325/2050/ Canon MF3010/6020/3200/3010B/LBP 2900b/MF 4010/4018/4410/211/231, Xerox Phaser 6000B</t>
  </si>
  <si>
    <t xml:space="preserve">Замена тефлонового вала для духовки, включая тефлоновый вал для духовки /Canon 7161 </t>
  </si>
  <si>
    <t xml:space="preserve">Замена чистящего ножа, включая чистящий нож Canon 716 </t>
  </si>
  <si>
    <t>Замена резинового вала подачи бумаги, включая резиновый вал подачи (HP/Canon )</t>
  </si>
  <si>
    <t>Таблица 1</t>
  </si>
  <si>
    <t>Расположение службы</t>
  </si>
  <si>
    <t>Местонахождение</t>
  </si>
  <si>
    <t>Краткие технические характеристики компьютеров с учетом службы</t>
  </si>
  <si>
    <t>Технические характеристики чернилный, лазерных принтеров и ксероксов</t>
  </si>
  <si>
    <t>В Ереване</t>
  </si>
  <si>
    <t>РА Марзы</t>
  </si>
  <si>
    <t>Пофилактика (Очистка от пыли, удаление шума, смазка cooler-а)</t>
  </si>
  <si>
    <t>Техническая характеристика и график покупки</t>
  </si>
  <si>
    <t>Услуги по обслуживанию компьютеров, мониторов и UPS</t>
  </si>
  <si>
    <t>Замена материнской платы (MB), включая 775, 1156 socket MB</t>
  </si>
  <si>
    <t xml:space="preserve">Замена жесткого диска (HDD), включая /HDD 500 GB SATA, 7200 RPM/ </t>
  </si>
  <si>
    <t xml:space="preserve">замена DVD-RW, включая  /DVD-RW/ </t>
  </si>
  <si>
    <t>Замена оперативной памяти (RAM),включая (DDR400 512MB PC3200)</t>
  </si>
  <si>
    <t>Замена оперативной памяти (RAM), включая (DDR400 1024MB PC3200)</t>
  </si>
  <si>
    <t>Замена оперативной памяти (RAM), включая (DDR2 512M 667/800MHZ )</t>
  </si>
  <si>
    <t>Замена оперативной памяти (RAM), включая (DDR2 1024M 667/800MHZ )</t>
  </si>
  <si>
    <t>Замена оперативной памяти (RAM), включая (DDR2 2048M 667/800MHZ )</t>
  </si>
  <si>
    <t>Замена оперативной памяти (RAM), включая (DDR3 2048M 1333MHZ )</t>
  </si>
  <si>
    <t>Замена оперативной памяти ноутбука (RAM), включая (DDR2 1024M 667/800MHZ )</t>
  </si>
  <si>
    <t>Замена оперативной памяти ноутбука (RAM), включая(DDR2 2048M 667/800MHZ )</t>
  </si>
  <si>
    <t>Замена SVGA, включая  SVGA 512Mb</t>
  </si>
  <si>
    <t>Замена SVGA, включая  SVGA 1024Mb</t>
  </si>
  <si>
    <t>Замена SVGA, включая  SVGA 2048Mb</t>
  </si>
  <si>
    <r>
      <t>Замена блока питания, включая блок питания Я4 для</t>
    </r>
    <r>
      <rPr>
        <sz val="10"/>
        <color rgb="FFFF0000"/>
        <rFont val="GHEA Grapalat"/>
        <family val="3"/>
      </rPr>
      <t xml:space="preserve"> </t>
    </r>
    <r>
      <rPr>
        <sz val="10"/>
        <color theme="1"/>
        <rFont val="GHEA Grapalat"/>
        <family val="3"/>
      </rPr>
      <t>ящика 450 ВТ / Power supply unot for P4Case 450 w/</t>
    </r>
  </si>
  <si>
    <t>Замена лампы LCD-LED, включая лампу 17"</t>
  </si>
  <si>
    <t>Замена лампы LCD-LED, включая лампу 19"</t>
  </si>
  <si>
    <t>Замена лампы LCD-LED, включая лампу 20"</t>
  </si>
  <si>
    <t>Замена лампы LCD-LED, включая лампа 22"</t>
  </si>
  <si>
    <t>Ремонт материнской платы UPS</t>
  </si>
  <si>
    <t>Замена батареи UPS (12V, 7A)</t>
  </si>
  <si>
    <t>Замена батареи UPS (12V, 9A)</t>
  </si>
  <si>
    <t>Замена батареи UPS (12V, 12A)</t>
  </si>
  <si>
    <t>Замена батареи UPS (12V, 18A)</t>
  </si>
  <si>
    <t xml:space="preserve">Перепрограммирование  UPS </t>
  </si>
  <si>
    <t>Диагностика лазерных принтеров</t>
  </si>
  <si>
    <t>Профилактика лазерных принтеров</t>
  </si>
  <si>
    <t>Услуги по обслуживанию струйных, лазерных принтеров и копировальных машин</t>
  </si>
  <si>
    <t>Диагностика струйных принтеров</t>
  </si>
  <si>
    <t>Профилактика струйных принтеров</t>
  </si>
  <si>
    <t>Заправка струйных принтеров Canon MG 2040/MP 250, в том числе чернила</t>
  </si>
  <si>
    <t>Замена барабана без заправки, включая барабан /HP LJ 5L/6L/1000/1200/M1120/P1005/1018/M1500/HP 3325/2050/ Canon MF3010/6020/3200/3010B/LBP 2900b/MF 4010/4018/4410/211/231, Xerox Phaser 6000B</t>
  </si>
  <si>
    <t>Диагностика копировальной машины (черная)</t>
  </si>
  <si>
    <t>Приофилактика копировальной машины</t>
  </si>
  <si>
    <t xml:space="preserve">Замена барабана, включая барабан Canon 7161 </t>
  </si>
  <si>
    <t>Замена филтрового вала печи, включая  фильтровой вал Canon 7161</t>
  </si>
  <si>
    <t>Цена подстрок лота</t>
  </si>
  <si>
    <t>Общая цена лота</t>
  </si>
  <si>
    <t>Замена термомембраны духовки, включая термомембрану /HP LJ 5L/6L/1000/1200/M1120/P1005/1018/M1500/HP 3325/2050/ Canon MF3010/6020/3200/3010B/LBP 2900b/MF 4010/4018/4410/211, 231, Xerox Phaser 6000B</t>
  </si>
  <si>
    <t>г. Ереван, ул. Гераци, 12</t>
  </si>
  <si>
    <t>г. Ереван, ул. Д. Маляна, 37</t>
  </si>
  <si>
    <t>г. Ереван, ул. Араратян, 4</t>
  </si>
  <si>
    <t>г. Мартуни, ул. Андраника, 13</t>
  </si>
  <si>
    <t xml:space="preserve">РА МЗ ГНО «Национальный центр по контролю и профилактике заболеваний» </t>
  </si>
  <si>
    <t>РА МЗ ГНО «Национальный центр по контролю и профилактике заболеваний» «Референс лабораторный центр» филиал</t>
  </si>
  <si>
    <t xml:space="preserve">РА МЗ ГНО «Национальный центр по контролю и профилактике заболеваний» филиал Еревана </t>
  </si>
  <si>
    <t xml:space="preserve">РА МЗ ГНО «Национальный центр по контролю и профилактике заболеваний»  
филиал «Гегаркуник» </t>
  </si>
  <si>
    <t xml:space="preserve">РА МЗ ГНО «Национальный центр по контролю и профилактике заболеваний» 
филиал «Лори» </t>
  </si>
  <si>
    <t xml:space="preserve">РА МЗ ГНО «Национальный центр по контролю и профилактике заболеваний» 
филиал «Котайк» </t>
  </si>
  <si>
    <t>г. Абовян, ул. Атиса, 8</t>
  </si>
  <si>
    <t xml:space="preserve">РА МЗ ГНО «Национальный центр по контролю и профилактике заболеваний»  
филиал «Армавир» </t>
  </si>
  <si>
    <t xml:space="preserve">РА   МЗ ГНО «Национальный центр по контролю и профилактике заболеваний» 
филиал «Тавуш» </t>
  </si>
  <si>
    <t>г. Эчмиадзин, ул. Спандаряна, 1</t>
  </si>
  <si>
    <t>РА   МЗ ГНО «Национальный центр по контролю и профилактике заболеваний» 
филиал «Сюник»</t>
  </si>
  <si>
    <t xml:space="preserve">РА   МЗ ГНО «Национальный центр по контролю и профилактике заболеваний» 
филиал «Вайоц Дзор»  </t>
  </si>
  <si>
    <t xml:space="preserve">РА   МЗ ГНО «Национальный центр по контролю и профилактике заболеваний» 
филиал «Арагацотн» </t>
  </si>
  <si>
    <t>г. Вайк, ул. Шаумяна, 100</t>
  </si>
  <si>
    <t xml:space="preserve">РА   МЗ ГНО «Национальный центр по контролю и профилактике заболеваний» 
филиал «Арарат» </t>
  </si>
  <si>
    <t xml:space="preserve">РА   МЗ ГНО «Национальный центр по контролю и профилактике заболеваний» 
филиал «Ширак» </t>
  </si>
  <si>
    <t>г. Гюмри, ул. Ширакаци, 64</t>
  </si>
  <si>
    <t>г. Арташат, ул. Арама Хачатряна, 120</t>
  </si>
  <si>
    <t>г. Аштарак, ул. Аштаракецу, 7</t>
  </si>
  <si>
    <t>г. Капан, ул. Шинарарнери, 1</t>
  </si>
  <si>
    <t>г. Иджеван, ул. Теряни, 12</t>
  </si>
  <si>
    <t>г. Ванадзор, ул. Батуми, 3 а</t>
  </si>
  <si>
    <t xml:space="preserve">Приложение № 1.1
к приглашению на запрос котировок 
пок кодом «GHTsDzB-HVKAK-2021-01» </t>
  </si>
  <si>
    <t>1. Core Duo 2 E6550, 2.33 Ghz, RAM 1GB, Monitor
2. Core Duo 2 E7500 2.93Ghz, RAM 1GB, Monitor 
3. Celeron 2.4GHz, RAM 448MB, Monitor 
4. Dual-Core E5300 2.6GHz, RAM 1GB, Monitor
5. Pentium 4 3GHz, RAM 448MB, Monitor
6. Notebook AcerTrevelMate 5760G
7. Notebook Toshiba Satellite C50-A229
8. Notebook HP compaq 6720s
9. Պրոցեսոր՝ Intel®Core™ i5-3470, Intel HD Graphics 2500 (3.20GHz,6MBcache,4cores);
Մայրական սալիկ՝ Intel® H61 Express չիպով; Օպերատիվ հիշողություն՝ 4GB 1333 MHz DDR3 SDRAM</t>
  </si>
  <si>
    <t>1. Notebook HP compaq 6720s
2. Պրոցեսոր՝ Intel®Core™ i5-3470, Intel HD Graphics 2500 (3.20GHz,6MBcache,4cores);
Մայրական սալիկ՝ Intel® H61 Express չիպով; Օպերատիվ հիշողություն՝ 4GB 1333 MHz DDR3 SDRAM
3.Pentium 4 3GHz, RAM 448MB, Monitor</t>
  </si>
</sst>
</file>

<file path=xl/styles.xml><?xml version="1.0" encoding="utf-8"?>
<styleSheet xmlns="http://schemas.openxmlformats.org/spreadsheetml/2006/main">
  <numFmts count="1">
    <numFmt numFmtId="164" formatCode="#,##0.0"/>
  </numFmts>
  <fonts count="21">
    <font>
      <sz val="11"/>
      <color theme="1"/>
      <name val="Calibri"/>
      <family val="2"/>
      <scheme val="minor"/>
    </font>
    <font>
      <sz val="10"/>
      <name val="Arial"/>
      <family val="2"/>
      <charset val="204"/>
    </font>
    <font>
      <sz val="10"/>
      <color indexed="8"/>
      <name val="MS Sans Serif"/>
      <family val="2"/>
      <charset val="204"/>
    </font>
    <font>
      <sz val="10"/>
      <name val="Helv"/>
      <family val="2"/>
    </font>
    <font>
      <sz val="11"/>
      <color theme="1"/>
      <name val="Sylfaen"/>
      <family val="1"/>
      <charset val="204"/>
    </font>
    <font>
      <sz val="10"/>
      <color theme="1"/>
      <name val="Sylfaen"/>
      <family val="1"/>
      <charset val="204"/>
    </font>
    <font>
      <sz val="10"/>
      <name val="Sylfaen"/>
      <family val="1"/>
      <charset val="204"/>
    </font>
    <font>
      <b/>
      <i/>
      <sz val="10"/>
      <name val="Sylfaen"/>
      <family val="1"/>
      <charset val="204"/>
    </font>
    <font>
      <sz val="11"/>
      <color theme="1"/>
      <name val="Calibri"/>
      <family val="2"/>
      <scheme val="minor"/>
    </font>
    <font>
      <sz val="11"/>
      <color indexed="8"/>
      <name val="Calibri"/>
      <family val="2"/>
    </font>
    <font>
      <b/>
      <sz val="11"/>
      <color indexed="8"/>
      <name val="Sylfaen"/>
      <family val="1"/>
      <charset val="204"/>
    </font>
    <font>
      <b/>
      <sz val="11"/>
      <color theme="1"/>
      <name val="Sylfaen"/>
      <family val="1"/>
      <charset val="204"/>
    </font>
    <font>
      <sz val="11"/>
      <color theme="1"/>
      <name val="GHEA Grapalat"/>
      <family val="3"/>
    </font>
    <font>
      <sz val="10"/>
      <name val="GHEA Grapalat"/>
      <family val="3"/>
    </font>
    <font>
      <b/>
      <sz val="14"/>
      <name val="GHEA Grapalat"/>
      <family val="3"/>
    </font>
    <font>
      <b/>
      <sz val="11"/>
      <color indexed="8"/>
      <name val="GHEA Grapalat"/>
      <family val="3"/>
    </font>
    <font>
      <b/>
      <sz val="9"/>
      <color theme="1"/>
      <name val="GHEA Grapalat"/>
      <family val="3"/>
    </font>
    <font>
      <sz val="10"/>
      <color theme="1"/>
      <name val="GHEA Grapalat"/>
      <family val="3"/>
    </font>
    <font>
      <sz val="10"/>
      <color rgb="FFFF0000"/>
      <name val="GHEA Grapalat"/>
      <family val="3"/>
    </font>
    <font>
      <b/>
      <sz val="11"/>
      <color rgb="FFFF0000"/>
      <name val="GHEA Grapalat"/>
      <family val="3"/>
    </font>
    <font>
      <b/>
      <sz val="10"/>
      <color rgb="FFFF0000"/>
      <name val="GHEA Grapalat"/>
      <family val="3"/>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1">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3" fillId="0" borderId="0"/>
    <xf numFmtId="0" fontId="9" fillId="0" borderId="0"/>
    <xf numFmtId="0" fontId="8" fillId="0" borderId="0"/>
  </cellStyleXfs>
  <cellXfs count="55">
    <xf numFmtId="0" fontId="0" fillId="0" borderId="0" xfId="0"/>
    <xf numFmtId="0" fontId="10" fillId="0" borderId="0" xfId="0" applyFont="1" applyFill="1" applyBorder="1" applyAlignment="1">
      <alignment horizontal="center"/>
    </xf>
    <xf numFmtId="0" fontId="6" fillId="0" borderId="0" xfId="0" applyNumberFormat="1" applyFont="1" applyFill="1" applyBorder="1" applyAlignment="1" applyProtection="1">
      <alignment horizontal="left" vertical="top" wrapText="1"/>
    </xf>
    <xf numFmtId="0" fontId="7" fillId="0" borderId="0"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0" xfId="0" applyFont="1"/>
    <xf numFmtId="0" fontId="5" fillId="0" borderId="2" xfId="0" applyFont="1" applyBorder="1"/>
    <xf numFmtId="0" fontId="5" fillId="0" borderId="0" xfId="0" applyFont="1" applyAlignment="1">
      <alignment horizontal="left" vertical="center"/>
    </xf>
    <xf numFmtId="0" fontId="5" fillId="0" borderId="0" xfId="0" applyFont="1" applyAlignment="1">
      <alignment horizontal="left" vertical="center" wrapText="1"/>
    </xf>
    <xf numFmtId="0" fontId="5" fillId="0" borderId="2" xfId="0" applyFont="1" applyFill="1" applyBorder="1" applyAlignment="1">
      <alignment horizontal="left" vertical="center" wrapText="1"/>
    </xf>
    <xf numFmtId="0" fontId="4" fillId="0" borderId="0" xfId="0" applyFont="1" applyFill="1" applyAlignment="1">
      <alignment horizontal="left" vertical="center"/>
    </xf>
    <xf numFmtId="0" fontId="4" fillId="0" borderId="0" xfId="0" applyFont="1" applyFill="1"/>
    <xf numFmtId="0" fontId="5" fillId="0" borderId="2" xfId="0" applyFont="1" applyBorder="1" applyAlignment="1">
      <alignment vertical="center" wrapText="1"/>
    </xf>
    <xf numFmtId="0" fontId="5" fillId="0" borderId="2" xfId="0" applyFont="1" applyBorder="1" applyAlignment="1">
      <alignment vertical="center"/>
    </xf>
    <xf numFmtId="0" fontId="4" fillId="0" borderId="0" xfId="0" applyFont="1" applyAlignment="1">
      <alignment horizontal="right"/>
    </xf>
    <xf numFmtId="0" fontId="6" fillId="0" borderId="0" xfId="0" applyFont="1" applyFill="1" applyAlignment="1">
      <alignment vertical="center" wrapText="1"/>
    </xf>
    <xf numFmtId="0" fontId="6" fillId="0" borderId="2" xfId="0" applyFont="1" applyBorder="1" applyAlignment="1">
      <alignment vertical="center" wrapText="1"/>
    </xf>
    <xf numFmtId="0" fontId="5" fillId="0" borderId="2" xfId="0" applyFont="1" applyBorder="1" applyAlignment="1">
      <alignment horizontal="center" vertical="center"/>
    </xf>
    <xf numFmtId="0" fontId="12" fillId="0" borderId="0" xfId="0" applyFont="1" applyFill="1" applyAlignment="1">
      <alignment horizontal="center"/>
    </xf>
    <xf numFmtId="0" fontId="12" fillId="0" borderId="0" xfId="0" applyFont="1" applyFill="1" applyAlignment="1">
      <alignment horizontal="left" vertical="center"/>
    </xf>
    <xf numFmtId="0" fontId="17" fillId="0" borderId="2" xfId="0" applyNumberFormat="1" applyFont="1" applyFill="1" applyBorder="1" applyAlignment="1" applyProtection="1">
      <alignment horizontal="left" vertical="top" wrapText="1"/>
    </xf>
    <xf numFmtId="0" fontId="17" fillId="0" borderId="2" xfId="0" applyFont="1" applyFill="1" applyBorder="1" applyAlignment="1">
      <alignment wrapText="1"/>
    </xf>
    <xf numFmtId="0" fontId="13" fillId="0" borderId="2" xfId="0" applyNumberFormat="1" applyFont="1" applyFill="1" applyBorder="1" applyAlignment="1" applyProtection="1">
      <alignment horizontal="left" vertical="center" wrapText="1"/>
    </xf>
    <xf numFmtId="0" fontId="13" fillId="0" borderId="2" xfId="0" applyFont="1" applyFill="1" applyBorder="1" applyAlignment="1">
      <alignment vertical="center" wrapText="1"/>
    </xf>
    <xf numFmtId="0" fontId="13" fillId="0" borderId="2" xfId="0" applyNumberFormat="1" applyFont="1" applyFill="1" applyBorder="1" applyAlignment="1" applyProtection="1">
      <alignment horizontal="left" vertical="top"/>
    </xf>
    <xf numFmtId="0" fontId="13" fillId="0" borderId="2" xfId="0" applyNumberFormat="1" applyFont="1" applyFill="1" applyBorder="1" applyAlignment="1" applyProtection="1">
      <alignment horizontal="left" vertical="top" wrapText="1"/>
    </xf>
    <xf numFmtId="0" fontId="5" fillId="0" borderId="0" xfId="0" applyFont="1" applyAlignment="1">
      <alignment vertical="top"/>
    </xf>
    <xf numFmtId="0" fontId="5" fillId="0" borderId="2" xfId="0" applyFont="1" applyBorder="1" applyAlignment="1">
      <alignment horizontal="center" vertical="top" wrapText="1"/>
    </xf>
    <xf numFmtId="3" fontId="17" fillId="0" borderId="2" xfId="0" applyNumberFormat="1" applyFont="1" applyFill="1" applyBorder="1"/>
    <xf numFmtId="164" fontId="17" fillId="0" borderId="2" xfId="0" applyNumberFormat="1" applyFont="1" applyFill="1" applyBorder="1"/>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7" fillId="0" borderId="5"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7" xfId="0" applyFont="1" applyFill="1" applyBorder="1" applyAlignment="1">
      <alignment horizontal="center" vertical="center" wrapText="1"/>
    </xf>
    <xf numFmtId="3" fontId="17" fillId="0" borderId="2" xfId="0" applyNumberFormat="1" applyFont="1" applyFill="1" applyBorder="1" applyAlignment="1">
      <alignment horizontal="center" vertical="center"/>
    </xf>
    <xf numFmtId="0" fontId="17" fillId="0" borderId="2" xfId="0" applyFont="1" applyFill="1" applyBorder="1" applyAlignment="1">
      <alignment horizontal="center" vertical="center"/>
    </xf>
    <xf numFmtId="0" fontId="12" fillId="0" borderId="5"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3" fillId="0" borderId="0" xfId="0" applyFont="1" applyFill="1" applyAlignment="1">
      <alignment horizontal="right" wrapText="1"/>
    </xf>
    <xf numFmtId="0" fontId="14" fillId="0" borderId="0" xfId="0" applyFont="1" applyFill="1" applyBorder="1" applyAlignment="1">
      <alignment horizontal="center" vertical="center" wrapText="1"/>
    </xf>
    <xf numFmtId="0" fontId="15" fillId="0" borderId="2" xfId="0" applyFont="1" applyFill="1" applyBorder="1" applyAlignment="1">
      <alignment horizontal="center" vertical="center"/>
    </xf>
    <xf numFmtId="0" fontId="15" fillId="0" borderId="5"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1" fillId="0" borderId="1"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6" fillId="0" borderId="2" xfId="0" applyFont="1" applyBorder="1" applyAlignment="1">
      <alignment wrapText="1"/>
    </xf>
    <xf numFmtId="0" fontId="5" fillId="0" borderId="2" xfId="0" applyFont="1" applyBorder="1" applyAlignment="1">
      <alignment wrapText="1"/>
    </xf>
  </cellXfs>
  <cellStyles count="21">
    <cellStyle name="_x000a__x000a_JournalTemplate=C:\COMFO\CTALK\JOURSTD.TPL_x000a__x000a_LbStateAddress=3 3 0 251 1 89 2 311_x000a__x000a_LbStateJou" xfId="2"/>
    <cellStyle name="_x000a__x000a_JournalTemplate=C:\COMFO\CTALK\JOURSTD.TPL_x000a__x000a_LbStateAddress=3 3 0 251 1 89 2 311_x000a__x000a_LbStateJou 2" xfId="3"/>
    <cellStyle name="_x000d__x000a_JournalTemplate=C:\COMFO\CTALK\JOURSTD.TPL_x000d__x000a_LbStateAddress=3 3 0 251 1 89 2 311_x000d__x000a_LbStateJou" xfId="4"/>
    <cellStyle name="_x000d__x000a_JournalTemplate=C:\COMFO\CTALK\JOURSTD.TPL_x000d__x000a_LbStateAddress=3 3 0 251 1 89 2 311_x000d__x000a_LbStateJou 2" xfId="5"/>
    <cellStyle name="_x000d__x000a_JournalTemplate=C:\COMFO\CTALK\JOURSTD.TPL_x000d__x000a_LbStateAddress=3 3 0 251 1 89 2 311_x000d__x000a_LbStateJou_Gitut" xfId="6"/>
    <cellStyle name="_Gitut" xfId="7"/>
    <cellStyle name="_MID" xfId="8"/>
    <cellStyle name="_New" xfId="9"/>
    <cellStyle name="_price " xfId="10"/>
    <cellStyle name="_price _New" xfId="11"/>
    <cellStyle name="_price _New_price " xfId="12"/>
    <cellStyle name="_price _New_price  2" xfId="13"/>
    <cellStyle name="_price _price " xfId="14"/>
    <cellStyle name="_price _price  2" xfId="15"/>
    <cellStyle name="_Sheet1" xfId="16"/>
    <cellStyle name="Normal" xfId="0" builtinId="0"/>
    <cellStyle name="Normal 2" xfId="1"/>
    <cellStyle name="Style 1" xfId="17"/>
    <cellStyle name="Обычный 2" xfId="19"/>
    <cellStyle name="Обычный 3" xfId="20"/>
    <cellStyle name="Стиль 1" xfId="1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64"/>
  <sheetViews>
    <sheetView topLeftCell="A61" zoomScaleNormal="100" workbookViewId="0">
      <selection activeCell="D5" sqref="D5:E63"/>
    </sheetView>
  </sheetViews>
  <sheetFormatPr defaultColWidth="9.28515625" defaultRowHeight="15"/>
  <cols>
    <col min="1" max="1" width="4.85546875" style="12" customWidth="1"/>
    <col min="2" max="2" width="32.42578125" style="11" customWidth="1"/>
    <col min="3" max="3" width="69" style="12" customWidth="1"/>
    <col min="4" max="4" width="13.7109375" style="12" customWidth="1"/>
    <col min="5" max="5" width="14.140625" style="12" customWidth="1"/>
    <col min="6" max="16384" width="9.28515625" style="12"/>
  </cols>
  <sheetData>
    <row r="1" spans="1:6" ht="45" customHeight="1">
      <c r="A1" s="19"/>
      <c r="B1" s="20"/>
      <c r="C1" s="42" t="s">
        <v>123</v>
      </c>
      <c r="D1" s="42"/>
      <c r="E1" s="42"/>
      <c r="F1" s="16"/>
    </row>
    <row r="2" spans="1:6" ht="24.75" customHeight="1">
      <c r="A2" s="43" t="s">
        <v>56</v>
      </c>
      <c r="B2" s="43"/>
      <c r="C2" s="43"/>
      <c r="D2" s="43"/>
      <c r="E2" s="43"/>
    </row>
    <row r="3" spans="1:6" ht="15" customHeight="1">
      <c r="A3" s="44" t="s">
        <v>21</v>
      </c>
      <c r="B3" s="45" t="s">
        <v>24</v>
      </c>
      <c r="C3" s="47" t="s">
        <v>25</v>
      </c>
      <c r="D3" s="48" t="s">
        <v>94</v>
      </c>
      <c r="E3" s="48" t="s">
        <v>95</v>
      </c>
    </row>
    <row r="4" spans="1:6" ht="27" customHeight="1">
      <c r="A4" s="44"/>
      <c r="B4" s="46"/>
      <c r="C4" s="47"/>
      <c r="D4" s="49"/>
      <c r="E4" s="49"/>
    </row>
    <row r="5" spans="1:6" ht="15" customHeight="1">
      <c r="A5" s="31">
        <v>1</v>
      </c>
      <c r="B5" s="34" t="s">
        <v>57</v>
      </c>
      <c r="C5" s="21" t="s">
        <v>26</v>
      </c>
      <c r="D5" s="29">
        <v>6300</v>
      </c>
      <c r="E5" s="37">
        <f>SUM(D5:D42)</f>
        <v>415800</v>
      </c>
    </row>
    <row r="6" spans="1:6" ht="15" customHeight="1">
      <c r="A6" s="32"/>
      <c r="B6" s="35"/>
      <c r="C6" s="21" t="s">
        <v>55</v>
      </c>
      <c r="D6" s="29">
        <v>6300</v>
      </c>
      <c r="E6" s="38"/>
    </row>
    <row r="7" spans="1:6" ht="15" customHeight="1">
      <c r="A7" s="32"/>
      <c r="B7" s="35"/>
      <c r="C7" s="21" t="s">
        <v>27</v>
      </c>
      <c r="D7" s="29">
        <v>4500</v>
      </c>
      <c r="E7" s="38"/>
    </row>
    <row r="8" spans="1:6" ht="15" customHeight="1">
      <c r="A8" s="32"/>
      <c r="B8" s="35"/>
      <c r="C8" s="21" t="s">
        <v>58</v>
      </c>
      <c r="D8" s="29">
        <v>32400</v>
      </c>
      <c r="E8" s="38"/>
    </row>
    <row r="9" spans="1:6" ht="15" customHeight="1">
      <c r="A9" s="32"/>
      <c r="B9" s="35"/>
      <c r="C9" s="21" t="s">
        <v>59</v>
      </c>
      <c r="D9" s="29">
        <v>27000</v>
      </c>
      <c r="E9" s="38"/>
    </row>
    <row r="10" spans="1:6" ht="15" customHeight="1">
      <c r="A10" s="32"/>
      <c r="B10" s="35"/>
      <c r="C10" s="21" t="s">
        <v>60</v>
      </c>
      <c r="D10" s="29">
        <v>10800</v>
      </c>
      <c r="E10" s="38"/>
    </row>
    <row r="11" spans="1:6" ht="15" customHeight="1">
      <c r="A11" s="32"/>
      <c r="B11" s="35"/>
      <c r="C11" s="21" t="s">
        <v>61</v>
      </c>
      <c r="D11" s="29">
        <v>2700</v>
      </c>
      <c r="E11" s="38"/>
    </row>
    <row r="12" spans="1:6" ht="15" customHeight="1">
      <c r="A12" s="32"/>
      <c r="B12" s="35"/>
      <c r="C12" s="21" t="s">
        <v>62</v>
      </c>
      <c r="D12" s="29">
        <v>4500</v>
      </c>
      <c r="E12" s="38"/>
    </row>
    <row r="13" spans="1:6" ht="15" customHeight="1">
      <c r="A13" s="32"/>
      <c r="B13" s="35"/>
      <c r="C13" s="21" t="s">
        <v>63</v>
      </c>
      <c r="D13" s="29">
        <v>4500</v>
      </c>
      <c r="E13" s="38"/>
    </row>
    <row r="14" spans="1:6" ht="15" customHeight="1">
      <c r="A14" s="32"/>
      <c r="B14" s="35"/>
      <c r="C14" s="21" t="s">
        <v>64</v>
      </c>
      <c r="D14" s="29">
        <v>6300</v>
      </c>
      <c r="E14" s="38"/>
    </row>
    <row r="15" spans="1:6" ht="15" customHeight="1">
      <c r="A15" s="32"/>
      <c r="B15" s="35"/>
      <c r="C15" s="21" t="s">
        <v>65</v>
      </c>
      <c r="D15" s="29">
        <v>10800</v>
      </c>
      <c r="E15" s="38"/>
    </row>
    <row r="16" spans="1:6" ht="15" customHeight="1">
      <c r="A16" s="32"/>
      <c r="B16" s="35"/>
      <c r="C16" s="21" t="s">
        <v>66</v>
      </c>
      <c r="D16" s="29">
        <v>10800</v>
      </c>
      <c r="E16" s="38"/>
    </row>
    <row r="17" spans="1:5" ht="27">
      <c r="A17" s="32"/>
      <c r="B17" s="35"/>
      <c r="C17" s="21" t="s">
        <v>67</v>
      </c>
      <c r="D17" s="29">
        <v>5400</v>
      </c>
      <c r="E17" s="38"/>
    </row>
    <row r="18" spans="1:5" ht="27">
      <c r="A18" s="32"/>
      <c r="B18" s="35"/>
      <c r="C18" s="21" t="s">
        <v>68</v>
      </c>
      <c r="D18" s="29">
        <v>8100</v>
      </c>
      <c r="E18" s="38"/>
    </row>
    <row r="19" spans="1:5" ht="15" customHeight="1">
      <c r="A19" s="32"/>
      <c r="B19" s="35"/>
      <c r="C19" s="21" t="s">
        <v>28</v>
      </c>
      <c r="D19" s="29">
        <v>7200</v>
      </c>
      <c r="E19" s="38"/>
    </row>
    <row r="20" spans="1:5" ht="15" customHeight="1">
      <c r="A20" s="32"/>
      <c r="B20" s="35"/>
      <c r="C20" s="21" t="s">
        <v>29</v>
      </c>
      <c r="D20" s="29">
        <v>16200</v>
      </c>
      <c r="E20" s="38"/>
    </row>
    <row r="21" spans="1:5" ht="15" customHeight="1">
      <c r="A21" s="32"/>
      <c r="B21" s="35"/>
      <c r="C21" s="22" t="s">
        <v>30</v>
      </c>
      <c r="D21" s="29">
        <v>9000</v>
      </c>
      <c r="E21" s="38"/>
    </row>
    <row r="22" spans="1:5" ht="17.25" customHeight="1">
      <c r="A22" s="32"/>
      <c r="B22" s="35"/>
      <c r="C22" s="22" t="s">
        <v>31</v>
      </c>
      <c r="D22" s="29">
        <v>45000</v>
      </c>
      <c r="E22" s="38"/>
    </row>
    <row r="23" spans="1:5" ht="15" customHeight="1">
      <c r="A23" s="32"/>
      <c r="B23" s="35"/>
      <c r="C23" s="21" t="s">
        <v>32</v>
      </c>
      <c r="D23" s="29">
        <v>4500</v>
      </c>
      <c r="E23" s="38"/>
    </row>
    <row r="24" spans="1:5" ht="15" customHeight="1">
      <c r="A24" s="32"/>
      <c r="B24" s="35"/>
      <c r="C24" s="21" t="s">
        <v>69</v>
      </c>
      <c r="D24" s="29">
        <v>6300</v>
      </c>
      <c r="E24" s="38"/>
    </row>
    <row r="25" spans="1:5" ht="15" customHeight="1">
      <c r="A25" s="32"/>
      <c r="B25" s="35"/>
      <c r="C25" s="21" t="s">
        <v>70</v>
      </c>
      <c r="D25" s="29">
        <v>22500</v>
      </c>
      <c r="E25" s="38"/>
    </row>
    <row r="26" spans="1:5" ht="15" customHeight="1">
      <c r="A26" s="32"/>
      <c r="B26" s="35"/>
      <c r="C26" s="23" t="s">
        <v>71</v>
      </c>
      <c r="D26" s="29">
        <v>27000</v>
      </c>
      <c r="E26" s="38"/>
    </row>
    <row r="27" spans="1:5" ht="15" customHeight="1">
      <c r="A27" s="32"/>
      <c r="B27" s="35"/>
      <c r="C27" s="21" t="s">
        <v>33</v>
      </c>
      <c r="D27" s="29">
        <v>4500</v>
      </c>
      <c r="E27" s="38"/>
    </row>
    <row r="28" spans="1:5" ht="27">
      <c r="A28" s="32"/>
      <c r="B28" s="35"/>
      <c r="C28" s="21" t="s">
        <v>72</v>
      </c>
      <c r="D28" s="29">
        <v>7200</v>
      </c>
      <c r="E28" s="38"/>
    </row>
    <row r="29" spans="1:5" ht="32.25" customHeight="1">
      <c r="A29" s="32"/>
      <c r="B29" s="35"/>
      <c r="C29" s="21" t="s">
        <v>34</v>
      </c>
      <c r="D29" s="29">
        <v>11700</v>
      </c>
      <c r="E29" s="38"/>
    </row>
    <row r="30" spans="1:5" ht="15" customHeight="1">
      <c r="A30" s="32"/>
      <c r="B30" s="35"/>
      <c r="C30" s="22" t="s">
        <v>35</v>
      </c>
      <c r="D30" s="29">
        <v>4500</v>
      </c>
      <c r="E30" s="38"/>
    </row>
    <row r="31" spans="1:5" ht="15" customHeight="1">
      <c r="A31" s="32"/>
      <c r="B31" s="35"/>
      <c r="C31" s="22" t="s">
        <v>36</v>
      </c>
      <c r="D31" s="29">
        <v>7200</v>
      </c>
      <c r="E31" s="38"/>
    </row>
    <row r="32" spans="1:5" ht="15" customHeight="1">
      <c r="A32" s="32"/>
      <c r="B32" s="35"/>
      <c r="C32" s="24" t="s">
        <v>73</v>
      </c>
      <c r="D32" s="29">
        <v>2700</v>
      </c>
      <c r="E32" s="38"/>
    </row>
    <row r="33" spans="1:5" ht="15" customHeight="1">
      <c r="A33" s="32"/>
      <c r="B33" s="35"/>
      <c r="C33" s="24" t="s">
        <v>74</v>
      </c>
      <c r="D33" s="29">
        <v>4500</v>
      </c>
      <c r="E33" s="38"/>
    </row>
    <row r="34" spans="1:5" ht="15" customHeight="1">
      <c r="A34" s="32"/>
      <c r="B34" s="35"/>
      <c r="C34" s="24" t="s">
        <v>75</v>
      </c>
      <c r="D34" s="29">
        <v>6300</v>
      </c>
      <c r="E34" s="38"/>
    </row>
    <row r="35" spans="1:5" ht="15" customHeight="1">
      <c r="A35" s="32"/>
      <c r="B35" s="35"/>
      <c r="C35" s="24" t="s">
        <v>76</v>
      </c>
      <c r="D35" s="29">
        <v>8100</v>
      </c>
      <c r="E35" s="38"/>
    </row>
    <row r="36" spans="1:5" ht="15" customHeight="1">
      <c r="A36" s="32"/>
      <c r="B36" s="35"/>
      <c r="C36" s="22" t="s">
        <v>37</v>
      </c>
      <c r="D36" s="29">
        <v>4500</v>
      </c>
      <c r="E36" s="38"/>
    </row>
    <row r="37" spans="1:5" ht="15" customHeight="1">
      <c r="A37" s="32"/>
      <c r="B37" s="35"/>
      <c r="C37" s="22" t="s">
        <v>77</v>
      </c>
      <c r="D37" s="29">
        <v>4500</v>
      </c>
      <c r="E37" s="38"/>
    </row>
    <row r="38" spans="1:5" ht="15" customHeight="1">
      <c r="A38" s="32"/>
      <c r="B38" s="35"/>
      <c r="C38" s="22" t="s">
        <v>78</v>
      </c>
      <c r="D38" s="29">
        <v>8100</v>
      </c>
      <c r="E38" s="38"/>
    </row>
    <row r="39" spans="1:5" ht="15" customHeight="1">
      <c r="A39" s="32"/>
      <c r="B39" s="35"/>
      <c r="C39" s="22" t="s">
        <v>79</v>
      </c>
      <c r="D39" s="29">
        <v>13500</v>
      </c>
      <c r="E39" s="38"/>
    </row>
    <row r="40" spans="1:5" ht="15" customHeight="1">
      <c r="A40" s="32"/>
      <c r="B40" s="35"/>
      <c r="C40" s="24" t="s">
        <v>80</v>
      </c>
      <c r="D40" s="29">
        <v>17100</v>
      </c>
      <c r="E40" s="38"/>
    </row>
    <row r="41" spans="1:5" ht="15" customHeight="1">
      <c r="A41" s="32"/>
      <c r="B41" s="35"/>
      <c r="C41" s="22" t="s">
        <v>81</v>
      </c>
      <c r="D41" s="29">
        <v>28800</v>
      </c>
      <c r="E41" s="38"/>
    </row>
    <row r="42" spans="1:5" ht="15" customHeight="1">
      <c r="A42" s="33"/>
      <c r="B42" s="36"/>
      <c r="C42" s="22" t="s">
        <v>82</v>
      </c>
      <c r="D42" s="29">
        <v>4500</v>
      </c>
      <c r="E42" s="38"/>
    </row>
    <row r="43" spans="1:5" ht="15" customHeight="1">
      <c r="A43" s="31">
        <v>2</v>
      </c>
      <c r="B43" s="39" t="s">
        <v>85</v>
      </c>
      <c r="C43" s="25" t="s">
        <v>86</v>
      </c>
      <c r="D43" s="30">
        <v>3448.2758620689656</v>
      </c>
      <c r="E43" s="37">
        <v>80000</v>
      </c>
    </row>
    <row r="44" spans="1:5" ht="15" customHeight="1">
      <c r="A44" s="32"/>
      <c r="B44" s="40"/>
      <c r="C44" s="25" t="s">
        <v>87</v>
      </c>
      <c r="D44" s="30">
        <v>3448.2758620689656</v>
      </c>
      <c r="E44" s="38"/>
    </row>
    <row r="45" spans="1:5" ht="13.5" customHeight="1">
      <c r="A45" s="32"/>
      <c r="B45" s="40"/>
      <c r="C45" s="26" t="s">
        <v>88</v>
      </c>
      <c r="D45" s="30">
        <v>2758.6206896551726</v>
      </c>
      <c r="E45" s="38"/>
    </row>
    <row r="46" spans="1:5" ht="15" customHeight="1">
      <c r="A46" s="32"/>
      <c r="B46" s="40"/>
      <c r="C46" s="25" t="s">
        <v>83</v>
      </c>
      <c r="D46" s="30">
        <v>4137.9310344827591</v>
      </c>
      <c r="E46" s="38"/>
    </row>
    <row r="47" spans="1:5" ht="15" customHeight="1">
      <c r="A47" s="32"/>
      <c r="B47" s="40"/>
      <c r="C47" s="25" t="s">
        <v>84</v>
      </c>
      <c r="D47" s="30">
        <v>4137.9310344827591</v>
      </c>
      <c r="E47" s="38"/>
    </row>
    <row r="48" spans="1:5" ht="15" customHeight="1">
      <c r="A48" s="32"/>
      <c r="B48" s="40"/>
      <c r="C48" s="25" t="s">
        <v>38</v>
      </c>
      <c r="D48" s="30">
        <v>3448.2758620689656</v>
      </c>
      <c r="E48" s="38"/>
    </row>
    <row r="49" spans="1:5" ht="54">
      <c r="A49" s="32"/>
      <c r="B49" s="40"/>
      <c r="C49" s="26" t="s">
        <v>39</v>
      </c>
      <c r="D49" s="30">
        <v>2758.6206896551726</v>
      </c>
      <c r="E49" s="38"/>
    </row>
    <row r="50" spans="1:5" ht="54">
      <c r="A50" s="32"/>
      <c r="B50" s="40"/>
      <c r="C50" s="26" t="s">
        <v>89</v>
      </c>
      <c r="D50" s="30">
        <v>1379.3103448275863</v>
      </c>
      <c r="E50" s="38"/>
    </row>
    <row r="51" spans="1:5" ht="54">
      <c r="A51" s="32"/>
      <c r="B51" s="40"/>
      <c r="C51" s="26" t="s">
        <v>40</v>
      </c>
      <c r="D51" s="30">
        <v>1379.3103448275863</v>
      </c>
      <c r="E51" s="38"/>
    </row>
    <row r="52" spans="1:5" ht="54">
      <c r="A52" s="32"/>
      <c r="B52" s="40"/>
      <c r="C52" s="26" t="s">
        <v>41</v>
      </c>
      <c r="D52" s="30">
        <v>689.65517241379314</v>
      </c>
      <c r="E52" s="38"/>
    </row>
    <row r="53" spans="1:5" ht="54">
      <c r="A53" s="32"/>
      <c r="B53" s="40"/>
      <c r="C53" s="26" t="s">
        <v>42</v>
      </c>
      <c r="D53" s="30">
        <v>689.65517241379314</v>
      </c>
      <c r="E53" s="38"/>
    </row>
    <row r="54" spans="1:5" ht="54">
      <c r="A54" s="32"/>
      <c r="B54" s="40"/>
      <c r="C54" s="26" t="s">
        <v>96</v>
      </c>
      <c r="D54" s="30">
        <v>3448.2758620689656</v>
      </c>
      <c r="E54" s="38"/>
    </row>
    <row r="55" spans="1:5" ht="54">
      <c r="A55" s="32"/>
      <c r="B55" s="40"/>
      <c r="C55" s="26" t="s">
        <v>43</v>
      </c>
      <c r="D55" s="30">
        <v>3448.2758620689656</v>
      </c>
      <c r="E55" s="38"/>
    </row>
    <row r="56" spans="1:5" ht="54">
      <c r="A56" s="32"/>
      <c r="B56" s="40"/>
      <c r="C56" s="26" t="s">
        <v>44</v>
      </c>
      <c r="D56" s="30">
        <v>2758.6206896551726</v>
      </c>
      <c r="E56" s="38"/>
    </row>
    <row r="57" spans="1:5" ht="15" customHeight="1">
      <c r="A57" s="32"/>
      <c r="B57" s="40"/>
      <c r="C57" s="25" t="s">
        <v>90</v>
      </c>
      <c r="D57" s="30">
        <v>3448.2758620689656</v>
      </c>
      <c r="E57" s="38"/>
    </row>
    <row r="58" spans="1:5" ht="15" customHeight="1">
      <c r="A58" s="32"/>
      <c r="B58" s="40"/>
      <c r="C58" s="25" t="s">
        <v>91</v>
      </c>
      <c r="D58" s="30">
        <v>6896.5517241379312</v>
      </c>
      <c r="E58" s="38"/>
    </row>
    <row r="59" spans="1:5" ht="27">
      <c r="A59" s="32"/>
      <c r="B59" s="40"/>
      <c r="C59" s="26" t="s">
        <v>45</v>
      </c>
      <c r="D59" s="30">
        <v>10344.827586206897</v>
      </c>
      <c r="E59" s="38"/>
    </row>
    <row r="60" spans="1:5" ht="15" customHeight="1">
      <c r="A60" s="32"/>
      <c r="B60" s="40"/>
      <c r="C60" s="26" t="s">
        <v>92</v>
      </c>
      <c r="D60" s="30">
        <v>6896.5517241379312</v>
      </c>
      <c r="E60" s="38"/>
    </row>
    <row r="61" spans="1:5" ht="15" customHeight="1">
      <c r="A61" s="32"/>
      <c r="B61" s="40"/>
      <c r="C61" s="26" t="s">
        <v>46</v>
      </c>
      <c r="D61" s="30">
        <v>3448.2758620689656</v>
      </c>
      <c r="E61" s="38"/>
    </row>
    <row r="62" spans="1:5" ht="15" customHeight="1">
      <c r="A62" s="32"/>
      <c r="B62" s="40"/>
      <c r="C62" s="26" t="s">
        <v>93</v>
      </c>
      <c r="D62" s="30">
        <v>5517.2413793103451</v>
      </c>
      <c r="E62" s="38"/>
    </row>
    <row r="63" spans="1:5" ht="27">
      <c r="A63" s="33"/>
      <c r="B63" s="41"/>
      <c r="C63" s="26" t="s">
        <v>47</v>
      </c>
      <c r="D63" s="30">
        <v>5517.2413793103451</v>
      </c>
      <c r="E63" s="38"/>
    </row>
    <row r="64" spans="1:5">
      <c r="A64" s="1"/>
      <c r="B64" s="3"/>
      <c r="C64" s="2"/>
    </row>
  </sheetData>
  <mergeCells count="13">
    <mergeCell ref="C1:E1"/>
    <mergeCell ref="A2:E2"/>
    <mergeCell ref="A3:A4"/>
    <mergeCell ref="B3:B4"/>
    <mergeCell ref="C3:C4"/>
    <mergeCell ref="D3:D4"/>
    <mergeCell ref="E3:E4"/>
    <mergeCell ref="A5:A42"/>
    <mergeCell ref="B5:B42"/>
    <mergeCell ref="E5:E42"/>
    <mergeCell ref="A43:A63"/>
    <mergeCell ref="B43:B63"/>
    <mergeCell ref="E43:E63"/>
  </mergeCells>
  <pageMargins left="0.31496062992126" right="0.27559055118110198" top="0.26" bottom="0.31496062992126" header="0.2" footer="0.196850393700787"/>
  <pageSetup paperSize="9" scale="80" fitToWidth="2" fitToHeight="2" orientation="landscape" r:id="rId1"/>
</worksheet>
</file>

<file path=xl/worksheets/sheet2.xml><?xml version="1.0" encoding="utf-8"?>
<worksheet xmlns="http://schemas.openxmlformats.org/spreadsheetml/2006/main" xmlns:r="http://schemas.openxmlformats.org/officeDocument/2006/relationships">
  <dimension ref="B1:F17"/>
  <sheetViews>
    <sheetView tabSelected="1" topLeftCell="A16" zoomScale="90" zoomScaleNormal="90" workbookViewId="0">
      <selection activeCell="E8" sqref="E8:F17"/>
    </sheetView>
  </sheetViews>
  <sheetFormatPr defaultRowHeight="15"/>
  <cols>
    <col min="1" max="1" width="3.140625" style="6" customWidth="1"/>
    <col min="2" max="2" width="5.5703125" style="6" customWidth="1"/>
    <col min="3" max="3" width="31" style="8" customWidth="1"/>
    <col min="4" max="4" width="23.7109375" style="9" customWidth="1"/>
    <col min="5" max="5" width="27.42578125" style="27" customWidth="1"/>
    <col min="6" max="6" width="30.5703125" style="6" customWidth="1"/>
    <col min="7" max="16384" width="9.140625" style="6"/>
  </cols>
  <sheetData>
    <row r="1" spans="2:6" ht="15.75">
      <c r="F1" s="15" t="s">
        <v>48</v>
      </c>
    </row>
    <row r="2" spans="2:6" ht="70.5" customHeight="1">
      <c r="B2" s="7"/>
      <c r="C2" s="5" t="s">
        <v>49</v>
      </c>
      <c r="D2" s="5" t="s">
        <v>50</v>
      </c>
      <c r="E2" s="28" t="s">
        <v>51</v>
      </c>
      <c r="F2" s="5" t="s">
        <v>52</v>
      </c>
    </row>
    <row r="3" spans="2:6" ht="22.5" customHeight="1">
      <c r="B3" s="7"/>
      <c r="C3" s="50" t="s">
        <v>53</v>
      </c>
      <c r="D3" s="51"/>
      <c r="E3" s="51"/>
      <c r="F3" s="52"/>
    </row>
    <row r="4" spans="2:6" ht="340.5" customHeight="1">
      <c r="B4" s="18">
        <v>1</v>
      </c>
      <c r="C4" s="4" t="s">
        <v>101</v>
      </c>
      <c r="D4" s="10" t="s">
        <v>97</v>
      </c>
      <c r="E4" s="53" t="s">
        <v>124</v>
      </c>
      <c r="F4" s="13" t="s">
        <v>2</v>
      </c>
    </row>
    <row r="5" spans="2:6" ht="169.5" customHeight="1">
      <c r="B5" s="18">
        <v>2</v>
      </c>
      <c r="C5" s="10" t="s">
        <v>102</v>
      </c>
      <c r="D5" s="10" t="s">
        <v>98</v>
      </c>
      <c r="E5" s="17" t="s">
        <v>125</v>
      </c>
      <c r="F5" s="17" t="s">
        <v>2</v>
      </c>
    </row>
    <row r="6" spans="2:6" ht="405">
      <c r="B6" s="18">
        <v>3</v>
      </c>
      <c r="C6" s="4" t="s">
        <v>103</v>
      </c>
      <c r="D6" s="4" t="s">
        <v>99</v>
      </c>
      <c r="E6" s="54" t="s">
        <v>23</v>
      </c>
      <c r="F6" s="13" t="s">
        <v>22</v>
      </c>
    </row>
    <row r="7" spans="2:6" ht="15.75" customHeight="1">
      <c r="B7" s="18"/>
      <c r="C7" s="50" t="s">
        <v>54</v>
      </c>
      <c r="D7" s="51"/>
      <c r="E7" s="51"/>
      <c r="F7" s="52"/>
    </row>
    <row r="8" spans="2:6" ht="132.75" customHeight="1">
      <c r="B8" s="18">
        <v>1</v>
      </c>
      <c r="C8" s="4" t="s">
        <v>104</v>
      </c>
      <c r="D8" s="4" t="s">
        <v>100</v>
      </c>
      <c r="E8" s="54" t="s">
        <v>4</v>
      </c>
      <c r="F8" s="13" t="s">
        <v>3</v>
      </c>
    </row>
    <row r="9" spans="2:6" ht="139.5" customHeight="1">
      <c r="B9" s="18">
        <v>2</v>
      </c>
      <c r="C9" s="4" t="s">
        <v>105</v>
      </c>
      <c r="D9" s="4" t="s">
        <v>122</v>
      </c>
      <c r="E9" s="54" t="s">
        <v>6</v>
      </c>
      <c r="F9" s="13" t="s">
        <v>5</v>
      </c>
    </row>
    <row r="10" spans="2:6" ht="150">
      <c r="B10" s="18">
        <v>3</v>
      </c>
      <c r="C10" s="4" t="s">
        <v>106</v>
      </c>
      <c r="D10" s="4" t="s">
        <v>107</v>
      </c>
      <c r="E10" s="54" t="s">
        <v>7</v>
      </c>
      <c r="F10" s="14" t="s">
        <v>0</v>
      </c>
    </row>
    <row r="11" spans="2:6" ht="120">
      <c r="B11" s="18">
        <v>4</v>
      </c>
      <c r="C11" s="4" t="s">
        <v>108</v>
      </c>
      <c r="D11" s="4" t="s">
        <v>110</v>
      </c>
      <c r="E11" s="54" t="s">
        <v>9</v>
      </c>
      <c r="F11" s="13" t="s">
        <v>8</v>
      </c>
    </row>
    <row r="12" spans="2:6" ht="240">
      <c r="B12" s="18">
        <v>5</v>
      </c>
      <c r="C12" s="4" t="s">
        <v>109</v>
      </c>
      <c r="D12" s="4" t="s">
        <v>121</v>
      </c>
      <c r="E12" s="54" t="s">
        <v>11</v>
      </c>
      <c r="F12" s="13" t="s">
        <v>10</v>
      </c>
    </row>
    <row r="13" spans="2:6" ht="170.25" customHeight="1">
      <c r="B13" s="18">
        <v>6</v>
      </c>
      <c r="C13" s="4" t="s">
        <v>111</v>
      </c>
      <c r="D13" s="4" t="s">
        <v>120</v>
      </c>
      <c r="E13" s="54" t="s">
        <v>19</v>
      </c>
      <c r="F13" s="13" t="s">
        <v>12</v>
      </c>
    </row>
    <row r="14" spans="2:6" ht="81" customHeight="1">
      <c r="B14" s="18">
        <v>7</v>
      </c>
      <c r="C14" s="4" t="s">
        <v>112</v>
      </c>
      <c r="D14" s="4" t="s">
        <v>114</v>
      </c>
      <c r="E14" s="54" t="s">
        <v>14</v>
      </c>
      <c r="F14" s="13" t="s">
        <v>13</v>
      </c>
    </row>
    <row r="15" spans="2:6" ht="225">
      <c r="B15" s="18">
        <v>8</v>
      </c>
      <c r="C15" s="4" t="s">
        <v>113</v>
      </c>
      <c r="D15" s="4" t="s">
        <v>119</v>
      </c>
      <c r="E15" s="54" t="s">
        <v>15</v>
      </c>
      <c r="F15" s="14" t="s">
        <v>1</v>
      </c>
    </row>
    <row r="16" spans="2:6" ht="240.75" customHeight="1">
      <c r="B16" s="18">
        <v>9</v>
      </c>
      <c r="C16" s="4" t="s">
        <v>115</v>
      </c>
      <c r="D16" s="4" t="s">
        <v>118</v>
      </c>
      <c r="E16" s="13" t="s">
        <v>20</v>
      </c>
      <c r="F16" s="14" t="s">
        <v>16</v>
      </c>
    </row>
    <row r="17" spans="2:6" ht="170.25" customHeight="1">
      <c r="B17" s="18">
        <v>10</v>
      </c>
      <c r="C17" s="4" t="s">
        <v>116</v>
      </c>
      <c r="D17" s="4" t="s">
        <v>117</v>
      </c>
      <c r="E17" s="54" t="s">
        <v>18</v>
      </c>
      <c r="F17" s="13" t="s">
        <v>17</v>
      </c>
    </row>
  </sheetData>
  <mergeCells count="2">
    <mergeCell ref="C3:F3"/>
    <mergeCell ref="C7:F7"/>
  </mergeCells>
  <pageMargins left="0.27559055118110237" right="0.35433070866141736" top="0.31496062992125984" bottom="0.31496062992125984" header="0.19685039370078741" footer="0.23622047244094491"/>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Приложение_1.1</vt:lpstr>
      <vt:lpstr>Таблица_1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2021-01-14T11:12:20Z</dcterms:modified>
</cp:coreProperties>
</file>