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8800" windowHeight="12180" firstSheet="7" activeTab="7"/>
  </bookViews>
  <sheets>
    <sheet name="Bac " sheetId="4" state="hidden" r:id="rId1"/>
    <sheet name="ԱՄՓՈՓ" sheetId="5" state="hidden" r:id="rId2"/>
    <sheet name="ԼՆ1 Սնող" sheetId="6" state="hidden" r:id="rId3"/>
    <sheet name="ԼՆ2 Ճյուղ1" sheetId="7" state="hidden" r:id="rId4"/>
    <sheet name="ԼՆ3 Ճյուղ2" sheetId="8" state="hidden" r:id="rId5"/>
    <sheet name="ԼՆ4 Ճյուղ3" sheetId="9" state="hidden" r:id="rId6"/>
    <sheet name="ԼՆ5 Ճյուղ4" sheetId="10" state="hidden" r:id="rId7"/>
    <sheet name="ծավալաթերթ" sheetId="11" r:id="rId8"/>
  </sheets>
  <definedNames>
    <definedName name="AAA" localSheetId="1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>#REF!</definedName>
    <definedName name="f0" localSheetId="1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>#REF!</definedName>
    <definedName name="f00" localSheetId="1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>#REF!</definedName>
    <definedName name="mexan" localSheetId="1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>#REF!</definedName>
    <definedName name="_xlnm.Print_Area" localSheetId="0">'Bac '!$A$1:$L$29</definedName>
    <definedName name="_xlnm.Print_Area" localSheetId="1">ԱՄՓՈՓ!$A$1:$H$70</definedName>
    <definedName name="_xlnm.Print_Area" localSheetId="2">'ԼՆ1 Սնող'!$A$1:$U$161</definedName>
    <definedName name="_xlnm.Print_Area" localSheetId="3">'ԼՆ2 Ճյուղ1'!$A$1:$U$304</definedName>
    <definedName name="_xlnm.Print_Area" localSheetId="4">'ԼՆ3 Ճյուղ2'!$A$1:$U$364</definedName>
    <definedName name="_xlnm.Print_Area" localSheetId="5">'ԼՆ4 Ճյուղ3'!$A$1:$U$168</definedName>
    <definedName name="_xlnm.Print_Area" localSheetId="6">'ԼՆ5 Ճյուղ4'!$A$1:$U$381</definedName>
    <definedName name="_xlnm.Print_Area" localSheetId="7">ծավալաթերթ!$A$1:$G$1257</definedName>
    <definedName name="_xlnm.Print_Titles" localSheetId="1">ԱՄՓՈՓ!$14:$16</definedName>
    <definedName name="_xlnm.Print_Titles" localSheetId="2">'ԼՆ1 Սնող'!$20:$20</definedName>
    <definedName name="_xlnm.Print_Titles" localSheetId="3">'ԼՆ2 Ճյուղ1'!$20:$20</definedName>
    <definedName name="_xlnm.Print_Titles" localSheetId="4">'ԼՆ3 Ճյուղ2'!$20:$20</definedName>
    <definedName name="_xlnm.Print_Titles" localSheetId="5">'ԼՆ4 Ճյուղ3'!$20:$20</definedName>
    <definedName name="_xlnm.Print_Titles" localSheetId="6">'ԼՆ5 Ճյուղ4'!$20:$20</definedName>
    <definedName name="_xlnm.Print_Titles" localSheetId="7">ծավալաթերթ!$9:$9</definedName>
    <definedName name="ааа" localSheetId="1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>#REF!</definedName>
    <definedName name="АЕР" localSheetId="1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>#REF!</definedName>
    <definedName name="мм" localSheetId="1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>#REF!</definedName>
    <definedName name="ммм" localSheetId="1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>#REF!</definedName>
  </definedNames>
  <calcPr calcId="145621"/>
</workbook>
</file>

<file path=xl/calcChain.xml><?xml version="1.0" encoding="utf-8"?>
<calcChain xmlns="http://schemas.openxmlformats.org/spreadsheetml/2006/main">
  <c r="U295" i="7" l="1"/>
  <c r="T295" i="7"/>
  <c r="A165" i="7" l="1"/>
  <c r="A223" i="7"/>
  <c r="A272" i="7"/>
  <c r="A104" i="6"/>
  <c r="A76" i="6"/>
  <c r="P153" i="10"/>
  <c r="O153" i="10"/>
  <c r="O151" i="10"/>
  <c r="I150" i="10"/>
  <c r="F150" i="10"/>
  <c r="O149" i="10"/>
  <c r="P147" i="10"/>
  <c r="O147" i="10"/>
  <c r="I146" i="10"/>
  <c r="F146" i="10"/>
  <c r="E131" i="10"/>
  <c r="O132" i="10" s="1"/>
  <c r="E129" i="10"/>
  <c r="P126" i="10"/>
  <c r="I125" i="10"/>
  <c r="F125" i="10"/>
  <c r="E109" i="10"/>
  <c r="O110" i="10" s="1"/>
  <c r="A96" i="10"/>
  <c r="A98" i="10" s="1"/>
  <c r="A100" i="10" s="1"/>
  <c r="A102" i="10" s="1"/>
  <c r="A105" i="10" s="1"/>
  <c r="A107" i="10" s="1"/>
  <c r="A109" i="10" s="1"/>
  <c r="A111" i="10" s="1"/>
  <c r="A113" i="10" s="1"/>
  <c r="A115" i="10" s="1"/>
  <c r="A117" i="10" s="1"/>
  <c r="A121" i="10" s="1"/>
  <c r="A123" i="10" s="1"/>
  <c r="AJ99" i="10"/>
  <c r="AI99" i="10"/>
  <c r="AH99" i="10"/>
  <c r="AG99" i="10"/>
  <c r="AF99" i="10"/>
  <c r="AE99" i="10"/>
  <c r="AD99" i="10"/>
  <c r="AC99" i="10"/>
  <c r="AB99" i="10"/>
  <c r="AA99" i="10"/>
  <c r="P99" i="10"/>
  <c r="O99" i="10"/>
  <c r="O95" i="10"/>
  <c r="A94" i="10"/>
  <c r="O93" i="10"/>
  <c r="N145" i="10"/>
  <c r="I144" i="10"/>
  <c r="F144" i="10"/>
  <c r="N143" i="10"/>
  <c r="I141" i="10"/>
  <c r="F141" i="10"/>
  <c r="E141" i="10"/>
  <c r="O142" i="10" s="1"/>
  <c r="O138" i="10"/>
  <c r="I137" i="10"/>
  <c r="F137" i="10"/>
  <c r="P136" i="10"/>
  <c r="O136" i="10"/>
  <c r="O134" i="10"/>
  <c r="I133" i="10"/>
  <c r="F133" i="10"/>
  <c r="P132" i="10"/>
  <c r="I131" i="10"/>
  <c r="F131" i="10"/>
  <c r="P130" i="10"/>
  <c r="O130" i="10"/>
  <c r="I129" i="10"/>
  <c r="F129" i="10"/>
  <c r="P128" i="10"/>
  <c r="O128" i="10"/>
  <c r="I127" i="10"/>
  <c r="F127" i="10"/>
  <c r="I123" i="10"/>
  <c r="O120" i="10"/>
  <c r="O119" i="10"/>
  <c r="O118" i="10"/>
  <c r="I115" i="10"/>
  <c r="F115" i="10"/>
  <c r="F111" i="10"/>
  <c r="P110" i="10"/>
  <c r="I109" i="10"/>
  <c r="F109" i="10"/>
  <c r="O108" i="10"/>
  <c r="I107" i="10"/>
  <c r="F107" i="10"/>
  <c r="N106" i="10"/>
  <c r="I105" i="10"/>
  <c r="F105" i="10"/>
  <c r="N104" i="10"/>
  <c r="I102" i="10"/>
  <c r="F102" i="10"/>
  <c r="E102" i="10"/>
  <c r="E105" i="10" s="1"/>
  <c r="AB97" i="10"/>
  <c r="AG97" i="10" s="1"/>
  <c r="O97" i="10"/>
  <c r="E355" i="10"/>
  <c r="O356" i="10" s="1"/>
  <c r="E339" i="10"/>
  <c r="O340" i="10" s="1"/>
  <c r="AJ329" i="10"/>
  <c r="AI329" i="10"/>
  <c r="AH329" i="10"/>
  <c r="AF329" i="10"/>
  <c r="AE329" i="10"/>
  <c r="AD329" i="10"/>
  <c r="AC329" i="10"/>
  <c r="AA329" i="10"/>
  <c r="P329" i="10"/>
  <c r="O329" i="10"/>
  <c r="AB327" i="10"/>
  <c r="AG327" i="10" s="1"/>
  <c r="AG329" i="10" s="1"/>
  <c r="O327" i="10"/>
  <c r="O325" i="10"/>
  <c r="O323" i="10"/>
  <c r="A322" i="10"/>
  <c r="A324" i="10" s="1"/>
  <c r="A326" i="10" s="1"/>
  <c r="N371" i="10"/>
  <c r="I370" i="10"/>
  <c r="F370" i="10"/>
  <c r="N369" i="10"/>
  <c r="I367" i="10"/>
  <c r="F367" i="10"/>
  <c r="E367" i="10"/>
  <c r="E370" i="10" s="1"/>
  <c r="O364" i="10"/>
  <c r="I363" i="10"/>
  <c r="F363" i="10"/>
  <c r="P362" i="10"/>
  <c r="O362" i="10"/>
  <c r="O360" i="10"/>
  <c r="I359" i="10"/>
  <c r="F359" i="10"/>
  <c r="P358" i="10"/>
  <c r="I357" i="10"/>
  <c r="F357" i="10"/>
  <c r="P356" i="10"/>
  <c r="I355" i="10"/>
  <c r="F355" i="10"/>
  <c r="I353" i="10"/>
  <c r="O350" i="10"/>
  <c r="O349" i="10"/>
  <c r="O348" i="10"/>
  <c r="I345" i="10"/>
  <c r="F345" i="10"/>
  <c r="F341" i="10"/>
  <c r="P340" i="10"/>
  <c r="I339" i="10"/>
  <c r="F339" i="10"/>
  <c r="O338" i="10"/>
  <c r="I337" i="10"/>
  <c r="F337" i="10"/>
  <c r="N336" i="10"/>
  <c r="I335" i="10"/>
  <c r="F335" i="10"/>
  <c r="N334" i="10"/>
  <c r="I332" i="10"/>
  <c r="F332" i="10"/>
  <c r="E332" i="10"/>
  <c r="O333" i="10" s="1"/>
  <c r="E63" i="10"/>
  <c r="E122" i="8"/>
  <c r="E57" i="6"/>
  <c r="A66" i="6"/>
  <c r="Q65" i="6"/>
  <c r="R65" i="6" s="1"/>
  <c r="U64" i="6" s="1"/>
  <c r="O65" i="6"/>
  <c r="I65" i="6"/>
  <c r="F65" i="6"/>
  <c r="R64" i="6" s="1"/>
  <c r="S64" i="6" s="1"/>
  <c r="T64" i="6" s="1"/>
  <c r="A64" i="6"/>
  <c r="A44" i="6"/>
  <c r="A42" i="6"/>
  <c r="P43" i="6"/>
  <c r="Q43" i="6" s="1"/>
  <c r="R43" i="6" s="1"/>
  <c r="U42" i="6" s="1"/>
  <c r="O43" i="6"/>
  <c r="V42" i="6"/>
  <c r="I42" i="6"/>
  <c r="I43" i="6" s="1"/>
  <c r="F42" i="6"/>
  <c r="F43" i="6" s="1"/>
  <c r="A125" i="10" l="1"/>
  <c r="A127" i="10" s="1"/>
  <c r="A129" i="10" s="1"/>
  <c r="A131" i="10" s="1"/>
  <c r="A133" i="10" s="1"/>
  <c r="A135" i="10" s="1"/>
  <c r="A137" i="10" s="1"/>
  <c r="A139" i="10" s="1"/>
  <c r="A141" i="10" s="1"/>
  <c r="A144" i="10" s="1"/>
  <c r="A146" i="10" s="1"/>
  <c r="A148" i="10" s="1"/>
  <c r="A150" i="10" s="1"/>
  <c r="A152" i="10" s="1"/>
  <c r="O126" i="10"/>
  <c r="O103" i="10"/>
  <c r="O104" i="10"/>
  <c r="O106" i="10"/>
  <c r="O143" i="10"/>
  <c r="E144" i="10"/>
  <c r="A328" i="10"/>
  <c r="A330" i="10" s="1"/>
  <c r="A332" i="10" s="1"/>
  <c r="A335" i="10" s="1"/>
  <c r="A337" i="10" s="1"/>
  <c r="A339" i="10" s="1"/>
  <c r="A341" i="10" s="1"/>
  <c r="A343" i="10" s="1"/>
  <c r="A345" i="10" s="1"/>
  <c r="A347" i="10" s="1"/>
  <c r="A351" i="10" s="1"/>
  <c r="A353" i="10" s="1"/>
  <c r="A355" i="10" s="1"/>
  <c r="A357" i="10" s="1"/>
  <c r="A359" i="10" s="1"/>
  <c r="A361" i="10" s="1"/>
  <c r="A363" i="10" s="1"/>
  <c r="A365" i="10" s="1"/>
  <c r="A367" i="10" s="1"/>
  <c r="O368" i="10"/>
  <c r="AB329" i="10"/>
  <c r="O371" i="10"/>
  <c r="O334" i="10"/>
  <c r="O358" i="10"/>
  <c r="O369" i="10"/>
  <c r="E335" i="10"/>
  <c r="R42" i="6"/>
  <c r="S42" i="6" s="1"/>
  <c r="T42" i="6" s="1"/>
  <c r="O145" i="10" l="1"/>
  <c r="A370" i="10"/>
  <c r="O336" i="10"/>
  <c r="A25" i="5"/>
  <c r="A26" i="5"/>
  <c r="A24" i="5"/>
  <c r="A23" i="5"/>
  <c r="A251" i="8"/>
  <c r="A51" i="8"/>
  <c r="A132" i="8"/>
  <c r="E65" i="10"/>
  <c r="O64" i="10"/>
  <c r="E61" i="10"/>
  <c r="O62" i="10" s="1"/>
  <c r="E59" i="10"/>
  <c r="O60" i="10" s="1"/>
  <c r="P60" i="10"/>
  <c r="I59" i="10"/>
  <c r="F59" i="10"/>
  <c r="E43" i="10"/>
  <c r="A24" i="10"/>
  <c r="A26" i="10" s="1"/>
  <c r="A28" i="10" s="1"/>
  <c r="A30" i="10" s="1"/>
  <c r="A32" i="10" s="1"/>
  <c r="A34" i="10" s="1"/>
  <c r="A36" i="10" s="1"/>
  <c r="A39" i="10" s="1"/>
  <c r="A41" i="10" s="1"/>
  <c r="A43" i="10" s="1"/>
  <c r="A45" i="10" s="1"/>
  <c r="A47" i="10" s="1"/>
  <c r="O23" i="10"/>
  <c r="AJ33" i="10"/>
  <c r="AI33" i="10"/>
  <c r="AH33" i="10"/>
  <c r="AF33" i="10"/>
  <c r="AE33" i="10"/>
  <c r="AD33" i="10"/>
  <c r="AC33" i="10"/>
  <c r="AA33" i="10"/>
  <c r="P33" i="10"/>
  <c r="O33" i="10"/>
  <c r="AB31" i="10"/>
  <c r="AB33" i="10" s="1"/>
  <c r="O31" i="10"/>
  <c r="O29" i="10"/>
  <c r="O27" i="10"/>
  <c r="O25" i="10"/>
  <c r="E89" i="10"/>
  <c r="O90" i="10" s="1"/>
  <c r="P88" i="10"/>
  <c r="E87" i="10"/>
  <c r="O88" i="10" s="1"/>
  <c r="E85" i="10"/>
  <c r="O86" i="10" s="1"/>
  <c r="F83" i="10"/>
  <c r="A83" i="10"/>
  <c r="A85" i="10" s="1"/>
  <c r="A87" i="10" s="1"/>
  <c r="A89" i="10" s="1"/>
  <c r="E81" i="10"/>
  <c r="E83" i="10" s="1"/>
  <c r="N79" i="10"/>
  <c r="I78" i="10"/>
  <c r="F78" i="10"/>
  <c r="N77" i="10"/>
  <c r="I75" i="10"/>
  <c r="F75" i="10"/>
  <c r="E75" i="10"/>
  <c r="E78" i="10" s="1"/>
  <c r="O72" i="10"/>
  <c r="I71" i="10"/>
  <c r="F71" i="10"/>
  <c r="P70" i="10"/>
  <c r="O70" i="10"/>
  <c r="O68" i="10"/>
  <c r="I67" i="10"/>
  <c r="F67" i="10"/>
  <c r="P66" i="10"/>
  <c r="I65" i="10"/>
  <c r="F65" i="10"/>
  <c r="P64" i="10"/>
  <c r="I63" i="10"/>
  <c r="F63" i="10"/>
  <c r="P62" i="10"/>
  <c r="I61" i="10"/>
  <c r="F61" i="10"/>
  <c r="I57" i="10"/>
  <c r="O54" i="10"/>
  <c r="O53" i="10"/>
  <c r="O52" i="10"/>
  <c r="I49" i="10"/>
  <c r="F49" i="10"/>
  <c r="F45" i="10"/>
  <c r="P44" i="10"/>
  <c r="I43" i="10"/>
  <c r="F43" i="10"/>
  <c r="O42" i="10"/>
  <c r="I41" i="10"/>
  <c r="F41" i="10"/>
  <c r="N40" i="10"/>
  <c r="I39" i="10"/>
  <c r="F39" i="10"/>
  <c r="N38" i="10"/>
  <c r="I36" i="10"/>
  <c r="F36" i="10"/>
  <c r="E36" i="10"/>
  <c r="E39" i="10" s="1"/>
  <c r="C26" i="5"/>
  <c r="C25" i="5"/>
  <c r="C24" i="5"/>
  <c r="C23" i="5"/>
  <c r="P54" i="6"/>
  <c r="E214" i="10"/>
  <c r="O215" i="10" s="1"/>
  <c r="P213" i="10"/>
  <c r="E212" i="10"/>
  <c r="E210" i="10"/>
  <c r="O211" i="10" s="1"/>
  <c r="F208" i="10"/>
  <c r="A208" i="10"/>
  <c r="A210" i="10" s="1"/>
  <c r="A212" i="10" s="1"/>
  <c r="A214" i="10" s="1"/>
  <c r="E206" i="10"/>
  <c r="E208" i="10" s="1"/>
  <c r="E190" i="10"/>
  <c r="O191" i="10" s="1"/>
  <c r="E188" i="10"/>
  <c r="P187" i="10"/>
  <c r="O187" i="10"/>
  <c r="I186" i="10"/>
  <c r="F186" i="10"/>
  <c r="E170" i="10"/>
  <c r="O171" i="10" s="1"/>
  <c r="O156" i="10"/>
  <c r="N204" i="10"/>
  <c r="I203" i="10"/>
  <c r="F203" i="10"/>
  <c r="N202" i="10"/>
  <c r="I200" i="10"/>
  <c r="F200" i="10"/>
  <c r="E200" i="10"/>
  <c r="O201" i="10" s="1"/>
  <c r="O197" i="10"/>
  <c r="I196" i="10"/>
  <c r="F196" i="10"/>
  <c r="P195" i="10"/>
  <c r="O195" i="10"/>
  <c r="O193" i="10"/>
  <c r="I192" i="10"/>
  <c r="F192" i="10"/>
  <c r="P191" i="10"/>
  <c r="I190" i="10"/>
  <c r="F190" i="10"/>
  <c r="P189" i="10"/>
  <c r="I188" i="10"/>
  <c r="F188" i="10"/>
  <c r="I184" i="10"/>
  <c r="O181" i="10"/>
  <c r="O180" i="10"/>
  <c r="O179" i="10"/>
  <c r="I176" i="10"/>
  <c r="F176" i="10"/>
  <c r="F172" i="10"/>
  <c r="P171" i="10"/>
  <c r="I170" i="10"/>
  <c r="F170" i="10"/>
  <c r="O169" i="10"/>
  <c r="I168" i="10"/>
  <c r="F168" i="10"/>
  <c r="N167" i="10"/>
  <c r="I166" i="10"/>
  <c r="F166" i="10"/>
  <c r="N165" i="10"/>
  <c r="I163" i="10"/>
  <c r="F163" i="10"/>
  <c r="E163" i="10"/>
  <c r="AB160" i="10"/>
  <c r="AG160" i="10" s="1"/>
  <c r="O160" i="10"/>
  <c r="A159" i="10"/>
  <c r="A161" i="10" s="1"/>
  <c r="A163" i="10" s="1"/>
  <c r="A166" i="10" s="1"/>
  <c r="A168" i="10" s="1"/>
  <c r="A170" i="10" s="1"/>
  <c r="A172" i="10" s="1"/>
  <c r="A174" i="10" s="1"/>
  <c r="O158" i="10"/>
  <c r="P354" i="8"/>
  <c r="O354" i="8"/>
  <c r="E353" i="8"/>
  <c r="E351" i="8"/>
  <c r="E349" i="8"/>
  <c r="O350" i="8" s="1"/>
  <c r="F345" i="8"/>
  <c r="E345" i="8"/>
  <c r="O348" i="8" s="1"/>
  <c r="F343" i="8"/>
  <c r="A343" i="8"/>
  <c r="A345" i="8" s="1"/>
  <c r="A349" i="8" s="1"/>
  <c r="A351" i="8" s="1"/>
  <c r="A353" i="8" s="1"/>
  <c r="F341" i="8"/>
  <c r="E341" i="8"/>
  <c r="E343" i="8" s="1"/>
  <c r="U340" i="8"/>
  <c r="E323" i="8"/>
  <c r="A323" i="8"/>
  <c r="E305" i="8"/>
  <c r="O306" i="8" s="1"/>
  <c r="A290" i="8"/>
  <c r="A292" i="8" s="1"/>
  <c r="A294" i="8" s="1"/>
  <c r="A296" i="8" s="1"/>
  <c r="A298" i="8" s="1"/>
  <c r="A301" i="8" s="1"/>
  <c r="A303" i="8" s="1"/>
  <c r="A305" i="8" s="1"/>
  <c r="A307" i="8" s="1"/>
  <c r="A309" i="8" s="1"/>
  <c r="A311" i="8" s="1"/>
  <c r="A313" i="8" s="1"/>
  <c r="A315" i="8" s="1"/>
  <c r="A317" i="8" s="1"/>
  <c r="A319" i="8" s="1"/>
  <c r="A321" i="8" s="1"/>
  <c r="N339" i="8"/>
  <c r="I338" i="8"/>
  <c r="F338" i="8"/>
  <c r="N337" i="8"/>
  <c r="I335" i="8"/>
  <c r="F335" i="8"/>
  <c r="E335" i="8"/>
  <c r="E338" i="8" s="1"/>
  <c r="O332" i="8"/>
  <c r="I331" i="8"/>
  <c r="F331" i="8"/>
  <c r="P330" i="8"/>
  <c r="O330" i="8"/>
  <c r="O328" i="8"/>
  <c r="I327" i="8"/>
  <c r="F327" i="8"/>
  <c r="P326" i="8"/>
  <c r="O326" i="8"/>
  <c r="I325" i="8"/>
  <c r="F325" i="8"/>
  <c r="P324" i="8"/>
  <c r="O324" i="8"/>
  <c r="I323" i="8"/>
  <c r="F323" i="8"/>
  <c r="P322" i="8"/>
  <c r="O322" i="8"/>
  <c r="I321" i="8"/>
  <c r="F321" i="8"/>
  <c r="I319" i="8"/>
  <c r="O316" i="8"/>
  <c r="O315" i="8"/>
  <c r="O314" i="8"/>
  <c r="I311" i="8"/>
  <c r="F311" i="8"/>
  <c r="F307" i="8"/>
  <c r="P306" i="8"/>
  <c r="I305" i="8"/>
  <c r="F305" i="8"/>
  <c r="O304" i="8"/>
  <c r="I303" i="8"/>
  <c r="F303" i="8"/>
  <c r="N302" i="8"/>
  <c r="I301" i="8"/>
  <c r="F301" i="8"/>
  <c r="N300" i="8"/>
  <c r="I298" i="8"/>
  <c r="F298" i="8"/>
  <c r="E298" i="8"/>
  <c r="AJ295" i="8"/>
  <c r="AI295" i="8"/>
  <c r="AH295" i="8"/>
  <c r="AF295" i="8"/>
  <c r="AE295" i="8"/>
  <c r="AD295" i="8"/>
  <c r="AC295" i="8"/>
  <c r="AA295" i="8"/>
  <c r="P295" i="8"/>
  <c r="O295" i="8"/>
  <c r="AB293" i="8"/>
  <c r="AB295" i="8" s="1"/>
  <c r="O293" i="8"/>
  <c r="O291" i="8"/>
  <c r="O289" i="8"/>
  <c r="E285" i="8"/>
  <c r="O286" i="8" s="1"/>
  <c r="P284" i="8"/>
  <c r="E283" i="8"/>
  <c r="E281" i="8"/>
  <c r="O282" i="8" s="1"/>
  <c r="F279" i="8"/>
  <c r="A279" i="8"/>
  <c r="A281" i="8" s="1"/>
  <c r="A283" i="8" s="1"/>
  <c r="A285" i="8" s="1"/>
  <c r="E277" i="8"/>
  <c r="E279" i="8" s="1"/>
  <c r="E259" i="8"/>
  <c r="O260" i="8" s="1"/>
  <c r="P258" i="8"/>
  <c r="I257" i="8"/>
  <c r="F257" i="8"/>
  <c r="O258" i="8"/>
  <c r="P256" i="8"/>
  <c r="O256" i="8"/>
  <c r="I255" i="8"/>
  <c r="F255" i="8"/>
  <c r="E239" i="8"/>
  <c r="O240" i="8" s="1"/>
  <c r="AJ229" i="8"/>
  <c r="AI229" i="8"/>
  <c r="AH229" i="8"/>
  <c r="AF229" i="8"/>
  <c r="AE229" i="8"/>
  <c r="AD229" i="8"/>
  <c r="AC229" i="8"/>
  <c r="AA229" i="8"/>
  <c r="P229" i="8"/>
  <c r="O229" i="8"/>
  <c r="AB227" i="8"/>
  <c r="AG227" i="8" s="1"/>
  <c r="AG229" i="8" s="1"/>
  <c r="O227" i="8"/>
  <c r="O225" i="8"/>
  <c r="O223" i="8"/>
  <c r="O221" i="8"/>
  <c r="A220" i="8"/>
  <c r="A222" i="8" s="1"/>
  <c r="A224" i="8" s="1"/>
  <c r="A226" i="8" s="1"/>
  <c r="A228" i="8" s="1"/>
  <c r="A230" i="8" s="1"/>
  <c r="A232" i="8" s="1"/>
  <c r="A235" i="8" s="1"/>
  <c r="A237" i="8" s="1"/>
  <c r="A239" i="8" s="1"/>
  <c r="A241" i="8" s="1"/>
  <c r="A243" i="8" s="1"/>
  <c r="A245" i="8" s="1"/>
  <c r="A247" i="8" s="1"/>
  <c r="O219" i="8"/>
  <c r="N275" i="8"/>
  <c r="I274" i="8"/>
  <c r="F274" i="8"/>
  <c r="N273" i="8"/>
  <c r="I271" i="8"/>
  <c r="F271" i="8"/>
  <c r="E271" i="8"/>
  <c r="E274" i="8" s="1"/>
  <c r="O268" i="8"/>
  <c r="I267" i="8"/>
  <c r="F267" i="8"/>
  <c r="P266" i="8"/>
  <c r="O266" i="8"/>
  <c r="O264" i="8"/>
  <c r="I263" i="8"/>
  <c r="F263" i="8"/>
  <c r="P262" i="8"/>
  <c r="O262" i="8"/>
  <c r="I261" i="8"/>
  <c r="F261" i="8"/>
  <c r="P260" i="8"/>
  <c r="I259" i="8"/>
  <c r="F259" i="8"/>
  <c r="I253" i="8"/>
  <c r="O250" i="8"/>
  <c r="O249" i="8"/>
  <c r="O248" i="8"/>
  <c r="I245" i="8"/>
  <c r="F245" i="8"/>
  <c r="F241" i="8"/>
  <c r="P240" i="8"/>
  <c r="I239" i="8"/>
  <c r="F239" i="8"/>
  <c r="O238" i="8"/>
  <c r="I237" i="8"/>
  <c r="F237" i="8"/>
  <c r="N236" i="8"/>
  <c r="I235" i="8"/>
  <c r="F235" i="8"/>
  <c r="N234" i="8"/>
  <c r="I232" i="8"/>
  <c r="F232" i="8"/>
  <c r="E232" i="8"/>
  <c r="E235" i="8" s="1"/>
  <c r="O165" i="10" l="1"/>
  <c r="O37" i="10"/>
  <c r="A253" i="8"/>
  <c r="A255" i="8" s="1"/>
  <c r="A257" i="8" s="1"/>
  <c r="A259" i="8" s="1"/>
  <c r="A261" i="8" s="1"/>
  <c r="A263" i="8" s="1"/>
  <c r="A265" i="8" s="1"/>
  <c r="A267" i="8" s="1"/>
  <c r="A269" i="8" s="1"/>
  <c r="A271" i="8" s="1"/>
  <c r="A274" i="8" s="1"/>
  <c r="O76" i="10"/>
  <c r="AG31" i="10"/>
  <c r="AG33" i="10" s="1"/>
  <c r="O40" i="10"/>
  <c r="O79" i="10"/>
  <c r="A49" i="10"/>
  <c r="A51" i="10" s="1"/>
  <c r="A55" i="10" s="1"/>
  <c r="A57" i="10" s="1"/>
  <c r="O44" i="10"/>
  <c r="O66" i="10"/>
  <c r="O77" i="10"/>
  <c r="O38" i="10"/>
  <c r="O213" i="10"/>
  <c r="A176" i="10"/>
  <c r="A178" i="10" s="1"/>
  <c r="A182" i="10" s="1"/>
  <c r="A184" i="10" s="1"/>
  <c r="O189" i="10"/>
  <c r="O202" i="10"/>
  <c r="E203" i="10"/>
  <c r="O164" i="10"/>
  <c r="E166" i="10"/>
  <c r="O352" i="8"/>
  <c r="O346" i="8"/>
  <c r="O347" i="8"/>
  <c r="A325" i="8"/>
  <c r="A327" i="8" s="1"/>
  <c r="A329" i="8" s="1"/>
  <c r="A331" i="8" s="1"/>
  <c r="A333" i="8" s="1"/>
  <c r="A335" i="8" s="1"/>
  <c r="A338" i="8" s="1"/>
  <c r="AG293" i="8"/>
  <c r="AG295" i="8" s="1"/>
  <c r="O300" i="8"/>
  <c r="O336" i="8"/>
  <c r="O337" i="8"/>
  <c r="O339" i="8"/>
  <c r="E301" i="8"/>
  <c r="O299" i="8"/>
  <c r="O284" i="8"/>
  <c r="AB229" i="8"/>
  <c r="O272" i="8"/>
  <c r="O233" i="8"/>
  <c r="O273" i="8"/>
  <c r="O275" i="8"/>
  <c r="O236" i="8"/>
  <c r="O234" i="8"/>
  <c r="A79" i="9"/>
  <c r="P78" i="9"/>
  <c r="O78" i="9"/>
  <c r="O76" i="9"/>
  <c r="I75" i="9"/>
  <c r="F75" i="9"/>
  <c r="O74" i="9"/>
  <c r="P72" i="9"/>
  <c r="O72" i="9"/>
  <c r="I71" i="9"/>
  <c r="F71" i="9"/>
  <c r="E184" i="8"/>
  <c r="O185" i="8" s="1"/>
  <c r="AB174" i="8"/>
  <c r="AG174" i="8" s="1"/>
  <c r="O174" i="8"/>
  <c r="O172" i="8"/>
  <c r="A173" i="8"/>
  <c r="A175" i="8" s="1"/>
  <c r="A177" i="8" s="1"/>
  <c r="A180" i="8" s="1"/>
  <c r="A182" i="8" s="1"/>
  <c r="A184" i="8" s="1"/>
  <c r="A186" i="8" s="1"/>
  <c r="N216" i="8"/>
  <c r="I215" i="8"/>
  <c r="F215" i="8"/>
  <c r="N214" i="8"/>
  <c r="I212" i="8"/>
  <c r="F212" i="8"/>
  <c r="E212" i="8"/>
  <c r="E215" i="8" s="1"/>
  <c r="O209" i="8"/>
  <c r="I208" i="8"/>
  <c r="F208" i="8"/>
  <c r="P207" i="8"/>
  <c r="O207" i="8"/>
  <c r="O205" i="8"/>
  <c r="I204" i="8"/>
  <c r="F204" i="8"/>
  <c r="P203" i="8"/>
  <c r="O203" i="8"/>
  <c r="I202" i="8"/>
  <c r="F202" i="8"/>
  <c r="P201" i="8"/>
  <c r="O201" i="8"/>
  <c r="I200" i="8"/>
  <c r="F200" i="8"/>
  <c r="I198" i="8"/>
  <c r="O195" i="8"/>
  <c r="O194" i="8"/>
  <c r="O193" i="8"/>
  <c r="I190" i="8"/>
  <c r="F190" i="8"/>
  <c r="F186" i="8"/>
  <c r="P185" i="8"/>
  <c r="I184" i="8"/>
  <c r="F184" i="8"/>
  <c r="O183" i="8"/>
  <c r="I182" i="8"/>
  <c r="F182" i="8"/>
  <c r="N181" i="8"/>
  <c r="I180" i="8"/>
  <c r="F180" i="8"/>
  <c r="N179" i="8"/>
  <c r="I177" i="8"/>
  <c r="F177" i="8"/>
  <c r="E177" i="8"/>
  <c r="O178" i="8" s="1"/>
  <c r="A59" i="10" l="1"/>
  <c r="A61" i="10" s="1"/>
  <c r="A63" i="10" s="1"/>
  <c r="A65" i="10" s="1"/>
  <c r="A67" i="10" s="1"/>
  <c r="A69" i="10" s="1"/>
  <c r="A71" i="10" s="1"/>
  <c r="A186" i="10"/>
  <c r="A188" i="10" s="1"/>
  <c r="A190" i="10" s="1"/>
  <c r="A192" i="10" s="1"/>
  <c r="A194" i="10" s="1"/>
  <c r="A196" i="10" s="1"/>
  <c r="O204" i="10"/>
  <c r="O167" i="10"/>
  <c r="O302" i="8"/>
  <c r="O214" i="8"/>
  <c r="A188" i="8"/>
  <c r="O213" i="8"/>
  <c r="O216" i="8"/>
  <c r="O179" i="8"/>
  <c r="E180" i="8"/>
  <c r="A73" i="10" l="1"/>
  <c r="A75" i="10" s="1"/>
  <c r="A78" i="10" s="1"/>
  <c r="A198" i="10"/>
  <c r="A200" i="10" s="1"/>
  <c r="A203" i="10" s="1"/>
  <c r="A190" i="8"/>
  <c r="A192" i="8" s="1"/>
  <c r="A194" i="8" s="1"/>
  <c r="A196" i="8" s="1"/>
  <c r="A198" i="8" s="1"/>
  <c r="A200" i="8" s="1"/>
  <c r="A202" i="8" s="1"/>
  <c r="A204" i="8" s="1"/>
  <c r="A206" i="8" s="1"/>
  <c r="A208" i="8" s="1"/>
  <c r="A210" i="8" s="1"/>
  <c r="A212" i="8" s="1"/>
  <c r="A215" i="8" s="1"/>
  <c r="O181" i="8"/>
  <c r="E306" i="10"/>
  <c r="O307" i="10" s="1"/>
  <c r="E304" i="10"/>
  <c r="O305" i="10" s="1"/>
  <c r="E288" i="10"/>
  <c r="O289" i="10" s="1"/>
  <c r="N320" i="10"/>
  <c r="I319" i="10"/>
  <c r="F319" i="10"/>
  <c r="N318" i="10"/>
  <c r="I316" i="10"/>
  <c r="F316" i="10"/>
  <c r="E316" i="10"/>
  <c r="E319" i="10" s="1"/>
  <c r="O313" i="10"/>
  <c r="I312" i="10"/>
  <c r="F312" i="10"/>
  <c r="P311" i="10"/>
  <c r="O311" i="10"/>
  <c r="O309" i="10"/>
  <c r="I308" i="10"/>
  <c r="F308" i="10"/>
  <c r="P307" i="10"/>
  <c r="I306" i="10"/>
  <c r="F306" i="10"/>
  <c r="P305" i="10"/>
  <c r="I304" i="10"/>
  <c r="F304" i="10"/>
  <c r="I302" i="10"/>
  <c r="O299" i="10"/>
  <c r="O298" i="10"/>
  <c r="O297" i="10"/>
  <c r="I294" i="10"/>
  <c r="F294" i="10"/>
  <c r="F290" i="10"/>
  <c r="P289" i="10"/>
  <c r="I288" i="10"/>
  <c r="F288" i="10"/>
  <c r="O287" i="10"/>
  <c r="I286" i="10"/>
  <c r="F286" i="10"/>
  <c r="N285" i="10"/>
  <c r="I284" i="10"/>
  <c r="F284" i="10"/>
  <c r="N283" i="10"/>
  <c r="I281" i="10"/>
  <c r="F281" i="10"/>
  <c r="E281" i="10"/>
  <c r="O282" i="10" s="1"/>
  <c r="AB278" i="10"/>
  <c r="AG278" i="10" s="1"/>
  <c r="O278" i="10"/>
  <c r="A277" i="10"/>
  <c r="A279" i="10" s="1"/>
  <c r="A281" i="10" s="1"/>
  <c r="A284" i="10" s="1"/>
  <c r="A286" i="10" s="1"/>
  <c r="A288" i="10" s="1"/>
  <c r="A290" i="10" s="1"/>
  <c r="A292" i="10" s="1"/>
  <c r="O276" i="10"/>
  <c r="P249" i="10"/>
  <c r="I248" i="10"/>
  <c r="F248" i="10"/>
  <c r="O249" i="10"/>
  <c r="P247" i="10"/>
  <c r="I246" i="10"/>
  <c r="F246" i="10"/>
  <c r="O247" i="10"/>
  <c r="E230" i="10"/>
  <c r="AB220" i="10"/>
  <c r="AG220" i="10" s="1"/>
  <c r="O220" i="10"/>
  <c r="O218" i="10"/>
  <c r="A219" i="10"/>
  <c r="A221" i="10" s="1"/>
  <c r="A104" i="9"/>
  <c r="O103" i="9"/>
  <c r="A102" i="9"/>
  <c r="AB112" i="8"/>
  <c r="AG112" i="8" s="1"/>
  <c r="O112" i="8"/>
  <c r="O110" i="8"/>
  <c r="A109" i="8"/>
  <c r="A111" i="8" s="1"/>
  <c r="A113" i="8" s="1"/>
  <c r="E65" i="9"/>
  <c r="O66" i="9" s="1"/>
  <c r="E63" i="9"/>
  <c r="O64" i="9" s="1"/>
  <c r="E61" i="9"/>
  <c r="E43" i="9"/>
  <c r="O44" i="9" s="1"/>
  <c r="O27" i="9"/>
  <c r="A24" i="9"/>
  <c r="A26" i="9" s="1"/>
  <c r="A28" i="9" s="1"/>
  <c r="A30" i="9" s="1"/>
  <c r="A32" i="9" s="1"/>
  <c r="A34" i="9" s="1"/>
  <c r="A36" i="9" s="1"/>
  <c r="A39" i="9" s="1"/>
  <c r="A41" i="9" s="1"/>
  <c r="A43" i="9" s="1"/>
  <c r="A45" i="9" s="1"/>
  <c r="A47" i="9" s="1"/>
  <c r="E97" i="9"/>
  <c r="O98" i="9" s="1"/>
  <c r="P96" i="9"/>
  <c r="E95" i="9"/>
  <c r="O96" i="9" s="1"/>
  <c r="E93" i="9"/>
  <c r="O94" i="9" s="1"/>
  <c r="F91" i="9"/>
  <c r="A91" i="9"/>
  <c r="A93" i="9" s="1"/>
  <c r="A95" i="9" s="1"/>
  <c r="A97" i="9" s="1"/>
  <c r="E89" i="9"/>
  <c r="E91" i="9" s="1"/>
  <c r="N87" i="9"/>
  <c r="I86" i="9"/>
  <c r="F86" i="9"/>
  <c r="N85" i="9"/>
  <c r="I83" i="9"/>
  <c r="F83" i="9"/>
  <c r="E83" i="9"/>
  <c r="E86" i="9" s="1"/>
  <c r="O80" i="9"/>
  <c r="I79" i="9"/>
  <c r="F79" i="9"/>
  <c r="P70" i="9"/>
  <c r="O70" i="9"/>
  <c r="O68" i="9"/>
  <c r="I67" i="9"/>
  <c r="F67" i="9"/>
  <c r="P66" i="9"/>
  <c r="I65" i="9"/>
  <c r="F65" i="9"/>
  <c r="P64" i="9"/>
  <c r="I63" i="9"/>
  <c r="F63" i="9"/>
  <c r="P62" i="9"/>
  <c r="I61" i="9"/>
  <c r="F61" i="9"/>
  <c r="O62" i="9"/>
  <c r="P60" i="9"/>
  <c r="O60" i="9"/>
  <c r="I59" i="9"/>
  <c r="F59" i="9"/>
  <c r="I57" i="9"/>
  <c r="O54" i="9"/>
  <c r="O53" i="9"/>
  <c r="O52" i="9"/>
  <c r="I49" i="9"/>
  <c r="F49" i="9"/>
  <c r="F45" i="9"/>
  <c r="P44" i="9"/>
  <c r="I43" i="9"/>
  <c r="F43" i="9"/>
  <c r="O42" i="9"/>
  <c r="I41" i="9"/>
  <c r="F41" i="9"/>
  <c r="N40" i="9"/>
  <c r="I39" i="9"/>
  <c r="F39" i="9"/>
  <c r="N38" i="9"/>
  <c r="I36" i="9"/>
  <c r="F36" i="9"/>
  <c r="E36" i="9"/>
  <c r="O37" i="9" s="1"/>
  <c r="AJ33" i="9"/>
  <c r="AI33" i="9"/>
  <c r="AH33" i="9"/>
  <c r="AF33" i="9"/>
  <c r="AE33" i="9"/>
  <c r="AD33" i="9"/>
  <c r="AC33" i="9"/>
  <c r="AA33" i="9"/>
  <c r="P33" i="9"/>
  <c r="O33" i="9"/>
  <c r="AB31" i="9"/>
  <c r="AG31" i="9" s="1"/>
  <c r="AG33" i="9" s="1"/>
  <c r="O31" i="9"/>
  <c r="O29" i="9"/>
  <c r="O25" i="9"/>
  <c r="O23" i="9"/>
  <c r="E168" i="8"/>
  <c r="O169" i="8" s="1"/>
  <c r="P167" i="8"/>
  <c r="E166" i="8"/>
  <c r="O167" i="8" s="1"/>
  <c r="E164" i="8"/>
  <c r="O165" i="8" s="1"/>
  <c r="F162" i="8"/>
  <c r="A162" i="8"/>
  <c r="A164" i="8" s="1"/>
  <c r="A166" i="8" s="1"/>
  <c r="A168" i="8" s="1"/>
  <c r="E160" i="8"/>
  <c r="E162" i="8" s="1"/>
  <c r="P143" i="8"/>
  <c r="I142" i="8"/>
  <c r="F142" i="8"/>
  <c r="O143" i="8"/>
  <c r="P141" i="8"/>
  <c r="I140" i="8"/>
  <c r="F140" i="8"/>
  <c r="O141" i="8"/>
  <c r="O125" i="8"/>
  <c r="I124" i="8"/>
  <c r="F124" i="8"/>
  <c r="E65" i="8"/>
  <c r="E63" i="8"/>
  <c r="E61" i="8"/>
  <c r="O62" i="8" s="1"/>
  <c r="P62" i="8"/>
  <c r="I61" i="8"/>
  <c r="F61" i="8"/>
  <c r="P60" i="8"/>
  <c r="O60" i="8"/>
  <c r="I59" i="8"/>
  <c r="F59" i="8"/>
  <c r="E43" i="8"/>
  <c r="E36" i="8"/>
  <c r="AJ33" i="8"/>
  <c r="AI33" i="8"/>
  <c r="AH33" i="8"/>
  <c r="AF33" i="8"/>
  <c r="AE33" i="8"/>
  <c r="AD33" i="8"/>
  <c r="AC33" i="8"/>
  <c r="AA33" i="8"/>
  <c r="P33" i="8"/>
  <c r="O33" i="8"/>
  <c r="O29" i="8"/>
  <c r="O25" i="8"/>
  <c r="A24" i="8"/>
  <c r="A26" i="8" s="1"/>
  <c r="A28" i="8" s="1"/>
  <c r="A30" i="8" s="1"/>
  <c r="A32" i="8" s="1"/>
  <c r="A34" i="8" s="1"/>
  <c r="O23" i="8"/>
  <c r="O318" i="10" l="1"/>
  <c r="O317" i="10"/>
  <c r="A294" i="10"/>
  <c r="A296" i="10" s="1"/>
  <c r="A300" i="10" s="1"/>
  <c r="A302" i="10" s="1"/>
  <c r="A304" i="10" s="1"/>
  <c r="A306" i="10" s="1"/>
  <c r="A308" i="10" s="1"/>
  <c r="A310" i="10" s="1"/>
  <c r="A312" i="10" s="1"/>
  <c r="O320" i="10"/>
  <c r="O283" i="10"/>
  <c r="E284" i="10"/>
  <c r="O84" i="9"/>
  <c r="O87" i="9"/>
  <c r="A49" i="9"/>
  <c r="A51" i="9" s="1"/>
  <c r="A55" i="9" s="1"/>
  <c r="A57" i="9" s="1"/>
  <c r="A59" i="9" s="1"/>
  <c r="O85" i="9"/>
  <c r="O38" i="9"/>
  <c r="AB33" i="9"/>
  <c r="E39" i="9"/>
  <c r="A314" i="10" l="1"/>
  <c r="A316" i="10" s="1"/>
  <c r="A319" i="10"/>
  <c r="O285" i="10"/>
  <c r="A61" i="9"/>
  <c r="A63" i="9" s="1"/>
  <c r="A65" i="9" s="1"/>
  <c r="A67" i="9" s="1"/>
  <c r="A69" i="9" s="1"/>
  <c r="O40" i="9"/>
  <c r="A71" i="9" l="1"/>
  <c r="A73" i="9" s="1"/>
  <c r="A264" i="7"/>
  <c r="A75" i="9" l="1"/>
  <c r="A77" i="9" s="1"/>
  <c r="A81" i="9"/>
  <c r="A83" i="9" s="1"/>
  <c r="A86" i="9" s="1"/>
  <c r="U378" i="10"/>
  <c r="E272" i="10"/>
  <c r="P271" i="10"/>
  <c r="E270" i="10"/>
  <c r="O271" i="10" s="1"/>
  <c r="E268" i="10"/>
  <c r="O269" i="10" s="1"/>
  <c r="F266" i="10"/>
  <c r="A266" i="10"/>
  <c r="A268" i="10" s="1"/>
  <c r="A270" i="10" s="1"/>
  <c r="A272" i="10" s="1"/>
  <c r="E264" i="10"/>
  <c r="E266" i="10" s="1"/>
  <c r="N262" i="10"/>
  <c r="I261" i="10"/>
  <c r="F261" i="10"/>
  <c r="N260" i="10"/>
  <c r="I258" i="10"/>
  <c r="F258" i="10"/>
  <c r="E258" i="10"/>
  <c r="O255" i="10"/>
  <c r="I254" i="10"/>
  <c r="F254" i="10"/>
  <c r="P253" i="10"/>
  <c r="O253" i="10"/>
  <c r="O251" i="10"/>
  <c r="I250" i="10"/>
  <c r="F250" i="10"/>
  <c r="I244" i="10"/>
  <c r="O241" i="10"/>
  <c r="O240" i="10"/>
  <c r="O239" i="10"/>
  <c r="I236" i="10"/>
  <c r="F236" i="10"/>
  <c r="F232" i="10"/>
  <c r="P231" i="10"/>
  <c r="I230" i="10"/>
  <c r="F230" i="10"/>
  <c r="O229" i="10"/>
  <c r="I228" i="10"/>
  <c r="F228" i="10"/>
  <c r="N227" i="10"/>
  <c r="I226" i="10"/>
  <c r="F226" i="10"/>
  <c r="N225" i="10"/>
  <c r="I223" i="10"/>
  <c r="F223" i="10"/>
  <c r="E223" i="10"/>
  <c r="A223" i="10"/>
  <c r="A226" i="10" s="1"/>
  <c r="A228" i="10" s="1"/>
  <c r="A230" i="10" s="1"/>
  <c r="AC20" i="10"/>
  <c r="Z20" i="10"/>
  <c r="AC19" i="10"/>
  <c r="Z19" i="10"/>
  <c r="Z16" i="10"/>
  <c r="AE16" i="10" s="1"/>
  <c r="Q13" i="10"/>
  <c r="J13" i="10"/>
  <c r="N11" i="10"/>
  <c r="D11" i="10"/>
  <c r="U14" i="10" s="1"/>
  <c r="C9" i="10"/>
  <c r="AI6" i="10"/>
  <c r="AH6" i="10"/>
  <c r="AG6" i="10"/>
  <c r="AF6" i="10"/>
  <c r="AE6" i="10"/>
  <c r="AD6" i="10"/>
  <c r="AC6" i="10"/>
  <c r="AB6" i="10"/>
  <c r="AA6" i="10"/>
  <c r="Z6" i="10"/>
  <c r="Y6" i="10"/>
  <c r="D1" i="10"/>
  <c r="D1" i="9"/>
  <c r="D1" i="8"/>
  <c r="D1" i="7"/>
  <c r="E157" i="9"/>
  <c r="O158" i="9" s="1"/>
  <c r="P156" i="9"/>
  <c r="E155" i="9"/>
  <c r="E153" i="9"/>
  <c r="O154" i="9" s="1"/>
  <c r="F151" i="9"/>
  <c r="A151" i="9"/>
  <c r="A153" i="9" s="1"/>
  <c r="A155" i="9" s="1"/>
  <c r="A157" i="9" s="1"/>
  <c r="E149" i="9"/>
  <c r="E151" i="9" s="1"/>
  <c r="N147" i="9"/>
  <c r="I146" i="9"/>
  <c r="F146" i="9"/>
  <c r="N145" i="9"/>
  <c r="I143" i="9"/>
  <c r="F143" i="9"/>
  <c r="E143" i="9"/>
  <c r="E146" i="9" s="1"/>
  <c r="O140" i="9"/>
  <c r="I139" i="9"/>
  <c r="F139" i="9"/>
  <c r="P138" i="9"/>
  <c r="O138" i="9"/>
  <c r="O136" i="9"/>
  <c r="I135" i="9"/>
  <c r="F135" i="9"/>
  <c r="P134" i="9"/>
  <c r="I133" i="9"/>
  <c r="F133" i="9"/>
  <c r="E133" i="9"/>
  <c r="O134" i="9" s="1"/>
  <c r="P132" i="9"/>
  <c r="O132" i="9"/>
  <c r="I131" i="9"/>
  <c r="F131" i="9"/>
  <c r="I129" i="9"/>
  <c r="O126" i="9"/>
  <c r="O125" i="9"/>
  <c r="O124" i="9"/>
  <c r="I121" i="9"/>
  <c r="F121" i="9"/>
  <c r="F117" i="9"/>
  <c r="P116" i="9"/>
  <c r="I115" i="9"/>
  <c r="F115" i="9"/>
  <c r="E115" i="9"/>
  <c r="O116" i="9" s="1"/>
  <c r="O114" i="9"/>
  <c r="I113" i="9"/>
  <c r="F113" i="9"/>
  <c r="N112" i="9"/>
  <c r="I111" i="9"/>
  <c r="F111" i="9"/>
  <c r="N110" i="9"/>
  <c r="I108" i="9"/>
  <c r="F108" i="9"/>
  <c r="E108" i="9"/>
  <c r="O110" i="9" s="1"/>
  <c r="AB105" i="9"/>
  <c r="AG105" i="9" s="1"/>
  <c r="O105" i="9"/>
  <c r="A106" i="9"/>
  <c r="A108" i="9" s="1"/>
  <c r="A111" i="9" s="1"/>
  <c r="A113" i="9" s="1"/>
  <c r="A115" i="9" s="1"/>
  <c r="O101" i="9"/>
  <c r="U165" i="9"/>
  <c r="AC20" i="9"/>
  <c r="Z20" i="9"/>
  <c r="AC19" i="9"/>
  <c r="Z19" i="9"/>
  <c r="Z16" i="9"/>
  <c r="AE16" i="9" s="1"/>
  <c r="Q13" i="9"/>
  <c r="J13" i="9"/>
  <c r="N11" i="9"/>
  <c r="D11" i="9"/>
  <c r="U14" i="9" s="1"/>
  <c r="C9" i="9"/>
  <c r="AI6" i="9"/>
  <c r="AH6" i="9"/>
  <c r="AG6" i="9"/>
  <c r="AF6" i="9"/>
  <c r="AE6" i="9"/>
  <c r="AD6" i="9"/>
  <c r="AC6" i="9"/>
  <c r="AB6" i="9"/>
  <c r="AA6" i="9"/>
  <c r="Z6" i="9"/>
  <c r="Y6" i="9"/>
  <c r="U361" i="8"/>
  <c r="N158" i="8"/>
  <c r="I157" i="8"/>
  <c r="F157" i="8"/>
  <c r="N156" i="8"/>
  <c r="I154" i="8"/>
  <c r="F154" i="8"/>
  <c r="E154" i="8"/>
  <c r="O155" i="8" s="1"/>
  <c r="O151" i="8"/>
  <c r="I150" i="8"/>
  <c r="F150" i="8"/>
  <c r="P149" i="8"/>
  <c r="O149" i="8"/>
  <c r="O147" i="8"/>
  <c r="I146" i="8"/>
  <c r="F146" i="8"/>
  <c r="P145" i="8"/>
  <c r="O145" i="8"/>
  <c r="I144" i="8"/>
  <c r="F144" i="8"/>
  <c r="I138" i="8"/>
  <c r="O135" i="8"/>
  <c r="O134" i="8"/>
  <c r="O133" i="8"/>
  <c r="I130" i="8"/>
  <c r="F130" i="8"/>
  <c r="F126" i="8"/>
  <c r="P123" i="8"/>
  <c r="I122" i="8"/>
  <c r="F122" i="8"/>
  <c r="O123" i="8"/>
  <c r="O121" i="8"/>
  <c r="I120" i="8"/>
  <c r="F120" i="8"/>
  <c r="N119" i="8"/>
  <c r="I118" i="8"/>
  <c r="F118" i="8"/>
  <c r="N117" i="8"/>
  <c r="I115" i="8"/>
  <c r="F115" i="8"/>
  <c r="E115" i="8"/>
  <c r="A115" i="8"/>
  <c r="A118" i="8" s="1"/>
  <c r="A120" i="8" s="1"/>
  <c r="A122" i="8" s="1"/>
  <c r="P107" i="8"/>
  <c r="E106" i="8"/>
  <c r="O107" i="8" s="1"/>
  <c r="E104" i="8"/>
  <c r="O105" i="8" s="1"/>
  <c r="E102" i="8"/>
  <c r="F98" i="8"/>
  <c r="E98" i="8"/>
  <c r="O100" i="8" s="1"/>
  <c r="F96" i="8"/>
  <c r="A96" i="8"/>
  <c r="A98" i="8" s="1"/>
  <c r="A102" i="8" s="1"/>
  <c r="A104" i="8" s="1"/>
  <c r="A106" i="8" s="1"/>
  <c r="F94" i="8"/>
  <c r="E94" i="8"/>
  <c r="E96" i="8" s="1"/>
  <c r="U93" i="8"/>
  <c r="E91" i="8"/>
  <c r="O92" i="8" s="1"/>
  <c r="P90" i="8"/>
  <c r="E89" i="8"/>
  <c r="O90" i="8" s="1"/>
  <c r="E87" i="8"/>
  <c r="F85" i="8"/>
  <c r="A85" i="8"/>
  <c r="A87" i="8" s="1"/>
  <c r="A89" i="8" s="1"/>
  <c r="A91" i="8" s="1"/>
  <c r="E83" i="8"/>
  <c r="E85" i="8" s="1"/>
  <c r="N81" i="8"/>
  <c r="I80" i="8"/>
  <c r="F80" i="8"/>
  <c r="N79" i="8"/>
  <c r="I77" i="8"/>
  <c r="F77" i="8"/>
  <c r="E77" i="8"/>
  <c r="E80" i="8" s="1"/>
  <c r="O74" i="8"/>
  <c r="I73" i="8"/>
  <c r="F73" i="8"/>
  <c r="P72" i="8"/>
  <c r="O72" i="8"/>
  <c r="O70" i="8"/>
  <c r="I69" i="8"/>
  <c r="F69" i="8"/>
  <c r="P68" i="8"/>
  <c r="I67" i="8"/>
  <c r="F67" i="8"/>
  <c r="O68" i="8"/>
  <c r="P66" i="8"/>
  <c r="I65" i="8"/>
  <c r="F65" i="8"/>
  <c r="O66" i="8"/>
  <c r="P64" i="8"/>
  <c r="I63" i="8"/>
  <c r="F63" i="8"/>
  <c r="O64" i="8"/>
  <c r="I57" i="8"/>
  <c r="O54" i="8"/>
  <c r="O53" i="8"/>
  <c r="O52" i="8"/>
  <c r="I49" i="8"/>
  <c r="F49" i="8"/>
  <c r="F45" i="8"/>
  <c r="P44" i="8"/>
  <c r="I43" i="8"/>
  <c r="F43" i="8"/>
  <c r="O44" i="8"/>
  <c r="O42" i="8"/>
  <c r="I41" i="8"/>
  <c r="F41" i="8"/>
  <c r="N40" i="8"/>
  <c r="I39" i="8"/>
  <c r="F39" i="8"/>
  <c r="E39" i="8"/>
  <c r="N38" i="8"/>
  <c r="O38" i="8" s="1"/>
  <c r="O37" i="8"/>
  <c r="I36" i="8"/>
  <c r="F36" i="8"/>
  <c r="AB31" i="8"/>
  <c r="O31" i="8"/>
  <c r="A36" i="8"/>
  <c r="A39" i="8" s="1"/>
  <c r="A41" i="8" s="1"/>
  <c r="A43" i="8" s="1"/>
  <c r="O27" i="8"/>
  <c r="AC20" i="8"/>
  <c r="Z20" i="8"/>
  <c r="AC19" i="8"/>
  <c r="Z19" i="8"/>
  <c r="Z16" i="8"/>
  <c r="AE16" i="8" s="1"/>
  <c r="Q13" i="8"/>
  <c r="J13" i="8"/>
  <c r="N11" i="8"/>
  <c r="D11" i="8"/>
  <c r="U14" i="8" s="1"/>
  <c r="C9" i="8"/>
  <c r="AI6" i="8"/>
  <c r="AH6" i="8"/>
  <c r="AG6" i="8"/>
  <c r="AF6" i="8"/>
  <c r="AE6" i="8"/>
  <c r="AD6" i="8"/>
  <c r="AC6" i="8"/>
  <c r="AB6" i="8"/>
  <c r="AA6" i="8"/>
  <c r="Z6" i="8"/>
  <c r="Y6" i="8"/>
  <c r="E199" i="7"/>
  <c r="O200" i="7" s="1"/>
  <c r="P198" i="7"/>
  <c r="E197" i="7"/>
  <c r="O198" i="7" s="1"/>
  <c r="E195" i="7"/>
  <c r="O196" i="7" s="1"/>
  <c r="F193" i="7"/>
  <c r="A193" i="7"/>
  <c r="A195" i="7" s="1"/>
  <c r="A197" i="7" s="1"/>
  <c r="A199" i="7" s="1"/>
  <c r="E191" i="7"/>
  <c r="E193" i="7" s="1"/>
  <c r="P99" i="7"/>
  <c r="E98" i="7"/>
  <c r="O99" i="7" s="1"/>
  <c r="E96" i="7"/>
  <c r="E94" i="7"/>
  <c r="O95" i="7" s="1"/>
  <c r="F90" i="7"/>
  <c r="E90" i="7"/>
  <c r="O91" i="7" s="1"/>
  <c r="F88" i="7"/>
  <c r="A88" i="7"/>
  <c r="A90" i="7" s="1"/>
  <c r="A94" i="7" s="1"/>
  <c r="A96" i="7" s="1"/>
  <c r="A98" i="7" s="1"/>
  <c r="F86" i="7"/>
  <c r="E86" i="7"/>
  <c r="U85" i="7"/>
  <c r="P82" i="7"/>
  <c r="E83" i="7"/>
  <c r="O84" i="7" s="1"/>
  <c r="E81" i="7"/>
  <c r="O82" i="7" s="1"/>
  <c r="E79" i="7"/>
  <c r="O80" i="7" s="1"/>
  <c r="E75" i="7"/>
  <c r="E77" i="7" s="1"/>
  <c r="F77" i="7"/>
  <c r="Q151" i="10" l="1"/>
  <c r="Q149" i="10"/>
  <c r="R149" i="10" s="1"/>
  <c r="Q147" i="10"/>
  <c r="R147" i="10" s="1"/>
  <c r="U146" i="10" s="1"/>
  <c r="Q153" i="10"/>
  <c r="R153" i="10" s="1"/>
  <c r="F151" i="10"/>
  <c r="F147" i="10"/>
  <c r="I151" i="10"/>
  <c r="I147" i="10"/>
  <c r="F99" i="10"/>
  <c r="R98" i="10" s="1"/>
  <c r="S98" i="10" s="1"/>
  <c r="T98" i="10" s="1"/>
  <c r="F126" i="10"/>
  <c r="I99" i="10"/>
  <c r="I126" i="10"/>
  <c r="Q99" i="10"/>
  <c r="R99" i="10" s="1"/>
  <c r="U98" i="10" s="1"/>
  <c r="Q126" i="10"/>
  <c r="Q93" i="10"/>
  <c r="R93" i="10" s="1"/>
  <c r="U92" i="10" s="1"/>
  <c r="Q95" i="10"/>
  <c r="R95" i="10" s="1"/>
  <c r="U94" i="10" s="1"/>
  <c r="I93" i="10"/>
  <c r="I95" i="10"/>
  <c r="F93" i="10"/>
  <c r="F95" i="10"/>
  <c r="Q118" i="10"/>
  <c r="Q103" i="10"/>
  <c r="Q97" i="10"/>
  <c r="R97" i="10" s="1"/>
  <c r="U96" i="10" s="1"/>
  <c r="Q136" i="10"/>
  <c r="R136" i="10" s="1"/>
  <c r="Q134" i="10"/>
  <c r="Q128" i="10"/>
  <c r="Q120" i="10"/>
  <c r="Q119" i="10"/>
  <c r="Q138" i="10"/>
  <c r="R138" i="10" s="1"/>
  <c r="U137" i="10" s="1"/>
  <c r="Q142" i="10"/>
  <c r="Q108" i="10"/>
  <c r="R108" i="10" s="1"/>
  <c r="U107" i="10" s="1"/>
  <c r="Q132" i="10"/>
  <c r="Q110" i="10"/>
  <c r="R110" i="10" s="1"/>
  <c r="U109" i="10" s="1"/>
  <c r="Q143" i="10"/>
  <c r="Q106" i="10"/>
  <c r="R106" i="10" s="1"/>
  <c r="U105" i="10" s="1"/>
  <c r="Q145" i="10"/>
  <c r="R145" i="10" s="1"/>
  <c r="U144" i="10" s="1"/>
  <c r="Q130" i="10"/>
  <c r="Q104" i="10"/>
  <c r="F114" i="10"/>
  <c r="F97" i="10"/>
  <c r="F106" i="10"/>
  <c r="F142" i="10"/>
  <c r="F103" i="10"/>
  <c r="F145" i="10"/>
  <c r="F122" i="10"/>
  <c r="F101" i="10"/>
  <c r="F119" i="10"/>
  <c r="F112" i="10"/>
  <c r="F140" i="10"/>
  <c r="F134" i="10"/>
  <c r="F128" i="10"/>
  <c r="F116" i="10"/>
  <c r="F132" i="10"/>
  <c r="F110" i="10"/>
  <c r="F138" i="10"/>
  <c r="F130" i="10"/>
  <c r="F108" i="10"/>
  <c r="I122" i="10"/>
  <c r="I101" i="10"/>
  <c r="I128" i="10"/>
  <c r="I124" i="10"/>
  <c r="R123" i="10" s="1"/>
  <c r="S123" i="10" s="1"/>
  <c r="T123" i="10" s="1"/>
  <c r="I108" i="10"/>
  <c r="I134" i="10"/>
  <c r="I145" i="10"/>
  <c r="I142" i="10"/>
  <c r="I119" i="10"/>
  <c r="I140" i="10"/>
  <c r="I112" i="10"/>
  <c r="I114" i="10"/>
  <c r="I97" i="10"/>
  <c r="I130" i="10"/>
  <c r="I110" i="10"/>
  <c r="I106" i="10"/>
  <c r="I116" i="10"/>
  <c r="I132" i="10"/>
  <c r="I103" i="10"/>
  <c r="I138" i="10"/>
  <c r="Q325" i="10"/>
  <c r="R325" i="10" s="1"/>
  <c r="U324" i="10" s="1"/>
  <c r="Q323" i="10"/>
  <c r="R323" i="10" s="1"/>
  <c r="U322" i="10" s="1"/>
  <c r="Q327" i="10"/>
  <c r="R327" i="10" s="1"/>
  <c r="U326" i="10" s="1"/>
  <c r="Q329" i="10"/>
  <c r="R329" i="10" s="1"/>
  <c r="U328" i="10" s="1"/>
  <c r="F327" i="10"/>
  <c r="F329" i="10"/>
  <c r="F325" i="10"/>
  <c r="F323" i="10"/>
  <c r="I327" i="10"/>
  <c r="I329" i="10"/>
  <c r="I325" i="10"/>
  <c r="I323" i="10"/>
  <c r="Q356" i="10"/>
  <c r="Q348" i="10"/>
  <c r="Q333" i="10"/>
  <c r="Q336" i="10"/>
  <c r="R336" i="10" s="1"/>
  <c r="U335" i="10" s="1"/>
  <c r="Q350" i="10"/>
  <c r="Q364" i="10"/>
  <c r="R364" i="10" s="1"/>
  <c r="U363" i="10" s="1"/>
  <c r="Q358" i="10"/>
  <c r="Q368" i="10"/>
  <c r="Q349" i="10"/>
  <c r="Q338" i="10"/>
  <c r="R338" i="10" s="1"/>
  <c r="U337" i="10" s="1"/>
  <c r="Q371" i="10"/>
  <c r="R371" i="10" s="1"/>
  <c r="U370" i="10" s="1"/>
  <c r="Q360" i="10"/>
  <c r="Q362" i="10"/>
  <c r="R362" i="10" s="1"/>
  <c r="Q340" i="10"/>
  <c r="R340" i="10" s="1"/>
  <c r="U339" i="10" s="1"/>
  <c r="Q334" i="10"/>
  <c r="Q369" i="10"/>
  <c r="F358" i="10"/>
  <c r="F346" i="10"/>
  <c r="F344" i="10"/>
  <c r="F342" i="10"/>
  <c r="F338" i="10"/>
  <c r="F366" i="10"/>
  <c r="F352" i="10"/>
  <c r="F364" i="10"/>
  <c r="F331" i="10"/>
  <c r="F349" i="10"/>
  <c r="F368" i="10"/>
  <c r="F340" i="10"/>
  <c r="F360" i="10"/>
  <c r="F371" i="10"/>
  <c r="F336" i="10"/>
  <c r="F356" i="10"/>
  <c r="F333" i="10"/>
  <c r="I354" i="10"/>
  <c r="R353" i="10" s="1"/>
  <c r="S353" i="10" s="1"/>
  <c r="T353" i="10" s="1"/>
  <c r="I346" i="10"/>
  <c r="I366" i="10"/>
  <c r="I352" i="10"/>
  <c r="I358" i="10"/>
  <c r="I342" i="10"/>
  <c r="I338" i="10"/>
  <c r="I344" i="10"/>
  <c r="I331" i="10"/>
  <c r="I349" i="10"/>
  <c r="I333" i="10"/>
  <c r="I340" i="10"/>
  <c r="I360" i="10"/>
  <c r="I336" i="10"/>
  <c r="I371" i="10"/>
  <c r="I356" i="10"/>
  <c r="I368" i="10"/>
  <c r="I364" i="10"/>
  <c r="Q23" i="10"/>
  <c r="R23" i="10" s="1"/>
  <c r="U22" i="10" s="1"/>
  <c r="Q60" i="10"/>
  <c r="I23" i="10"/>
  <c r="I60" i="10"/>
  <c r="F23" i="10"/>
  <c r="F60" i="10"/>
  <c r="F25" i="10"/>
  <c r="F31" i="10"/>
  <c r="F29" i="10"/>
  <c r="F33" i="10"/>
  <c r="F27" i="10"/>
  <c r="I25" i="10"/>
  <c r="I31" i="10"/>
  <c r="I29" i="10"/>
  <c r="I33" i="10"/>
  <c r="I27" i="10"/>
  <c r="Q31" i="10"/>
  <c r="R31" i="10" s="1"/>
  <c r="U30" i="10" s="1"/>
  <c r="Q29" i="10"/>
  <c r="R29" i="10" s="1"/>
  <c r="U28" i="10" s="1"/>
  <c r="Q33" i="10"/>
  <c r="R33" i="10" s="1"/>
  <c r="U32" i="10" s="1"/>
  <c r="Q27" i="10"/>
  <c r="R27" i="10" s="1"/>
  <c r="U26" i="10" s="1"/>
  <c r="Q25" i="10"/>
  <c r="R25" i="10" s="1"/>
  <c r="U24" i="10" s="1"/>
  <c r="I86" i="10"/>
  <c r="I84" i="10"/>
  <c r="I82" i="10"/>
  <c r="I90" i="10"/>
  <c r="I56" i="10"/>
  <c r="I35" i="10"/>
  <c r="I44" i="10"/>
  <c r="I53" i="10"/>
  <c r="I46" i="10"/>
  <c r="I74" i="10"/>
  <c r="I88" i="10"/>
  <c r="I72" i="10"/>
  <c r="I50" i="10"/>
  <c r="I48" i="10"/>
  <c r="I66" i="10"/>
  <c r="I40" i="10"/>
  <c r="I42" i="10"/>
  <c r="I58" i="10"/>
  <c r="R57" i="10" s="1"/>
  <c r="S57" i="10" s="1"/>
  <c r="T57" i="10" s="1"/>
  <c r="I64" i="10"/>
  <c r="I62" i="10"/>
  <c r="I37" i="10"/>
  <c r="I68" i="10"/>
  <c r="I76" i="10"/>
  <c r="I79" i="10"/>
  <c r="Q90" i="10"/>
  <c r="R90" i="10" s="1"/>
  <c r="U89" i="10" s="1"/>
  <c r="Q79" i="10"/>
  <c r="R79" i="10" s="1"/>
  <c r="U78" i="10" s="1"/>
  <c r="Q62" i="10"/>
  <c r="Q76" i="10"/>
  <c r="Q64" i="10"/>
  <c r="Q53" i="10"/>
  <c r="Q42" i="10"/>
  <c r="R42" i="10" s="1"/>
  <c r="U41" i="10" s="1"/>
  <c r="Q88" i="10"/>
  <c r="R88" i="10" s="1"/>
  <c r="U87" i="10" s="1"/>
  <c r="Q38" i="10"/>
  <c r="Q52" i="10"/>
  <c r="Q37" i="10"/>
  <c r="Q68" i="10"/>
  <c r="Q72" i="10"/>
  <c r="R72" i="10" s="1"/>
  <c r="U71" i="10" s="1"/>
  <c r="Q66" i="10"/>
  <c r="Q44" i="10"/>
  <c r="R44" i="10" s="1"/>
  <c r="U43" i="10" s="1"/>
  <c r="Q70" i="10"/>
  <c r="R70" i="10" s="1"/>
  <c r="Q54" i="10"/>
  <c r="Q86" i="10"/>
  <c r="R86" i="10" s="1"/>
  <c r="U85" i="10" s="1"/>
  <c r="Q77" i="10"/>
  <c r="Q40" i="10"/>
  <c r="R40" i="10" s="1"/>
  <c r="U39" i="10" s="1"/>
  <c r="F66" i="10"/>
  <c r="F86" i="10"/>
  <c r="F82" i="10"/>
  <c r="F50" i="10"/>
  <c r="F90" i="10"/>
  <c r="F56" i="10"/>
  <c r="F72" i="10"/>
  <c r="F35" i="10"/>
  <c r="F88" i="10"/>
  <c r="F53" i="10"/>
  <c r="F48" i="10"/>
  <c r="F44" i="10"/>
  <c r="F74" i="10"/>
  <c r="F64" i="10"/>
  <c r="F79" i="10"/>
  <c r="F62" i="10"/>
  <c r="F76" i="10"/>
  <c r="F84" i="10"/>
  <c r="F68" i="10"/>
  <c r="F42" i="10"/>
  <c r="F40" i="10"/>
  <c r="F37" i="10"/>
  <c r="F46" i="10"/>
  <c r="Q211" i="10"/>
  <c r="R211" i="10" s="1"/>
  <c r="U210" i="10" s="1"/>
  <c r="Q213" i="10"/>
  <c r="R213" i="10" s="1"/>
  <c r="U212" i="10" s="1"/>
  <c r="Q215" i="10"/>
  <c r="R215" i="10" s="1"/>
  <c r="U214" i="10" s="1"/>
  <c r="F213" i="10"/>
  <c r="F211" i="10"/>
  <c r="F209" i="10"/>
  <c r="F207" i="10"/>
  <c r="F215" i="10"/>
  <c r="I211" i="10"/>
  <c r="I209" i="10"/>
  <c r="I207" i="10"/>
  <c r="I215" i="10"/>
  <c r="I213" i="10"/>
  <c r="Q156" i="10"/>
  <c r="R156" i="10" s="1"/>
  <c r="U155" i="10" s="1"/>
  <c r="Q187" i="10"/>
  <c r="F156" i="10"/>
  <c r="F187" i="10"/>
  <c r="I156" i="10"/>
  <c r="I187" i="10"/>
  <c r="Q171" i="10"/>
  <c r="R171" i="10" s="1"/>
  <c r="U170" i="10" s="1"/>
  <c r="Q160" i="10"/>
  <c r="R160" i="10" s="1"/>
  <c r="U159" i="10" s="1"/>
  <c r="Q181" i="10"/>
  <c r="Q197" i="10"/>
  <c r="R197" i="10" s="1"/>
  <c r="U196" i="10" s="1"/>
  <c r="Q195" i="10"/>
  <c r="R195" i="10" s="1"/>
  <c r="Q193" i="10"/>
  <c r="Q164" i="10"/>
  <c r="Q201" i="10"/>
  <c r="Q158" i="10"/>
  <c r="R158" i="10" s="1"/>
  <c r="U157" i="10" s="1"/>
  <c r="Q179" i="10"/>
  <c r="Q202" i="10"/>
  <c r="Q180" i="10"/>
  <c r="Q165" i="10"/>
  <c r="Q169" i="10"/>
  <c r="R169" i="10" s="1"/>
  <c r="U168" i="10" s="1"/>
  <c r="Q191" i="10"/>
  <c r="Q204" i="10"/>
  <c r="R204" i="10" s="1"/>
  <c r="U203" i="10" s="1"/>
  <c r="Q189" i="10"/>
  <c r="Q167" i="10"/>
  <c r="R167" i="10" s="1"/>
  <c r="U166" i="10" s="1"/>
  <c r="F162" i="10"/>
  <c r="F164" i="10"/>
  <c r="F180" i="10"/>
  <c r="F177" i="10"/>
  <c r="F160" i="10"/>
  <c r="F171" i="10"/>
  <c r="F175" i="10"/>
  <c r="F193" i="10"/>
  <c r="F204" i="10"/>
  <c r="F167" i="10"/>
  <c r="F201" i="10"/>
  <c r="F199" i="10"/>
  <c r="F183" i="10"/>
  <c r="F158" i="10"/>
  <c r="F169" i="10"/>
  <c r="F197" i="10"/>
  <c r="F191" i="10"/>
  <c r="F189" i="10"/>
  <c r="F173" i="10"/>
  <c r="I180" i="10"/>
  <c r="I173" i="10"/>
  <c r="I201" i="10"/>
  <c r="I193" i="10"/>
  <c r="I204" i="10"/>
  <c r="I189" i="10"/>
  <c r="I175" i="10"/>
  <c r="I160" i="10"/>
  <c r="I171" i="10"/>
  <c r="I164" i="10"/>
  <c r="I183" i="10"/>
  <c r="I162" i="10"/>
  <c r="I158" i="10"/>
  <c r="I167" i="10"/>
  <c r="I199" i="10"/>
  <c r="I177" i="10"/>
  <c r="I197" i="10"/>
  <c r="I191" i="10"/>
  <c r="I169" i="10"/>
  <c r="I185" i="10"/>
  <c r="R184" i="10" s="1"/>
  <c r="S184" i="10" s="1"/>
  <c r="T184" i="10" s="1"/>
  <c r="F350" i="8"/>
  <c r="F354" i="8"/>
  <c r="F352" i="8"/>
  <c r="F346" i="8"/>
  <c r="F342" i="8"/>
  <c r="F344" i="8"/>
  <c r="R343" i="8" s="1"/>
  <c r="S343" i="8" s="1"/>
  <c r="T343" i="8" s="1"/>
  <c r="I350" i="8"/>
  <c r="I354" i="8"/>
  <c r="I352" i="8"/>
  <c r="I346" i="8"/>
  <c r="I342" i="8"/>
  <c r="Q350" i="8"/>
  <c r="Q348" i="8"/>
  <c r="Q347" i="8"/>
  <c r="Q352" i="8"/>
  <c r="R352" i="8" s="1"/>
  <c r="U351" i="8" s="1"/>
  <c r="Q346" i="8"/>
  <c r="Q354" i="8"/>
  <c r="R354" i="8" s="1"/>
  <c r="U353" i="8" s="1"/>
  <c r="Q304" i="8"/>
  <c r="R304" i="8" s="1"/>
  <c r="U303" i="8" s="1"/>
  <c r="Q339" i="8"/>
  <c r="R339" i="8" s="1"/>
  <c r="U338" i="8" s="1"/>
  <c r="Q330" i="8"/>
  <c r="R330" i="8" s="1"/>
  <c r="Q291" i="8"/>
  <c r="R291" i="8" s="1"/>
  <c r="U290" i="8" s="1"/>
  <c r="Q328" i="8"/>
  <c r="Q300" i="8"/>
  <c r="Q336" i="8"/>
  <c r="Q293" i="8"/>
  <c r="R293" i="8" s="1"/>
  <c r="U292" i="8" s="1"/>
  <c r="Q337" i="8"/>
  <c r="Q315" i="8"/>
  <c r="Q289" i="8"/>
  <c r="R289" i="8" s="1"/>
  <c r="U288" i="8" s="1"/>
  <c r="Q332" i="8"/>
  <c r="R332" i="8" s="1"/>
  <c r="U331" i="8" s="1"/>
  <c r="Q316" i="8"/>
  <c r="Q314" i="8"/>
  <c r="Q299" i="8"/>
  <c r="Q322" i="8"/>
  <c r="Q324" i="8"/>
  <c r="Q295" i="8"/>
  <c r="R295" i="8" s="1"/>
  <c r="U294" i="8" s="1"/>
  <c r="Q306" i="8"/>
  <c r="R306" i="8" s="1"/>
  <c r="U305" i="8" s="1"/>
  <c r="Q326" i="8"/>
  <c r="Q302" i="8"/>
  <c r="R302" i="8" s="1"/>
  <c r="U301" i="8" s="1"/>
  <c r="F318" i="8"/>
  <c r="F315" i="8"/>
  <c r="F297" i="8"/>
  <c r="F293" i="8"/>
  <c r="F289" i="8"/>
  <c r="F334" i="8"/>
  <c r="F328" i="8"/>
  <c r="F291" i="8"/>
  <c r="F324" i="8"/>
  <c r="F306" i="8"/>
  <c r="F312" i="8"/>
  <c r="F310" i="8"/>
  <c r="F295" i="8"/>
  <c r="F326" i="8"/>
  <c r="F299" i="8"/>
  <c r="F336" i="8"/>
  <c r="F302" i="8"/>
  <c r="F322" i="8"/>
  <c r="F332" i="8"/>
  <c r="F308" i="8"/>
  <c r="F339" i="8"/>
  <c r="F304" i="8"/>
  <c r="I315" i="8"/>
  <c r="I297" i="8"/>
  <c r="I289" i="8"/>
  <c r="I318" i="8"/>
  <c r="I320" i="8"/>
  <c r="R319" i="8" s="1"/>
  <c r="S319" i="8" s="1"/>
  <c r="T319" i="8" s="1"/>
  <c r="I293" i="8"/>
  <c r="I299" i="8"/>
  <c r="I308" i="8"/>
  <c r="I291" i="8"/>
  <c r="I339" i="8"/>
  <c r="I336" i="8"/>
  <c r="I310" i="8"/>
  <c r="I334" i="8"/>
  <c r="I332" i="8"/>
  <c r="I295" i="8"/>
  <c r="I302" i="8"/>
  <c r="I306" i="8"/>
  <c r="I328" i="8"/>
  <c r="I322" i="8"/>
  <c r="I304" i="8"/>
  <c r="I312" i="8"/>
  <c r="I326" i="8"/>
  <c r="I324" i="8"/>
  <c r="Q284" i="8"/>
  <c r="R284" i="8" s="1"/>
  <c r="U283" i="8" s="1"/>
  <c r="Q282" i="8"/>
  <c r="R282" i="8" s="1"/>
  <c r="U281" i="8" s="1"/>
  <c r="Q286" i="8"/>
  <c r="R286" i="8" s="1"/>
  <c r="U285" i="8" s="1"/>
  <c r="F282" i="8"/>
  <c r="F278" i="8"/>
  <c r="F286" i="8"/>
  <c r="F284" i="8"/>
  <c r="F280" i="8"/>
  <c r="I282" i="8"/>
  <c r="I280" i="8"/>
  <c r="I278" i="8"/>
  <c r="I286" i="8"/>
  <c r="I284" i="8"/>
  <c r="Q258" i="8"/>
  <c r="Q256" i="8"/>
  <c r="F256" i="8"/>
  <c r="F258" i="8"/>
  <c r="I258" i="8"/>
  <c r="I256" i="8"/>
  <c r="Q227" i="8"/>
  <c r="R227" i="8" s="1"/>
  <c r="U226" i="8" s="1"/>
  <c r="Q219" i="8"/>
  <c r="R219" i="8" s="1"/>
  <c r="U218" i="8" s="1"/>
  <c r="Q225" i="8"/>
  <c r="R225" i="8" s="1"/>
  <c r="U224" i="8" s="1"/>
  <c r="Q223" i="8"/>
  <c r="R223" i="8" s="1"/>
  <c r="U222" i="8" s="1"/>
  <c r="Q221" i="8"/>
  <c r="R221" i="8" s="1"/>
  <c r="U220" i="8" s="1"/>
  <c r="Q229" i="8"/>
  <c r="R229" i="8" s="1"/>
  <c r="U228" i="8" s="1"/>
  <c r="F221" i="8"/>
  <c r="F227" i="8"/>
  <c r="F219" i="8"/>
  <c r="F225" i="8"/>
  <c r="F229" i="8"/>
  <c r="F223" i="8"/>
  <c r="I221" i="8"/>
  <c r="I227" i="8"/>
  <c r="I219" i="8"/>
  <c r="I225" i="8"/>
  <c r="I229" i="8"/>
  <c r="I223" i="8"/>
  <c r="Q275" i="8"/>
  <c r="R275" i="8" s="1"/>
  <c r="U274" i="8" s="1"/>
  <c r="Q266" i="8"/>
  <c r="R266" i="8" s="1"/>
  <c r="Q264" i="8"/>
  <c r="Q272" i="8"/>
  <c r="Q250" i="8"/>
  <c r="Q248" i="8"/>
  <c r="Q233" i="8"/>
  <c r="Q249" i="8"/>
  <c r="Q268" i="8"/>
  <c r="R268" i="8" s="1"/>
  <c r="U267" i="8" s="1"/>
  <c r="Q238" i="8"/>
  <c r="R238" i="8" s="1"/>
  <c r="U237" i="8" s="1"/>
  <c r="Q240" i="8"/>
  <c r="R240" i="8" s="1"/>
  <c r="U239" i="8" s="1"/>
  <c r="Q260" i="8"/>
  <c r="Q262" i="8"/>
  <c r="Q234" i="8"/>
  <c r="Q273" i="8"/>
  <c r="Q236" i="8"/>
  <c r="R236" i="8" s="1"/>
  <c r="U235" i="8" s="1"/>
  <c r="F268" i="8"/>
  <c r="F238" i="8"/>
  <c r="F244" i="8"/>
  <c r="F264" i="8"/>
  <c r="F236" i="8"/>
  <c r="F233" i="8"/>
  <c r="F252" i="8"/>
  <c r="F270" i="8"/>
  <c r="F249" i="8"/>
  <c r="F231" i="8"/>
  <c r="F272" i="8"/>
  <c r="F262" i="8"/>
  <c r="F275" i="8"/>
  <c r="F246" i="8"/>
  <c r="F242" i="8"/>
  <c r="F260" i="8"/>
  <c r="F240" i="8"/>
  <c r="I262" i="8"/>
  <c r="I246" i="8"/>
  <c r="I244" i="8"/>
  <c r="I275" i="8"/>
  <c r="I272" i="8"/>
  <c r="I252" i="8"/>
  <c r="I236" i="8"/>
  <c r="I233" i="8"/>
  <c r="I270" i="8"/>
  <c r="I254" i="8"/>
  <c r="R253" i="8" s="1"/>
  <c r="S253" i="8" s="1"/>
  <c r="T253" i="8" s="1"/>
  <c r="I249" i="8"/>
  <c r="I231" i="8"/>
  <c r="I268" i="8"/>
  <c r="I242" i="8"/>
  <c r="I260" i="8"/>
  <c r="I264" i="8"/>
  <c r="I240" i="8"/>
  <c r="I238" i="8"/>
  <c r="Q76" i="9"/>
  <c r="Q78" i="9"/>
  <c r="R78" i="9" s="1"/>
  <c r="F72" i="9"/>
  <c r="F76" i="9"/>
  <c r="I72" i="9"/>
  <c r="I76" i="9"/>
  <c r="Q72" i="9"/>
  <c r="R72" i="9" s="1"/>
  <c r="U71" i="9" s="1"/>
  <c r="Q74" i="9"/>
  <c r="R74" i="9" s="1"/>
  <c r="Q174" i="8"/>
  <c r="R174" i="8" s="1"/>
  <c r="U173" i="8" s="1"/>
  <c r="Q172" i="8"/>
  <c r="R172" i="8" s="1"/>
  <c r="U171" i="8" s="1"/>
  <c r="F172" i="8"/>
  <c r="F174" i="8"/>
  <c r="I174" i="8"/>
  <c r="I172" i="8"/>
  <c r="Q207" i="8"/>
  <c r="R207" i="8" s="1"/>
  <c r="Q205" i="8"/>
  <c r="Q194" i="8"/>
  <c r="Q213" i="8"/>
  <c r="Q178" i="8"/>
  <c r="Q209" i="8"/>
  <c r="R209" i="8" s="1"/>
  <c r="U208" i="8" s="1"/>
  <c r="Q183" i="8"/>
  <c r="R183" i="8" s="1"/>
  <c r="U182" i="8" s="1"/>
  <c r="Q185" i="8"/>
  <c r="R185" i="8" s="1"/>
  <c r="U184" i="8" s="1"/>
  <c r="Q214" i="8"/>
  <c r="Q193" i="8"/>
  <c r="Q195" i="8"/>
  <c r="Q201" i="8"/>
  <c r="Q216" i="8"/>
  <c r="R216" i="8" s="1"/>
  <c r="U215" i="8" s="1"/>
  <c r="Q181" i="8"/>
  <c r="R181" i="8" s="1"/>
  <c r="U180" i="8" s="1"/>
  <c r="Q203" i="8"/>
  <c r="Q179" i="8"/>
  <c r="F183" i="8"/>
  <c r="F203" i="8"/>
  <c r="F197" i="8"/>
  <c r="F194" i="8"/>
  <c r="F201" i="8"/>
  <c r="F189" i="8"/>
  <c r="F176" i="8"/>
  <c r="F211" i="8"/>
  <c r="F191" i="8"/>
  <c r="F216" i="8"/>
  <c r="F185" i="8"/>
  <c r="F178" i="8"/>
  <c r="F213" i="8"/>
  <c r="F187" i="8"/>
  <c r="F205" i="8"/>
  <c r="F209" i="8"/>
  <c r="F181" i="8"/>
  <c r="I197" i="8"/>
  <c r="I205" i="8"/>
  <c r="I199" i="8"/>
  <c r="R198" i="8" s="1"/>
  <c r="S198" i="8" s="1"/>
  <c r="T198" i="8" s="1"/>
  <c r="I194" i="8"/>
  <c r="I187" i="8"/>
  <c r="I181" i="8"/>
  <c r="I178" i="8"/>
  <c r="I189" i="8"/>
  <c r="I183" i="8"/>
  <c r="I211" i="8"/>
  <c r="I176" i="8"/>
  <c r="I209" i="8"/>
  <c r="I213" i="8"/>
  <c r="I201" i="8"/>
  <c r="I191" i="8"/>
  <c r="I216" i="8"/>
  <c r="I185" i="8"/>
  <c r="I203" i="8"/>
  <c r="Q285" i="10"/>
  <c r="R285" i="10" s="1"/>
  <c r="U284" i="10" s="1"/>
  <c r="Q276" i="10"/>
  <c r="R276" i="10" s="1"/>
  <c r="U275" i="10" s="1"/>
  <c r="Q320" i="10"/>
  <c r="R320" i="10" s="1"/>
  <c r="U319" i="10" s="1"/>
  <c r="Q311" i="10"/>
  <c r="R311" i="10" s="1"/>
  <c r="Q309" i="10"/>
  <c r="Q297" i="10"/>
  <c r="Q282" i="10"/>
  <c r="Q317" i="10"/>
  <c r="Q299" i="10"/>
  <c r="Q298" i="10"/>
  <c r="Q287" i="10"/>
  <c r="R287" i="10" s="1"/>
  <c r="U286" i="10" s="1"/>
  <c r="Q313" i="10"/>
  <c r="R313" i="10" s="1"/>
  <c r="U312" i="10" s="1"/>
  <c r="Q318" i="10"/>
  <c r="Q278" i="10"/>
  <c r="R278" i="10" s="1"/>
  <c r="U277" i="10" s="1"/>
  <c r="Q307" i="10"/>
  <c r="Q305" i="10"/>
  <c r="Q289" i="10"/>
  <c r="R289" i="10" s="1"/>
  <c r="U288" i="10" s="1"/>
  <c r="Q283" i="10"/>
  <c r="F295" i="10"/>
  <c r="F293" i="10"/>
  <c r="F278" i="10"/>
  <c r="F315" i="10"/>
  <c r="F298" i="10"/>
  <c r="F276" i="10"/>
  <c r="F291" i="10"/>
  <c r="F287" i="10"/>
  <c r="F301" i="10"/>
  <c r="F305" i="10"/>
  <c r="F280" i="10"/>
  <c r="F289" i="10"/>
  <c r="F285" i="10"/>
  <c r="F307" i="10"/>
  <c r="F320" i="10"/>
  <c r="F317" i="10"/>
  <c r="F313" i="10"/>
  <c r="F282" i="10"/>
  <c r="F309" i="10"/>
  <c r="I293" i="10"/>
  <c r="I278" i="10"/>
  <c r="I276" i="10"/>
  <c r="I285" i="10"/>
  <c r="I282" i="10"/>
  <c r="I313" i="10"/>
  <c r="I301" i="10"/>
  <c r="I280" i="10"/>
  <c r="I315" i="10"/>
  <c r="I303" i="10"/>
  <c r="R302" i="10" s="1"/>
  <c r="S302" i="10" s="1"/>
  <c r="T302" i="10" s="1"/>
  <c r="I298" i="10"/>
  <c r="I291" i="10"/>
  <c r="I287" i="10"/>
  <c r="I305" i="10"/>
  <c r="I289" i="10"/>
  <c r="I295" i="10"/>
  <c r="I320" i="10"/>
  <c r="I307" i="10"/>
  <c r="I309" i="10"/>
  <c r="I317" i="10"/>
  <c r="A232" i="10"/>
  <c r="A234" i="10" s="1"/>
  <c r="F249" i="10"/>
  <c r="F247" i="10"/>
  <c r="I227" i="10"/>
  <c r="I249" i="10"/>
  <c r="I247" i="10"/>
  <c r="Q249" i="10"/>
  <c r="Q247" i="10"/>
  <c r="O225" i="10"/>
  <c r="F231" i="10"/>
  <c r="Q239" i="10"/>
  <c r="F262" i="10"/>
  <c r="Q271" i="10"/>
  <c r="R271" i="10" s="1"/>
  <c r="U270" i="10" s="1"/>
  <c r="Q218" i="10"/>
  <c r="R218" i="10" s="1"/>
  <c r="U217" i="10" s="1"/>
  <c r="Q220" i="10"/>
  <c r="R220" i="10" s="1"/>
  <c r="U219" i="10" s="1"/>
  <c r="F229" i="10"/>
  <c r="I245" i="10"/>
  <c r="R244" i="10" s="1"/>
  <c r="S244" i="10" s="1"/>
  <c r="T244" i="10" s="1"/>
  <c r="F218" i="10"/>
  <c r="F220" i="10"/>
  <c r="I220" i="10"/>
  <c r="I218" i="10"/>
  <c r="I224" i="10"/>
  <c r="I229" i="10"/>
  <c r="Q260" i="10"/>
  <c r="I27" i="9"/>
  <c r="I103" i="9"/>
  <c r="Q27" i="9"/>
  <c r="R27" i="9" s="1"/>
  <c r="U26" i="9" s="1"/>
  <c r="Q103" i="9"/>
  <c r="R103" i="9" s="1"/>
  <c r="U102" i="9" s="1"/>
  <c r="F27" i="9"/>
  <c r="F103" i="9"/>
  <c r="Q110" i="8"/>
  <c r="R110" i="8" s="1"/>
  <c r="U109" i="8" s="1"/>
  <c r="Q112" i="8"/>
  <c r="R112" i="8" s="1"/>
  <c r="U111" i="8" s="1"/>
  <c r="F110" i="8"/>
  <c r="F112" i="8"/>
  <c r="I110" i="8"/>
  <c r="I112" i="8"/>
  <c r="I255" i="10"/>
  <c r="Q259" i="10"/>
  <c r="I265" i="10"/>
  <c r="F271" i="10"/>
  <c r="F259" i="10"/>
  <c r="Q227" i="10"/>
  <c r="R227" i="10" s="1"/>
  <c r="F233" i="10"/>
  <c r="F251" i="10"/>
  <c r="Q255" i="10"/>
  <c r="R255" i="10" s="1"/>
  <c r="U254" i="10" s="1"/>
  <c r="F237" i="10"/>
  <c r="F224" i="10"/>
  <c r="I231" i="10"/>
  <c r="F235" i="10"/>
  <c r="Q240" i="10"/>
  <c r="I251" i="10"/>
  <c r="I257" i="10"/>
  <c r="I235" i="10"/>
  <c r="O260" i="10"/>
  <c r="I262" i="10"/>
  <c r="I267" i="10"/>
  <c r="F227" i="10"/>
  <c r="F255" i="10"/>
  <c r="F222" i="10"/>
  <c r="Q231" i="10"/>
  <c r="R231" i="10" s="1"/>
  <c r="U230" i="10" s="1"/>
  <c r="F243" i="10"/>
  <c r="F273" i="10"/>
  <c r="Q225" i="10"/>
  <c r="I237" i="10"/>
  <c r="I243" i="10"/>
  <c r="Q253" i="10"/>
  <c r="R253" i="10" s="1"/>
  <c r="U252" i="10" s="1"/>
  <c r="I259" i="10"/>
  <c r="I273" i="10"/>
  <c r="A117" i="9"/>
  <c r="A119" i="9" s="1"/>
  <c r="F66" i="9"/>
  <c r="F53" i="9"/>
  <c r="F42" i="9"/>
  <c r="F29" i="9"/>
  <c r="F94" i="9"/>
  <c r="F92" i="9"/>
  <c r="F90" i="9"/>
  <c r="F48" i="9"/>
  <c r="F98" i="9"/>
  <c r="F33" i="9"/>
  <c r="F25" i="9"/>
  <c r="F60" i="9"/>
  <c r="F46" i="9"/>
  <c r="F96" i="9"/>
  <c r="F80" i="9"/>
  <c r="F35" i="9"/>
  <c r="F31" i="9"/>
  <c r="F56" i="9"/>
  <c r="F23" i="9"/>
  <c r="F82" i="9"/>
  <c r="F87" i="9"/>
  <c r="F44" i="9"/>
  <c r="F64" i="9"/>
  <c r="F62" i="9"/>
  <c r="F84" i="9"/>
  <c r="F40" i="9"/>
  <c r="F37" i="9"/>
  <c r="F68" i="9"/>
  <c r="F50" i="9"/>
  <c r="I94" i="9"/>
  <c r="I92" i="9"/>
  <c r="I90" i="9"/>
  <c r="I50" i="9"/>
  <c r="I48" i="9"/>
  <c r="I98" i="9"/>
  <c r="I33" i="9"/>
  <c r="I25" i="9"/>
  <c r="I35" i="9"/>
  <c r="I23" i="9"/>
  <c r="I42" i="9"/>
  <c r="I31" i="9"/>
  <c r="I66" i="9"/>
  <c r="I58" i="9"/>
  <c r="R57" i="9" s="1"/>
  <c r="S57" i="9" s="1"/>
  <c r="T57" i="9" s="1"/>
  <c r="I46" i="9"/>
  <c r="I82" i="9"/>
  <c r="I56" i="9"/>
  <c r="I80" i="9"/>
  <c r="I53" i="9"/>
  <c r="I96" i="9"/>
  <c r="I60" i="9"/>
  <c r="I29" i="9"/>
  <c r="I64" i="9"/>
  <c r="I37" i="9"/>
  <c r="I44" i="9"/>
  <c r="I87" i="9"/>
  <c r="I68" i="9"/>
  <c r="I40" i="9"/>
  <c r="I84" i="9"/>
  <c r="I62" i="9"/>
  <c r="Q101" i="9"/>
  <c r="R101" i="9" s="1"/>
  <c r="U100" i="9" s="1"/>
  <c r="Q98" i="9"/>
  <c r="R98" i="9" s="1"/>
  <c r="U97" i="9" s="1"/>
  <c r="Q87" i="9"/>
  <c r="R87" i="9" s="1"/>
  <c r="U86" i="9" s="1"/>
  <c r="Q70" i="9"/>
  <c r="R70" i="9" s="1"/>
  <c r="Q68" i="9"/>
  <c r="Q84" i="9"/>
  <c r="Q40" i="9"/>
  <c r="R40" i="9" s="1"/>
  <c r="U39" i="9" s="1"/>
  <c r="Q52" i="9"/>
  <c r="Q37" i="9"/>
  <c r="Q96" i="9"/>
  <c r="R96" i="9" s="1"/>
  <c r="U95" i="9" s="1"/>
  <c r="Q54" i="9"/>
  <c r="Q29" i="9"/>
  <c r="R29" i="9" s="1"/>
  <c r="U28" i="9" s="1"/>
  <c r="Q25" i="9"/>
  <c r="R25" i="9" s="1"/>
  <c r="U24" i="9" s="1"/>
  <c r="Q80" i="9"/>
  <c r="R80" i="9" s="1"/>
  <c r="U79" i="9" s="1"/>
  <c r="Q66" i="9"/>
  <c r="Q31" i="9"/>
  <c r="R31" i="9" s="1"/>
  <c r="U30" i="9" s="1"/>
  <c r="Q23" i="9"/>
  <c r="R23" i="9" s="1"/>
  <c r="U22" i="9" s="1"/>
  <c r="Q53" i="9"/>
  <c r="Q42" i="9"/>
  <c r="R42" i="9" s="1"/>
  <c r="U41" i="9" s="1"/>
  <c r="Q94" i="9"/>
  <c r="R94" i="9" s="1"/>
  <c r="U93" i="9" s="1"/>
  <c r="Q38" i="9"/>
  <c r="Q60" i="9"/>
  <c r="Q64" i="9"/>
  <c r="Q33" i="9"/>
  <c r="R33" i="9" s="1"/>
  <c r="U32" i="9" s="1"/>
  <c r="Q85" i="9"/>
  <c r="Q44" i="9"/>
  <c r="R44" i="9" s="1"/>
  <c r="U43" i="9" s="1"/>
  <c r="Q62" i="9"/>
  <c r="Q165" i="8"/>
  <c r="R165" i="8" s="1"/>
  <c r="U164" i="8" s="1"/>
  <c r="Q169" i="8"/>
  <c r="R169" i="8" s="1"/>
  <c r="U168" i="8" s="1"/>
  <c r="Q167" i="8"/>
  <c r="R167" i="8" s="1"/>
  <c r="U166" i="8" s="1"/>
  <c r="F169" i="8"/>
  <c r="F167" i="8"/>
  <c r="F163" i="8"/>
  <c r="F165" i="8"/>
  <c r="F161" i="8"/>
  <c r="I165" i="8"/>
  <c r="I161" i="8"/>
  <c r="I169" i="8"/>
  <c r="I167" i="8"/>
  <c r="I163" i="8"/>
  <c r="Q125" i="8"/>
  <c r="U124" i="8" s="1"/>
  <c r="Q141" i="8"/>
  <c r="Q143" i="8"/>
  <c r="F125" i="8"/>
  <c r="F141" i="8"/>
  <c r="F143" i="8"/>
  <c r="I125" i="8"/>
  <c r="I141" i="8"/>
  <c r="I143" i="8"/>
  <c r="A124" i="8"/>
  <c r="A126" i="8" s="1"/>
  <c r="A128" i="8" s="1"/>
  <c r="A45" i="8"/>
  <c r="A47" i="8" s="1"/>
  <c r="I122" i="9"/>
  <c r="E111" i="9"/>
  <c r="F116" i="9"/>
  <c r="I130" i="9"/>
  <c r="R129" i="9" s="1"/>
  <c r="S129" i="9" s="1"/>
  <c r="T129" i="9" s="1"/>
  <c r="F144" i="9"/>
  <c r="F62" i="8"/>
  <c r="F60" i="8"/>
  <c r="I33" i="8"/>
  <c r="I62" i="8"/>
  <c r="I60" i="8"/>
  <c r="Q60" i="8"/>
  <c r="Q62" i="8"/>
  <c r="O99" i="8"/>
  <c r="AG31" i="8"/>
  <c r="AG33" i="8" s="1"/>
  <c r="AB33" i="8"/>
  <c r="Q29" i="8"/>
  <c r="R29" i="8" s="1"/>
  <c r="U28" i="8" s="1"/>
  <c r="Q33" i="8"/>
  <c r="R33" i="8" s="1"/>
  <c r="U32" i="8" s="1"/>
  <c r="F29" i="8"/>
  <c r="F33" i="8"/>
  <c r="O101" i="8"/>
  <c r="O78" i="8"/>
  <c r="I25" i="8"/>
  <c r="I29" i="8"/>
  <c r="Q23" i="8"/>
  <c r="R23" i="8" s="1"/>
  <c r="U22" i="8" s="1"/>
  <c r="Q25" i="8"/>
  <c r="R25" i="8" s="1"/>
  <c r="U24" i="8" s="1"/>
  <c r="F86" i="8"/>
  <c r="F25" i="8"/>
  <c r="I23" i="8"/>
  <c r="F27" i="8"/>
  <c r="Q31" i="8"/>
  <c r="R31" i="8" s="1"/>
  <c r="U30" i="8" s="1"/>
  <c r="I37" i="8"/>
  <c r="I40" i="8"/>
  <c r="Q54" i="8"/>
  <c r="Q68" i="8"/>
  <c r="U67" i="8" s="1"/>
  <c r="Q72" i="8"/>
  <c r="R72" i="8" s="1"/>
  <c r="F92" i="8"/>
  <c r="F119" i="8"/>
  <c r="I139" i="8"/>
  <c r="R138" i="8" s="1"/>
  <c r="S138" i="8" s="1"/>
  <c r="T138" i="8" s="1"/>
  <c r="I27" i="8"/>
  <c r="F46" i="8"/>
  <c r="I56" i="8"/>
  <c r="Q78" i="8"/>
  <c r="F88" i="8"/>
  <c r="I92" i="8"/>
  <c r="I107" i="8"/>
  <c r="F131" i="8"/>
  <c r="F42" i="8"/>
  <c r="Q44" i="8"/>
  <c r="R44" i="8" s="1"/>
  <c r="U43" i="8" s="1"/>
  <c r="I58" i="8"/>
  <c r="R57" i="8" s="1"/>
  <c r="S57" i="8" s="1"/>
  <c r="T57" i="8" s="1"/>
  <c r="I66" i="8"/>
  <c r="Q79" i="8"/>
  <c r="F84" i="8"/>
  <c r="I88" i="8"/>
  <c r="F97" i="8"/>
  <c r="R96" i="8" s="1"/>
  <c r="S96" i="8" s="1"/>
  <c r="T96" i="8" s="1"/>
  <c r="F103" i="8"/>
  <c r="I131" i="8"/>
  <c r="Q27" i="8"/>
  <c r="R27" i="8" s="1"/>
  <c r="U26" i="8" s="1"/>
  <c r="F35" i="8"/>
  <c r="Q38" i="8"/>
  <c r="I42" i="8"/>
  <c r="Q66" i="8"/>
  <c r="U65" i="8" s="1"/>
  <c r="F70" i="8"/>
  <c r="I84" i="8"/>
  <c r="I103" i="8"/>
  <c r="Q119" i="8"/>
  <c r="R119" i="8" s="1"/>
  <c r="F123" i="8"/>
  <c r="I35" i="8"/>
  <c r="F64" i="8"/>
  <c r="I70" i="8"/>
  <c r="F81" i="8"/>
  <c r="F116" i="8"/>
  <c r="I134" i="8"/>
  <c r="F151" i="8"/>
  <c r="Q42" i="8"/>
  <c r="R42" i="8" s="1"/>
  <c r="U41" i="8" s="1"/>
  <c r="F68" i="8"/>
  <c r="F78" i="8"/>
  <c r="F99" i="8"/>
  <c r="F105" i="8"/>
  <c r="Q123" i="8"/>
  <c r="R123" i="8" s="1"/>
  <c r="U122" i="8" s="1"/>
  <c r="I151" i="8"/>
  <c r="Q53" i="8"/>
  <c r="I64" i="8"/>
  <c r="I81" i="8"/>
  <c r="Q90" i="8"/>
  <c r="R90" i="8" s="1"/>
  <c r="U89" i="8" s="1"/>
  <c r="I105" i="8"/>
  <c r="Q117" i="8"/>
  <c r="I147" i="8"/>
  <c r="F23" i="8"/>
  <c r="F37" i="8"/>
  <c r="F40" i="8"/>
  <c r="F44" i="8"/>
  <c r="Q64" i="8"/>
  <c r="R64" i="8" s="1"/>
  <c r="I78" i="8"/>
  <c r="Q81" i="8"/>
  <c r="R81" i="8" s="1"/>
  <c r="U80" i="8" s="1"/>
  <c r="I86" i="8"/>
  <c r="Q99" i="8"/>
  <c r="U98" i="8" s="1"/>
  <c r="Q121" i="8"/>
  <c r="R121" i="8" s="1"/>
  <c r="U120" i="8" s="1"/>
  <c r="E261" i="10"/>
  <c r="F269" i="10"/>
  <c r="O273" i="10"/>
  <c r="O224" i="10"/>
  <c r="Q224" i="10"/>
  <c r="O231" i="10"/>
  <c r="Q241" i="10"/>
  <c r="O259" i="10"/>
  <c r="F265" i="10"/>
  <c r="F267" i="10"/>
  <c r="I269" i="10"/>
  <c r="Q273" i="10"/>
  <c r="R273" i="10" s="1"/>
  <c r="U272" i="10" s="1"/>
  <c r="E226" i="10"/>
  <c r="Q251" i="10"/>
  <c r="Q262" i="10"/>
  <c r="R262" i="10" s="1"/>
  <c r="Q269" i="10"/>
  <c r="R269" i="10" s="1"/>
  <c r="U268" i="10" s="1"/>
  <c r="I222" i="10"/>
  <c r="F240" i="10"/>
  <c r="I271" i="10"/>
  <c r="Q229" i="10"/>
  <c r="R229" i="10" s="1"/>
  <c r="U228" i="10" s="1"/>
  <c r="I233" i="10"/>
  <c r="I240" i="10"/>
  <c r="F257" i="10"/>
  <c r="O144" i="9"/>
  <c r="F152" i="9"/>
  <c r="F134" i="9"/>
  <c r="Q138" i="9"/>
  <c r="R138" i="9" s="1"/>
  <c r="U137" i="9" s="1"/>
  <c r="I134" i="9"/>
  <c r="O145" i="9"/>
  <c r="I156" i="9"/>
  <c r="I118" i="9"/>
  <c r="Q156" i="9"/>
  <c r="R156" i="9" s="1"/>
  <c r="U155" i="9" s="1"/>
  <c r="F122" i="9"/>
  <c r="F140" i="9"/>
  <c r="O156" i="9"/>
  <c r="F112" i="9"/>
  <c r="F132" i="9"/>
  <c r="Q134" i="9"/>
  <c r="R134" i="9" s="1"/>
  <c r="I140" i="9"/>
  <c r="F158" i="9"/>
  <c r="I112" i="9"/>
  <c r="I125" i="9"/>
  <c r="I132" i="9"/>
  <c r="F150" i="9"/>
  <c r="F154" i="9"/>
  <c r="I158" i="9"/>
  <c r="F109" i="9"/>
  <c r="Q116" i="9"/>
  <c r="R116" i="9" s="1"/>
  <c r="U115" i="9" s="1"/>
  <c r="F142" i="9"/>
  <c r="F147" i="9"/>
  <c r="I150" i="9"/>
  <c r="I152" i="9"/>
  <c r="I154" i="9"/>
  <c r="I109" i="9"/>
  <c r="I142" i="9"/>
  <c r="Q158" i="9"/>
  <c r="R158" i="9" s="1"/>
  <c r="U157" i="9" s="1"/>
  <c r="I105" i="9"/>
  <c r="Q110" i="9"/>
  <c r="I114" i="9"/>
  <c r="F118" i="9"/>
  <c r="Q147" i="9"/>
  <c r="R147" i="9" s="1"/>
  <c r="U146" i="9" s="1"/>
  <c r="Q154" i="9"/>
  <c r="R154" i="9" s="1"/>
  <c r="U153" i="9" s="1"/>
  <c r="F156" i="9"/>
  <c r="O147" i="9"/>
  <c r="Q145" i="9"/>
  <c r="O109" i="9"/>
  <c r="Q125" i="9"/>
  <c r="I128" i="9"/>
  <c r="Q140" i="9"/>
  <c r="R140" i="9" s="1"/>
  <c r="U139" i="9" s="1"/>
  <c r="F128" i="9"/>
  <c r="F105" i="9"/>
  <c r="Q109" i="9"/>
  <c r="O112" i="9"/>
  <c r="I116" i="9"/>
  <c r="F136" i="9"/>
  <c r="I144" i="9"/>
  <c r="I147" i="9"/>
  <c r="Q132" i="9"/>
  <c r="I101" i="9"/>
  <c r="F114" i="9"/>
  <c r="F120" i="9"/>
  <c r="Q124" i="9"/>
  <c r="Q144" i="9"/>
  <c r="Q105" i="9"/>
  <c r="R105" i="9" s="1"/>
  <c r="U104" i="9" s="1"/>
  <c r="F107" i="9"/>
  <c r="I120" i="9"/>
  <c r="Q136" i="9"/>
  <c r="Q114" i="9"/>
  <c r="R114" i="9" s="1"/>
  <c r="U113" i="9" s="1"/>
  <c r="F101" i="9"/>
  <c r="Q112" i="9"/>
  <c r="R112" i="9" s="1"/>
  <c r="U111" i="9" s="1"/>
  <c r="Q126" i="9"/>
  <c r="I136" i="9"/>
  <c r="I107" i="9"/>
  <c r="F125" i="9"/>
  <c r="O81" i="8"/>
  <c r="O79" i="8"/>
  <c r="O117" i="8"/>
  <c r="O116" i="8"/>
  <c r="E118" i="8"/>
  <c r="Q155" i="8"/>
  <c r="Q105" i="8"/>
  <c r="R105" i="8" s="1"/>
  <c r="U104" i="8" s="1"/>
  <c r="Q133" i="8"/>
  <c r="Q151" i="8"/>
  <c r="R151" i="8" s="1"/>
  <c r="U150" i="8" s="1"/>
  <c r="Q145" i="8"/>
  <c r="Q135" i="8"/>
  <c r="Q116" i="8"/>
  <c r="F48" i="8"/>
  <c r="F50" i="8"/>
  <c r="Q52" i="8"/>
  <c r="Q70" i="8"/>
  <c r="O88" i="8"/>
  <c r="Q92" i="8"/>
  <c r="R92" i="8" s="1"/>
  <c r="U91" i="8" s="1"/>
  <c r="F95" i="8"/>
  <c r="Q100" i="8"/>
  <c r="Q103" i="8"/>
  <c r="Q107" i="8"/>
  <c r="R107" i="8" s="1"/>
  <c r="U106" i="8" s="1"/>
  <c r="I121" i="8"/>
  <c r="F127" i="8"/>
  <c r="Q134" i="8"/>
  <c r="Q149" i="8"/>
  <c r="R149" i="8" s="1"/>
  <c r="Q37" i="8"/>
  <c r="O40" i="8"/>
  <c r="I44" i="8"/>
  <c r="I48" i="8"/>
  <c r="I50" i="8"/>
  <c r="I68" i="8"/>
  <c r="F74" i="8"/>
  <c r="Q88" i="8"/>
  <c r="R88" i="8" s="1"/>
  <c r="U87" i="8" s="1"/>
  <c r="F90" i="8"/>
  <c r="I95" i="8"/>
  <c r="F31" i="8"/>
  <c r="F53" i="8"/>
  <c r="F66" i="8"/>
  <c r="I74" i="8"/>
  <c r="F76" i="8"/>
  <c r="I90" i="8"/>
  <c r="Q101" i="8"/>
  <c r="I116" i="8"/>
  <c r="I123" i="8"/>
  <c r="I127" i="8"/>
  <c r="F145" i="8"/>
  <c r="F134" i="8"/>
  <c r="F107" i="8"/>
  <c r="F114" i="8"/>
  <c r="F147" i="8"/>
  <c r="F129" i="8"/>
  <c r="F121" i="8"/>
  <c r="F158" i="8"/>
  <c r="F155" i="8"/>
  <c r="I31" i="8"/>
  <c r="I46" i="8"/>
  <c r="I53" i="8"/>
  <c r="I76" i="8"/>
  <c r="O103" i="8"/>
  <c r="F137" i="8"/>
  <c r="I145" i="8"/>
  <c r="Q147" i="8"/>
  <c r="F153" i="8"/>
  <c r="Q156" i="8"/>
  <c r="Q158" i="8"/>
  <c r="R158" i="8" s="1"/>
  <c r="I114" i="8"/>
  <c r="I129" i="8"/>
  <c r="I158" i="8"/>
  <c r="I155" i="8"/>
  <c r="I153" i="8"/>
  <c r="I99" i="8"/>
  <c r="Q40" i="8"/>
  <c r="R40" i="8" s="1"/>
  <c r="U39" i="8" s="1"/>
  <c r="F56" i="8"/>
  <c r="Q74" i="8"/>
  <c r="R74" i="8" s="1"/>
  <c r="U73" i="8" s="1"/>
  <c r="I119" i="8"/>
  <c r="I137" i="8"/>
  <c r="O156" i="8"/>
  <c r="E157" i="8"/>
  <c r="O92" i="7"/>
  <c r="O93" i="7"/>
  <c r="O97" i="7"/>
  <c r="E88" i="7"/>
  <c r="P103" i="6"/>
  <c r="Q103" i="6" s="1"/>
  <c r="R103" i="6" s="1"/>
  <c r="O103" i="6"/>
  <c r="Q101" i="6"/>
  <c r="U100" i="6" s="1"/>
  <c r="O101" i="6"/>
  <c r="I100" i="6"/>
  <c r="I101" i="6" s="1"/>
  <c r="F100" i="6"/>
  <c r="F101" i="6" s="1"/>
  <c r="Q99" i="6"/>
  <c r="R99" i="6" s="1"/>
  <c r="O99" i="6"/>
  <c r="F105" i="6"/>
  <c r="R104" i="6" s="1"/>
  <c r="S104" i="6" s="1"/>
  <c r="T104" i="6" s="1"/>
  <c r="I105" i="6"/>
  <c r="P97" i="6"/>
  <c r="Q97" i="6" s="1"/>
  <c r="R97" i="6" s="1"/>
  <c r="U96" i="6" s="1"/>
  <c r="O97" i="6"/>
  <c r="I96" i="6"/>
  <c r="I97" i="6" s="1"/>
  <c r="F96" i="6"/>
  <c r="F97" i="6" s="1"/>
  <c r="R96" i="6" s="1"/>
  <c r="E88" i="6"/>
  <c r="E84" i="6"/>
  <c r="O85" i="6" s="1"/>
  <c r="P85" i="6"/>
  <c r="Q85" i="6" s="1"/>
  <c r="W83" i="6"/>
  <c r="E82" i="6"/>
  <c r="O83" i="6" s="1"/>
  <c r="I85" i="6"/>
  <c r="I84" i="6"/>
  <c r="F84" i="6"/>
  <c r="F85" i="6" s="1"/>
  <c r="P83" i="6"/>
  <c r="Q83" i="6" s="1"/>
  <c r="I82" i="6"/>
  <c r="I83" i="6" s="1"/>
  <c r="F82" i="6"/>
  <c r="F83" i="6" s="1"/>
  <c r="I81" i="6"/>
  <c r="F80" i="6"/>
  <c r="F81" i="6" s="1"/>
  <c r="R80" i="6" s="1"/>
  <c r="S80" i="6" s="1"/>
  <c r="T80" i="6" s="1"/>
  <c r="P151" i="6"/>
  <c r="Q151" i="6" s="1"/>
  <c r="R151" i="6" s="1"/>
  <c r="I151" i="6"/>
  <c r="F151" i="6"/>
  <c r="E150" i="6"/>
  <c r="O151" i="6" s="1"/>
  <c r="Q149" i="6"/>
  <c r="R149" i="6" s="1"/>
  <c r="I149" i="6"/>
  <c r="F149" i="6"/>
  <c r="E148" i="6"/>
  <c r="Q147" i="6"/>
  <c r="R147" i="6" s="1"/>
  <c r="I147" i="6"/>
  <c r="F147" i="6"/>
  <c r="E146" i="6"/>
  <c r="O147" i="6" s="1"/>
  <c r="Q145" i="6"/>
  <c r="Q144" i="6"/>
  <c r="Q143" i="6"/>
  <c r="I143" i="6"/>
  <c r="F142" i="6"/>
  <c r="F143" i="6" s="1"/>
  <c r="E142" i="6"/>
  <c r="O143" i="6" s="1"/>
  <c r="F140" i="6"/>
  <c r="F141" i="6" s="1"/>
  <c r="R140" i="6" s="1"/>
  <c r="S140" i="6" s="1"/>
  <c r="I139" i="6"/>
  <c r="F138" i="6"/>
  <c r="F139" i="6" s="1"/>
  <c r="R138" i="6" s="1"/>
  <c r="S138" i="6" s="1"/>
  <c r="E138" i="6"/>
  <c r="T138" i="6" s="1"/>
  <c r="A140" i="6"/>
  <c r="A142" i="6" s="1"/>
  <c r="A146" i="6" s="1"/>
  <c r="A148" i="6" s="1"/>
  <c r="A150" i="6" s="1"/>
  <c r="U137" i="6"/>
  <c r="A59" i="6"/>
  <c r="A62" i="6" s="1"/>
  <c r="P63" i="6"/>
  <c r="Q63" i="6" s="1"/>
  <c r="R63" i="6" s="1"/>
  <c r="U62" i="6" s="1"/>
  <c r="O63" i="6"/>
  <c r="I62" i="6"/>
  <c r="F62" i="6"/>
  <c r="P61" i="6"/>
  <c r="Q61" i="6" s="1"/>
  <c r="O61" i="6"/>
  <c r="P60" i="6"/>
  <c r="Q60" i="6" s="1"/>
  <c r="O60" i="6"/>
  <c r="E133" i="6"/>
  <c r="O136" i="6" s="1"/>
  <c r="E131" i="6"/>
  <c r="O132" i="6" s="1"/>
  <c r="E129" i="6"/>
  <c r="O130" i="6" s="1"/>
  <c r="E125" i="6"/>
  <c r="E127" i="6" s="1"/>
  <c r="E120" i="6"/>
  <c r="O123" i="6" s="1"/>
  <c r="E118" i="6"/>
  <c r="O119" i="6" s="1"/>
  <c r="E116" i="6"/>
  <c r="O117" i="6" s="1"/>
  <c r="E112" i="6"/>
  <c r="E114" i="6" s="1"/>
  <c r="Q136" i="6"/>
  <c r="Q135" i="6"/>
  <c r="Q134" i="6"/>
  <c r="I134" i="6"/>
  <c r="F134" i="6"/>
  <c r="Q132" i="6"/>
  <c r="I131" i="6"/>
  <c r="I132" i="6" s="1"/>
  <c r="F131" i="6"/>
  <c r="F132" i="6" s="1"/>
  <c r="Q130" i="6"/>
  <c r="R130" i="6" s="1"/>
  <c r="I130" i="6"/>
  <c r="F130" i="6"/>
  <c r="I128" i="6"/>
  <c r="F128" i="6"/>
  <c r="A127" i="6"/>
  <c r="A129" i="6" s="1"/>
  <c r="A131" i="6" s="1"/>
  <c r="A133" i="6" s="1"/>
  <c r="I126" i="6"/>
  <c r="F126" i="6"/>
  <c r="Q123" i="6"/>
  <c r="Q122" i="6"/>
  <c r="Q121" i="6"/>
  <c r="I121" i="6"/>
  <c r="F121" i="6"/>
  <c r="Q119" i="6"/>
  <c r="I118" i="6"/>
  <c r="I119" i="6" s="1"/>
  <c r="F118" i="6"/>
  <c r="F119" i="6" s="1"/>
  <c r="Q117" i="6"/>
  <c r="I117" i="6"/>
  <c r="F117" i="6"/>
  <c r="I115" i="6"/>
  <c r="F115" i="6"/>
  <c r="I113" i="6"/>
  <c r="F113" i="6"/>
  <c r="A114" i="6"/>
  <c r="A116" i="6" s="1"/>
  <c r="A118" i="6" s="1"/>
  <c r="A120" i="6" s="1"/>
  <c r="P56" i="6"/>
  <c r="Q56" i="6" s="1"/>
  <c r="R56" i="6" s="1"/>
  <c r="I55" i="6"/>
  <c r="I56" i="6" s="1"/>
  <c r="F55" i="6"/>
  <c r="F56" i="6" s="1"/>
  <c r="O56" i="6"/>
  <c r="R92" i="10" l="1"/>
  <c r="S92" i="10" s="1"/>
  <c r="T92" i="10" s="1"/>
  <c r="R146" i="10"/>
  <c r="S146" i="10" s="1"/>
  <c r="T146" i="10" s="1"/>
  <c r="R150" i="10"/>
  <c r="U152" i="10"/>
  <c r="S152" i="10"/>
  <c r="T152" i="10" s="1"/>
  <c r="S148" i="10"/>
  <c r="T148" i="10" s="1"/>
  <c r="U148" i="10"/>
  <c r="R151" i="10"/>
  <c r="U150" i="10"/>
  <c r="R126" i="10"/>
  <c r="U125" i="10"/>
  <c r="R94" i="10"/>
  <c r="S94" i="10" s="1"/>
  <c r="T94" i="10" s="1"/>
  <c r="R125" i="10"/>
  <c r="R137" i="10"/>
  <c r="S137" i="10" s="1"/>
  <c r="T137" i="10" s="1"/>
  <c r="R100" i="10"/>
  <c r="S100" i="10" s="1"/>
  <c r="T100" i="10" s="1"/>
  <c r="R142" i="10"/>
  <c r="U141" i="10" s="1"/>
  <c r="R109" i="10"/>
  <c r="S109" i="10" s="1"/>
  <c r="T109" i="10" s="1"/>
  <c r="R131" i="10"/>
  <c r="R121" i="10"/>
  <c r="S121" i="10" s="1"/>
  <c r="T121" i="10" s="1"/>
  <c r="R129" i="10"/>
  <c r="R111" i="10"/>
  <c r="S111" i="10" s="1"/>
  <c r="T111" i="10" s="1"/>
  <c r="R134" i="10"/>
  <c r="U133" i="10"/>
  <c r="R117" i="10"/>
  <c r="R102" i="10"/>
  <c r="R132" i="10"/>
  <c r="U131" i="10"/>
  <c r="U135" i="10"/>
  <c r="S135" i="10"/>
  <c r="T135" i="10" s="1"/>
  <c r="R130" i="10"/>
  <c r="U129" i="10"/>
  <c r="R141" i="10"/>
  <c r="R115" i="10"/>
  <c r="S115" i="10" s="1"/>
  <c r="T115" i="10" s="1"/>
  <c r="R105" i="10"/>
  <c r="S105" i="10" s="1"/>
  <c r="T105" i="10" s="1"/>
  <c r="R127" i="10"/>
  <c r="R103" i="10"/>
  <c r="U102" i="10" s="1"/>
  <c r="R133" i="10"/>
  <c r="R96" i="10"/>
  <c r="S96" i="10" s="1"/>
  <c r="T96" i="10" s="1"/>
  <c r="R118" i="10"/>
  <c r="U117" i="10" s="1"/>
  <c r="R107" i="10"/>
  <c r="S107" i="10" s="1"/>
  <c r="T107" i="10" s="1"/>
  <c r="R139" i="10"/>
  <c r="S139" i="10" s="1"/>
  <c r="T139" i="10" s="1"/>
  <c r="R144" i="10"/>
  <c r="S144" i="10" s="1"/>
  <c r="T144" i="10" s="1"/>
  <c r="R113" i="10"/>
  <c r="S113" i="10" s="1"/>
  <c r="T113" i="10" s="1"/>
  <c r="R128" i="10"/>
  <c r="U127" i="10"/>
  <c r="R324" i="10"/>
  <c r="S324" i="10" s="1"/>
  <c r="T324" i="10" s="1"/>
  <c r="R328" i="10"/>
  <c r="S328" i="10" s="1"/>
  <c r="T328" i="10" s="1"/>
  <c r="R59" i="10"/>
  <c r="R339" i="10"/>
  <c r="S339" i="10" s="1"/>
  <c r="T339" i="10" s="1"/>
  <c r="R341" i="10"/>
  <c r="S341" i="10" s="1"/>
  <c r="T341" i="10" s="1"/>
  <c r="R326" i="10"/>
  <c r="S326" i="10" s="1"/>
  <c r="T326" i="10" s="1"/>
  <c r="R22" i="10"/>
  <c r="S22" i="10" s="1"/>
  <c r="T22" i="10" s="1"/>
  <c r="R365" i="10"/>
  <c r="S365" i="10" s="1"/>
  <c r="T365" i="10" s="1"/>
  <c r="R322" i="10"/>
  <c r="S322" i="10" s="1"/>
  <c r="T322" i="10" s="1"/>
  <c r="R367" i="10"/>
  <c r="U361" i="10"/>
  <c r="S361" i="10"/>
  <c r="T361" i="10" s="1"/>
  <c r="R358" i="10"/>
  <c r="U357" i="10"/>
  <c r="R347" i="10"/>
  <c r="R332" i="10"/>
  <c r="R330" i="10"/>
  <c r="S330" i="10" s="1"/>
  <c r="T330" i="10" s="1"/>
  <c r="R343" i="10"/>
  <c r="S343" i="10" s="1"/>
  <c r="T343" i="10" s="1"/>
  <c r="U359" i="10"/>
  <c r="R360" i="10"/>
  <c r="R355" i="10"/>
  <c r="R363" i="10"/>
  <c r="S363" i="10" s="1"/>
  <c r="T363" i="10" s="1"/>
  <c r="R345" i="10"/>
  <c r="S345" i="10" s="1"/>
  <c r="T345" i="10" s="1"/>
  <c r="R335" i="10"/>
  <c r="S335" i="10" s="1"/>
  <c r="T335" i="10" s="1"/>
  <c r="R351" i="10"/>
  <c r="S351" i="10" s="1"/>
  <c r="T351" i="10" s="1"/>
  <c r="R357" i="10"/>
  <c r="R333" i="10"/>
  <c r="U332" i="10" s="1"/>
  <c r="R370" i="10"/>
  <c r="S370" i="10" s="1"/>
  <c r="T370" i="10" s="1"/>
  <c r="R348" i="10"/>
  <c r="U347" i="10" s="1"/>
  <c r="R359" i="10"/>
  <c r="R337" i="10"/>
  <c r="S337" i="10" s="1"/>
  <c r="T337" i="10" s="1"/>
  <c r="R368" i="10"/>
  <c r="U367" i="10" s="1"/>
  <c r="R356" i="10"/>
  <c r="U355" i="10"/>
  <c r="T157" i="6"/>
  <c r="F22" i="5" s="1"/>
  <c r="R129" i="6"/>
  <c r="R305" i="8"/>
  <c r="R146" i="6"/>
  <c r="S305" i="8"/>
  <c r="T305" i="8" s="1"/>
  <c r="R87" i="10"/>
  <c r="S87" i="10" s="1"/>
  <c r="T87" i="10" s="1"/>
  <c r="R341" i="8"/>
  <c r="S341" i="8" s="1"/>
  <c r="T341" i="8" s="1"/>
  <c r="R39" i="10"/>
  <c r="S39" i="10" s="1"/>
  <c r="T39" i="10" s="1"/>
  <c r="R75" i="10"/>
  <c r="R60" i="10"/>
  <c r="U59" i="10"/>
  <c r="R83" i="10"/>
  <c r="S83" i="10" s="1"/>
  <c r="T83" i="10" s="1"/>
  <c r="R73" i="10"/>
  <c r="S73" i="10" s="1"/>
  <c r="T73" i="10" s="1"/>
  <c r="R49" i="10"/>
  <c r="S49" i="10" s="1"/>
  <c r="T49" i="10" s="1"/>
  <c r="R81" i="10"/>
  <c r="S81" i="10" s="1"/>
  <c r="T81" i="10" s="1"/>
  <c r="R85" i="10"/>
  <c r="S85" i="10" s="1"/>
  <c r="T85" i="10" s="1"/>
  <c r="R45" i="10"/>
  <c r="S45" i="10" s="1"/>
  <c r="T45" i="10" s="1"/>
  <c r="R78" i="10"/>
  <c r="S78" i="10" s="1"/>
  <c r="T78" i="10" s="1"/>
  <c r="R51" i="10"/>
  <c r="R28" i="10"/>
  <c r="S28" i="10" s="1"/>
  <c r="T28" i="10" s="1"/>
  <c r="R41" i="10"/>
  <c r="S41" i="10" s="1"/>
  <c r="T41" i="10" s="1"/>
  <c r="U261" i="10"/>
  <c r="R26" i="10"/>
  <c r="S26" i="10" s="1"/>
  <c r="T26" i="10" s="1"/>
  <c r="R188" i="10"/>
  <c r="R65" i="10"/>
  <c r="R32" i="10"/>
  <c r="S32" i="10" s="1"/>
  <c r="T32" i="10" s="1"/>
  <c r="R67" i="10"/>
  <c r="R43" i="10"/>
  <c r="S43" i="10" s="1"/>
  <c r="T43" i="10" s="1"/>
  <c r="R30" i="10"/>
  <c r="S30" i="10" s="1"/>
  <c r="T30" i="10" s="1"/>
  <c r="R37" i="10"/>
  <c r="U36" i="10" s="1"/>
  <c r="R76" i="10"/>
  <c r="U75" i="10" s="1"/>
  <c r="R24" i="10"/>
  <c r="S24" i="10" s="1"/>
  <c r="T24" i="10" s="1"/>
  <c r="R47" i="10"/>
  <c r="S47" i="10" s="1"/>
  <c r="T47" i="10" s="1"/>
  <c r="R52" i="10"/>
  <c r="U51" i="10" s="1"/>
  <c r="R62" i="10"/>
  <c r="U61" i="10"/>
  <c r="R64" i="10"/>
  <c r="U63" i="10"/>
  <c r="R61" i="10"/>
  <c r="U69" i="10"/>
  <c r="S69" i="10"/>
  <c r="T69" i="10" s="1"/>
  <c r="R155" i="10"/>
  <c r="S155" i="10" s="1"/>
  <c r="T155" i="10" s="1"/>
  <c r="R214" i="10"/>
  <c r="S214" i="10" s="1"/>
  <c r="T214" i="10" s="1"/>
  <c r="R34" i="10"/>
  <c r="S34" i="10" s="1"/>
  <c r="T34" i="10" s="1"/>
  <c r="R206" i="10"/>
  <c r="S206" i="10" s="1"/>
  <c r="T206" i="10" s="1"/>
  <c r="R36" i="10"/>
  <c r="R71" i="10"/>
  <c r="S71" i="10" s="1"/>
  <c r="T71" i="10" s="1"/>
  <c r="R68" i="10"/>
  <c r="U67" i="10"/>
  <c r="R63" i="10"/>
  <c r="R55" i="10"/>
  <c r="S55" i="10" s="1"/>
  <c r="T55" i="10" s="1"/>
  <c r="R66" i="10"/>
  <c r="U65" i="10"/>
  <c r="R89" i="10"/>
  <c r="S89" i="10" s="1"/>
  <c r="T89" i="10" s="1"/>
  <c r="R208" i="10"/>
  <c r="S208" i="10" s="1"/>
  <c r="T208" i="10" s="1"/>
  <c r="R210" i="10"/>
  <c r="S210" i="10" s="1"/>
  <c r="T210" i="10" s="1"/>
  <c r="R230" i="10"/>
  <c r="S230" i="10" s="1"/>
  <c r="T230" i="10" s="1"/>
  <c r="R157" i="10"/>
  <c r="S157" i="10" s="1"/>
  <c r="T157" i="10" s="1"/>
  <c r="R170" i="10"/>
  <c r="S170" i="10" s="1"/>
  <c r="T170" i="10" s="1"/>
  <c r="R201" i="10"/>
  <c r="U200" i="10" s="1"/>
  <c r="R212" i="10"/>
  <c r="S212" i="10" s="1"/>
  <c r="T212" i="10" s="1"/>
  <c r="R226" i="10"/>
  <c r="S226" i="10" s="1"/>
  <c r="T226" i="10" s="1"/>
  <c r="R159" i="10"/>
  <c r="S159" i="10" s="1"/>
  <c r="T159" i="10" s="1"/>
  <c r="R164" i="10"/>
  <c r="U163" i="10" s="1"/>
  <c r="R270" i="10"/>
  <c r="S270" i="10" s="1"/>
  <c r="T270" i="10" s="1"/>
  <c r="R186" i="10"/>
  <c r="R284" i="10"/>
  <c r="S284" i="10" s="1"/>
  <c r="T284" i="10" s="1"/>
  <c r="R187" i="10"/>
  <c r="U186" i="10"/>
  <c r="R166" i="10"/>
  <c r="S166" i="10" s="1"/>
  <c r="T166" i="10" s="1"/>
  <c r="R163" i="10"/>
  <c r="R250" i="10"/>
  <c r="R261" i="10"/>
  <c r="S261" i="10" s="1"/>
  <c r="T261" i="10" s="1"/>
  <c r="R182" i="10"/>
  <c r="S182" i="10" s="1"/>
  <c r="T182" i="10" s="1"/>
  <c r="R256" i="10"/>
  <c r="S256" i="10" s="1"/>
  <c r="T256" i="10" s="1"/>
  <c r="S252" i="10"/>
  <c r="T252" i="10" s="1"/>
  <c r="R198" i="10"/>
  <c r="S198" i="10" s="1"/>
  <c r="T198" i="10" s="1"/>
  <c r="R176" i="10"/>
  <c r="S176" i="10" s="1"/>
  <c r="T176" i="10" s="1"/>
  <c r="R193" i="10"/>
  <c r="U192" i="10"/>
  <c r="R191" i="10"/>
  <c r="U190" i="10"/>
  <c r="R172" i="10"/>
  <c r="S172" i="10" s="1"/>
  <c r="T172" i="10" s="1"/>
  <c r="R200" i="10"/>
  <c r="R178" i="10"/>
  <c r="S194" i="10"/>
  <c r="T194" i="10" s="1"/>
  <c r="U194" i="10"/>
  <c r="R297" i="10"/>
  <c r="U296" i="10" s="1"/>
  <c r="R190" i="10"/>
  <c r="R203" i="10"/>
  <c r="S203" i="10" s="1"/>
  <c r="T203" i="10" s="1"/>
  <c r="R161" i="10"/>
  <c r="S161" i="10" s="1"/>
  <c r="T161" i="10" s="1"/>
  <c r="R196" i="10"/>
  <c r="S196" i="10" s="1"/>
  <c r="T196" i="10" s="1"/>
  <c r="R192" i="10"/>
  <c r="R179" i="10"/>
  <c r="U178" i="10" s="1"/>
  <c r="R168" i="10"/>
  <c r="S168" i="10" s="1"/>
  <c r="T168" i="10" s="1"/>
  <c r="R174" i="10"/>
  <c r="S174" i="10" s="1"/>
  <c r="T174" i="10" s="1"/>
  <c r="R189" i="10"/>
  <c r="U188" i="10"/>
  <c r="R335" i="8"/>
  <c r="R345" i="8"/>
  <c r="R351" i="8"/>
  <c r="S351" i="8" s="1"/>
  <c r="T351" i="8" s="1"/>
  <c r="R350" i="8"/>
  <c r="U349" i="8"/>
  <c r="R346" i="8"/>
  <c r="U345" i="8"/>
  <c r="R353" i="8"/>
  <c r="S353" i="8" s="1"/>
  <c r="T353" i="8" s="1"/>
  <c r="R349" i="8"/>
  <c r="R281" i="8"/>
  <c r="S281" i="8" s="1"/>
  <c r="T281" i="8" s="1"/>
  <c r="R226" i="8"/>
  <c r="S226" i="8" s="1"/>
  <c r="T226" i="8" s="1"/>
  <c r="R296" i="8"/>
  <c r="S296" i="8" s="1"/>
  <c r="T296" i="8" s="1"/>
  <c r="R327" i="8"/>
  <c r="R313" i="8"/>
  <c r="R307" i="8"/>
  <c r="S307" i="8" s="1"/>
  <c r="T307" i="8" s="1"/>
  <c r="R279" i="8"/>
  <c r="S279" i="8" s="1"/>
  <c r="T279" i="8" s="1"/>
  <c r="R331" i="8"/>
  <c r="S331" i="8" s="1"/>
  <c r="T331" i="8" s="1"/>
  <c r="R309" i="8"/>
  <c r="S309" i="8" s="1"/>
  <c r="T309" i="8" s="1"/>
  <c r="R283" i="8"/>
  <c r="S283" i="8" s="1"/>
  <c r="T283" i="8" s="1"/>
  <c r="R311" i="8"/>
  <c r="S311" i="8" s="1"/>
  <c r="T311" i="8" s="1"/>
  <c r="R333" i="8"/>
  <c r="S333" i="8" s="1"/>
  <c r="T333" i="8" s="1"/>
  <c r="R338" i="8"/>
  <c r="S338" i="8" s="1"/>
  <c r="T338" i="8" s="1"/>
  <c r="R324" i="8"/>
  <c r="U323" i="8"/>
  <c r="R328" i="8"/>
  <c r="U327" i="8"/>
  <c r="R294" i="8"/>
  <c r="S294" i="8" s="1"/>
  <c r="T294" i="8" s="1"/>
  <c r="R321" i="8"/>
  <c r="R317" i="8"/>
  <c r="S317" i="8" s="1"/>
  <c r="T317" i="8" s="1"/>
  <c r="U321" i="8"/>
  <c r="R322" i="8"/>
  <c r="R298" i="8"/>
  <c r="R323" i="8"/>
  <c r="R288" i="8"/>
  <c r="S288" i="8" s="1"/>
  <c r="T288" i="8" s="1"/>
  <c r="U325" i="8"/>
  <c r="R326" i="8"/>
  <c r="R314" i="8"/>
  <c r="U313" i="8" s="1"/>
  <c r="R301" i="8"/>
  <c r="S301" i="8" s="1"/>
  <c r="T301" i="8" s="1"/>
  <c r="U329" i="8"/>
  <c r="S329" i="8"/>
  <c r="T329" i="8" s="1"/>
  <c r="R299" i="8"/>
  <c r="U298" i="8" s="1"/>
  <c r="R303" i="8"/>
  <c r="S303" i="8" s="1"/>
  <c r="T303" i="8" s="1"/>
  <c r="R325" i="8"/>
  <c r="R290" i="8"/>
  <c r="S290" i="8" s="1"/>
  <c r="T290" i="8" s="1"/>
  <c r="R292" i="8"/>
  <c r="S292" i="8" s="1"/>
  <c r="T292" i="8" s="1"/>
  <c r="R336" i="8"/>
  <c r="U335" i="8" s="1"/>
  <c r="R285" i="8"/>
  <c r="S285" i="8" s="1"/>
  <c r="T285" i="8" s="1"/>
  <c r="R269" i="8"/>
  <c r="S269" i="8" s="1"/>
  <c r="T269" i="8" s="1"/>
  <c r="R277" i="8"/>
  <c r="S277" i="8" s="1"/>
  <c r="T277" i="8" s="1"/>
  <c r="R257" i="8"/>
  <c r="R255" i="8"/>
  <c r="U255" i="8"/>
  <c r="R256" i="8"/>
  <c r="R258" i="8"/>
  <c r="U257" i="8"/>
  <c r="R220" i="8"/>
  <c r="S220" i="8" s="1"/>
  <c r="T220" i="8" s="1"/>
  <c r="R272" i="8"/>
  <c r="U271" i="8" s="1"/>
  <c r="R230" i="8"/>
  <c r="S230" i="8" s="1"/>
  <c r="T230" i="8" s="1"/>
  <c r="R237" i="8"/>
  <c r="S237" i="8" s="1"/>
  <c r="T237" i="8" s="1"/>
  <c r="R222" i="8"/>
  <c r="S222" i="8" s="1"/>
  <c r="T222" i="8" s="1"/>
  <c r="R247" i="8"/>
  <c r="R228" i="8"/>
  <c r="S228" i="8" s="1"/>
  <c r="T228" i="8" s="1"/>
  <c r="R261" i="8"/>
  <c r="R224" i="8"/>
  <c r="S224" i="8" s="1"/>
  <c r="T224" i="8" s="1"/>
  <c r="R271" i="8"/>
  <c r="R218" i="8"/>
  <c r="S218" i="8" s="1"/>
  <c r="T218" i="8" s="1"/>
  <c r="R233" i="8"/>
  <c r="U232" i="8" s="1"/>
  <c r="R263" i="8"/>
  <c r="U261" i="8"/>
  <c r="R262" i="8"/>
  <c r="R248" i="8"/>
  <c r="U247" i="8" s="1"/>
  <c r="R260" i="8"/>
  <c r="U259" i="8"/>
  <c r="R239" i="8"/>
  <c r="S239" i="8" s="1"/>
  <c r="T239" i="8" s="1"/>
  <c r="R243" i="8"/>
  <c r="S243" i="8" s="1"/>
  <c r="T243" i="8" s="1"/>
  <c r="R241" i="8"/>
  <c r="S241" i="8" s="1"/>
  <c r="T241" i="8" s="1"/>
  <c r="R251" i="8"/>
  <c r="S251" i="8" s="1"/>
  <c r="T251" i="8" s="1"/>
  <c r="R267" i="8"/>
  <c r="S267" i="8" s="1"/>
  <c r="T267" i="8" s="1"/>
  <c r="U265" i="8"/>
  <c r="S265" i="8"/>
  <c r="T265" i="8" s="1"/>
  <c r="R245" i="8"/>
  <c r="S245" i="8" s="1"/>
  <c r="T245" i="8" s="1"/>
  <c r="R232" i="8"/>
  <c r="R259" i="8"/>
  <c r="R264" i="8"/>
  <c r="U263" i="8"/>
  <c r="R274" i="8"/>
  <c r="S274" i="8" s="1"/>
  <c r="T274" i="8" s="1"/>
  <c r="R235" i="8"/>
  <c r="S235" i="8" s="1"/>
  <c r="T235" i="8" s="1"/>
  <c r="R121" i="9"/>
  <c r="S121" i="9" s="1"/>
  <c r="T121" i="9" s="1"/>
  <c r="S137" i="9"/>
  <c r="T137" i="9" s="1"/>
  <c r="R26" i="9"/>
  <c r="S26" i="9" s="1"/>
  <c r="T26" i="9" s="1"/>
  <c r="R75" i="9"/>
  <c r="R127" i="9"/>
  <c r="S127" i="9" s="1"/>
  <c r="T127" i="9" s="1"/>
  <c r="R71" i="9"/>
  <c r="S71" i="9" s="1"/>
  <c r="T71" i="9" s="1"/>
  <c r="U77" i="9"/>
  <c r="S77" i="9"/>
  <c r="T77" i="9" s="1"/>
  <c r="U75" i="9"/>
  <c r="R76" i="9"/>
  <c r="R102" i="9"/>
  <c r="S102" i="9" s="1"/>
  <c r="T102" i="9" s="1"/>
  <c r="U73" i="9"/>
  <c r="S73" i="9"/>
  <c r="T73" i="9" s="1"/>
  <c r="R186" i="8"/>
  <c r="S186" i="8" s="1"/>
  <c r="T186" i="8" s="1"/>
  <c r="R178" i="8"/>
  <c r="U177" i="8" s="1"/>
  <c r="R173" i="8"/>
  <c r="S173" i="8" s="1"/>
  <c r="T173" i="8" s="1"/>
  <c r="R146" i="8"/>
  <c r="R208" i="8"/>
  <c r="S208" i="8" s="1"/>
  <c r="T208" i="8" s="1"/>
  <c r="R55" i="8"/>
  <c r="S55" i="8" s="1"/>
  <c r="T55" i="8" s="1"/>
  <c r="R45" i="8"/>
  <c r="S45" i="8" s="1"/>
  <c r="T45" i="8" s="1"/>
  <c r="R190" i="8"/>
  <c r="S190" i="8" s="1"/>
  <c r="T190" i="8" s="1"/>
  <c r="R98" i="8"/>
  <c r="R204" i="8"/>
  <c r="R210" i="8"/>
  <c r="S210" i="8" s="1"/>
  <c r="T210" i="8" s="1"/>
  <c r="R193" i="8"/>
  <c r="U192" i="8" s="1"/>
  <c r="R213" i="8"/>
  <c r="U212" i="8" s="1"/>
  <c r="R171" i="8"/>
  <c r="S171" i="8" s="1"/>
  <c r="T171" i="8" s="1"/>
  <c r="R196" i="8"/>
  <c r="S196" i="8" s="1"/>
  <c r="T196" i="8" s="1"/>
  <c r="R175" i="8"/>
  <c r="S175" i="8" s="1"/>
  <c r="T175" i="8" s="1"/>
  <c r="U202" i="8"/>
  <c r="R203" i="8"/>
  <c r="U118" i="8"/>
  <c r="R212" i="8"/>
  <c r="R188" i="8"/>
  <c r="S188" i="8" s="1"/>
  <c r="T188" i="8" s="1"/>
  <c r="R200" i="8"/>
  <c r="R177" i="8"/>
  <c r="R192" i="8"/>
  <c r="U206" i="8"/>
  <c r="S206" i="8"/>
  <c r="T206" i="8" s="1"/>
  <c r="R184" i="8"/>
  <c r="S184" i="8" s="1"/>
  <c r="T184" i="8" s="1"/>
  <c r="R202" i="8"/>
  <c r="R201" i="8"/>
  <c r="U200" i="8"/>
  <c r="R205" i="8"/>
  <c r="U204" i="8"/>
  <c r="R125" i="8"/>
  <c r="R180" i="8"/>
  <c r="S180" i="8" s="1"/>
  <c r="T180" i="8" s="1"/>
  <c r="R215" i="8"/>
  <c r="S215" i="8" s="1"/>
  <c r="T215" i="8" s="1"/>
  <c r="R182" i="8"/>
  <c r="S182" i="8" s="1"/>
  <c r="T182" i="8" s="1"/>
  <c r="R275" i="10"/>
  <c r="S275" i="10" s="1"/>
  <c r="T275" i="10" s="1"/>
  <c r="R279" i="10"/>
  <c r="S279" i="10" s="1"/>
  <c r="T279" i="10" s="1"/>
  <c r="R319" i="10"/>
  <c r="S319" i="10" s="1"/>
  <c r="T319" i="10" s="1"/>
  <c r="R223" i="10"/>
  <c r="R292" i="10"/>
  <c r="S292" i="10" s="1"/>
  <c r="T292" i="10" s="1"/>
  <c r="R306" i="10"/>
  <c r="R290" i="10"/>
  <c r="S290" i="10" s="1"/>
  <c r="T290" i="10" s="1"/>
  <c r="R294" i="10"/>
  <c r="S294" i="10" s="1"/>
  <c r="T294" i="10" s="1"/>
  <c r="R309" i="10"/>
  <c r="U308" i="10"/>
  <c r="U310" i="10"/>
  <c r="S310" i="10"/>
  <c r="T310" i="10" s="1"/>
  <c r="R288" i="10"/>
  <c r="S288" i="10" s="1"/>
  <c r="T288" i="10" s="1"/>
  <c r="R308" i="10"/>
  <c r="R281" i="10"/>
  <c r="R304" i="10"/>
  <c r="R296" i="10"/>
  <c r="R305" i="10"/>
  <c r="U304" i="10"/>
  <c r="R312" i="10"/>
  <c r="S312" i="10" s="1"/>
  <c r="T312" i="10" s="1"/>
  <c r="R300" i="10"/>
  <c r="S300" i="10" s="1"/>
  <c r="T300" i="10" s="1"/>
  <c r="R314" i="10"/>
  <c r="S314" i="10" s="1"/>
  <c r="T314" i="10" s="1"/>
  <c r="R317" i="10"/>
  <c r="U316" i="10" s="1"/>
  <c r="R316" i="10"/>
  <c r="R286" i="10"/>
  <c r="S286" i="10" s="1"/>
  <c r="T286" i="10" s="1"/>
  <c r="R277" i="10"/>
  <c r="S277" i="10" s="1"/>
  <c r="T277" i="10" s="1"/>
  <c r="U306" i="10"/>
  <c r="R307" i="10"/>
  <c r="R282" i="10"/>
  <c r="U281" i="10" s="1"/>
  <c r="A236" i="10"/>
  <c r="A238" i="10" s="1"/>
  <c r="A242" i="10" s="1"/>
  <c r="A244" i="10" s="1"/>
  <c r="R259" i="10"/>
  <c r="U258" i="10" s="1"/>
  <c r="R248" i="10"/>
  <c r="R239" i="10"/>
  <c r="U238" i="10" s="1"/>
  <c r="U246" i="10"/>
  <c r="R247" i="10"/>
  <c r="R249" i="10"/>
  <c r="U248" i="10"/>
  <c r="R224" i="10"/>
  <c r="U223" i="10" s="1"/>
  <c r="R266" i="10"/>
  <c r="S266" i="10" s="1"/>
  <c r="T266" i="10" s="1"/>
  <c r="R246" i="10"/>
  <c r="R217" i="10"/>
  <c r="S217" i="10" s="1"/>
  <c r="T217" i="10" s="1"/>
  <c r="R272" i="10"/>
  <c r="S272" i="10" s="1"/>
  <c r="T272" i="10" s="1"/>
  <c r="R219" i="10"/>
  <c r="S219" i="10" s="1"/>
  <c r="T219" i="10" s="1"/>
  <c r="R228" i="10"/>
  <c r="S228" i="10" s="1"/>
  <c r="T228" i="10" s="1"/>
  <c r="R238" i="10"/>
  <c r="R234" i="10"/>
  <c r="S234" i="10" s="1"/>
  <c r="T234" i="10" s="1"/>
  <c r="R68" i="8"/>
  <c r="R85" i="8"/>
  <c r="S85" i="8" s="1"/>
  <c r="T85" i="8" s="1"/>
  <c r="R116" i="8"/>
  <c r="U115" i="8" s="1"/>
  <c r="R111" i="8"/>
  <c r="S111" i="8" s="1"/>
  <c r="T111" i="8" s="1"/>
  <c r="R109" i="8"/>
  <c r="S109" i="8" s="1"/>
  <c r="T109" i="8" s="1"/>
  <c r="R124" i="8"/>
  <c r="R160" i="8"/>
  <c r="S160" i="8" s="1"/>
  <c r="T160" i="8" s="1"/>
  <c r="R164" i="8"/>
  <c r="S164" i="8" s="1"/>
  <c r="T164" i="8" s="1"/>
  <c r="R264" i="10"/>
  <c r="S264" i="10" s="1"/>
  <c r="T264" i="10" s="1"/>
  <c r="R221" i="10"/>
  <c r="S221" i="10" s="1"/>
  <c r="T221" i="10" s="1"/>
  <c r="R254" i="10"/>
  <c r="S254" i="10" s="1"/>
  <c r="T254" i="10" s="1"/>
  <c r="R232" i="10"/>
  <c r="S232" i="10" s="1"/>
  <c r="T232" i="10" s="1"/>
  <c r="R268" i="10"/>
  <c r="S268" i="10" s="1"/>
  <c r="T268" i="10" s="1"/>
  <c r="R242" i="10"/>
  <c r="S242" i="10" s="1"/>
  <c r="T242" i="10" s="1"/>
  <c r="R236" i="10"/>
  <c r="S236" i="10" s="1"/>
  <c r="T236" i="10" s="1"/>
  <c r="R258" i="10"/>
  <c r="R84" i="9"/>
  <c r="U83" i="9" s="1"/>
  <c r="R81" i="9"/>
  <c r="S81" i="9" s="1"/>
  <c r="T81" i="9" s="1"/>
  <c r="R36" i="9"/>
  <c r="R115" i="9"/>
  <c r="S115" i="9" s="1"/>
  <c r="T115" i="9" s="1"/>
  <c r="A121" i="9"/>
  <c r="A123" i="9"/>
  <c r="A127" i="9" s="1"/>
  <c r="A129" i="9" s="1"/>
  <c r="A131" i="9" s="1"/>
  <c r="A133" i="9" s="1"/>
  <c r="A135" i="9" s="1"/>
  <c r="A137" i="9" s="1"/>
  <c r="A139" i="9" s="1"/>
  <c r="A143" i="9" s="1"/>
  <c r="A146" i="9" s="1"/>
  <c r="R133" i="9"/>
  <c r="S133" i="9" s="1"/>
  <c r="T133" i="9" s="1"/>
  <c r="R151" i="9"/>
  <c r="S151" i="9" s="1"/>
  <c r="T151" i="9" s="1"/>
  <c r="R79" i="9"/>
  <c r="R89" i="9"/>
  <c r="S89" i="9" s="1"/>
  <c r="T89" i="9" s="1"/>
  <c r="R43" i="9"/>
  <c r="S43" i="9" s="1"/>
  <c r="T43" i="9" s="1"/>
  <c r="R86" i="9"/>
  <c r="S86" i="9" s="1"/>
  <c r="T86" i="9" s="1"/>
  <c r="R45" i="9"/>
  <c r="S45" i="9" s="1"/>
  <c r="T45" i="9" s="1"/>
  <c r="U59" i="9"/>
  <c r="R60" i="9"/>
  <c r="R49" i="9"/>
  <c r="S49" i="9" s="1"/>
  <c r="T49" i="9" s="1"/>
  <c r="S79" i="9"/>
  <c r="T79" i="9" s="1"/>
  <c r="R67" i="9"/>
  <c r="R95" i="9"/>
  <c r="S95" i="9" s="1"/>
  <c r="T95" i="9" s="1"/>
  <c r="R91" i="9"/>
  <c r="S91" i="9" s="1"/>
  <c r="T91" i="9" s="1"/>
  <c r="R62" i="9"/>
  <c r="U61" i="9"/>
  <c r="R68" i="9"/>
  <c r="U67" i="9"/>
  <c r="R93" i="9"/>
  <c r="S93" i="9" s="1"/>
  <c r="T93" i="9" s="1"/>
  <c r="U69" i="9"/>
  <c r="S69" i="9"/>
  <c r="T69" i="9" s="1"/>
  <c r="R39" i="9"/>
  <c r="S39" i="9" s="1"/>
  <c r="T39" i="9" s="1"/>
  <c r="R22" i="9"/>
  <c r="S22" i="9" s="1"/>
  <c r="T22" i="9" s="1"/>
  <c r="R59" i="9"/>
  <c r="R28" i="9"/>
  <c r="S28" i="9" s="1"/>
  <c r="T28" i="9" s="1"/>
  <c r="R83" i="9"/>
  <c r="R55" i="9"/>
  <c r="S55" i="9" s="1"/>
  <c r="T55" i="9" s="1"/>
  <c r="R24" i="9"/>
  <c r="S24" i="9" s="1"/>
  <c r="T24" i="9" s="1"/>
  <c r="R41" i="9"/>
  <c r="S41" i="9" s="1"/>
  <c r="T41" i="9" s="1"/>
  <c r="R61" i="9"/>
  <c r="R32" i="9"/>
  <c r="S32" i="9" s="1"/>
  <c r="T32" i="9" s="1"/>
  <c r="R51" i="9"/>
  <c r="R37" i="9"/>
  <c r="U36" i="9" s="1"/>
  <c r="R63" i="9"/>
  <c r="R30" i="9"/>
  <c r="S30" i="9" s="1"/>
  <c r="T30" i="9" s="1"/>
  <c r="R97" i="9"/>
  <c r="S97" i="9" s="1"/>
  <c r="T97" i="9" s="1"/>
  <c r="R65" i="9"/>
  <c r="R135" i="9"/>
  <c r="R64" i="9"/>
  <c r="U63" i="9"/>
  <c r="U65" i="9"/>
  <c r="R66" i="9"/>
  <c r="R52" i="9"/>
  <c r="U51" i="9" s="1"/>
  <c r="R34" i="9"/>
  <c r="S34" i="9" s="1"/>
  <c r="T34" i="9" s="1"/>
  <c r="R47" i="9"/>
  <c r="S47" i="9" s="1"/>
  <c r="T47" i="9" s="1"/>
  <c r="R168" i="8"/>
  <c r="S168" i="8" s="1"/>
  <c r="T168" i="8" s="1"/>
  <c r="R115" i="8"/>
  <c r="R162" i="8"/>
  <c r="S162" i="8" s="1"/>
  <c r="T162" i="8" s="1"/>
  <c r="R166" i="8"/>
  <c r="S166" i="8" s="1"/>
  <c r="T166" i="8" s="1"/>
  <c r="R67" i="8"/>
  <c r="R142" i="8"/>
  <c r="A136" i="8"/>
  <c r="A138" i="8" s="1"/>
  <c r="A130" i="8"/>
  <c r="R140" i="8"/>
  <c r="R143" i="8"/>
  <c r="U142" i="8"/>
  <c r="R141" i="8"/>
  <c r="U140" i="8"/>
  <c r="R66" i="8"/>
  <c r="R65" i="8"/>
  <c r="A55" i="8"/>
  <c r="A57" i="8" s="1"/>
  <c r="A49" i="8"/>
  <c r="R132" i="8"/>
  <c r="R43" i="8"/>
  <c r="S43" i="8" s="1"/>
  <c r="T43" i="8" s="1"/>
  <c r="R118" i="8"/>
  <c r="S118" i="8" s="1"/>
  <c r="T118" i="8" s="1"/>
  <c r="R37" i="8"/>
  <c r="U36" i="8" s="1"/>
  <c r="R32" i="8"/>
  <c r="S32" i="8" s="1"/>
  <c r="T32" i="8" s="1"/>
  <c r="R143" i="9"/>
  <c r="R117" i="9"/>
  <c r="S117" i="9" s="1"/>
  <c r="T117" i="9" s="1"/>
  <c r="R62" i="8"/>
  <c r="U61" i="8"/>
  <c r="R60" i="8"/>
  <c r="U59" i="8"/>
  <c r="R59" i="8"/>
  <c r="R61" i="8"/>
  <c r="R22" i="8"/>
  <c r="S22" i="8" s="1"/>
  <c r="T22" i="8" s="1"/>
  <c r="R28" i="8"/>
  <c r="S28" i="8" s="1"/>
  <c r="T28" i="8" s="1"/>
  <c r="R36" i="8"/>
  <c r="R77" i="8"/>
  <c r="R24" i="8"/>
  <c r="S24" i="8" s="1"/>
  <c r="T24" i="8" s="1"/>
  <c r="R104" i="8"/>
  <c r="S104" i="8" s="1"/>
  <c r="T104" i="8" s="1"/>
  <c r="R69" i="8"/>
  <c r="R87" i="8"/>
  <c r="S87" i="8" s="1"/>
  <c r="T87" i="8" s="1"/>
  <c r="R26" i="8"/>
  <c r="S26" i="8" s="1"/>
  <c r="T26" i="8" s="1"/>
  <c r="R80" i="8"/>
  <c r="S80" i="8" s="1"/>
  <c r="T80" i="8" s="1"/>
  <c r="R34" i="8"/>
  <c r="S34" i="8" s="1"/>
  <c r="T34" i="8" s="1"/>
  <c r="R102" i="8"/>
  <c r="R106" i="8"/>
  <c r="S106" i="8" s="1"/>
  <c r="T106" i="8" s="1"/>
  <c r="R39" i="8"/>
  <c r="S39" i="8" s="1"/>
  <c r="T39" i="8" s="1"/>
  <c r="R122" i="8"/>
  <c r="S122" i="8" s="1"/>
  <c r="T122" i="8" s="1"/>
  <c r="R52" i="8"/>
  <c r="U51" i="8" s="1"/>
  <c r="R89" i="8"/>
  <c r="S89" i="8" s="1"/>
  <c r="T89" i="8" s="1"/>
  <c r="U63" i="8"/>
  <c r="R99" i="8"/>
  <c r="R47" i="8"/>
  <c r="S47" i="8" s="1"/>
  <c r="T47" i="8" s="1"/>
  <c r="R113" i="8"/>
  <c r="S113" i="8" s="1"/>
  <c r="T113" i="8" s="1"/>
  <c r="R150" i="8"/>
  <c r="S150" i="8" s="1"/>
  <c r="T150" i="8" s="1"/>
  <c r="R78" i="8"/>
  <c r="R49" i="8"/>
  <c r="S49" i="8" s="1"/>
  <c r="T49" i="8" s="1"/>
  <c r="R41" i="8"/>
  <c r="S41" i="8" s="1"/>
  <c r="T41" i="8" s="1"/>
  <c r="R91" i="8"/>
  <c r="S91" i="8" s="1"/>
  <c r="T91" i="8" s="1"/>
  <c r="R73" i="8"/>
  <c r="S73" i="8" s="1"/>
  <c r="T73" i="8" s="1"/>
  <c r="R63" i="8"/>
  <c r="S63" i="8" s="1"/>
  <c r="T63" i="8" s="1"/>
  <c r="S71" i="8"/>
  <c r="T71" i="8" s="1"/>
  <c r="U71" i="8"/>
  <c r="R75" i="8"/>
  <c r="S75" i="8" s="1"/>
  <c r="T75" i="8" s="1"/>
  <c r="R83" i="8"/>
  <c r="S83" i="8" s="1"/>
  <c r="T83" i="8" s="1"/>
  <c r="R130" i="8"/>
  <c r="S130" i="8" s="1"/>
  <c r="T130" i="8" s="1"/>
  <c r="R251" i="10"/>
  <c r="U250" i="10"/>
  <c r="O262" i="10"/>
  <c r="O227" i="10"/>
  <c r="U226" i="10"/>
  <c r="R123" i="9"/>
  <c r="U133" i="9"/>
  <c r="R109" i="9"/>
  <c r="U108" i="9" s="1"/>
  <c r="R155" i="9"/>
  <c r="S155" i="9" s="1"/>
  <c r="T155" i="9" s="1"/>
  <c r="R144" i="9"/>
  <c r="U143" i="9" s="1"/>
  <c r="R104" i="9"/>
  <c r="S104" i="9" s="1"/>
  <c r="T104" i="9" s="1"/>
  <c r="R113" i="9"/>
  <c r="S113" i="9" s="1"/>
  <c r="T113" i="9" s="1"/>
  <c r="R146" i="9"/>
  <c r="S146" i="9" s="1"/>
  <c r="T146" i="9" s="1"/>
  <c r="R157" i="9"/>
  <c r="S157" i="9" s="1"/>
  <c r="T157" i="9" s="1"/>
  <c r="R106" i="9"/>
  <c r="S106" i="9" s="1"/>
  <c r="T106" i="9" s="1"/>
  <c r="R153" i="9"/>
  <c r="S153" i="9" s="1"/>
  <c r="T153" i="9" s="1"/>
  <c r="R139" i="9"/>
  <c r="S139" i="9" s="1"/>
  <c r="T139" i="9" s="1"/>
  <c r="R141" i="9"/>
  <c r="S141" i="9" s="1"/>
  <c r="T141" i="9" s="1"/>
  <c r="R131" i="9"/>
  <c r="R149" i="9"/>
  <c r="S149" i="9" s="1"/>
  <c r="T149" i="9" s="1"/>
  <c r="R124" i="9"/>
  <c r="U123" i="9" s="1"/>
  <c r="R111" i="9"/>
  <c r="S111" i="9" s="1"/>
  <c r="T111" i="9" s="1"/>
  <c r="R108" i="9"/>
  <c r="U131" i="9"/>
  <c r="R132" i="9"/>
  <c r="A141" i="9"/>
  <c r="R100" i="9"/>
  <c r="S100" i="9" s="1"/>
  <c r="T100" i="9" s="1"/>
  <c r="R136" i="9"/>
  <c r="U135" i="9"/>
  <c r="R119" i="9"/>
  <c r="S119" i="9" s="1"/>
  <c r="T119" i="9" s="1"/>
  <c r="R136" i="8"/>
  <c r="S136" i="8" s="1"/>
  <c r="T136" i="8" s="1"/>
  <c r="R128" i="8"/>
  <c r="S128" i="8" s="1"/>
  <c r="T128" i="8" s="1"/>
  <c r="R155" i="8"/>
  <c r="U154" i="8" s="1"/>
  <c r="U144" i="8"/>
  <c r="R145" i="8"/>
  <c r="O158" i="8"/>
  <c r="R154" i="8"/>
  <c r="R144" i="8"/>
  <c r="R94" i="8"/>
  <c r="S94" i="8" s="1"/>
  <c r="T94" i="8" s="1"/>
  <c r="U146" i="8"/>
  <c r="R147" i="8"/>
  <c r="R120" i="8"/>
  <c r="S120" i="8" s="1"/>
  <c r="T120" i="8" s="1"/>
  <c r="U157" i="8"/>
  <c r="R157" i="8"/>
  <c r="S157" i="8" s="1"/>
  <c r="T157" i="8" s="1"/>
  <c r="R51" i="8"/>
  <c r="U148" i="8"/>
  <c r="S148" i="8"/>
  <c r="T148" i="8" s="1"/>
  <c r="R103" i="8"/>
  <c r="U102" i="8"/>
  <c r="R30" i="8"/>
  <c r="S30" i="8" s="1"/>
  <c r="T30" i="8" s="1"/>
  <c r="O119" i="8"/>
  <c r="R152" i="8"/>
  <c r="S152" i="8" s="1"/>
  <c r="T152" i="8" s="1"/>
  <c r="R126" i="8"/>
  <c r="S126" i="8" s="1"/>
  <c r="T126" i="8" s="1"/>
  <c r="U69" i="8"/>
  <c r="R70" i="8"/>
  <c r="R133" i="8"/>
  <c r="U132" i="8" s="1"/>
  <c r="R84" i="6"/>
  <c r="R100" i="6"/>
  <c r="S96" i="6"/>
  <c r="T96" i="6" s="1"/>
  <c r="R112" i="6"/>
  <c r="S112" i="6" s="1"/>
  <c r="T112" i="6" s="1"/>
  <c r="R150" i="6"/>
  <c r="S100" i="6"/>
  <c r="T100" i="6" s="1"/>
  <c r="U102" i="6"/>
  <c r="S102" i="6"/>
  <c r="T102" i="6" s="1"/>
  <c r="R101" i="6"/>
  <c r="U98" i="6"/>
  <c r="S98" i="6"/>
  <c r="T98" i="6" s="1"/>
  <c r="R148" i="6"/>
  <c r="S148" i="6" s="1"/>
  <c r="T148" i="6" s="1"/>
  <c r="S129" i="6"/>
  <c r="S146" i="6"/>
  <c r="R82" i="6"/>
  <c r="R127" i="6"/>
  <c r="S127" i="6" s="1"/>
  <c r="T127" i="6" s="1"/>
  <c r="R83" i="6"/>
  <c r="U82" i="6"/>
  <c r="R85" i="6"/>
  <c r="S84" i="6" s="1"/>
  <c r="T84" i="6" s="1"/>
  <c r="U84" i="6"/>
  <c r="R114" i="6"/>
  <c r="S114" i="6" s="1"/>
  <c r="R131" i="6"/>
  <c r="O145" i="6"/>
  <c r="U150" i="6"/>
  <c r="U55" i="6"/>
  <c r="R116" i="6"/>
  <c r="R121" i="6"/>
  <c r="R133" i="6"/>
  <c r="R118" i="6"/>
  <c r="R125" i="6"/>
  <c r="S125" i="6" s="1"/>
  <c r="T125" i="6" s="1"/>
  <c r="R142" i="6"/>
  <c r="T146" i="6"/>
  <c r="O149" i="6"/>
  <c r="U148" i="6"/>
  <c r="U142" i="6"/>
  <c r="O144" i="6"/>
  <c r="S150" i="6"/>
  <c r="T150" i="6" s="1"/>
  <c r="U146" i="6"/>
  <c r="E140" i="6"/>
  <c r="T140" i="6" s="1"/>
  <c r="R143" i="6"/>
  <c r="S142" i="6" s="1"/>
  <c r="T142" i="6" s="1"/>
  <c r="R60" i="6"/>
  <c r="U59" i="6" s="1"/>
  <c r="R120" i="6"/>
  <c r="R134" i="6"/>
  <c r="U116" i="6"/>
  <c r="R117" i="6"/>
  <c r="U129" i="6"/>
  <c r="T129" i="6"/>
  <c r="O134" i="6"/>
  <c r="U133" i="6"/>
  <c r="O135" i="6"/>
  <c r="U131" i="6"/>
  <c r="O122" i="6"/>
  <c r="U120" i="6"/>
  <c r="O121" i="6"/>
  <c r="U118" i="6"/>
  <c r="R132" i="6"/>
  <c r="T114" i="6"/>
  <c r="R119" i="6"/>
  <c r="R55" i="6"/>
  <c r="S55" i="6" s="1"/>
  <c r="T55" i="6" s="1"/>
  <c r="S131" i="10" l="1"/>
  <c r="T131" i="10" s="1"/>
  <c r="S150" i="10"/>
  <c r="T150" i="10" s="1"/>
  <c r="S125" i="10"/>
  <c r="T125" i="10" s="1"/>
  <c r="S59" i="10"/>
  <c r="T59" i="10" s="1"/>
  <c r="S141" i="10"/>
  <c r="T141" i="10" s="1"/>
  <c r="S129" i="10"/>
  <c r="T129" i="10" s="1"/>
  <c r="U372" i="10"/>
  <c r="E26" i="5" s="1"/>
  <c r="S133" i="10"/>
  <c r="T133" i="10" s="1"/>
  <c r="S117" i="10"/>
  <c r="T117" i="10" s="1"/>
  <c r="S355" i="10"/>
  <c r="T355" i="10" s="1"/>
  <c r="S102" i="10"/>
  <c r="T102" i="10" s="1"/>
  <c r="S127" i="10"/>
  <c r="T127" i="10" s="1"/>
  <c r="S357" i="10"/>
  <c r="T357" i="10" s="1"/>
  <c r="S359" i="10"/>
  <c r="T359" i="10" s="1"/>
  <c r="S347" i="10"/>
  <c r="T347" i="10" s="1"/>
  <c r="S332" i="10"/>
  <c r="T332" i="10" s="1"/>
  <c r="S367" i="10"/>
  <c r="T367" i="10" s="1"/>
  <c r="U159" i="9"/>
  <c r="E25" i="5" s="1"/>
  <c r="S82" i="6"/>
  <c r="T82" i="6" s="1"/>
  <c r="S75" i="9"/>
  <c r="T75" i="9" s="1"/>
  <c r="S83" i="9"/>
  <c r="T83" i="9" s="1"/>
  <c r="S345" i="8"/>
  <c r="T345" i="8" s="1"/>
  <c r="S67" i="10"/>
  <c r="T67" i="10" s="1"/>
  <c r="S75" i="10"/>
  <c r="T75" i="10" s="1"/>
  <c r="S63" i="10"/>
  <c r="T63" i="10" s="1"/>
  <c r="S188" i="10"/>
  <c r="T188" i="10" s="1"/>
  <c r="S61" i="10"/>
  <c r="T61" i="10" s="1"/>
  <c r="S258" i="10"/>
  <c r="T258" i="10" s="1"/>
  <c r="S65" i="10"/>
  <c r="T65" i="10" s="1"/>
  <c r="S163" i="10"/>
  <c r="T163" i="10" s="1"/>
  <c r="S36" i="10"/>
  <c r="T36" i="10" s="1"/>
  <c r="S51" i="10"/>
  <c r="T51" i="10" s="1"/>
  <c r="S308" i="10"/>
  <c r="T308" i="10" s="1"/>
  <c r="S250" i="10"/>
  <c r="T250" i="10" s="1"/>
  <c r="S200" i="10"/>
  <c r="T200" i="10" s="1"/>
  <c r="S186" i="10"/>
  <c r="T186" i="10" s="1"/>
  <c r="S178" i="10"/>
  <c r="T178" i="10" s="1"/>
  <c r="S296" i="10"/>
  <c r="T296" i="10" s="1"/>
  <c r="S192" i="10"/>
  <c r="T192" i="10" s="1"/>
  <c r="S238" i="10"/>
  <c r="T238" i="10" s="1"/>
  <c r="S190" i="10"/>
  <c r="T190" i="10" s="1"/>
  <c r="S327" i="8"/>
  <c r="T327" i="8" s="1"/>
  <c r="S349" i="8"/>
  <c r="T349" i="8" s="1"/>
  <c r="S313" i="8"/>
  <c r="T313" i="8" s="1"/>
  <c r="S335" i="8"/>
  <c r="T335" i="8" s="1"/>
  <c r="S321" i="8"/>
  <c r="T321" i="8" s="1"/>
  <c r="S298" i="8"/>
  <c r="T298" i="8" s="1"/>
  <c r="S323" i="8"/>
  <c r="T323" i="8" s="1"/>
  <c r="S325" i="8"/>
  <c r="T325" i="8" s="1"/>
  <c r="S261" i="8"/>
  <c r="T261" i="8" s="1"/>
  <c r="S255" i="8"/>
  <c r="T255" i="8" s="1"/>
  <c r="S271" i="8"/>
  <c r="T271" i="8" s="1"/>
  <c r="S257" i="8"/>
  <c r="T257" i="8" s="1"/>
  <c r="S263" i="8"/>
  <c r="T263" i="8" s="1"/>
  <c r="S232" i="8"/>
  <c r="T232" i="8" s="1"/>
  <c r="S212" i="8"/>
  <c r="T212" i="8" s="1"/>
  <c r="S192" i="8"/>
  <c r="T192" i="8" s="1"/>
  <c r="S259" i="8"/>
  <c r="T259" i="8" s="1"/>
  <c r="S247" i="8"/>
  <c r="T247" i="8" s="1"/>
  <c r="S177" i="8"/>
  <c r="T177" i="8" s="1"/>
  <c r="S146" i="8"/>
  <c r="T146" i="8" s="1"/>
  <c r="S67" i="8"/>
  <c r="T67" i="8" s="1"/>
  <c r="S204" i="8"/>
  <c r="T204" i="8" s="1"/>
  <c r="S124" i="8"/>
  <c r="T124" i="8" s="1"/>
  <c r="S51" i="8"/>
  <c r="T51" i="8" s="1"/>
  <c r="S98" i="8"/>
  <c r="T98" i="8" s="1"/>
  <c r="S202" i="8"/>
  <c r="T202" i="8" s="1"/>
  <c r="S115" i="8"/>
  <c r="T115" i="8" s="1"/>
  <c r="S36" i="8"/>
  <c r="T36" i="8" s="1"/>
  <c r="S200" i="8"/>
  <c r="T200" i="8" s="1"/>
  <c r="S69" i="8"/>
  <c r="T69" i="8" s="1"/>
  <c r="S102" i="8"/>
  <c r="T102" i="8" s="1"/>
  <c r="S281" i="10"/>
  <c r="T281" i="10" s="1"/>
  <c r="S223" i="10"/>
  <c r="T223" i="10" s="1"/>
  <c r="S306" i="10"/>
  <c r="T306" i="10" s="1"/>
  <c r="S316" i="10"/>
  <c r="T316" i="10" s="1"/>
  <c r="S304" i="10"/>
  <c r="T304" i="10" s="1"/>
  <c r="S248" i="10"/>
  <c r="T248" i="10" s="1"/>
  <c r="A246" i="10"/>
  <c r="A248" i="10" s="1"/>
  <c r="A250" i="10" s="1"/>
  <c r="A252" i="10" s="1"/>
  <c r="A254" i="10" s="1"/>
  <c r="S246" i="10"/>
  <c r="T246" i="10" s="1"/>
  <c r="S135" i="9"/>
  <c r="T135" i="9" s="1"/>
  <c r="S51" i="9"/>
  <c r="T51" i="9" s="1"/>
  <c r="S59" i="9"/>
  <c r="T59" i="9" s="1"/>
  <c r="S123" i="9"/>
  <c r="T123" i="9" s="1"/>
  <c r="S140" i="8"/>
  <c r="T140" i="8" s="1"/>
  <c r="S61" i="9"/>
  <c r="T61" i="9" s="1"/>
  <c r="S67" i="9"/>
  <c r="T67" i="9" s="1"/>
  <c r="S65" i="9"/>
  <c r="T65" i="9" s="1"/>
  <c r="S36" i="9"/>
  <c r="T36" i="9" s="1"/>
  <c r="S63" i="9"/>
  <c r="T63" i="9" s="1"/>
  <c r="S65" i="8"/>
  <c r="T65" i="8" s="1"/>
  <c r="S142" i="8"/>
  <c r="T142" i="8" s="1"/>
  <c r="A140" i="8"/>
  <c r="A142" i="8" s="1"/>
  <c r="A144" i="8" s="1"/>
  <c r="A146" i="8" s="1"/>
  <c r="A148" i="8" s="1"/>
  <c r="A150" i="8" s="1"/>
  <c r="A152" i="8" s="1"/>
  <c r="A154" i="8" s="1"/>
  <c r="A157" i="8" s="1"/>
  <c r="A59" i="8"/>
  <c r="A61" i="8" s="1"/>
  <c r="A63" i="8" s="1"/>
  <c r="A65" i="8" s="1"/>
  <c r="A67" i="8" s="1"/>
  <c r="A69" i="8" s="1"/>
  <c r="A71" i="8" s="1"/>
  <c r="A73" i="8" s="1"/>
  <c r="A75" i="8" s="1"/>
  <c r="A77" i="8" s="1"/>
  <c r="A80" i="8" s="1"/>
  <c r="S61" i="8"/>
  <c r="T61" i="8" s="1"/>
  <c r="S59" i="8"/>
  <c r="T59" i="8" s="1"/>
  <c r="S143" i="9"/>
  <c r="T143" i="9" s="1"/>
  <c r="S144" i="8"/>
  <c r="T144" i="8" s="1"/>
  <c r="U77" i="8"/>
  <c r="U355" i="8" s="1"/>
  <c r="E24" i="5" s="1"/>
  <c r="S77" i="8"/>
  <c r="T77" i="8" s="1"/>
  <c r="S154" i="8"/>
  <c r="T154" i="8" s="1"/>
  <c r="S108" i="9"/>
  <c r="T108" i="9" s="1"/>
  <c r="S131" i="9"/>
  <c r="T131" i="9" s="1"/>
  <c r="S132" i="8"/>
  <c r="T132" i="8" s="1"/>
  <c r="S131" i="6"/>
  <c r="T131" i="6" s="1"/>
  <c r="S118" i="6"/>
  <c r="T118" i="6" s="1"/>
  <c r="S133" i="6"/>
  <c r="T133" i="6" s="1"/>
  <c r="S116" i="6"/>
  <c r="T116" i="6" s="1"/>
  <c r="S120" i="6"/>
  <c r="T120" i="6" s="1"/>
  <c r="T372" i="10" l="1"/>
  <c r="T373" i="10" s="1"/>
  <c r="T374" i="10" s="1"/>
  <c r="T355" i="8"/>
  <c r="T356" i="8" s="1"/>
  <c r="T357" i="8" s="1"/>
  <c r="T358" i="8" s="1"/>
  <c r="T359" i="8" s="1"/>
  <c r="T159" i="9"/>
  <c r="U356" i="8"/>
  <c r="A256" i="10"/>
  <c r="A258" i="10"/>
  <c r="A261" i="10" s="1"/>
  <c r="U357" i="8"/>
  <c r="U358" i="8" s="1"/>
  <c r="U359" i="8" s="1"/>
  <c r="U362" i="8" s="1"/>
  <c r="U373" i="10"/>
  <c r="U374" i="10" s="1"/>
  <c r="U160" i="9"/>
  <c r="U161" i="9" s="1"/>
  <c r="T160" i="9"/>
  <c r="T161" i="9" s="1"/>
  <c r="Q54" i="6"/>
  <c r="R54" i="6" s="1"/>
  <c r="U53" i="6" s="1"/>
  <c r="O54" i="6"/>
  <c r="I53" i="6"/>
  <c r="I54" i="6" s="1"/>
  <c r="F53" i="6"/>
  <c r="F54" i="6" s="1"/>
  <c r="T362" i="8" l="1"/>
  <c r="P9" i="8" s="1"/>
  <c r="D24" i="5"/>
  <c r="U375" i="10"/>
  <c r="U376" i="10" s="1"/>
  <c r="U379" i="10" s="1"/>
  <c r="T375" i="10"/>
  <c r="T376" i="10" s="1"/>
  <c r="T162" i="9"/>
  <c r="T163" i="9" s="1"/>
  <c r="U162" i="9"/>
  <c r="U163" i="9" s="1"/>
  <c r="U166" i="9" s="1"/>
  <c r="R53" i="6"/>
  <c r="S53" i="6" s="1"/>
  <c r="T53" i="6" s="1"/>
  <c r="P51" i="6"/>
  <c r="Q51" i="6" s="1"/>
  <c r="P48" i="6"/>
  <c r="Q48" i="6" s="1"/>
  <c r="P45" i="6"/>
  <c r="Q45" i="6" s="1"/>
  <c r="P46" i="6"/>
  <c r="Q46" i="6" s="1"/>
  <c r="P52" i="6"/>
  <c r="Q52" i="6" s="1"/>
  <c r="O52" i="6"/>
  <c r="O51" i="6"/>
  <c r="I51" i="6"/>
  <c r="F51" i="6"/>
  <c r="P49" i="6"/>
  <c r="Q49" i="6" s="1"/>
  <c r="O49" i="6"/>
  <c r="O48" i="6"/>
  <c r="I48" i="6"/>
  <c r="F48" i="6"/>
  <c r="R47" i="6" s="1"/>
  <c r="O46" i="6"/>
  <c r="O45" i="6"/>
  <c r="I45" i="6"/>
  <c r="F45" i="6"/>
  <c r="Q41" i="6"/>
  <c r="Q40" i="6"/>
  <c r="I40" i="6"/>
  <c r="F40" i="6"/>
  <c r="Q39" i="6"/>
  <c r="E38" i="6"/>
  <c r="O40" i="6" s="1"/>
  <c r="Q37" i="6"/>
  <c r="R37" i="6" s="1"/>
  <c r="U36" i="6" s="1"/>
  <c r="O37" i="6"/>
  <c r="I37" i="6"/>
  <c r="F37" i="6"/>
  <c r="Q24" i="6"/>
  <c r="R24" i="6" s="1"/>
  <c r="U23" i="6" s="1"/>
  <c r="O24" i="6"/>
  <c r="I24" i="6"/>
  <c r="F24" i="6"/>
  <c r="R23" i="6" s="1"/>
  <c r="Q22" i="6"/>
  <c r="R22" i="6" s="1"/>
  <c r="U21" i="6" s="1"/>
  <c r="O22" i="6"/>
  <c r="I22" i="6"/>
  <c r="F22" i="6"/>
  <c r="A23" i="6"/>
  <c r="A25" i="6" s="1"/>
  <c r="A27" i="6" s="1"/>
  <c r="T379" i="10" l="1"/>
  <c r="P9" i="10" s="1"/>
  <c r="D26" i="5"/>
  <c r="T166" i="9"/>
  <c r="P9" i="9" s="1"/>
  <c r="D25" i="5"/>
  <c r="R50" i="6"/>
  <c r="R38" i="6"/>
  <c r="S38" i="6" s="1"/>
  <c r="T38" i="6" s="1"/>
  <c r="R44" i="6"/>
  <c r="R39" i="6"/>
  <c r="R21" i="6"/>
  <c r="R51" i="6"/>
  <c r="U50" i="6" s="1"/>
  <c r="R48" i="6"/>
  <c r="U47" i="6" s="1"/>
  <c r="R45" i="6"/>
  <c r="U44" i="6" s="1"/>
  <c r="R36" i="6"/>
  <c r="S36" i="6" s="1"/>
  <c r="T36" i="6" s="1"/>
  <c r="O39" i="6"/>
  <c r="U38" i="6"/>
  <c r="O41" i="6"/>
  <c r="S23" i="6"/>
  <c r="T23" i="6" s="1"/>
  <c r="S21" i="6"/>
  <c r="T21" i="6" s="1"/>
  <c r="S50" i="6" l="1"/>
  <c r="T50" i="6" s="1"/>
  <c r="S44" i="6"/>
  <c r="T44" i="6" s="1"/>
  <c r="S47" i="6"/>
  <c r="T47" i="6" s="1"/>
  <c r="Q13" i="7" l="1"/>
  <c r="I125" i="7" s="1"/>
  <c r="N11" i="7"/>
  <c r="Q25" i="7" s="1"/>
  <c r="R25" i="7" s="1"/>
  <c r="J13" i="7"/>
  <c r="F125" i="7" s="1"/>
  <c r="D11" i="7"/>
  <c r="U14" i="7" s="1"/>
  <c r="C9" i="7"/>
  <c r="U301" i="7"/>
  <c r="N294" i="7"/>
  <c r="I293" i="7"/>
  <c r="F293" i="7"/>
  <c r="N292" i="7"/>
  <c r="I290" i="7"/>
  <c r="F290" i="7"/>
  <c r="E290" i="7"/>
  <c r="O291" i="7" s="1"/>
  <c r="O287" i="7"/>
  <c r="I286" i="7"/>
  <c r="F286" i="7"/>
  <c r="P285" i="7"/>
  <c r="O285" i="7"/>
  <c r="O283" i="7"/>
  <c r="I282" i="7"/>
  <c r="F282" i="7"/>
  <c r="P281" i="7"/>
  <c r="O281" i="7"/>
  <c r="I280" i="7"/>
  <c r="F280" i="7"/>
  <c r="I278" i="7"/>
  <c r="O275" i="7"/>
  <c r="O274" i="7"/>
  <c r="O273" i="7"/>
  <c r="I270" i="7"/>
  <c r="F270" i="7"/>
  <c r="F266" i="7"/>
  <c r="O265" i="7"/>
  <c r="I264" i="7"/>
  <c r="F264" i="7"/>
  <c r="P263" i="7"/>
  <c r="I262" i="7"/>
  <c r="F262" i="7"/>
  <c r="E262" i="7"/>
  <c r="O261" i="7"/>
  <c r="I260" i="7"/>
  <c r="F260" i="7"/>
  <c r="N259" i="7"/>
  <c r="I258" i="7"/>
  <c r="F258" i="7"/>
  <c r="N257" i="7"/>
  <c r="I255" i="7"/>
  <c r="F255" i="7"/>
  <c r="E255" i="7"/>
  <c r="O256" i="7" s="1"/>
  <c r="O252" i="7"/>
  <c r="A251" i="7"/>
  <c r="A253" i="7" s="1"/>
  <c r="A255" i="7" s="1"/>
  <c r="A258" i="7" s="1"/>
  <c r="A260" i="7" s="1"/>
  <c r="A262" i="7" s="1"/>
  <c r="A266" i="7" s="1"/>
  <c r="A268" i="7" s="1"/>
  <c r="N249" i="7"/>
  <c r="I248" i="7"/>
  <c r="F248" i="7"/>
  <c r="N247" i="7"/>
  <c r="I245" i="7"/>
  <c r="F245" i="7"/>
  <c r="E245" i="7"/>
  <c r="E248" i="7" s="1"/>
  <c r="O242" i="7"/>
  <c r="I241" i="7"/>
  <c r="F241" i="7"/>
  <c r="P240" i="7"/>
  <c r="O240" i="7"/>
  <c r="O238" i="7"/>
  <c r="I237" i="7"/>
  <c r="F237" i="7"/>
  <c r="P236" i="7"/>
  <c r="O236" i="7"/>
  <c r="I235" i="7"/>
  <c r="F235" i="7"/>
  <c r="P234" i="7"/>
  <c r="O234" i="7"/>
  <c r="I233" i="7"/>
  <c r="F233" i="7"/>
  <c r="P232" i="7"/>
  <c r="O232" i="7"/>
  <c r="I231" i="7"/>
  <c r="F231" i="7"/>
  <c r="I229" i="7"/>
  <c r="O226" i="7"/>
  <c r="O225" i="7"/>
  <c r="O224" i="7"/>
  <c r="I221" i="7"/>
  <c r="F221" i="7"/>
  <c r="F217" i="7"/>
  <c r="P216" i="7"/>
  <c r="I215" i="7"/>
  <c r="F215" i="7"/>
  <c r="E215" i="7"/>
  <c r="O216" i="7" s="1"/>
  <c r="O214" i="7"/>
  <c r="I213" i="7"/>
  <c r="F213" i="7"/>
  <c r="N212" i="7"/>
  <c r="I211" i="7"/>
  <c r="F211" i="7"/>
  <c r="N210" i="7"/>
  <c r="I208" i="7"/>
  <c r="F208" i="7"/>
  <c r="E208" i="7"/>
  <c r="E211" i="7" s="1"/>
  <c r="AB205" i="7"/>
  <c r="AG205" i="7" s="1"/>
  <c r="O205" i="7"/>
  <c r="A204" i="7"/>
  <c r="A206" i="7" s="1"/>
  <c r="A208" i="7" s="1"/>
  <c r="A211" i="7" s="1"/>
  <c r="A213" i="7" s="1"/>
  <c r="A215" i="7" s="1"/>
  <c r="O203" i="7"/>
  <c r="N189" i="7"/>
  <c r="I188" i="7"/>
  <c r="F188" i="7"/>
  <c r="N187" i="7"/>
  <c r="I185" i="7"/>
  <c r="F185" i="7"/>
  <c r="E185" i="7"/>
  <c r="E188" i="7" s="1"/>
  <c r="O182" i="7"/>
  <c r="I181" i="7"/>
  <c r="F181" i="7"/>
  <c r="P180" i="7"/>
  <c r="O180" i="7"/>
  <c r="O178" i="7"/>
  <c r="I177" i="7"/>
  <c r="F177" i="7"/>
  <c r="P176" i="7"/>
  <c r="O176" i="7"/>
  <c r="I175" i="7"/>
  <c r="F175" i="7"/>
  <c r="P174" i="7"/>
  <c r="O174" i="7"/>
  <c r="I173" i="7"/>
  <c r="F173" i="7"/>
  <c r="I171" i="7"/>
  <c r="O168" i="7"/>
  <c r="O167" i="7"/>
  <c r="O166" i="7"/>
  <c r="I163" i="7"/>
  <c r="F163" i="7"/>
  <c r="F159" i="7"/>
  <c r="P158" i="7"/>
  <c r="I157" i="7"/>
  <c r="F157" i="7"/>
  <c r="F158" i="7" s="1"/>
  <c r="E157" i="7"/>
  <c r="O156" i="7"/>
  <c r="I155" i="7"/>
  <c r="F155" i="7"/>
  <c r="N154" i="7"/>
  <c r="I153" i="7"/>
  <c r="F153" i="7"/>
  <c r="N152" i="7"/>
  <c r="I150" i="7"/>
  <c r="F150" i="7"/>
  <c r="E150" i="7"/>
  <c r="AB147" i="7"/>
  <c r="AG147" i="7" s="1"/>
  <c r="O147" i="7"/>
  <c r="O145" i="7"/>
  <c r="F145" i="7"/>
  <c r="A144" i="7"/>
  <c r="A146" i="7" s="1"/>
  <c r="A148" i="7" s="1"/>
  <c r="A150" i="7" s="1"/>
  <c r="A153" i="7" s="1"/>
  <c r="A155" i="7" s="1"/>
  <c r="A157" i="7" s="1"/>
  <c r="N142" i="7"/>
  <c r="I141" i="7"/>
  <c r="F141" i="7"/>
  <c r="N140" i="7"/>
  <c r="I138" i="7"/>
  <c r="F138" i="7"/>
  <c r="E138" i="7"/>
  <c r="O135" i="7"/>
  <c r="I134" i="7"/>
  <c r="F134" i="7"/>
  <c r="P133" i="7"/>
  <c r="O133" i="7"/>
  <c r="O131" i="7"/>
  <c r="I130" i="7"/>
  <c r="F130" i="7"/>
  <c r="P129" i="7"/>
  <c r="O129" i="7"/>
  <c r="I128" i="7"/>
  <c r="F128" i="7"/>
  <c r="I126" i="7"/>
  <c r="O123" i="7"/>
  <c r="O122" i="7"/>
  <c r="O121" i="7"/>
  <c r="I118" i="7"/>
  <c r="F118" i="7"/>
  <c r="F114" i="7"/>
  <c r="P113" i="7"/>
  <c r="I112" i="7"/>
  <c r="F112" i="7"/>
  <c r="E112" i="7"/>
  <c r="O113" i="7" s="1"/>
  <c r="O111" i="7"/>
  <c r="I110" i="7"/>
  <c r="F110" i="7"/>
  <c r="N109" i="7"/>
  <c r="I108" i="7"/>
  <c r="F108" i="7"/>
  <c r="N107" i="7"/>
  <c r="I105" i="7"/>
  <c r="F105" i="7"/>
  <c r="E105" i="7"/>
  <c r="O106" i="7" s="1"/>
  <c r="AJ102" i="7"/>
  <c r="AI102" i="7"/>
  <c r="AH102" i="7"/>
  <c r="AG102" i="7"/>
  <c r="AF102" i="7"/>
  <c r="AE102" i="7"/>
  <c r="AD102" i="7"/>
  <c r="AC102" i="7"/>
  <c r="AB102" i="7"/>
  <c r="AA102" i="7"/>
  <c r="P102" i="7"/>
  <c r="O102" i="7"/>
  <c r="A101" i="7"/>
  <c r="A103" i="7" s="1"/>
  <c r="A105" i="7" s="1"/>
  <c r="A108" i="7" s="1"/>
  <c r="A110" i="7" s="1"/>
  <c r="A112" i="7" s="1"/>
  <c r="N73" i="7"/>
  <c r="I72" i="7"/>
  <c r="F72" i="7"/>
  <c r="N71" i="7"/>
  <c r="I69" i="7"/>
  <c r="F69" i="7"/>
  <c r="F70" i="7" s="1"/>
  <c r="E69" i="7"/>
  <c r="O70" i="7" s="1"/>
  <c r="O66" i="7"/>
  <c r="I65" i="7"/>
  <c r="F65" i="7"/>
  <c r="P64" i="7"/>
  <c r="O64" i="7"/>
  <c r="O62" i="7"/>
  <c r="I61" i="7"/>
  <c r="F61" i="7"/>
  <c r="P60" i="7"/>
  <c r="I59" i="7"/>
  <c r="F59" i="7"/>
  <c r="E59" i="7"/>
  <c r="O60" i="7" s="1"/>
  <c r="P58" i="7"/>
  <c r="I57" i="7"/>
  <c r="F57" i="7"/>
  <c r="E57" i="7"/>
  <c r="P56" i="7"/>
  <c r="I55" i="7"/>
  <c r="F55" i="7"/>
  <c r="E55" i="7"/>
  <c r="O56" i="7" s="1"/>
  <c r="I53" i="7"/>
  <c r="F52" i="7"/>
  <c r="O50" i="7"/>
  <c r="O49" i="7"/>
  <c r="O48" i="7"/>
  <c r="I45" i="7"/>
  <c r="F45" i="7"/>
  <c r="F41" i="7"/>
  <c r="F42" i="7" s="1"/>
  <c r="I39" i="7"/>
  <c r="F39" i="7"/>
  <c r="E39" i="7"/>
  <c r="O40" i="7" s="1"/>
  <c r="P38" i="7"/>
  <c r="I37" i="7"/>
  <c r="F37" i="7"/>
  <c r="E37" i="7"/>
  <c r="O38" i="7" s="1"/>
  <c r="O36" i="7"/>
  <c r="I35" i="7"/>
  <c r="F35" i="7"/>
  <c r="N34" i="7"/>
  <c r="I33" i="7"/>
  <c r="F33" i="7"/>
  <c r="E33" i="7"/>
  <c r="N32" i="7"/>
  <c r="O32" i="7" s="1"/>
  <c r="O31" i="7"/>
  <c r="I30" i="7"/>
  <c r="F30" i="7"/>
  <c r="AB27" i="7"/>
  <c r="AG27" i="7" s="1"/>
  <c r="O27" i="7"/>
  <c r="O25" i="7"/>
  <c r="A24" i="7"/>
  <c r="A26" i="7" s="1"/>
  <c r="A28" i="7" s="1"/>
  <c r="A30" i="7" s="1"/>
  <c r="A33" i="7" s="1"/>
  <c r="A35" i="7" s="1"/>
  <c r="A37" i="7" s="1"/>
  <c r="O23" i="7"/>
  <c r="AC20" i="7"/>
  <c r="Z20" i="7"/>
  <c r="AC19" i="7"/>
  <c r="Z19" i="7"/>
  <c r="Z16" i="7"/>
  <c r="AE16" i="7" s="1"/>
  <c r="AI6" i="7"/>
  <c r="AH6" i="7"/>
  <c r="AG6" i="7"/>
  <c r="AF6" i="7"/>
  <c r="AE6" i="7"/>
  <c r="AD6" i="7"/>
  <c r="AC6" i="7"/>
  <c r="AB6" i="7"/>
  <c r="AA6" i="7"/>
  <c r="Z6" i="7"/>
  <c r="Y6" i="7"/>
  <c r="F225" i="7" l="1"/>
  <c r="A217" i="7"/>
  <c r="A219" i="7" s="1"/>
  <c r="I27" i="7"/>
  <c r="F44" i="7"/>
  <c r="F139" i="7"/>
  <c r="F60" i="7"/>
  <c r="F117" i="7"/>
  <c r="F178" i="7"/>
  <c r="F31" i="7"/>
  <c r="Q34" i="7"/>
  <c r="R34" i="7" s="1"/>
  <c r="F129" i="7"/>
  <c r="F142" i="7"/>
  <c r="F149" i="7"/>
  <c r="F162" i="7"/>
  <c r="F29" i="7"/>
  <c r="F56" i="7"/>
  <c r="F66" i="7"/>
  <c r="F111" i="7"/>
  <c r="F174" i="7"/>
  <c r="F25" i="7"/>
  <c r="F36" i="7"/>
  <c r="F40" i="7"/>
  <c r="F49" i="7"/>
  <c r="Q56" i="7"/>
  <c r="R56" i="7" s="1"/>
  <c r="F106" i="7"/>
  <c r="F38" i="7"/>
  <c r="F73" i="7"/>
  <c r="F62" i="7"/>
  <c r="F68" i="7"/>
  <c r="F27" i="7"/>
  <c r="R26" i="7" s="1"/>
  <c r="Q31" i="7"/>
  <c r="Q40" i="7"/>
  <c r="R40" i="7" s="1"/>
  <c r="F58" i="7"/>
  <c r="F102" i="7"/>
  <c r="F113" i="7"/>
  <c r="F122" i="7"/>
  <c r="A159" i="7"/>
  <c r="A161" i="7" s="1"/>
  <c r="F23" i="7"/>
  <c r="F34" i="7"/>
  <c r="F46" i="7"/>
  <c r="Q121" i="7"/>
  <c r="Q49" i="7"/>
  <c r="A114" i="7"/>
  <c r="A116" i="7" s="1"/>
  <c r="I23" i="7"/>
  <c r="Q38" i="7"/>
  <c r="R38" i="7" s="1"/>
  <c r="U37" i="7" s="1"/>
  <c r="Q58" i="7"/>
  <c r="R58" i="7" s="1"/>
  <c r="Q102" i="7"/>
  <c r="R102" i="7" s="1"/>
  <c r="U101" i="7" s="1"/>
  <c r="Q166" i="7"/>
  <c r="Q48" i="7"/>
  <c r="I60" i="7"/>
  <c r="A39" i="7"/>
  <c r="A41" i="7" s="1"/>
  <c r="A43" i="7" s="1"/>
  <c r="I73" i="7"/>
  <c r="I214" i="7"/>
  <c r="I66" i="7"/>
  <c r="I109" i="7"/>
  <c r="I38" i="7"/>
  <c r="R37" i="7" s="1"/>
  <c r="I44" i="7"/>
  <c r="I104" i="7"/>
  <c r="I56" i="7"/>
  <c r="I29" i="7"/>
  <c r="I68" i="7"/>
  <c r="R67" i="7" s="1"/>
  <c r="S67" i="7" s="1"/>
  <c r="T67" i="7" s="1"/>
  <c r="I154" i="7"/>
  <c r="I52" i="7"/>
  <c r="I58" i="7"/>
  <c r="I106" i="7"/>
  <c r="I25" i="7"/>
  <c r="I36" i="7"/>
  <c r="I40" i="7"/>
  <c r="I70" i="7"/>
  <c r="R69" i="7" s="1"/>
  <c r="I129" i="7"/>
  <c r="I261" i="7"/>
  <c r="U33" i="7"/>
  <c r="O107" i="7"/>
  <c r="F209" i="7"/>
  <c r="O186" i="7"/>
  <c r="Q32" i="7"/>
  <c r="O71" i="7"/>
  <c r="O34" i="7"/>
  <c r="F196" i="7"/>
  <c r="F192" i="7"/>
  <c r="F200" i="7"/>
  <c r="F198" i="7"/>
  <c r="F194" i="7"/>
  <c r="Q200" i="7"/>
  <c r="R200" i="7" s="1"/>
  <c r="U199" i="7" s="1"/>
  <c r="Q196" i="7"/>
  <c r="R196" i="7" s="1"/>
  <c r="U195" i="7" s="1"/>
  <c r="Q198" i="7"/>
  <c r="R198" i="7" s="1"/>
  <c r="U197" i="7" s="1"/>
  <c r="I196" i="7"/>
  <c r="I194" i="7"/>
  <c r="I192" i="7"/>
  <c r="I200" i="7"/>
  <c r="I198" i="7"/>
  <c r="F137" i="7"/>
  <c r="I149" i="7"/>
  <c r="F156" i="7"/>
  <c r="F97" i="7"/>
  <c r="F99" i="7"/>
  <c r="F95" i="7"/>
  <c r="F91" i="7"/>
  <c r="F87" i="7"/>
  <c r="F89" i="7"/>
  <c r="R88" i="7" s="1"/>
  <c r="S88" i="7" s="1"/>
  <c r="T88" i="7" s="1"/>
  <c r="Q95" i="7"/>
  <c r="Q93" i="7"/>
  <c r="Q97" i="7"/>
  <c r="R97" i="7" s="1"/>
  <c r="U96" i="7" s="1"/>
  <c r="Q91" i="7"/>
  <c r="Q92" i="7"/>
  <c r="Q99" i="7"/>
  <c r="R99" i="7" s="1"/>
  <c r="U98" i="7" s="1"/>
  <c r="I91" i="7"/>
  <c r="I87" i="7"/>
  <c r="I99" i="7"/>
  <c r="I95" i="7"/>
  <c r="I97" i="7"/>
  <c r="F167" i="7"/>
  <c r="F109" i="7"/>
  <c r="F80" i="7"/>
  <c r="F82" i="7"/>
  <c r="F76" i="7"/>
  <c r="F84" i="7"/>
  <c r="F78" i="7"/>
  <c r="Q80" i="7"/>
  <c r="R80" i="7" s="1"/>
  <c r="U79" i="7" s="1"/>
  <c r="Q84" i="7"/>
  <c r="R84" i="7" s="1"/>
  <c r="U83" i="7" s="1"/>
  <c r="Q82" i="7"/>
  <c r="R82" i="7" s="1"/>
  <c r="U81" i="7" s="1"/>
  <c r="I78" i="7"/>
  <c r="I80" i="7"/>
  <c r="I82" i="7"/>
  <c r="I84" i="7"/>
  <c r="I76" i="7"/>
  <c r="F176" i="7"/>
  <c r="F131" i="7"/>
  <c r="Q135" i="7"/>
  <c r="R135" i="7" s="1"/>
  <c r="U134" i="7" s="1"/>
  <c r="Q62" i="7"/>
  <c r="R62" i="7" s="1"/>
  <c r="Q131" i="7"/>
  <c r="U130" i="7" s="1"/>
  <c r="Q180" i="7"/>
  <c r="R180" i="7" s="1"/>
  <c r="S179" i="7" s="1"/>
  <c r="T179" i="7" s="1"/>
  <c r="Q238" i="7"/>
  <c r="U237" i="7" s="1"/>
  <c r="Q23" i="7"/>
  <c r="R23" i="7" s="1"/>
  <c r="U22" i="7" s="1"/>
  <c r="Q107" i="7"/>
  <c r="F115" i="7"/>
  <c r="I115" i="7"/>
  <c r="Q140" i="7"/>
  <c r="Q145" i="7"/>
  <c r="R145" i="7" s="1"/>
  <c r="U144" i="7" s="1"/>
  <c r="F151" i="7"/>
  <c r="F216" i="7"/>
  <c r="F220" i="7"/>
  <c r="F104" i="7"/>
  <c r="F119" i="7"/>
  <c r="F135" i="7"/>
  <c r="F147" i="7"/>
  <c r="F160" i="7"/>
  <c r="F170" i="7"/>
  <c r="F154" i="7"/>
  <c r="F164" i="7"/>
  <c r="I172" i="7"/>
  <c r="R171" i="7" s="1"/>
  <c r="S171" i="7" s="1"/>
  <c r="T171" i="7" s="1"/>
  <c r="F207" i="7"/>
  <c r="F203" i="7"/>
  <c r="F222" i="7"/>
  <c r="Q256" i="7"/>
  <c r="F186" i="7"/>
  <c r="F267" i="7"/>
  <c r="F214" i="7"/>
  <c r="Q249" i="7"/>
  <c r="R249" i="7" s="1"/>
  <c r="U248" i="7" s="1"/>
  <c r="F234" i="7"/>
  <c r="F238" i="7"/>
  <c r="F184" i="7"/>
  <c r="F189" i="7"/>
  <c r="Q210" i="7"/>
  <c r="F287" i="7"/>
  <c r="F182" i="7"/>
  <c r="F205" i="7"/>
  <c r="F232" i="7"/>
  <c r="I236" i="7"/>
  <c r="F256" i="7"/>
  <c r="F261" i="7"/>
  <c r="Q226" i="7"/>
  <c r="I244" i="7"/>
  <c r="Q287" i="7"/>
  <c r="R287" i="7" s="1"/>
  <c r="U286" i="7" s="1"/>
  <c r="I279" i="7"/>
  <c r="R278" i="7" s="1"/>
  <c r="S278" i="7" s="1"/>
  <c r="T278" i="7" s="1"/>
  <c r="Q283" i="7"/>
  <c r="U282" i="7" s="1"/>
  <c r="I289" i="7"/>
  <c r="Q111" i="7"/>
  <c r="R111" i="7" s="1"/>
  <c r="U110" i="7" s="1"/>
  <c r="I127" i="7"/>
  <c r="R126" i="7" s="1"/>
  <c r="S126" i="7" s="1"/>
  <c r="T126" i="7" s="1"/>
  <c r="I151" i="7"/>
  <c r="Q167" i="7"/>
  <c r="Q174" i="7"/>
  <c r="U173" i="7" s="1"/>
  <c r="I186" i="7"/>
  <c r="I212" i="7"/>
  <c r="I218" i="7"/>
  <c r="Q224" i="7"/>
  <c r="Q246" i="7"/>
  <c r="Q252" i="7"/>
  <c r="R252" i="7" s="1"/>
  <c r="U251" i="7" s="1"/>
  <c r="Q122" i="7"/>
  <c r="Q142" i="7"/>
  <c r="R142" i="7" s="1"/>
  <c r="Q147" i="7"/>
  <c r="R147" i="7" s="1"/>
  <c r="U146" i="7" s="1"/>
  <c r="Q151" i="7"/>
  <c r="I156" i="7"/>
  <c r="Q158" i="7"/>
  <c r="R158" i="7" s="1"/>
  <c r="U157" i="7" s="1"/>
  <c r="I178" i="7"/>
  <c r="I203" i="7"/>
  <c r="I209" i="7"/>
  <c r="R208" i="7" s="1"/>
  <c r="I216" i="7"/>
  <c r="I242" i="7"/>
  <c r="Q274" i="7"/>
  <c r="Q281" i="7"/>
  <c r="R281" i="7" s="1"/>
  <c r="Q106" i="7"/>
  <c r="Q109" i="7"/>
  <c r="R109" i="7" s="1"/>
  <c r="I131" i="7"/>
  <c r="I135" i="7"/>
  <c r="I139" i="7"/>
  <c r="R138" i="7" s="1"/>
  <c r="I164" i="7"/>
  <c r="Q168" i="7"/>
  <c r="Q182" i="7"/>
  <c r="R182" i="7" s="1"/>
  <c r="U181" i="7" s="1"/>
  <c r="Q186" i="7"/>
  <c r="Q209" i="7"/>
  <c r="Q212" i="7"/>
  <c r="R212" i="7" s="1"/>
  <c r="U211" i="7" s="1"/>
  <c r="I238" i="7"/>
  <c r="Q259" i="7"/>
  <c r="R259" i="7" s="1"/>
  <c r="Q263" i="7"/>
  <c r="R263" i="7" s="1"/>
  <c r="U262" i="7" s="1"/>
  <c r="I46" i="7"/>
  <c r="Q50" i="7"/>
  <c r="I62" i="7"/>
  <c r="R61" i="7" s="1"/>
  <c r="Q66" i="7"/>
  <c r="R66" i="7" s="1"/>
  <c r="U65" i="7" s="1"/>
  <c r="Q70" i="7"/>
  <c r="Q73" i="7"/>
  <c r="R73" i="7" s="1"/>
  <c r="I113" i="7"/>
  <c r="R112" i="7" s="1"/>
  <c r="I119" i="7"/>
  <c r="Q123" i="7"/>
  <c r="Q139" i="7"/>
  <c r="Q152" i="7"/>
  <c r="Q156" i="7"/>
  <c r="R156" i="7" s="1"/>
  <c r="U155" i="7" s="1"/>
  <c r="I176" i="7"/>
  <c r="Q178" i="7"/>
  <c r="R178" i="7" s="1"/>
  <c r="Q187" i="7"/>
  <c r="Q203" i="7"/>
  <c r="R203" i="7" s="1"/>
  <c r="U202" i="7" s="1"/>
  <c r="Q216" i="7"/>
  <c r="R216" i="7" s="1"/>
  <c r="U215" i="7" s="1"/>
  <c r="I220" i="7"/>
  <c r="Q225" i="7"/>
  <c r="I232" i="7"/>
  <c r="Q234" i="7"/>
  <c r="U233" i="7" s="1"/>
  <c r="Q242" i="7"/>
  <c r="R242" i="7" s="1"/>
  <c r="U241" i="7" s="1"/>
  <c r="I249" i="7"/>
  <c r="I256" i="7"/>
  <c r="I294" i="7"/>
  <c r="I31" i="7"/>
  <c r="Q36" i="7"/>
  <c r="R36" i="7" s="1"/>
  <c r="U35" i="7" s="1"/>
  <c r="Q71" i="7"/>
  <c r="I102" i="7"/>
  <c r="R101" i="7" s="1"/>
  <c r="S101" i="7" s="1"/>
  <c r="T101" i="7" s="1"/>
  <c r="I111" i="7"/>
  <c r="R110" i="7" s="1"/>
  <c r="Q113" i="7"/>
  <c r="R113" i="7" s="1"/>
  <c r="U112" i="7" s="1"/>
  <c r="Q129" i="7"/>
  <c r="U128" i="7" s="1"/>
  <c r="Q133" i="7"/>
  <c r="R133" i="7" s="1"/>
  <c r="S132" i="7" s="1"/>
  <c r="T132" i="7" s="1"/>
  <c r="I137" i="7"/>
  <c r="I142" i="7"/>
  <c r="R141" i="7" s="1"/>
  <c r="Q154" i="7"/>
  <c r="R154" i="7" s="1"/>
  <c r="I167" i="7"/>
  <c r="Q176" i="7"/>
  <c r="R176" i="7" s="1"/>
  <c r="Q214" i="7"/>
  <c r="R214" i="7" s="1"/>
  <c r="U213" i="7" s="1"/>
  <c r="I228" i="7"/>
  <c r="Q232" i="7"/>
  <c r="R232" i="7" s="1"/>
  <c r="Q240" i="7"/>
  <c r="R240" i="7" s="1"/>
  <c r="S239" i="7" s="1"/>
  <c r="T239" i="7" s="1"/>
  <c r="I252" i="7"/>
  <c r="Q273" i="7"/>
  <c r="Q27" i="7"/>
  <c r="R27" i="7" s="1"/>
  <c r="U26" i="7" s="1"/>
  <c r="I34" i="7"/>
  <c r="R33" i="7" s="1"/>
  <c r="S33" i="7" s="1"/>
  <c r="T33" i="7" s="1"/>
  <c r="I42" i="7"/>
  <c r="R41" i="7" s="1"/>
  <c r="S41" i="7" s="1"/>
  <c r="T41" i="7" s="1"/>
  <c r="I49" i="7"/>
  <c r="R47" i="7" s="1"/>
  <c r="I54" i="7"/>
  <c r="R53" i="7" s="1"/>
  <c r="S53" i="7" s="1"/>
  <c r="T53" i="7" s="1"/>
  <c r="Q60" i="7"/>
  <c r="R60" i="7" s="1"/>
  <c r="Q64" i="7"/>
  <c r="R64" i="7" s="1"/>
  <c r="U63" i="7" s="1"/>
  <c r="I117" i="7"/>
  <c r="R116" i="7" s="1"/>
  <c r="S116" i="7" s="1"/>
  <c r="T116" i="7" s="1"/>
  <c r="I122" i="7"/>
  <c r="R120" i="7" s="1"/>
  <c r="I147" i="7"/>
  <c r="I162" i="7"/>
  <c r="Q189" i="7"/>
  <c r="R189" i="7" s="1"/>
  <c r="U188" i="7" s="1"/>
  <c r="Q205" i="7"/>
  <c r="R205" i="7" s="1"/>
  <c r="U204" i="7" s="1"/>
  <c r="I230" i="7"/>
  <c r="R229" i="7" s="1"/>
  <c r="S229" i="7" s="1"/>
  <c r="T229" i="7" s="1"/>
  <c r="Q236" i="7"/>
  <c r="R236" i="7" s="1"/>
  <c r="F242" i="7"/>
  <c r="I246" i="7"/>
  <c r="I274" i="7"/>
  <c r="Q247" i="7"/>
  <c r="I254" i="7"/>
  <c r="Q291" i="7"/>
  <c r="F281" i="7"/>
  <c r="F244" i="7"/>
  <c r="F249" i="7"/>
  <c r="Q265" i="7"/>
  <c r="R265" i="7" s="1"/>
  <c r="U264" i="7" s="1"/>
  <c r="I269" i="7"/>
  <c r="I281" i="7"/>
  <c r="Q294" i="7"/>
  <c r="R294" i="7" s="1"/>
  <c r="F254" i="7"/>
  <c r="Q261" i="7"/>
  <c r="R261" i="7" s="1"/>
  <c r="U260" i="7" s="1"/>
  <c r="F271" i="7"/>
  <c r="Q275" i="7"/>
  <c r="Q285" i="7"/>
  <c r="R285" i="7" s="1"/>
  <c r="U284" i="7" s="1"/>
  <c r="R72" i="7"/>
  <c r="R51" i="7"/>
  <c r="S51" i="7" s="1"/>
  <c r="T51" i="7" s="1"/>
  <c r="I259" i="7"/>
  <c r="R124" i="7"/>
  <c r="S124" i="7" s="1"/>
  <c r="T124" i="7" s="1"/>
  <c r="I287" i="7"/>
  <c r="F291" i="7"/>
  <c r="I182" i="7"/>
  <c r="I265" i="7"/>
  <c r="I271" i="7"/>
  <c r="I277" i="7"/>
  <c r="I145" i="7"/>
  <c r="R144" i="7" s="1"/>
  <c r="I158" i="7"/>
  <c r="R157" i="7" s="1"/>
  <c r="I160" i="7"/>
  <c r="I170" i="7"/>
  <c r="I189" i="7"/>
  <c r="I205" i="7"/>
  <c r="I207" i="7"/>
  <c r="I225" i="7"/>
  <c r="R223" i="7" s="1"/>
  <c r="I234" i="7"/>
  <c r="I263" i="7"/>
  <c r="I291" i="7"/>
  <c r="I283" i="7"/>
  <c r="I174" i="7"/>
  <c r="R173" i="7" s="1"/>
  <c r="I184" i="7"/>
  <c r="I222" i="7"/>
  <c r="I267" i="7"/>
  <c r="F277" i="7"/>
  <c r="F212" i="7"/>
  <c r="F218" i="7"/>
  <c r="F246" i="7"/>
  <c r="F259" i="7"/>
  <c r="F274" i="7"/>
  <c r="F289" i="7"/>
  <c r="F228" i="7"/>
  <c r="F252" i="7"/>
  <c r="F265" i="7"/>
  <c r="F236" i="7"/>
  <c r="F263" i="7"/>
  <c r="F269" i="7"/>
  <c r="F283" i="7"/>
  <c r="F294" i="7"/>
  <c r="U24" i="7"/>
  <c r="A276" i="7"/>
  <c r="A278" i="7" s="1"/>
  <c r="A280" i="7" s="1"/>
  <c r="A282" i="7" s="1"/>
  <c r="A284" i="7" s="1"/>
  <c r="A286" i="7" s="1"/>
  <c r="A270" i="7"/>
  <c r="O189" i="7"/>
  <c r="U57" i="7"/>
  <c r="E153" i="7"/>
  <c r="O152" i="7"/>
  <c r="O139" i="7"/>
  <c r="E141" i="7"/>
  <c r="O140" i="7"/>
  <c r="O212" i="7"/>
  <c r="O151" i="7"/>
  <c r="O58" i="7"/>
  <c r="O249" i="7"/>
  <c r="E72" i="7"/>
  <c r="E108" i="7"/>
  <c r="O158" i="7"/>
  <c r="O263" i="7"/>
  <c r="Q257" i="7"/>
  <c r="O257" i="7"/>
  <c r="O187" i="7"/>
  <c r="O210" i="7"/>
  <c r="O209" i="7"/>
  <c r="O247" i="7"/>
  <c r="O246" i="7"/>
  <c r="Q292" i="7"/>
  <c r="O292" i="7"/>
  <c r="E258" i="7"/>
  <c r="E293" i="7"/>
  <c r="P87" i="6"/>
  <c r="R31" i="7" l="1"/>
  <c r="U30" i="7" s="1"/>
  <c r="R43" i="7"/>
  <c r="S43" i="7" s="1"/>
  <c r="T43" i="7" s="1"/>
  <c r="R24" i="7"/>
  <c r="S24" i="7" s="1"/>
  <c r="T24" i="7" s="1"/>
  <c r="R105" i="7"/>
  <c r="R57" i="7"/>
  <c r="S57" i="7" s="1"/>
  <c r="T57" i="7" s="1"/>
  <c r="U39" i="7"/>
  <c r="R65" i="7"/>
  <c r="R30" i="7"/>
  <c r="A227" i="7"/>
  <c r="A229" i="7" s="1"/>
  <c r="A231" i="7" s="1"/>
  <c r="A233" i="7" s="1"/>
  <c r="A235" i="7" s="1"/>
  <c r="A237" i="7" s="1"/>
  <c r="A239" i="7" s="1"/>
  <c r="A241" i="7" s="1"/>
  <c r="A243" i="7" s="1"/>
  <c r="A245" i="7" s="1"/>
  <c r="A248" i="7" s="1"/>
  <c r="A221" i="7"/>
  <c r="R238" i="7"/>
  <c r="R177" i="7"/>
  <c r="R39" i="7"/>
  <c r="U55" i="7"/>
  <c r="R28" i="7"/>
  <c r="S28" i="7" s="1"/>
  <c r="T28" i="7" s="1"/>
  <c r="R22" i="7"/>
  <c r="S22" i="7" s="1"/>
  <c r="T22" i="7" s="1"/>
  <c r="R45" i="7"/>
  <c r="S45" i="7" s="1"/>
  <c r="T45" i="7" s="1"/>
  <c r="R55" i="7"/>
  <c r="S55" i="7" s="1"/>
  <c r="T55" i="7" s="1"/>
  <c r="R128" i="7"/>
  <c r="A163" i="7"/>
  <c r="A169" i="7"/>
  <c r="A171" i="7" s="1"/>
  <c r="A173" i="7" s="1"/>
  <c r="A175" i="7" s="1"/>
  <c r="A177" i="7" s="1"/>
  <c r="A179" i="7" s="1"/>
  <c r="A181" i="7" s="1"/>
  <c r="A185" i="7" s="1"/>
  <c r="A188" i="7" s="1"/>
  <c r="R148" i="7"/>
  <c r="S148" i="7" s="1"/>
  <c r="T148" i="7" s="1"/>
  <c r="S37" i="7"/>
  <c r="T37" i="7" s="1"/>
  <c r="R161" i="7"/>
  <c r="S161" i="7" s="1"/>
  <c r="T161" i="7" s="1"/>
  <c r="R59" i="7"/>
  <c r="S59" i="7" s="1"/>
  <c r="T59" i="7" s="1"/>
  <c r="R193" i="7"/>
  <c r="S193" i="7" s="1"/>
  <c r="T193" i="7" s="1"/>
  <c r="R103" i="7"/>
  <c r="S103" i="7" s="1"/>
  <c r="T103" i="7" s="1"/>
  <c r="R35" i="7"/>
  <c r="A47" i="7"/>
  <c r="A51" i="7" s="1"/>
  <c r="A53" i="7" s="1"/>
  <c r="A55" i="7" s="1"/>
  <c r="A57" i="7" s="1"/>
  <c r="A59" i="7" s="1"/>
  <c r="A61" i="7" s="1"/>
  <c r="A63" i="7" s="1"/>
  <c r="A65" i="7" s="1"/>
  <c r="A67" i="7" s="1"/>
  <c r="A69" i="7" s="1"/>
  <c r="A72" i="7" s="1"/>
  <c r="A77" i="7" s="1"/>
  <c r="A79" i="7" s="1"/>
  <c r="A81" i="7" s="1"/>
  <c r="A83" i="7" s="1"/>
  <c r="A45" i="7"/>
  <c r="A120" i="7"/>
  <c r="A124" i="7" s="1"/>
  <c r="A126" i="7" s="1"/>
  <c r="A128" i="7" s="1"/>
  <c r="A130" i="7" s="1"/>
  <c r="A132" i="7" s="1"/>
  <c r="A134" i="7" s="1"/>
  <c r="A136" i="7" s="1"/>
  <c r="A138" i="7" s="1"/>
  <c r="A141" i="7" s="1"/>
  <c r="A118" i="7"/>
  <c r="R108" i="7"/>
  <c r="S108" i="7" s="1"/>
  <c r="T108" i="7" s="1"/>
  <c r="R136" i="7"/>
  <c r="S136" i="7" s="1"/>
  <c r="T136" i="7" s="1"/>
  <c r="R260" i="7"/>
  <c r="S260" i="7" s="1"/>
  <c r="T260" i="7" s="1"/>
  <c r="R153" i="7"/>
  <c r="S153" i="7" s="1"/>
  <c r="T153" i="7" s="1"/>
  <c r="R48" i="7"/>
  <c r="U47" i="7" s="1"/>
  <c r="R256" i="7"/>
  <c r="U255" i="7" s="1"/>
  <c r="R159" i="7"/>
  <c r="S159" i="7" s="1"/>
  <c r="T159" i="7" s="1"/>
  <c r="R183" i="7"/>
  <c r="S183" i="7" s="1"/>
  <c r="T183" i="7" s="1"/>
  <c r="R130" i="7"/>
  <c r="R213" i="7"/>
  <c r="S213" i="7" s="1"/>
  <c r="T213" i="7" s="1"/>
  <c r="R131" i="7"/>
  <c r="U179" i="7"/>
  <c r="R283" i="7"/>
  <c r="R234" i="7"/>
  <c r="S144" i="7"/>
  <c r="T144" i="7" s="1"/>
  <c r="R181" i="7"/>
  <c r="S181" i="7" s="1"/>
  <c r="T181" i="7" s="1"/>
  <c r="R251" i="7"/>
  <c r="S251" i="7" s="1"/>
  <c r="T251" i="7" s="1"/>
  <c r="U293" i="7"/>
  <c r="R134" i="7"/>
  <c r="S134" i="7" s="1"/>
  <c r="T134" i="7" s="1"/>
  <c r="U153" i="7"/>
  <c r="R175" i="7"/>
  <c r="S175" i="7" s="1"/>
  <c r="T175" i="7" s="1"/>
  <c r="R255" i="7"/>
  <c r="U61" i="7"/>
  <c r="R155" i="7"/>
  <c r="S155" i="7" s="1"/>
  <c r="T155" i="7" s="1"/>
  <c r="R197" i="7"/>
  <c r="S197" i="7" s="1"/>
  <c r="T197" i="7" s="1"/>
  <c r="R70" i="7"/>
  <c r="U69" i="7" s="1"/>
  <c r="R98" i="7"/>
  <c r="S98" i="7" s="1"/>
  <c r="T98" i="7" s="1"/>
  <c r="R199" i="7"/>
  <c r="S199" i="7" s="1"/>
  <c r="T199" i="7" s="1"/>
  <c r="R191" i="7"/>
  <c r="S191" i="7" s="1"/>
  <c r="T191" i="7" s="1"/>
  <c r="R195" i="7"/>
  <c r="S195" i="7" s="1"/>
  <c r="T195" i="7" s="1"/>
  <c r="R114" i="7"/>
  <c r="S114" i="7" s="1"/>
  <c r="T114" i="7" s="1"/>
  <c r="U94" i="7"/>
  <c r="R95" i="7"/>
  <c r="R79" i="7"/>
  <c r="S79" i="7" s="1"/>
  <c r="T79" i="7" s="1"/>
  <c r="R86" i="7"/>
  <c r="S86" i="7" s="1"/>
  <c r="T86" i="7" s="1"/>
  <c r="R186" i="7"/>
  <c r="U185" i="7" s="1"/>
  <c r="R90" i="7"/>
  <c r="R165" i="7"/>
  <c r="R185" i="7"/>
  <c r="R94" i="7"/>
  <c r="U90" i="7"/>
  <c r="R91" i="7"/>
  <c r="U231" i="7"/>
  <c r="S141" i="7"/>
  <c r="T141" i="7" s="1"/>
  <c r="R231" i="7"/>
  <c r="S231" i="7" s="1"/>
  <c r="T231" i="7" s="1"/>
  <c r="R77" i="7"/>
  <c r="S77" i="7" s="1"/>
  <c r="T77" i="7" s="1"/>
  <c r="R96" i="7"/>
  <c r="S96" i="7" s="1"/>
  <c r="T96" i="7" s="1"/>
  <c r="S26" i="7"/>
  <c r="T26" i="7" s="1"/>
  <c r="R83" i="7"/>
  <c r="S83" i="7" s="1"/>
  <c r="T83" i="7" s="1"/>
  <c r="R75" i="7"/>
  <c r="S75" i="7" s="1"/>
  <c r="T75" i="7" s="1"/>
  <c r="U59" i="7"/>
  <c r="R81" i="7"/>
  <c r="S81" i="7" s="1"/>
  <c r="T81" i="7" s="1"/>
  <c r="S110" i="7"/>
  <c r="T110" i="7" s="1"/>
  <c r="R215" i="7"/>
  <c r="S215" i="7" s="1"/>
  <c r="T215" i="7" s="1"/>
  <c r="R266" i="7"/>
  <c r="S266" i="7" s="1"/>
  <c r="T266" i="7" s="1"/>
  <c r="R288" i="7"/>
  <c r="S288" i="7" s="1"/>
  <c r="T288" i="7" s="1"/>
  <c r="U280" i="7"/>
  <c r="S61" i="7"/>
  <c r="T61" i="7" s="1"/>
  <c r="R106" i="7"/>
  <c r="U105" i="7" s="1"/>
  <c r="R118" i="7"/>
  <c r="S118" i="7" s="1"/>
  <c r="T118" i="7" s="1"/>
  <c r="R163" i="7"/>
  <c r="S163" i="7" s="1"/>
  <c r="T163" i="7" s="1"/>
  <c r="R235" i="7"/>
  <c r="S235" i="7" s="1"/>
  <c r="T235" i="7" s="1"/>
  <c r="R245" i="7"/>
  <c r="R211" i="7"/>
  <c r="S211" i="7" s="1"/>
  <c r="T211" i="7" s="1"/>
  <c r="R188" i="7"/>
  <c r="S188" i="7" s="1"/>
  <c r="T188" i="7" s="1"/>
  <c r="R169" i="7"/>
  <c r="S169" i="7" s="1"/>
  <c r="T169" i="7" s="1"/>
  <c r="U235" i="7"/>
  <c r="U177" i="7"/>
  <c r="R209" i="7"/>
  <c r="U208" i="7" s="1"/>
  <c r="R270" i="7"/>
  <c r="S270" i="7" s="1"/>
  <c r="T270" i="7" s="1"/>
  <c r="R224" i="7"/>
  <c r="U223" i="7" s="1"/>
  <c r="R202" i="7"/>
  <c r="S202" i="7" s="1"/>
  <c r="T202" i="7" s="1"/>
  <c r="R217" i="7"/>
  <c r="S217" i="7" s="1"/>
  <c r="T217" i="7" s="1"/>
  <c r="R233" i="7"/>
  <c r="R248" i="7"/>
  <c r="S248" i="7" s="1"/>
  <c r="T248" i="7" s="1"/>
  <c r="R219" i="7"/>
  <c r="S219" i="7" s="1"/>
  <c r="T219" i="7" s="1"/>
  <c r="R139" i="7"/>
  <c r="U138" i="7" s="1"/>
  <c r="R150" i="7"/>
  <c r="R286" i="7"/>
  <c r="S286" i="7" s="1"/>
  <c r="T286" i="7" s="1"/>
  <c r="R227" i="7"/>
  <c r="S227" i="7" s="1"/>
  <c r="T227" i="7" s="1"/>
  <c r="R206" i="7"/>
  <c r="S206" i="7" s="1"/>
  <c r="T206" i="7" s="1"/>
  <c r="R243" i="7"/>
  <c r="S243" i="7" s="1"/>
  <c r="T243" i="7" s="1"/>
  <c r="R237" i="7"/>
  <c r="R221" i="7"/>
  <c r="S221" i="7" s="1"/>
  <c r="T221" i="7" s="1"/>
  <c r="R146" i="7"/>
  <c r="S146" i="7" s="1"/>
  <c r="T146" i="7" s="1"/>
  <c r="R174" i="7"/>
  <c r="S173" i="7" s="1"/>
  <c r="T173" i="7" s="1"/>
  <c r="U175" i="7"/>
  <c r="R151" i="7"/>
  <c r="U150" i="7" s="1"/>
  <c r="R268" i="7"/>
  <c r="S268" i="7" s="1"/>
  <c r="T268" i="7" s="1"/>
  <c r="R204" i="7"/>
  <c r="S204" i="7" s="1"/>
  <c r="T204" i="7" s="1"/>
  <c r="R166" i="7"/>
  <c r="U165" i="7" s="1"/>
  <c r="R121" i="7"/>
  <c r="U120" i="7" s="1"/>
  <c r="S35" i="7"/>
  <c r="T35" i="7" s="1"/>
  <c r="R273" i="7"/>
  <c r="U272" i="7" s="1"/>
  <c r="S65" i="7"/>
  <c r="T65" i="7" s="1"/>
  <c r="U239" i="7"/>
  <c r="U141" i="7"/>
  <c r="R241" i="7"/>
  <c r="S241" i="7" s="1"/>
  <c r="T241" i="7" s="1"/>
  <c r="R272" i="7"/>
  <c r="U132" i="7"/>
  <c r="S63" i="7"/>
  <c r="T63" i="7" s="1"/>
  <c r="S177" i="7"/>
  <c r="T177" i="7" s="1"/>
  <c r="S284" i="7"/>
  <c r="T284" i="7" s="1"/>
  <c r="R253" i="7"/>
  <c r="S253" i="7" s="1"/>
  <c r="T253" i="7" s="1"/>
  <c r="R246" i="7"/>
  <c r="U245" i="7" s="1"/>
  <c r="S39" i="7"/>
  <c r="T39" i="7" s="1"/>
  <c r="R293" i="7"/>
  <c r="S293" i="7" s="1"/>
  <c r="T293" i="7" s="1"/>
  <c r="R129" i="7"/>
  <c r="S112" i="7"/>
  <c r="T112" i="7" s="1"/>
  <c r="S157" i="7"/>
  <c r="T157" i="7" s="1"/>
  <c r="S72" i="7"/>
  <c r="T72" i="7" s="1"/>
  <c r="R291" i="7"/>
  <c r="U290" i="7" s="1"/>
  <c r="S30" i="7"/>
  <c r="T30" i="7" s="1"/>
  <c r="R264" i="7"/>
  <c r="S264" i="7" s="1"/>
  <c r="T264" i="7" s="1"/>
  <c r="R280" i="7"/>
  <c r="S280" i="7" s="1"/>
  <c r="T280" i="7" s="1"/>
  <c r="R276" i="7"/>
  <c r="S276" i="7" s="1"/>
  <c r="T276" i="7" s="1"/>
  <c r="R282" i="7"/>
  <c r="R290" i="7"/>
  <c r="R258" i="7"/>
  <c r="S258" i="7" s="1"/>
  <c r="T258" i="7" s="1"/>
  <c r="R262" i="7"/>
  <c r="S262" i="7" s="1"/>
  <c r="T262" i="7" s="1"/>
  <c r="O73" i="7"/>
  <c r="U72" i="7"/>
  <c r="O109" i="7"/>
  <c r="O294" i="7"/>
  <c r="A183" i="7"/>
  <c r="O259" i="7"/>
  <c r="U258" i="7"/>
  <c r="O142" i="7"/>
  <c r="O154" i="7"/>
  <c r="U108" i="7"/>
  <c r="A288" i="7"/>
  <c r="A290" i="7" s="1"/>
  <c r="A293" i="7"/>
  <c r="I74" i="6"/>
  <c r="I75" i="6" s="1"/>
  <c r="F74" i="6"/>
  <c r="F75" i="6" s="1"/>
  <c r="I71" i="6"/>
  <c r="F70" i="6"/>
  <c r="F71" i="6" s="1"/>
  <c r="E23" i="5" l="1"/>
  <c r="S130" i="7"/>
  <c r="T130" i="7" s="1"/>
  <c r="S237" i="7"/>
  <c r="T237" i="7" s="1"/>
  <c r="S128" i="7"/>
  <c r="T128" i="7" s="1"/>
  <c r="S47" i="7"/>
  <c r="T47" i="7" s="1"/>
  <c r="S282" i="7"/>
  <c r="T282" i="7" s="1"/>
  <c r="S94" i="7"/>
  <c r="T94" i="7" s="1"/>
  <c r="S255" i="7"/>
  <c r="T255" i="7" s="1"/>
  <c r="S233" i="7"/>
  <c r="T233" i="7" s="1"/>
  <c r="S69" i="7"/>
  <c r="T69" i="7" s="1"/>
  <c r="S185" i="7"/>
  <c r="T185" i="7" s="1"/>
  <c r="S90" i="7"/>
  <c r="T90" i="7" s="1"/>
  <c r="S105" i="7"/>
  <c r="T105" i="7" s="1"/>
  <c r="S165" i="7"/>
  <c r="T165" i="7" s="1"/>
  <c r="U296" i="7"/>
  <c r="U297" i="7" s="1"/>
  <c r="S208" i="7"/>
  <c r="T208" i="7" s="1"/>
  <c r="S138" i="7"/>
  <c r="T138" i="7" s="1"/>
  <c r="S223" i="7"/>
  <c r="T223" i="7" s="1"/>
  <c r="S272" i="7"/>
  <c r="T272" i="7" s="1"/>
  <c r="S150" i="7"/>
  <c r="T150" i="7" s="1"/>
  <c r="S120" i="7"/>
  <c r="T120" i="7" s="1"/>
  <c r="S245" i="7"/>
  <c r="T245" i="7" s="1"/>
  <c r="S290" i="7"/>
  <c r="T290" i="7" s="1"/>
  <c r="R74" i="6"/>
  <c r="S74" i="6" s="1"/>
  <c r="T74" i="6" s="1"/>
  <c r="R70" i="6"/>
  <c r="S70" i="6" s="1"/>
  <c r="T70" i="6" s="1"/>
  <c r="T296" i="7" l="1"/>
  <c r="T297" i="7" s="1"/>
  <c r="T298" i="7" s="1"/>
  <c r="T299" i="7" s="1"/>
  <c r="U298" i="7"/>
  <c r="U299" i="7" s="1"/>
  <c r="U302" i="7" s="1"/>
  <c r="T302" i="7" l="1"/>
  <c r="P9" i="7" s="1"/>
  <c r="D23" i="5"/>
  <c r="O89" i="6"/>
  <c r="O87" i="6"/>
  <c r="N110" i="6"/>
  <c r="Q110" i="6" s="1"/>
  <c r="R110" i="6" s="1"/>
  <c r="I109" i="6"/>
  <c r="I110" i="6" s="1"/>
  <c r="F109" i="6"/>
  <c r="F110" i="6" s="1"/>
  <c r="N108" i="6"/>
  <c r="Q108" i="6" s="1"/>
  <c r="Q107" i="6"/>
  <c r="I106" i="6"/>
  <c r="I107" i="6" s="1"/>
  <c r="F106" i="6"/>
  <c r="F107" i="6" s="1"/>
  <c r="E106" i="6"/>
  <c r="E109" i="6" s="1"/>
  <c r="Q95" i="6"/>
  <c r="R95" i="6" s="1"/>
  <c r="U94" i="6" s="1"/>
  <c r="O95" i="6"/>
  <c r="I94" i="6"/>
  <c r="I95" i="6" s="1"/>
  <c r="F94" i="6"/>
  <c r="F95" i="6" s="1"/>
  <c r="P93" i="6"/>
  <c r="Q93" i="6" s="1"/>
  <c r="R93" i="6" s="1"/>
  <c r="O93" i="6"/>
  <c r="Q91" i="6"/>
  <c r="U90" i="6" s="1"/>
  <c r="O91" i="6"/>
  <c r="I90" i="6"/>
  <c r="I91" i="6" s="1"/>
  <c r="F90" i="6"/>
  <c r="F91" i="6" s="1"/>
  <c r="P89" i="6"/>
  <c r="Q89" i="6" s="1"/>
  <c r="I88" i="6"/>
  <c r="I89" i="6" s="1"/>
  <c r="F88" i="6"/>
  <c r="F89" i="6" s="1"/>
  <c r="Q87" i="6"/>
  <c r="R87" i="6" s="1"/>
  <c r="I86" i="6"/>
  <c r="I87" i="6" s="1"/>
  <c r="F86" i="6"/>
  <c r="F87" i="6" s="1"/>
  <c r="Q79" i="6"/>
  <c r="O79" i="6"/>
  <c r="Q78" i="6"/>
  <c r="O78" i="6"/>
  <c r="I78" i="6"/>
  <c r="F78" i="6"/>
  <c r="Q77" i="6"/>
  <c r="O77" i="6"/>
  <c r="I73" i="6"/>
  <c r="F73" i="6"/>
  <c r="Q69" i="6"/>
  <c r="R69" i="6" s="1"/>
  <c r="I68" i="6"/>
  <c r="I69" i="6" s="1"/>
  <c r="F68" i="6"/>
  <c r="F69" i="6" s="1"/>
  <c r="Q67" i="6"/>
  <c r="R67" i="6" s="1"/>
  <c r="U66" i="6" s="1"/>
  <c r="O67" i="6"/>
  <c r="I67" i="6"/>
  <c r="F67" i="6"/>
  <c r="P58" i="6"/>
  <c r="Q58" i="6" s="1"/>
  <c r="R58" i="6" s="1"/>
  <c r="I57" i="6"/>
  <c r="I58" i="6" s="1"/>
  <c r="F57" i="6"/>
  <c r="F58" i="6" s="1"/>
  <c r="Q35" i="6"/>
  <c r="R35" i="6" s="1"/>
  <c r="U34" i="6" s="1"/>
  <c r="O35" i="6"/>
  <c r="I34" i="6"/>
  <c r="I35" i="6" s="1"/>
  <c r="F34" i="6"/>
  <c r="F35" i="6" s="1"/>
  <c r="N33" i="6"/>
  <c r="Q33" i="6" s="1"/>
  <c r="R33" i="6" s="1"/>
  <c r="I32" i="6"/>
  <c r="I33" i="6" s="1"/>
  <c r="F32" i="6"/>
  <c r="F33" i="6" s="1"/>
  <c r="E32" i="6"/>
  <c r="N31" i="6"/>
  <c r="Q31" i="6" s="1"/>
  <c r="Q30" i="6"/>
  <c r="O30" i="6"/>
  <c r="I29" i="6"/>
  <c r="I30" i="6" s="1"/>
  <c r="F29" i="6"/>
  <c r="F30" i="6" s="1"/>
  <c r="I28" i="6"/>
  <c r="F28" i="6"/>
  <c r="Q26" i="6"/>
  <c r="R26" i="6" s="1"/>
  <c r="U25" i="6" s="1"/>
  <c r="O26" i="6"/>
  <c r="I26" i="6"/>
  <c r="F26" i="6"/>
  <c r="A29" i="6"/>
  <c r="A32" i="6" l="1"/>
  <c r="A34" i="6" s="1"/>
  <c r="A36" i="6"/>
  <c r="A38" i="6" s="1"/>
  <c r="A47" i="6" s="1"/>
  <c r="A50" i="6" s="1"/>
  <c r="R109" i="6"/>
  <c r="S109" i="6" s="1"/>
  <c r="T109" i="6" s="1"/>
  <c r="U57" i="6"/>
  <c r="R66" i="6"/>
  <c r="S66" i="6" s="1"/>
  <c r="T66" i="6" s="1"/>
  <c r="U109" i="6"/>
  <c r="R27" i="6"/>
  <c r="S27" i="6" s="1"/>
  <c r="T27" i="6" s="1"/>
  <c r="R32" i="6"/>
  <c r="S32" i="6" s="1"/>
  <c r="T32" i="6" s="1"/>
  <c r="R57" i="6"/>
  <c r="S57" i="6" s="1"/>
  <c r="T57" i="6" s="1"/>
  <c r="U86" i="6"/>
  <c r="R72" i="6"/>
  <c r="S72" i="6" s="1"/>
  <c r="T72" i="6" s="1"/>
  <c r="R76" i="6"/>
  <c r="R90" i="6"/>
  <c r="U68" i="6"/>
  <c r="R106" i="6"/>
  <c r="R25" i="6"/>
  <c r="S25" i="6" s="1"/>
  <c r="T25" i="6" s="1"/>
  <c r="R107" i="6"/>
  <c r="U106" i="6" s="1"/>
  <c r="U88" i="6"/>
  <c r="R89" i="6"/>
  <c r="R29" i="6"/>
  <c r="U32" i="6"/>
  <c r="R68" i="6"/>
  <c r="S68" i="6" s="1"/>
  <c r="T68" i="6" s="1"/>
  <c r="R88" i="6"/>
  <c r="R77" i="6"/>
  <c r="U76" i="6" s="1"/>
  <c r="R30" i="6"/>
  <c r="U29" i="6" s="1"/>
  <c r="U152" i="6" s="1"/>
  <c r="E22" i="5" s="1"/>
  <c r="O107" i="6"/>
  <c r="R86" i="6"/>
  <c r="S86" i="6" s="1"/>
  <c r="T86" i="6" s="1"/>
  <c r="U92" i="6"/>
  <c r="S92" i="6"/>
  <c r="T92" i="6" s="1"/>
  <c r="A68" i="6"/>
  <c r="A70" i="6" s="1"/>
  <c r="A72" i="6" s="1"/>
  <c r="R34" i="6"/>
  <c r="S34" i="6" s="1"/>
  <c r="T34" i="6" s="1"/>
  <c r="R94" i="6"/>
  <c r="S94" i="6" s="1"/>
  <c r="T94" i="6" s="1"/>
  <c r="O110" i="6"/>
  <c r="O108" i="6"/>
  <c r="O33" i="6"/>
  <c r="R91" i="6"/>
  <c r="O31" i="6"/>
  <c r="O58" i="6"/>
  <c r="O69" i="6"/>
  <c r="A74" i="6" l="1"/>
  <c r="S90" i="6"/>
  <c r="T90" i="6" s="1"/>
  <c r="S88" i="6"/>
  <c r="T88" i="6" s="1"/>
  <c r="S29" i="6"/>
  <c r="T29" i="6" s="1"/>
  <c r="S106" i="6"/>
  <c r="T106" i="6" s="1"/>
  <c r="S76" i="6"/>
  <c r="T76" i="6" s="1"/>
  <c r="A80" i="6" l="1"/>
  <c r="A82" i="6" s="1"/>
  <c r="A84" i="6" s="1"/>
  <c r="A86" i="6" s="1"/>
  <c r="A88" i="6" s="1"/>
  <c r="A90" i="6" l="1"/>
  <c r="A92" i="6" s="1"/>
  <c r="A94" i="6" s="1"/>
  <c r="A96" i="6" l="1"/>
  <c r="A98" i="6" s="1"/>
  <c r="A100" i="6" s="1"/>
  <c r="A102" i="6" s="1"/>
  <c r="A106" i="6"/>
  <c r="A109" i="6" s="1"/>
  <c r="H23" i="5" l="1"/>
  <c r="Y6" i="6" l="1"/>
  <c r="Z6" i="6"/>
  <c r="AA6" i="6"/>
  <c r="AB6" i="6"/>
  <c r="AC6" i="6"/>
  <c r="AD6" i="6"/>
  <c r="AE6" i="6"/>
  <c r="AF6" i="6"/>
  <c r="AG6" i="6"/>
  <c r="AH6" i="6"/>
  <c r="AI6" i="6"/>
  <c r="U14" i="6" l="1"/>
  <c r="F63" i="6" l="1"/>
  <c r="I63" i="6"/>
  <c r="I60" i="6"/>
  <c r="F60" i="6"/>
  <c r="R59" i="6" s="1"/>
  <c r="S59" i="6" s="1"/>
  <c r="T59" i="6" s="1"/>
  <c r="A11" i="5"/>
  <c r="T152" i="6" l="1"/>
  <c r="R62" i="6"/>
  <c r="S62" i="6" s="1"/>
  <c r="T62" i="6" s="1"/>
  <c r="AC20" i="6"/>
  <c r="Z20" i="6"/>
  <c r="AC19" i="6"/>
  <c r="Z19" i="6"/>
  <c r="Z16" i="6"/>
  <c r="AE16" i="6" s="1"/>
  <c r="H62" i="5"/>
  <c r="H59" i="5"/>
  <c r="G35" i="5"/>
  <c r="F35" i="5"/>
  <c r="F36" i="5" s="1"/>
  <c r="F40" i="5" s="1"/>
  <c r="H34" i="5"/>
  <c r="H33" i="5"/>
  <c r="H32" i="5"/>
  <c r="H31" i="5"/>
  <c r="H30" i="5"/>
  <c r="H29" i="5"/>
  <c r="H28" i="5"/>
  <c r="H27" i="5"/>
  <c r="H26" i="5"/>
  <c r="H25" i="5"/>
  <c r="H24" i="5"/>
  <c r="C22" i="5"/>
  <c r="G20" i="5"/>
  <c r="G36" i="5" s="1"/>
  <c r="G40" i="5" s="1"/>
  <c r="G44" i="5" s="1"/>
  <c r="F20" i="5"/>
  <c r="E20" i="5"/>
  <c r="D20" i="5"/>
  <c r="H19" i="5"/>
  <c r="A19" i="5"/>
  <c r="H18" i="5"/>
  <c r="H1" i="5"/>
  <c r="F21" i="4"/>
  <c r="I18" i="4"/>
  <c r="G17" i="4"/>
  <c r="G16" i="4"/>
  <c r="B3" i="4"/>
  <c r="A1" i="4"/>
  <c r="A42" i="5" l="1"/>
  <c r="A46" i="5" s="1"/>
  <c r="A47" i="5" s="1"/>
  <c r="A51" i="5" s="1"/>
  <c r="A54" i="5" s="1"/>
  <c r="A58" i="5" s="1"/>
  <c r="A27" i="5"/>
  <c r="A28" i="5" s="1"/>
  <c r="A29" i="5" s="1"/>
  <c r="A30" i="5" s="1"/>
  <c r="A31" i="5" s="1"/>
  <c r="A32" i="5" s="1"/>
  <c r="A33" i="5" s="1"/>
  <c r="A34" i="5" s="1"/>
  <c r="H20" i="5"/>
  <c r="F38" i="5"/>
  <c r="F39" i="5" s="1"/>
  <c r="A60" i="5" l="1"/>
  <c r="F44" i="5"/>
  <c r="F49" i="5" s="1"/>
  <c r="F51" i="5" s="1"/>
  <c r="F52" i="5" s="1"/>
  <c r="F54" i="5" s="1"/>
  <c r="F55" i="5" s="1"/>
  <c r="F63" i="5" s="1"/>
  <c r="U153" i="6" l="1"/>
  <c r="U154" i="6" s="1"/>
  <c r="U155" i="6" l="1"/>
  <c r="U156" i="6" s="1"/>
  <c r="U158" i="6" s="1"/>
  <c r="U159" i="6" s="1"/>
  <c r="E35" i="5" l="1"/>
  <c r="E36" i="5" s="1"/>
  <c r="E38" i="5" l="1"/>
  <c r="E39" i="5" l="1"/>
  <c r="E40" i="5" l="1"/>
  <c r="E42" i="5" l="1"/>
  <c r="E43" i="5" l="1"/>
  <c r="E44" i="5" l="1"/>
  <c r="E49" i="5" l="1"/>
  <c r="E51" i="5" l="1"/>
  <c r="E52" i="5" l="1"/>
  <c r="E54" i="5" l="1"/>
  <c r="E55" i="5" l="1"/>
  <c r="E63" i="5" l="1"/>
  <c r="T153" i="6" l="1"/>
  <c r="T154" i="6" s="1"/>
  <c r="T155" i="6" l="1"/>
  <c r="T156" i="6" s="1"/>
  <c r="D22" i="5" s="1"/>
  <c r="H22" i="5" l="1"/>
  <c r="H35" i="5" s="1"/>
  <c r="T158" i="6"/>
  <c r="T159" i="6" s="1"/>
  <c r="P9" i="6" s="1"/>
  <c r="D35" i="5" l="1"/>
  <c r="D36" i="5" l="1"/>
  <c r="H36" i="5" s="1"/>
  <c r="H58" i="5"/>
  <c r="H60" i="5"/>
  <c r="D38" i="5" l="1"/>
  <c r="D39" i="5" s="1"/>
  <c r="G61" i="5"/>
  <c r="H61" i="5" s="1"/>
  <c r="H38" i="5" l="1"/>
  <c r="G7" i="5" s="1"/>
  <c r="H39" i="5"/>
  <c r="D40" i="5"/>
  <c r="H40" i="5" l="1"/>
  <c r="D42" i="5"/>
  <c r="D43" i="5" l="1"/>
  <c r="H42" i="5"/>
  <c r="H43" i="5" l="1"/>
  <c r="D44" i="5"/>
  <c r="G47" i="5" l="1"/>
  <c r="H47" i="5" s="1"/>
  <c r="D49" i="5"/>
  <c r="G46" i="5"/>
  <c r="H44" i="5"/>
  <c r="H46" i="5" l="1"/>
  <c r="G48" i="5"/>
  <c r="D51" i="5"/>
  <c r="D52" i="5" l="1"/>
  <c r="G49" i="5"/>
  <c r="H49" i="5" s="1"/>
  <c r="H48" i="5"/>
  <c r="G51" i="5"/>
  <c r="G52" i="5" l="1"/>
  <c r="H52" i="5" s="1"/>
  <c r="D54" i="5"/>
  <c r="G54" i="5"/>
  <c r="H51" i="5"/>
  <c r="G55" i="5" l="1"/>
  <c r="G63" i="5" s="1"/>
  <c r="D55" i="5"/>
  <c r="H54" i="5"/>
  <c r="D63" i="5" l="1"/>
  <c r="H55" i="5"/>
  <c r="H63" i="5" s="1"/>
  <c r="G5" i="5" s="1"/>
</calcChain>
</file>

<file path=xl/sharedStrings.xml><?xml version="1.0" encoding="utf-8"?>
<sst xmlns="http://schemas.openxmlformats.org/spreadsheetml/2006/main" count="7026" uniqueCount="355">
  <si>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</si>
  <si>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</si>
  <si>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</si>
  <si>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</si>
  <si>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</si>
  <si>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</si>
  <si>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</si>
  <si>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</si>
  <si>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</si>
  <si>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</si>
  <si>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</si>
  <si>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</si>
  <si>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</si>
  <si>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</si>
  <si>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</si>
  <si>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</si>
  <si>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</si>
  <si>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</si>
  <si>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</si>
  <si>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</si>
  <si>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>Կազմեց`                                               Գ. Հակոբյան</t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</si>
  <si>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</si>
  <si>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</si>
  <si>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</si>
  <si>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</si>
  <si>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</si>
  <si>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</si>
  <si>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</si>
  <si>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</si>
  <si>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</si>
  <si>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</si>
  <si>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</si>
  <si>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</si>
  <si>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</si>
  <si>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</si>
  <si>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</si>
  <si>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</si>
  <si>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</si>
  <si>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</si>
  <si>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</si>
  <si>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</si>
  <si>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</si>
  <si>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</si>
  <si>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3</t>
  </si>
  <si>
    <t>ԼՆ 4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</si>
  <si>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</si>
  <si>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</si>
  <si>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</si>
  <si>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</si>
  <si>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</si>
  <si>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</si>
  <si>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</si>
  <si>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</si>
  <si>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</si>
  <si>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</si>
  <si>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</si>
  <si>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</si>
  <si>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</si>
  <si>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</si>
  <si>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</si>
  <si>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</si>
  <si>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</si>
  <si>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</si>
  <si>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</si>
  <si>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</si>
  <si>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</si>
  <si>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</si>
  <si>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</si>
  <si>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</si>
  <si>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</si>
  <si>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Գ. Հակոբյան</t>
  </si>
  <si>
    <t>Ստուգեց՝</t>
  </si>
  <si>
    <t>Проверил`                                                          А. Варданян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</si>
  <si>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</si>
  <si>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</si>
  <si>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</si>
  <si>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</si>
  <si>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</si>
  <si>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</si>
  <si>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</si>
  <si>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</si>
  <si>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</si>
  <si>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</si>
  <si>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</si>
  <si>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</si>
  <si>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</si>
  <si>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</si>
  <si>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</si>
  <si>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</si>
  <si>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</si>
  <si>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</si>
  <si>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</si>
  <si>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</si>
  <si>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</si>
  <si>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</si>
  <si>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</si>
  <si>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</si>
  <si>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</si>
  <si>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</si>
  <si>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</si>
  <si>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</si>
  <si>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</si>
  <si>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</si>
  <si>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</si>
  <si>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</si>
  <si>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</si>
  <si>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</si>
  <si>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</si>
  <si>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</si>
  <si>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</si>
  <si>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</si>
  <si>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</si>
  <si>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</si>
  <si>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</si>
  <si>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</si>
  <si>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</si>
  <si>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</si>
  <si>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</si>
  <si>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</si>
  <si>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</si>
  <si>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</si>
  <si>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</si>
  <si>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</si>
  <si>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</si>
  <si>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</si>
  <si>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</si>
  <si>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</si>
  <si>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</si>
  <si>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</si>
  <si>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</si>
  <si>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</si>
  <si>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</si>
  <si>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</si>
  <si>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</si>
  <si>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</si>
  <si>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ԼՆ 5</t>
  </si>
  <si>
    <t>Գ III</t>
  </si>
  <si>
    <t>տն</t>
  </si>
  <si>
    <t>Կազմեց`                                                             Գ. Հակոբյան</t>
  </si>
  <si>
    <t>Կլիմայական պայմանների ազդեցություն</t>
  </si>
  <si>
    <t>կգ</t>
  </si>
  <si>
    <t>22-362</t>
  </si>
  <si>
    <t>Ձևավոր մասեր</t>
  </si>
  <si>
    <t xml:space="preserve">25-473   </t>
  </si>
  <si>
    <t>Զոդակարերի ստուգում ֆիզիկական եղանակով</t>
  </si>
  <si>
    <t>հատ</t>
  </si>
  <si>
    <t>գմ</t>
  </si>
  <si>
    <t>շուկա</t>
  </si>
  <si>
    <t>տախտակ</t>
  </si>
  <si>
    <t xml:space="preserve"> (մինչև 0.7մ)</t>
  </si>
  <si>
    <t>1-723-71</t>
  </si>
  <si>
    <t>Ավելորդ գրունտի  բարձում ինքնաթափ, ձեռքով</t>
  </si>
  <si>
    <t>6-13</t>
  </si>
  <si>
    <t>Բետոնե հիմքեր  միաձույլ բետոնից  B12.5 (M150) մետաղական հենասյունների համար</t>
  </si>
  <si>
    <t>բետոն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</si>
  <si>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</si>
  <si>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</si>
  <si>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</si>
  <si>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9-153</t>
  </si>
  <si>
    <t>Պողպատե խողովակներ</t>
  </si>
  <si>
    <t>Կիսախողովակների տեղադրում գազախողովակների տակ</t>
  </si>
  <si>
    <t xml:space="preserve">Պարոնիտի տեղադրում </t>
  </si>
  <si>
    <t>Պարոնիտ</t>
  </si>
  <si>
    <t>13-121   
գ-2</t>
  </si>
  <si>
    <t>լուծիչ</t>
  </si>
  <si>
    <t xml:space="preserve">նախաներկ ГФ - 021   </t>
  </si>
  <si>
    <t>15-613</t>
  </si>
  <si>
    <t>յուղաներկ</t>
  </si>
  <si>
    <t>25-392</t>
  </si>
  <si>
    <t>Գազատարի փչամաքրում</t>
  </si>
  <si>
    <t>կմ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</si>
  <si>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03.2020թ.  շինարարական նյութերի, </t>
    </r>
  </si>
  <si>
    <t>22-88</t>
  </si>
  <si>
    <t>Ø108x4մմ պողպատե խողովակ</t>
  </si>
  <si>
    <t xml:space="preserve">Ձևավոր մասերի տեղադրում   </t>
  </si>
  <si>
    <t>1-966</t>
  </si>
  <si>
    <t xml:space="preserve">Փոսերի քանդում IV կարգի գրունտներում ձեռքով մետաղական հենասյունների համար  </t>
  </si>
  <si>
    <t xml:space="preserve">Պողպատե գազատար խողովակների վերգետնյա  տեղադրում փորձարկումով Ø108x4մմ  
</t>
  </si>
  <si>
    <t>Ճյուղ 1/2</t>
  </si>
  <si>
    <t xml:space="preserve">№ </t>
  </si>
  <si>
    <t>22-86</t>
  </si>
  <si>
    <t xml:space="preserve">Պողպատե գազատար խողովակների վերգետնյա  տեղադրում փորձարկումով Ø57x3.5մմ 
</t>
  </si>
  <si>
    <t>Ø 57x3.5մմ պողպատե խողովակ</t>
  </si>
  <si>
    <t>13-263</t>
  </si>
  <si>
    <t>Գազատարի մակերեսի մաքրում մետաղական խոզանակով</t>
  </si>
  <si>
    <t>նյութեր</t>
  </si>
  <si>
    <t>Հենարանների տեղադրում պողպատե խողովակներից d=76x3մմ</t>
  </si>
  <si>
    <t>20-696</t>
  </si>
  <si>
    <t>Մետաղական շինվածքների տեղադրում  հենարանների հիմքերի համար (թիթեղ)</t>
  </si>
  <si>
    <t>Պողպատյա թիթեղ</t>
  </si>
  <si>
    <t>Հենասյուների մակերևույթների նախաներկում  ГФ -021 2 շերտով</t>
  </si>
  <si>
    <t>Հենասյուների  յուղաներկում երկու անգամ</t>
  </si>
  <si>
    <t>Գազատարի մակերևույթների նախաներկում  ГФ -021 2 շերտով</t>
  </si>
  <si>
    <t>Գազատարի յուղաներկում երկու անգամ</t>
  </si>
  <si>
    <t>Ճյուղ 1/1</t>
  </si>
  <si>
    <t>22-87</t>
  </si>
  <si>
    <t xml:space="preserve">Պողպատե գազատար խողովակների վերգետնյա  տեղադրում փորձարկումով Ø89x4մմ  
</t>
  </si>
  <si>
    <t>Ø 89x4մմ պողպատե խողովակ</t>
  </si>
  <si>
    <t>Անշարժ հենարանների տեղադրում</t>
  </si>
  <si>
    <t>Պողպ. կոնստրուկցիաներ</t>
  </si>
  <si>
    <t>Հենարանների տեղադրում պողպատե խողովակներից d=57x3մմ</t>
  </si>
  <si>
    <t>Հենասյուների մակերևույթների  մաքրում մետաղական խոզանակով</t>
  </si>
  <si>
    <t>Ճյուղ 1/2-1</t>
  </si>
  <si>
    <t xml:space="preserve">Ճյուղ 1 </t>
  </si>
  <si>
    <t xml:space="preserve">Պողպատե գազատար  Ø45x3.0 խողովակների վերգետնյա տեղադրում  փորձարկումով </t>
  </si>
  <si>
    <t>Ø45x3.0  պողպ. խողովակ</t>
  </si>
  <si>
    <t>22-90</t>
  </si>
  <si>
    <t xml:space="preserve">Պողպատե գազատար խողովակների վերգետնյա  տեղադրում փորձարկումով Ø159x4.5մմ  
</t>
  </si>
  <si>
    <t>Ø159x4.5մմ պողպատե խողովակ</t>
  </si>
  <si>
    <t>Ճյուղ 1/3</t>
  </si>
  <si>
    <t xml:space="preserve">Պողպատե գազատար  Ø 32x3.0 խողովակների վերգետնյա տեղադրում  փորձարկումով
 </t>
  </si>
  <si>
    <t>Ø 32x3.0  պողպատե խողովակ</t>
  </si>
  <si>
    <t>Մետաղական շինվածքների տեղադրում պատերից  ամրացման  համար (ամրան)</t>
  </si>
  <si>
    <t>ամրան</t>
  </si>
  <si>
    <t>1-965</t>
  </si>
  <si>
    <t xml:space="preserve">Փոսերի քանդում III կարգի գրունտներում ձեռքով մետաղական հենասյունների համար </t>
  </si>
  <si>
    <t>1-991</t>
  </si>
  <si>
    <t>Փոսերի քանդում V կարգի գրունտներում հարվածահատ մուրճով</t>
  </si>
  <si>
    <t>Տեղափոխում 1 կմ</t>
  </si>
  <si>
    <t>Հենարանների տեղադրում պողպատե խողովակներից d=133x3.5մմ</t>
  </si>
  <si>
    <t>Ճյուղ 1 ենթաճյուղերով</t>
  </si>
  <si>
    <t>Հենարանների տեղադրում պողպատե խողովակներից d=89x3.0մմ</t>
  </si>
  <si>
    <t>Ճյուղ 3/4</t>
  </si>
  <si>
    <t>Ս</t>
  </si>
  <si>
    <t>Սնող գազատար</t>
  </si>
  <si>
    <t>22-89</t>
  </si>
  <si>
    <t xml:space="preserve">Պողպատե գազատար խողովակների վերգետնյա  տեղադրում փորձարկումով Ø133x4մմ  
</t>
  </si>
  <si>
    <t>Ø133x4մմ պողպատե խողովակ</t>
  </si>
  <si>
    <t>22-91</t>
  </si>
  <si>
    <t>Ø219x6մմ պողպատե խողովակ</t>
  </si>
  <si>
    <t>22-241</t>
  </si>
  <si>
    <t xml:space="preserve"> ժապ. Литкор НК-ГАЗ</t>
  </si>
  <si>
    <t xml:space="preserve"> ժապավեն  (РАМ)</t>
  </si>
  <si>
    <t>Մածիկ ТРАНСКОР-ГАЗ</t>
  </si>
  <si>
    <t xml:space="preserve">Պողպատե պատյանի տեղադրում  խրամուղում Ø 219x6մմ </t>
  </si>
  <si>
    <t>Ստորգետնյա պողպատե պատյանի մեկուսացում  ամրանավորված մածիկային ժապավենով d-200 մմ</t>
  </si>
  <si>
    <t>22-511   գ-0,15 կիրառ.</t>
  </si>
  <si>
    <t>22-385</t>
  </si>
  <si>
    <t>Սողնակային փականի 30с41нж տեղադրում 150մմ հակադարձ կցաշուրթով</t>
  </si>
  <si>
    <t xml:space="preserve">Սողնակային փական 150մմ </t>
  </si>
  <si>
    <t>https://dn.ru/zadvijka/zadvizhki-stalnye/rossia/30s41nzh</t>
  </si>
  <si>
    <t>պողպատե կցաշուրթ</t>
  </si>
  <si>
    <t>http://armstroy-nn.ru/catalog/flantsy/ploskie-gost-12820-80/flantsy-ploskie-ru16/flantsy-stalnye-ploskie-privarnye-ru16-gost-12820-80-stal-20-shtampovannye/</t>
  </si>
  <si>
    <t>22-384</t>
  </si>
  <si>
    <t xml:space="preserve">Սողնակային փականի 30с41нж տեղադրում 100մմ հակադարձ կցաշուրթով </t>
  </si>
  <si>
    <t xml:space="preserve">Սողնակային փական 100մմ </t>
  </si>
  <si>
    <t>Սողնակային փականի 30с41нж տեղադրում 80մմ հակադարձ կցաշուրթով</t>
  </si>
  <si>
    <t xml:space="preserve">Սողնակային փական 80մմ </t>
  </si>
  <si>
    <t xml:space="preserve">  </t>
  </si>
  <si>
    <t>19-40</t>
  </si>
  <si>
    <t>կոմպ.</t>
  </si>
  <si>
    <t>14*</t>
  </si>
  <si>
    <t>19-40       11-157-3</t>
  </si>
  <si>
    <t>15*</t>
  </si>
  <si>
    <t>Պահարանային տիպի հաշվիչ հանգույց էլեկտրոնային ճշտիչով  G-400 տուրբինային հաշվիչով</t>
  </si>
  <si>
    <t xml:space="preserve">Հաշվիչ հանգույց էլ. ճշտիչով  G-400 </t>
  </si>
  <si>
    <t>Բետոնե հարթակի կառուցում ՊԳԿԿ-100-ի տակ</t>
  </si>
  <si>
    <t>1-962</t>
  </si>
  <si>
    <t>Փոսերի փորում IV կարգի գրունտում , ձեռքով</t>
  </si>
  <si>
    <t>1-970</t>
  </si>
  <si>
    <t>Գրունտի հարթեցում տեղում</t>
  </si>
  <si>
    <t>8-10</t>
  </si>
  <si>
    <t>Ավազե նստաշերտի պատրաստում ձեռքով</t>
  </si>
  <si>
    <t>ավազ</t>
  </si>
  <si>
    <t>6-86</t>
  </si>
  <si>
    <t>Ամրանային ցանցի պատրաստում</t>
  </si>
  <si>
    <t>Ամրան</t>
  </si>
  <si>
    <t>6-15</t>
  </si>
  <si>
    <t>Բետոնե հատակի պատրաստում  միաձույլ բետոնից  B12.5 (M150)</t>
  </si>
  <si>
    <t>փայտամած</t>
  </si>
  <si>
    <t>փայտանյութ</t>
  </si>
  <si>
    <t>բետոն  B12.5</t>
  </si>
  <si>
    <t>Բետոնե հարթակի կառուցում ԱԳՀ-ի տակ</t>
  </si>
  <si>
    <t>2</t>
  </si>
  <si>
    <t>24-02-002-04</t>
  </si>
  <si>
    <t>Չկազմատվող միացություն « պոլիէթիլեն - պողպատ» d=125/133 մմ</t>
  </si>
  <si>
    <t>Չկազմատվող միացություն «Պէ - պ»</t>
  </si>
  <si>
    <t xml:space="preserve">կցորդիչ </t>
  </si>
  <si>
    <t>24-02-006-04</t>
  </si>
  <si>
    <t xml:space="preserve"> d-125մմ  ՊԷ եռաբաշխիչի տեղադրում</t>
  </si>
  <si>
    <t>Եռաբաշխիչ</t>
  </si>
  <si>
    <t>5մ</t>
  </si>
  <si>
    <t>Փոսերի  քանդում IV կարգի գրունտներում ձեռքով</t>
  </si>
  <si>
    <t>Ավելորդ գրունտի հարթեցում տեղում ձեռքով</t>
  </si>
  <si>
    <t>9-131</t>
  </si>
  <si>
    <t>Մետաղական պաշտպանիչ ցանցի կառուցում</t>
  </si>
  <si>
    <t>էլեկտրոդ</t>
  </si>
  <si>
    <t>շին. հեղույս</t>
  </si>
  <si>
    <t>8-52-1</t>
  </si>
  <si>
    <t>Մեկուսիչների  տեղադրում ШПК-10</t>
  </si>
  <si>
    <t xml:space="preserve">հատ </t>
  </si>
  <si>
    <t>8-471-1</t>
  </si>
  <si>
    <t>Ուղահայաց հողանցում (էլեկտրոդը անկյունավոր պողպատից 63x63x5մմ)</t>
  </si>
  <si>
    <t>պողպատ</t>
  </si>
  <si>
    <t>8-472-6</t>
  </si>
  <si>
    <t>Հորիզոնական հողանցում (40х4մմ շերտապողպատից)</t>
  </si>
  <si>
    <t xml:space="preserve">Մետաղական պաշտպանիչ ցանց </t>
  </si>
  <si>
    <t>պողպ. կոնստրուկցիաներ</t>
  </si>
  <si>
    <t>մեկուսիչներ</t>
  </si>
  <si>
    <t>1-969</t>
  </si>
  <si>
    <t>Հենարանների տեղադրում պողպատե խողովակներից d=108x3.0մմ</t>
  </si>
  <si>
    <t>մետաղական անկյունակ</t>
  </si>
  <si>
    <t>Մետաղական անկյունակ   45x45х4</t>
  </si>
  <si>
    <t>Ե/Բ սալի մեխ</t>
  </si>
  <si>
    <t>Նախագծանախահաշվային աշխատանքներին ծախսեր  (ներառյալ ԱԱՀ)</t>
  </si>
  <si>
    <t>Փոսորակի քանդում IV կարգի գրունտում , ձեռքով</t>
  </si>
  <si>
    <t>Փոսորակի ետլիցք IV կարգի գրունտներում ձեռքով</t>
  </si>
  <si>
    <t>Հորիզոնական հողանցում
(40х4մմ շերտապողպատից)</t>
  </si>
  <si>
    <t>8-471-3</t>
  </si>
  <si>
    <t>Ուղահայաց հողանցում
(կլոր պողպատից d-12մմ)</t>
  </si>
  <si>
    <t xml:space="preserve">Գազատարի հողանցում  </t>
  </si>
  <si>
    <t>կոմպլ․</t>
  </si>
  <si>
    <t>Ուղահայաց հողանցում
(էլեկտռոդը անկյունավոր պողպատից 50x50x5մմ)</t>
  </si>
  <si>
    <t>անկյունակ 50x50x5մմ</t>
  </si>
  <si>
    <t>Ճյուղ 2 ենթաճյուղերով</t>
  </si>
  <si>
    <t>Ճյուղ 3 ենթաճյուղերով</t>
  </si>
  <si>
    <t>Ճյուղ 4 ենթաճյուղերով</t>
  </si>
  <si>
    <t xml:space="preserve"> ՊԳԿԿ-50-ի տեղադրում</t>
  </si>
  <si>
    <t>ՊԳԿԿ-50</t>
  </si>
  <si>
    <t>Ճյուղ 2, ճյուղ 2/3, ճյուղ 2/9, ճյուղ 2/10</t>
  </si>
  <si>
    <t xml:space="preserve">Պողպատե գազատար խողովակների վերգետնյա  տեղադրում փորձարկումով  Ø76x3.5մմ  
</t>
  </si>
  <si>
    <t>Ø 76x3.5մմ պողպատե խողովակ</t>
  </si>
  <si>
    <t>Հենարանների տեղադրում պողպատե խողովակներից d=108x3.5մմ</t>
  </si>
  <si>
    <t>Ճյուղ 3, ճյուղ 3/1, ճյուղ 3/2, ճյուղ 3/3, ճյուղ 3/5</t>
  </si>
  <si>
    <t>Ճյուղ 4/6</t>
  </si>
  <si>
    <t>Ճյուղ 4/8, ճյուղ 4/9, ճյուղ 4/10</t>
  </si>
  <si>
    <t>Ճյուղ 2-1</t>
  </si>
  <si>
    <t>Ճյուղ 2-2, ճյուղ 2/2-1</t>
  </si>
  <si>
    <t>Ճյուղ 2-4, ճյուղ 2-5, ճյուղ 2-6, ճյուղ 2/6-1</t>
  </si>
  <si>
    <t>Ճյուղ 2-7, ճյուղ 2/7-1, ճյուղ 2/7-2, ճյուղ 2-8</t>
  </si>
  <si>
    <t xml:space="preserve">Ճյուղ 4/4, ճյուղ 4/5 </t>
  </si>
  <si>
    <t>ԼՆ 2</t>
  </si>
  <si>
    <t>Ճյուղ 4, Ճյուղ 4-1, Ճյուղ 4-14, Ճյուղ 4-15, Ճյուղ 4-16</t>
  </si>
  <si>
    <t>պայմ․</t>
  </si>
  <si>
    <t>Պողպատե պատյանի ծայրերի հերմետիկացում փրփրային լցանյութով</t>
  </si>
  <si>
    <t>տեղ</t>
  </si>
  <si>
    <t>փրփրային լցանյութ</t>
  </si>
  <si>
    <t>24-02-034-02</t>
  </si>
  <si>
    <t>ՊԷ խողովակի d-125x7.1մմ SDR-17.6  ПЭ 100 տեղադրում խրամուղում</t>
  </si>
  <si>
    <r>
      <t xml:space="preserve">խողովակ </t>
    </r>
    <r>
      <rPr>
        <sz val="8"/>
        <rFont val="Arial Cyr"/>
        <family val="2"/>
      </rPr>
      <t/>
    </r>
  </si>
  <si>
    <t>Ճյուղ 4/11, ճյուղ 4/12, ճյուղ 4/13</t>
  </si>
  <si>
    <t>Ճյուղ 4/2, Ճյուղ 4/3 Ճյուղ 4/7</t>
  </si>
  <si>
    <t>Շիրակի մարզի Բայանդուր համայնքի գազաֆիկացում</t>
  </si>
  <si>
    <t xml:space="preserve">         Նախահաշիվը կազմված է </t>
  </si>
  <si>
    <t>Միավորի ընդհանուր արժեքը հազար դրամ</t>
  </si>
  <si>
    <t>5</t>
  </si>
  <si>
    <t>6</t>
  </si>
  <si>
    <t xml:space="preserve">Կազմեց`                                                         </t>
  </si>
  <si>
    <t xml:space="preserve">Ընդամենը </t>
  </si>
  <si>
    <t xml:space="preserve">Սարքավորում </t>
  </si>
  <si>
    <t>Ընդամենը ԼՆ1-5</t>
  </si>
  <si>
    <t xml:space="preserve"> ՊԳԿԿ-50-ի տեղադրման, տեղափոխման, պահեստավորման և այլ նյութերի արժեքը</t>
  </si>
  <si>
    <t>Պահարանային տիպի հաշվիչ հանգույց էլեկտրոնային ճշտիչով  G-400 տուրբինային հաշվիչով (տեղափոխման, պահեստավորման և այլ նյութերի արժեքը)</t>
  </si>
  <si>
    <t>ԾԱՎԱԼԱԹԵՐԹ-ՆԱԽԱՀԱՇԻՎ</t>
  </si>
  <si>
    <t xml:space="preserve">Շիրակի մարզի Բայանդուր համայնքի գազաֆիկացում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</si>
</sst>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"/>
    <numFmt numFmtId="166" formatCode="#,##0.000"/>
    <numFmt numFmtId="167" formatCode=";;;"/>
    <numFmt numFmtId="168" formatCode="0.0"/>
    <numFmt numFmtId="169" formatCode="0.0000"/>
    <numFmt numFmtId="170" formatCode="0.00000"/>
    <numFmt numFmtId="171" formatCode="_-* #,##0.00_р_._-;\-* #,##0.00_р_._-;_-* &quot;-&quot;??_р_._-;_-@_-"/>
    <numFmt numFmtId="172" formatCode="_([$€]* #,##0.00_);_([$€]* \(#,##0.00\);_([$€]* &quot;-&quot;??_);_(@_)"/>
    <numFmt numFmtId="173" formatCode="#,##0.0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sz val="11"/>
      <color theme="1"/>
      <name val="Arial Armenian"/>
      <family val="2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TarumianTimes"/>
      <family val="1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1"/>
      <name val="Sylfaen"/>
      <family val="1"/>
    </font>
    <font>
      <sz val="11"/>
      <color rgb="FFFF0000"/>
      <name val="Sylfaen"/>
      <family val="1"/>
    </font>
    <font>
      <sz val="9"/>
      <name val="Arial Armenian"/>
      <family val="2"/>
    </font>
    <font>
      <vertAlign val="superscript"/>
      <sz val="8"/>
      <name val="Sylfaen"/>
      <family val="1"/>
    </font>
    <font>
      <sz val="8"/>
      <name val="Arial LatArm"/>
      <family val="2"/>
    </font>
    <font>
      <sz val="11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b/>
      <i/>
      <sz val="10"/>
      <color rgb="FFFF0000"/>
      <name val="Sylfaen"/>
      <family val="1"/>
    </font>
    <font>
      <sz val="9"/>
      <color indexed="8"/>
      <name val="Sylfaen"/>
      <family val="1"/>
    </font>
    <font>
      <sz val="9"/>
      <name val="Times New Roman"/>
      <family val="1"/>
    </font>
    <font>
      <sz val="7.5"/>
      <name val="Sylfaen"/>
      <family val="1"/>
    </font>
    <font>
      <u/>
      <sz val="10"/>
      <color theme="10"/>
      <name val="Arial"/>
      <family val="2"/>
    </font>
    <font>
      <sz val="9"/>
      <color theme="0"/>
      <name val="Sylfaen"/>
      <family val="1"/>
    </font>
    <font>
      <b/>
      <sz val="10"/>
      <color theme="0"/>
      <name val="Sylfaen"/>
      <family val="1"/>
    </font>
    <font>
      <i/>
      <sz val="12"/>
      <name val="Times New Roman"/>
      <family val="1"/>
    </font>
    <font>
      <i/>
      <sz val="4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i/>
      <sz val="12"/>
      <name val="Times New Roman"/>
      <family val="1"/>
    </font>
    <font>
      <b/>
      <i/>
      <sz val="12"/>
      <color theme="0"/>
      <name val="Times New Roman"/>
      <family val="1"/>
    </font>
    <font>
      <sz val="9"/>
      <name val="Tahoma"/>
      <family val="2"/>
      <charset val="204"/>
    </font>
    <font>
      <sz val="12"/>
      <name val="Times New Roman"/>
      <family val="1"/>
    </font>
    <font>
      <sz val="8"/>
      <name val="Arial Cyr"/>
      <family val="2"/>
    </font>
    <font>
      <sz val="10"/>
      <color theme="0"/>
      <name val="Sylfaen"/>
      <family val="1"/>
    </font>
    <font>
      <b/>
      <sz val="9"/>
      <name val="Arial Unicode"/>
      <family val="2"/>
      <charset val="204"/>
    </font>
    <font>
      <b/>
      <sz val="10"/>
      <name val="Arial Unicode"/>
      <family val="2"/>
      <charset val="204"/>
    </font>
    <font>
      <i/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1">
    <xf numFmtId="0" fontId="0" fillId="0" borderId="0"/>
    <xf numFmtId="0" fontId="1" fillId="0" borderId="0"/>
    <xf numFmtId="0" fontId="10" fillId="0" borderId="0"/>
    <xf numFmtId="0" fontId="2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7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65" fillId="0" borderId="0"/>
    <xf numFmtId="0" fontId="10" fillId="0" borderId="0"/>
    <xf numFmtId="0" fontId="1" fillId="0" borderId="0"/>
    <xf numFmtId="0" fontId="65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1" borderId="0" applyNumberFormat="0" applyBorder="0" applyAlignment="0" applyProtection="0"/>
    <xf numFmtId="0" fontId="67" fillId="9" borderId="78" applyNumberFormat="0" applyAlignment="0" applyProtection="0"/>
    <xf numFmtId="0" fontId="68" fillId="22" borderId="79" applyNumberFormat="0" applyAlignment="0" applyProtection="0"/>
    <xf numFmtId="0" fontId="69" fillId="22" borderId="78" applyNumberFormat="0" applyAlignment="0" applyProtection="0"/>
    <xf numFmtId="167" fontId="1" fillId="0" borderId="0" applyFont="0" applyFill="0" applyBorder="0" applyAlignment="0" applyProtection="0"/>
    <xf numFmtId="0" fontId="70" fillId="0" borderId="80" applyNumberFormat="0" applyFill="0" applyAlignment="0" applyProtection="0"/>
    <xf numFmtId="0" fontId="71" fillId="0" borderId="81" applyNumberFormat="0" applyFill="0" applyAlignment="0" applyProtection="0"/>
    <xf numFmtId="0" fontId="72" fillId="0" borderId="82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83" applyNumberFormat="0" applyFill="0" applyAlignment="0" applyProtection="0"/>
    <xf numFmtId="0" fontId="74" fillId="23" borderId="84" applyNumberFormat="0" applyAlignment="0" applyProtection="0"/>
    <xf numFmtId="0" fontId="75" fillId="0" borderId="0" applyNumberFormat="0" applyFill="0" applyBorder="0" applyAlignment="0" applyProtection="0"/>
    <xf numFmtId="0" fontId="76" fillId="24" borderId="0" applyNumberFormat="0" applyBorder="0" applyAlignment="0" applyProtection="0"/>
    <xf numFmtId="0" fontId="1" fillId="0" borderId="0"/>
    <xf numFmtId="0" fontId="65" fillId="0" borderId="0"/>
    <xf numFmtId="0" fontId="21" fillId="0" borderId="0"/>
    <xf numFmtId="0" fontId="77" fillId="0" borderId="0"/>
    <xf numFmtId="0" fontId="65" fillId="0" borderId="0"/>
    <xf numFmtId="0" fontId="7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63" fillId="25" borderId="85" applyNumberFormat="0" applyFont="0" applyAlignment="0" applyProtection="0"/>
    <xf numFmtId="0" fontId="63" fillId="25" borderId="85" applyNumberFormat="0" applyFont="0" applyAlignment="0" applyProtection="0"/>
    <xf numFmtId="0" fontId="80" fillId="0" borderId="86" applyNumberFormat="0" applyFill="0" applyAlignment="0" applyProtection="0"/>
    <xf numFmtId="0" fontId="8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82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 applyNumberFormat="0" applyFill="0" applyBorder="0" applyAlignment="0" applyProtection="0"/>
  </cellStyleXfs>
  <cellXfs count="132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1" fillId="0" borderId="0" xfId="2" applyFont="1" applyFill="1"/>
    <xf numFmtId="0" fontId="13" fillId="0" borderId="0" xfId="2" applyFont="1" applyFill="1" applyAlignment="1">
      <alignment horizontal="right"/>
    </xf>
    <xf numFmtId="0" fontId="11" fillId="0" borderId="0" xfId="2" applyFont="1"/>
    <xf numFmtId="0" fontId="14" fillId="0" borderId="0" xfId="2" applyFont="1" applyFill="1" applyAlignment="1"/>
    <xf numFmtId="0" fontId="15" fillId="0" borderId="0" xfId="2" applyFont="1" applyFill="1" applyAlignment="1"/>
    <xf numFmtId="0" fontId="16" fillId="0" borderId="0" xfId="2" applyFont="1" applyFill="1" applyAlignment="1">
      <alignment horizontal="center"/>
    </xf>
    <xf numFmtId="0" fontId="11" fillId="0" borderId="0" xfId="2" applyFont="1" applyFill="1" applyBorder="1"/>
    <xf numFmtId="4" fontId="15" fillId="0" borderId="1" xfId="2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/>
    </xf>
    <xf numFmtId="0" fontId="17" fillId="0" borderId="0" xfId="2" applyFont="1" applyFill="1"/>
    <xf numFmtId="0" fontId="17" fillId="0" borderId="0" xfId="2" applyFont="1" applyFill="1" applyAlignment="1">
      <alignment horizontal="center"/>
    </xf>
    <xf numFmtId="0" fontId="13" fillId="0" borderId="0" xfId="2" applyFont="1" applyFill="1"/>
    <xf numFmtId="0" fontId="17" fillId="0" borderId="0" xfId="2" applyFont="1"/>
    <xf numFmtId="2" fontId="11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1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5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5" fillId="0" borderId="10" xfId="2" applyFont="1" applyBorder="1" applyAlignment="1">
      <alignment horizontal="centerContinuous" vertical="center" wrapText="1"/>
    </xf>
    <xf numFmtId="0" fontId="15" fillId="0" borderId="11" xfId="2" applyFont="1" applyBorder="1" applyAlignment="1">
      <alignment horizontal="centerContinuous" vertical="center" wrapText="1"/>
    </xf>
    <xf numFmtId="0" fontId="15" fillId="3" borderId="12" xfId="2" applyFont="1" applyFill="1" applyBorder="1" applyAlignment="1">
      <alignment horizontal="centerContinuous" vertical="center" wrapText="1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 wrapText="1"/>
    </xf>
    <xf numFmtId="4" fontId="11" fillId="2" borderId="14" xfId="2" applyNumberFormat="1" applyFont="1" applyFill="1" applyBorder="1" applyAlignment="1">
      <alignment vertical="center"/>
    </xf>
    <xf numFmtId="4" fontId="12" fillId="2" borderId="14" xfId="2" applyNumberFormat="1" applyFont="1" applyFill="1" applyBorder="1" applyAlignment="1">
      <alignment vertical="center"/>
    </xf>
    <xf numFmtId="4" fontId="27" fillId="2" borderId="14" xfId="2" applyNumberFormat="1" applyFont="1" applyFill="1" applyBorder="1" applyAlignment="1">
      <alignment vertical="center"/>
    </xf>
    <xf numFmtId="4" fontId="11" fillId="3" borderId="15" xfId="2" applyNumberFormat="1" applyFont="1" applyFill="1" applyBorder="1" applyAlignment="1">
      <alignment vertical="center"/>
    </xf>
    <xf numFmtId="0" fontId="11" fillId="2" borderId="0" xfId="2" applyFont="1" applyFill="1"/>
    <xf numFmtId="2" fontId="11" fillId="2" borderId="14" xfId="2" applyNumberFormat="1" applyFont="1" applyFill="1" applyBorder="1" applyAlignment="1">
      <alignment vertical="center"/>
    </xf>
    <xf numFmtId="0" fontId="15" fillId="2" borderId="13" xfId="2" applyFont="1" applyFill="1" applyBorder="1" applyAlignment="1">
      <alignment horizontal="center" vertical="center"/>
    </xf>
    <xf numFmtId="164" fontId="15" fillId="2" borderId="14" xfId="2" applyNumberFormat="1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horizontal="center" vertical="center" wrapText="1"/>
    </xf>
    <xf numFmtId="4" fontId="15" fillId="2" borderId="14" xfId="2" applyNumberFormat="1" applyFont="1" applyFill="1" applyBorder="1" applyAlignment="1">
      <alignment vertical="center"/>
    </xf>
    <xf numFmtId="4" fontId="15" fillId="3" borderId="15" xfId="2" applyNumberFormat="1" applyFont="1" applyFill="1" applyBorder="1" applyAlignment="1">
      <alignment vertical="center"/>
    </xf>
    <xf numFmtId="2" fontId="15" fillId="2" borderId="0" xfId="2" applyNumberFormat="1" applyFont="1" applyFill="1"/>
    <xf numFmtId="0" fontId="15" fillId="2" borderId="0" xfId="2" applyFont="1" applyFill="1"/>
    <xf numFmtId="0" fontId="15" fillId="0" borderId="13" xfId="2" applyFont="1" applyBorder="1" applyAlignment="1">
      <alignment horizontal="centerContinuous" vertical="center" wrapText="1"/>
    </xf>
    <xf numFmtId="0" fontId="15" fillId="0" borderId="14" xfId="2" applyFont="1" applyBorder="1" applyAlignment="1">
      <alignment horizontal="centerContinuous" vertical="center" wrapText="1"/>
    </xf>
    <xf numFmtId="4" fontId="15" fillId="0" borderId="14" xfId="2" applyNumberFormat="1" applyFont="1" applyBorder="1" applyAlignment="1">
      <alignment horizontal="centerContinuous" vertical="center" wrapText="1"/>
    </xf>
    <xf numFmtId="4" fontId="15" fillId="3" borderId="15" xfId="2" applyNumberFormat="1" applyFont="1" applyFill="1" applyBorder="1" applyAlignment="1">
      <alignment horizontal="centerContinuous" vertical="center" wrapText="1"/>
    </xf>
    <xf numFmtId="4" fontId="28" fillId="2" borderId="14" xfId="2" applyNumberFormat="1" applyFont="1" applyFill="1" applyBorder="1" applyAlignment="1">
      <alignment vertical="center"/>
    </xf>
    <xf numFmtId="0" fontId="11" fillId="0" borderId="14" xfId="2" applyFont="1" applyFill="1" applyBorder="1" applyAlignment="1">
      <alignment horizontal="center" vertical="center"/>
    </xf>
    <xf numFmtId="0" fontId="11" fillId="0" borderId="14" xfId="2" applyFont="1" applyFill="1" applyBorder="1" applyAlignment="1">
      <alignment horizontal="center" vertical="center" wrapText="1"/>
    </xf>
    <xf numFmtId="4" fontId="11" fillId="0" borderId="14" xfId="2" applyNumberFormat="1" applyFont="1" applyFill="1" applyBorder="1" applyAlignment="1">
      <alignment vertical="center"/>
    </xf>
    <xf numFmtId="4" fontId="11" fillId="0" borderId="15" xfId="2" applyNumberFormat="1" applyFont="1" applyFill="1" applyBorder="1" applyAlignment="1">
      <alignment vertical="center"/>
    </xf>
    <xf numFmtId="164" fontId="11" fillId="2" borderId="14" xfId="2" applyNumberFormat="1" applyFont="1" applyFill="1" applyBorder="1" applyAlignment="1">
      <alignment horizontal="center" vertical="center"/>
    </xf>
    <xf numFmtId="2" fontId="11" fillId="2" borderId="0" xfId="2" applyNumberFormat="1" applyFont="1" applyFill="1"/>
    <xf numFmtId="0" fontId="15" fillId="2" borderId="13" xfId="2" applyFont="1" applyFill="1" applyBorder="1" applyAlignment="1">
      <alignment horizontal="centerContinuous" vertical="center" wrapText="1"/>
    </xf>
    <xf numFmtId="0" fontId="15" fillId="2" borderId="14" xfId="2" applyFont="1" applyFill="1" applyBorder="1" applyAlignment="1">
      <alignment horizontal="centerContinuous" vertical="center" wrapText="1"/>
    </xf>
    <xf numFmtId="4" fontId="15" fillId="2" borderId="14" xfId="2" applyNumberFormat="1" applyFont="1" applyFill="1" applyBorder="1" applyAlignment="1">
      <alignment horizontal="centerContinuous" vertical="center" wrapText="1"/>
    </xf>
    <xf numFmtId="10" fontId="11" fillId="2" borderId="14" xfId="2" applyNumberFormat="1" applyFont="1" applyFill="1" applyBorder="1" applyAlignment="1">
      <alignment horizontal="center" vertical="center"/>
    </xf>
    <xf numFmtId="0" fontId="11" fillId="2" borderId="14" xfId="3" applyFont="1" applyFill="1" applyBorder="1" applyAlignment="1">
      <alignment horizontal="center"/>
    </xf>
    <xf numFmtId="4" fontId="11" fillId="2" borderId="0" xfId="2" applyNumberFormat="1" applyFont="1" applyFill="1"/>
    <xf numFmtId="9" fontId="11" fillId="2" borderId="14" xfId="2" applyNumberFormat="1" applyFont="1" applyFill="1" applyBorder="1" applyAlignment="1">
      <alignment horizontal="center" vertical="center"/>
    </xf>
    <xf numFmtId="9" fontId="15" fillId="0" borderId="14" xfId="2" applyNumberFormat="1" applyFont="1" applyBorder="1" applyAlignment="1">
      <alignment horizontal="center" vertical="center"/>
    </xf>
    <xf numFmtId="0" fontId="15" fillId="0" borderId="14" xfId="2" applyFont="1" applyBorder="1" applyAlignment="1">
      <alignment horizontal="center" vertical="center"/>
    </xf>
    <xf numFmtId="4" fontId="15" fillId="0" borderId="14" xfId="2" applyNumberFormat="1" applyFont="1" applyBorder="1" applyAlignment="1">
      <alignment horizontal="right" vertical="center"/>
    </xf>
    <xf numFmtId="4" fontId="12" fillId="0" borderId="14" xfId="2" applyNumberFormat="1" applyFont="1" applyBorder="1" applyAlignment="1">
      <alignment horizontal="right" vertical="center"/>
    </xf>
    <xf numFmtId="0" fontId="15" fillId="0" borderId="0" xfId="2" applyFont="1"/>
    <xf numFmtId="0" fontId="15" fillId="3" borderId="13" xfId="2" applyFont="1" applyFill="1" applyBorder="1" applyAlignment="1">
      <alignment horizontal="center" vertical="center"/>
    </xf>
    <xf numFmtId="164" fontId="15" fillId="3" borderId="14" xfId="2" applyNumberFormat="1" applyFont="1" applyFill="1" applyBorder="1" applyAlignment="1">
      <alignment horizontal="center" vertical="center"/>
    </xf>
    <xf numFmtId="0" fontId="15" fillId="3" borderId="14" xfId="2" applyFont="1" applyFill="1" applyBorder="1" applyAlignment="1">
      <alignment horizontal="center" vertical="center" wrapText="1"/>
    </xf>
    <xf numFmtId="4" fontId="15" fillId="3" borderId="14" xfId="2" applyNumberFormat="1" applyFont="1" applyFill="1" applyBorder="1" applyAlignment="1">
      <alignment vertical="center"/>
    </xf>
    <xf numFmtId="4" fontId="12" fillId="3" borderId="14" xfId="2" applyNumberFormat="1" applyFont="1" applyFill="1" applyBorder="1" applyAlignment="1">
      <alignment vertical="center"/>
    </xf>
    <xf numFmtId="164" fontId="11" fillId="2" borderId="14" xfId="2" applyNumberFormat="1" applyFont="1" applyFill="1" applyBorder="1" applyAlignment="1">
      <alignment horizontal="center" vertical="center" wrapText="1"/>
    </xf>
    <xf numFmtId="165" fontId="11" fillId="2" borderId="14" xfId="4" applyNumberFormat="1" applyFont="1" applyFill="1" applyBorder="1"/>
    <xf numFmtId="4" fontId="11" fillId="3" borderId="15" xfId="4" applyNumberFormat="1" applyFont="1" applyFill="1" applyBorder="1"/>
    <xf numFmtId="166" fontId="11" fillId="2" borderId="14" xfId="4" applyNumberFormat="1" applyFont="1" applyFill="1" applyBorder="1"/>
    <xf numFmtId="0" fontId="11" fillId="2" borderId="16" xfId="2" applyFont="1" applyFill="1" applyBorder="1" applyAlignment="1">
      <alignment horizontal="center" vertical="center"/>
    </xf>
    <xf numFmtId="9" fontId="11" fillId="2" borderId="7" xfId="2" applyNumberFormat="1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4" fontId="11" fillId="2" borderId="7" xfId="2" applyNumberFormat="1" applyFont="1" applyFill="1" applyBorder="1" applyAlignment="1">
      <alignment vertical="center"/>
    </xf>
    <xf numFmtId="4" fontId="11" fillId="2" borderId="7" xfId="4" applyNumberFormat="1" applyFont="1" applyFill="1" applyBorder="1"/>
    <xf numFmtId="4" fontId="11" fillId="3" borderId="8" xfId="4" applyNumberFormat="1" applyFont="1" applyFill="1" applyBorder="1"/>
    <xf numFmtId="0" fontId="11" fillId="2" borderId="17" xfId="2" applyFont="1" applyFill="1" applyBorder="1" applyAlignment="1">
      <alignment horizontal="center" vertical="center"/>
    </xf>
    <xf numFmtId="9" fontId="11" fillId="2" borderId="18" xfId="2" applyNumberFormat="1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 wrapText="1"/>
    </xf>
    <xf numFmtId="4" fontId="11" fillId="2" borderId="20" xfId="2" applyNumberFormat="1" applyFont="1" applyFill="1" applyBorder="1" applyAlignment="1">
      <alignment vertical="center"/>
    </xf>
    <xf numFmtId="4" fontId="11" fillId="2" borderId="21" xfId="4" applyNumberFormat="1" applyFont="1" applyFill="1" applyBorder="1"/>
    <xf numFmtId="4" fontId="11" fillId="3" borderId="22" xfId="4" applyNumberFormat="1" applyFont="1" applyFill="1" applyBorder="1"/>
    <xf numFmtId="0" fontId="11" fillId="3" borderId="23" xfId="2" applyFont="1" applyFill="1" applyBorder="1" applyAlignment="1">
      <alignment horizontal="center" vertical="center"/>
    </xf>
    <xf numFmtId="4" fontId="15" fillId="3" borderId="9" xfId="2" applyNumberFormat="1" applyFont="1" applyFill="1" applyBorder="1" applyAlignment="1">
      <alignment vertical="center"/>
    </xf>
    <xf numFmtId="4" fontId="12" fillId="3" borderId="9" xfId="2" applyNumberFormat="1" applyFont="1" applyFill="1" applyBorder="1" applyAlignment="1">
      <alignment vertical="center"/>
    </xf>
    <xf numFmtId="2" fontId="11" fillId="0" borderId="0" xfId="2" applyNumberFormat="1" applyFont="1"/>
    <xf numFmtId="0" fontId="12" fillId="0" borderId="0" xfId="2" applyFont="1" applyFill="1" applyBorder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2" fontId="26" fillId="0" borderId="0" xfId="2" applyNumberFormat="1" applyFont="1" applyFill="1" applyBorder="1" applyAlignment="1">
      <alignment vertical="center"/>
    </xf>
    <xf numFmtId="165" fontId="26" fillId="0" borderId="0" xfId="2" applyNumberFormat="1" applyFont="1" applyFill="1" applyBorder="1" applyAlignment="1">
      <alignment vertical="center"/>
    </xf>
    <xf numFmtId="0" fontId="11" fillId="0" borderId="0" xfId="2" applyFont="1" applyBorder="1"/>
    <xf numFmtId="0" fontId="11" fillId="0" borderId="0" xfId="2" applyFont="1" applyFill="1" applyAlignment="1">
      <alignment horizontal="center"/>
    </xf>
    <xf numFmtId="0" fontId="11" fillId="0" borderId="0" xfId="2" applyFont="1" applyFill="1" applyAlignment="1">
      <alignment horizontal="right"/>
    </xf>
    <xf numFmtId="0" fontId="11" fillId="0" borderId="1" xfId="2" applyFont="1" applyBorder="1"/>
    <xf numFmtId="0" fontId="29" fillId="0" borderId="0" xfId="2" applyFont="1" applyBorder="1"/>
    <xf numFmtId="2" fontId="29" fillId="0" borderId="0" xfId="2" applyNumberFormat="1" applyFont="1" applyBorder="1" applyAlignment="1">
      <alignment horizontal="center" vertical="center"/>
    </xf>
    <xf numFmtId="0" fontId="11" fillId="0" borderId="0" xfId="2" applyFont="1" applyFill="1" applyAlignment="1"/>
    <xf numFmtId="0" fontId="11" fillId="0" borderId="0" xfId="2" applyFont="1" applyAlignment="1">
      <alignment horizontal="right"/>
    </xf>
    <xf numFmtId="0" fontId="30" fillId="2" borderId="0" xfId="2" applyFont="1" applyFill="1"/>
    <xf numFmtId="0" fontId="11" fillId="0" borderId="0" xfId="2" applyFont="1" applyAlignment="1"/>
    <xf numFmtId="0" fontId="11" fillId="0" borderId="0" xfId="2" applyFont="1" applyBorder="1" applyAlignment="1"/>
    <xf numFmtId="2" fontId="11" fillId="0" borderId="0" xfId="2" applyNumberFormat="1" applyFont="1" applyAlignment="1">
      <alignment horizontal="left"/>
    </xf>
    <xf numFmtId="165" fontId="11" fillId="0" borderId="0" xfId="2" applyNumberFormat="1" applyFont="1"/>
    <xf numFmtId="2" fontId="34" fillId="2" borderId="0" xfId="2" applyNumberFormat="1" applyFont="1" applyFill="1" applyBorder="1" applyAlignment="1">
      <alignment horizontal="left"/>
    </xf>
    <xf numFmtId="167" fontId="35" fillId="2" borderId="0" xfId="2" applyNumberFormat="1" applyFont="1" applyFill="1"/>
    <xf numFmtId="0" fontId="35" fillId="2" borderId="0" xfId="2" applyFont="1" applyFill="1"/>
    <xf numFmtId="0" fontId="0" fillId="2" borderId="26" xfId="0" applyFill="1" applyBorder="1" applyAlignment="1"/>
    <xf numFmtId="0" fontId="36" fillId="2" borderId="0" xfId="2" applyFont="1" applyFill="1" applyBorder="1" applyAlignment="1">
      <alignment horizontal="center" vertical="center"/>
    </xf>
    <xf numFmtId="0" fontId="37" fillId="2" borderId="0" xfId="2" applyFont="1" applyFill="1" applyBorder="1" applyAlignment="1"/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26" xfId="2" applyFont="1" applyFill="1" applyBorder="1"/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0" fontId="35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/>
    <xf numFmtId="2" fontId="34" fillId="2" borderId="0" xfId="2" applyNumberFormat="1" applyFont="1" applyFill="1" applyBorder="1"/>
    <xf numFmtId="0" fontId="38" fillId="2" borderId="0" xfId="2" applyFont="1" applyFill="1" applyBorder="1" applyAlignment="1"/>
    <xf numFmtId="0" fontId="39" fillId="2" borderId="0" xfId="2" applyFont="1" applyFill="1" applyBorder="1" applyAlignment="1"/>
    <xf numFmtId="0" fontId="32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/>
    </xf>
    <xf numFmtId="0" fontId="40" fillId="2" borderId="0" xfId="2" applyFont="1" applyFill="1" applyBorder="1" applyAlignment="1">
      <alignment vertical="center"/>
    </xf>
    <xf numFmtId="49" fontId="41" fillId="2" borderId="0" xfId="2" applyNumberFormat="1" applyFont="1" applyFill="1" applyBorder="1" applyAlignment="1">
      <alignment horizontal="right"/>
    </xf>
    <xf numFmtId="49" fontId="38" fillId="2" borderId="0" xfId="2" applyNumberFormat="1" applyFont="1" applyFill="1" applyBorder="1" applyAlignment="1"/>
    <xf numFmtId="2" fontId="39" fillId="2" borderId="0" xfId="2" applyNumberFormat="1" applyFont="1" applyFill="1" applyBorder="1" applyAlignment="1"/>
    <xf numFmtId="167" fontId="38" fillId="2" borderId="0" xfId="2" applyNumberFormat="1" applyFont="1" applyFill="1" applyAlignment="1"/>
    <xf numFmtId="0" fontId="33" fillId="2" borderId="26" xfId="2" applyFont="1" applyFill="1" applyBorder="1" applyAlignment="1"/>
    <xf numFmtId="0" fontId="0" fillId="2" borderId="26" xfId="0" applyFill="1" applyBorder="1"/>
    <xf numFmtId="168" fontId="0" fillId="2" borderId="26" xfId="0" applyNumberForma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67" fontId="35" fillId="2" borderId="0" xfId="2" applyNumberFormat="1" applyFont="1" applyFill="1" applyAlignment="1"/>
    <xf numFmtId="0" fontId="35" fillId="2" borderId="26" xfId="2" applyFont="1" applyFill="1" applyBorder="1" applyAlignment="1"/>
    <xf numFmtId="0" fontId="35" fillId="2" borderId="0" xfId="2" applyFont="1" applyFill="1" applyAlignment="1"/>
    <xf numFmtId="169" fontId="0" fillId="2" borderId="26" xfId="0" applyNumberFormat="1" applyFill="1" applyBorder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57" fillId="2" borderId="0" xfId="2" applyNumberFormat="1" applyFont="1" applyFill="1" applyBorder="1" applyAlignment="1">
      <alignment horizontal="center" vertical="top"/>
    </xf>
    <xf numFmtId="0" fontId="57" fillId="2" borderId="0" xfId="2" applyNumberFormat="1" applyFont="1" applyFill="1" applyBorder="1" applyAlignment="1">
      <alignment vertical="top"/>
    </xf>
    <xf numFmtId="0" fontId="34" fillId="2" borderId="0" xfId="2" applyNumberFormat="1" applyFont="1" applyFill="1" applyBorder="1" applyAlignment="1">
      <alignment vertical="top"/>
    </xf>
    <xf numFmtId="0" fontId="57" fillId="2" borderId="0" xfId="2" applyNumberFormat="1" applyFont="1" applyFill="1" applyBorder="1" applyAlignment="1">
      <alignment horizontal="center" vertical="center"/>
    </xf>
    <xf numFmtId="2" fontId="57" fillId="2" borderId="0" xfId="2" applyNumberFormat="1" applyFont="1" applyFill="1" applyBorder="1" applyAlignment="1">
      <alignment horizontal="center" vertical="center" shrinkToFit="1"/>
    </xf>
    <xf numFmtId="2" fontId="61" fillId="2" borderId="0" xfId="2" applyNumberFormat="1" applyFont="1" applyFill="1" applyBorder="1" applyAlignment="1">
      <alignment vertical="top"/>
    </xf>
    <xf numFmtId="0" fontId="57" fillId="2" borderId="0" xfId="2" applyNumberFormat="1" applyFont="1" applyFill="1" applyBorder="1" applyAlignment="1">
      <alignment horizontal="center" vertical="center" shrinkToFit="1"/>
    </xf>
    <xf numFmtId="2" fontId="57" fillId="2" borderId="0" xfId="2" applyNumberFormat="1" applyFont="1" applyFill="1" applyBorder="1" applyAlignment="1">
      <alignment horizontal="center" vertical="center"/>
    </xf>
    <xf numFmtId="2" fontId="57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62" fillId="2" borderId="0" xfId="2" applyFont="1" applyFill="1" applyAlignment="1"/>
    <xf numFmtId="2" fontId="2" fillId="2" borderId="0" xfId="2" applyNumberFormat="1" applyFont="1" applyFill="1"/>
    <xf numFmtId="0" fontId="84" fillId="2" borderId="0" xfId="2" applyFont="1" applyFill="1"/>
    <xf numFmtId="0" fontId="11" fillId="2" borderId="0" xfId="2" applyFont="1" applyFill="1" applyAlignment="1">
      <alignment horizontal="center"/>
    </xf>
    <xf numFmtId="2" fontId="57" fillId="2" borderId="0" xfId="2" applyNumberFormat="1" applyFont="1" applyFill="1" applyBorder="1" applyAlignment="1">
      <alignment horizontal="center" vertical="top"/>
    </xf>
    <xf numFmtId="2" fontId="57" fillId="2" borderId="0" xfId="2" applyNumberFormat="1" applyFont="1" applyFill="1" applyBorder="1" applyAlignment="1">
      <alignment horizontal="center" vertical="top" shrinkToFit="1"/>
    </xf>
    <xf numFmtId="49" fontId="33" fillId="2" borderId="0" xfId="2" applyNumberFormat="1" applyFont="1" applyFill="1" applyBorder="1" applyAlignment="1">
      <alignment horizontal="center"/>
    </xf>
    <xf numFmtId="0" fontId="38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1" fillId="2" borderId="0" xfId="2" applyFont="1" applyFill="1" applyBorder="1" applyAlignment="1">
      <alignment horizontal="center"/>
    </xf>
    <xf numFmtId="0" fontId="40" fillId="2" borderId="0" xfId="2" applyFont="1" applyFill="1" applyBorder="1" applyAlignment="1"/>
    <xf numFmtId="0" fontId="42" fillId="2" borderId="0" xfId="2" applyFont="1" applyFill="1" applyBorder="1" applyAlignment="1">
      <alignment horizontal="right"/>
    </xf>
    <xf numFmtId="0" fontId="42" fillId="2" borderId="0" xfId="2" applyFont="1" applyFill="1" applyBorder="1" applyAlignment="1">
      <alignment horizontal="center" vertical="center"/>
    </xf>
    <xf numFmtId="169" fontId="35" fillId="2" borderId="0" xfId="2" applyNumberFormat="1" applyFont="1" applyFill="1" applyBorder="1" applyAlignment="1"/>
    <xf numFmtId="0" fontId="32" fillId="2" borderId="0" xfId="2" applyFont="1" applyFill="1" applyBorder="1" applyAlignment="1"/>
    <xf numFmtId="0" fontId="35" fillId="2" borderId="0" xfId="7" applyNumberFormat="1" applyFont="1" applyFill="1" applyAlignment="1">
      <alignment vertical="top"/>
    </xf>
    <xf numFmtId="0" fontId="0" fillId="2" borderId="0" xfId="0" applyFill="1"/>
    <xf numFmtId="0" fontId="35" fillId="0" borderId="0" xfId="0" applyFont="1"/>
    <xf numFmtId="0" fontId="35" fillId="0" borderId="0" xfId="7" applyNumberFormat="1" applyFont="1" applyAlignment="1">
      <alignment vertical="top"/>
    </xf>
    <xf numFmtId="0" fontId="34" fillId="26" borderId="0" xfId="0" applyNumberFormat="1" applyFont="1" applyFill="1" applyAlignment="1">
      <alignment vertical="top"/>
    </xf>
    <xf numFmtId="2" fontId="33" fillId="2" borderId="58" xfId="0" applyNumberFormat="1" applyFont="1" applyFill="1" applyBorder="1" applyAlignment="1">
      <alignment vertical="top"/>
    </xf>
    <xf numFmtId="0" fontId="34" fillId="2" borderId="58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/>
    </xf>
    <xf numFmtId="167" fontId="34" fillId="2" borderId="0" xfId="0" applyNumberFormat="1" applyFont="1" applyFill="1" applyAlignment="1">
      <alignment vertical="top"/>
    </xf>
    <xf numFmtId="0" fontId="31" fillId="2" borderId="0" xfId="5" applyFont="1" applyFill="1" applyBorder="1" applyAlignment="1">
      <alignment horizontal="left"/>
    </xf>
    <xf numFmtId="2" fontId="47" fillId="2" borderId="0" xfId="2" applyNumberFormat="1" applyFont="1" applyFill="1" applyBorder="1" applyAlignment="1">
      <alignment horizontal="center" vertical="center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2" fontId="46" fillId="2" borderId="0" xfId="2" applyNumberFormat="1" applyFont="1" applyFill="1" applyBorder="1"/>
    <xf numFmtId="167" fontId="48" fillId="2" borderId="0" xfId="2" applyNumberFormat="1" applyFont="1" applyFill="1"/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69" fontId="47" fillId="2" borderId="0" xfId="2" applyNumberFormat="1" applyFont="1" applyFill="1" applyBorder="1" applyAlignment="1">
      <alignment vertic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vertical="center" shrinkToFit="1"/>
    </xf>
    <xf numFmtId="0" fontId="83" fillId="2" borderId="47" xfId="0" applyFont="1" applyFill="1" applyBorder="1"/>
    <xf numFmtId="0" fontId="83" fillId="2" borderId="48" xfId="0" applyFont="1" applyFill="1" applyBorder="1"/>
    <xf numFmtId="0" fontId="83" fillId="2" borderId="49" xfId="0" applyFont="1" applyFill="1" applyBorder="1"/>
    <xf numFmtId="0" fontId="10" fillId="2" borderId="0" xfId="2" applyFont="1" applyFill="1" applyAlignment="1">
      <alignment vertical="center" shrinkToFit="1"/>
    </xf>
    <xf numFmtId="0" fontId="83" fillId="2" borderId="50" xfId="0" applyFont="1" applyFill="1" applyBorder="1"/>
    <xf numFmtId="0" fontId="83" fillId="2" borderId="0" xfId="0" applyFont="1" applyFill="1" applyBorder="1"/>
    <xf numFmtId="0" fontId="83" fillId="2" borderId="22" xfId="0" applyFont="1" applyFill="1" applyBorder="1"/>
    <xf numFmtId="0" fontId="51" fillId="2" borderId="0" xfId="2" applyFont="1" applyFill="1"/>
    <xf numFmtId="0" fontId="35" fillId="2" borderId="0" xfId="4" applyFont="1" applyFill="1"/>
    <xf numFmtId="0" fontId="83" fillId="2" borderId="56" xfId="0" applyFont="1" applyFill="1" applyBorder="1"/>
    <xf numFmtId="0" fontId="83" fillId="2" borderId="26" xfId="0" applyFont="1" applyFill="1" applyBorder="1"/>
    <xf numFmtId="0" fontId="83" fillId="2" borderId="57" xfId="0" applyFont="1" applyFill="1" applyBorder="1"/>
    <xf numFmtId="0" fontId="39" fillId="2" borderId="56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/>
    </xf>
    <xf numFmtId="1" fontId="53" fillId="2" borderId="61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2" fontId="34" fillId="2" borderId="62" xfId="7" applyNumberFormat="1" applyFont="1" applyFill="1" applyBorder="1" applyAlignment="1">
      <alignment vertical="top"/>
    </xf>
    <xf numFmtId="2" fontId="34" fillId="2" borderId="53" xfId="7" applyNumberFormat="1" applyFont="1" applyFill="1" applyBorder="1" applyAlignment="1">
      <alignment vertical="top"/>
    </xf>
    <xf numFmtId="0" fontId="34" fillId="2" borderId="1" xfId="7" applyNumberFormat="1" applyFont="1" applyFill="1" applyBorder="1" applyAlignment="1">
      <alignment horizontal="center" vertical="center" shrinkToFit="1"/>
    </xf>
    <xf numFmtId="2" fontId="34" fillId="2" borderId="1" xfId="7" applyNumberFormat="1" applyFont="1" applyFill="1" applyBorder="1" applyAlignment="1">
      <alignment horizontal="center" vertical="center"/>
    </xf>
    <xf numFmtId="2" fontId="34" fillId="2" borderId="42" xfId="7" applyNumberFormat="1" applyFont="1" applyFill="1" applyBorder="1" applyAlignment="1">
      <alignment vertical="top"/>
    </xf>
    <xf numFmtId="0" fontId="34" fillId="2" borderId="0" xfId="7" applyNumberFormat="1" applyFont="1" applyFill="1" applyBorder="1" applyAlignment="1">
      <alignment horizontal="center" vertical="center" shrinkToFit="1"/>
    </xf>
    <xf numFmtId="2" fontId="34" fillId="2" borderId="0" xfId="7" applyNumberFormat="1" applyFont="1" applyFill="1" applyBorder="1" applyAlignment="1">
      <alignment horizontal="center" vertical="center"/>
    </xf>
    <xf numFmtId="0" fontId="83" fillId="2" borderId="0" xfId="0" applyFont="1" applyFill="1"/>
    <xf numFmtId="0" fontId="35" fillId="2" borderId="0" xfId="0" applyFont="1" applyFill="1"/>
    <xf numFmtId="167" fontId="35" fillId="2" borderId="0" xfId="7" applyNumberFormat="1" applyFont="1" applyFill="1" applyAlignment="1">
      <alignment vertical="top"/>
    </xf>
    <xf numFmtId="167" fontId="35" fillId="2" borderId="0" xfId="7" applyNumberFormat="1" applyFont="1" applyFill="1" applyBorder="1" applyAlignment="1">
      <alignment vertical="top"/>
    </xf>
    <xf numFmtId="2" fontId="33" fillId="2" borderId="59" xfId="0" applyNumberFormat="1" applyFont="1" applyFill="1" applyBorder="1" applyAlignment="1">
      <alignment vertical="top"/>
    </xf>
    <xf numFmtId="0" fontId="60" fillId="2" borderId="0" xfId="2" applyFont="1" applyFill="1" applyBorder="1"/>
    <xf numFmtId="0" fontId="46" fillId="2" borderId="50" xfId="2" applyNumberFormat="1" applyFont="1" applyFill="1" applyBorder="1" applyAlignment="1">
      <alignment horizontal="center" vertical="top"/>
    </xf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4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top"/>
    </xf>
    <xf numFmtId="2" fontId="46" fillId="2" borderId="0" xfId="2" applyNumberFormat="1" applyFont="1" applyFill="1" applyBorder="1" applyAlignment="1">
      <alignment horizontal="center" vertical="top" shrinkToFit="1"/>
    </xf>
    <xf numFmtId="2" fontId="51" fillId="2" borderId="0" xfId="2" applyNumberFormat="1" applyFont="1" applyFill="1" applyBorder="1" applyAlignment="1">
      <alignment vertical="top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60" fillId="2" borderId="43" xfId="2" applyNumberFormat="1" applyFont="1" applyFill="1" applyBorder="1" applyAlignment="1">
      <alignment horizontal="center" vertical="center" shrinkToFit="1"/>
    </xf>
    <xf numFmtId="2" fontId="60" fillId="2" borderId="22" xfId="2" applyNumberFormat="1" applyFont="1" applyFill="1" applyBorder="1" applyAlignment="1">
      <alignment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84" fillId="2" borderId="0" xfId="2" applyFont="1" applyFill="1" applyBorder="1"/>
    <xf numFmtId="2" fontId="60" fillId="2" borderId="22" xfId="2" applyNumberFormat="1" applyFont="1" applyFill="1" applyBorder="1" applyAlignment="1">
      <alignment horizontal="center" vertical="center" shrinkToFit="1"/>
    </xf>
    <xf numFmtId="0" fontId="58" fillId="2" borderId="73" xfId="2" applyNumberFormat="1" applyFont="1" applyFill="1" applyBorder="1" applyAlignment="1">
      <alignment horizontal="right" vertical="center"/>
    </xf>
    <xf numFmtId="0" fontId="58" fillId="2" borderId="74" xfId="2" applyNumberFormat="1" applyFont="1" applyFill="1" applyBorder="1" applyAlignment="1">
      <alignment horizontal="right" vertical="center"/>
    </xf>
    <xf numFmtId="0" fontId="58" fillId="2" borderId="75" xfId="2" applyNumberFormat="1" applyFont="1" applyFill="1" applyBorder="1" applyAlignment="1">
      <alignment horizontal="right" vertical="center"/>
    </xf>
    <xf numFmtId="0" fontId="49" fillId="2" borderId="74" xfId="2" applyNumberFormat="1" applyFont="1" applyFill="1" applyBorder="1" applyAlignment="1">
      <alignment horizontal="right" vertical="center"/>
    </xf>
    <xf numFmtId="2" fontId="49" fillId="2" borderId="76" xfId="2" applyNumberFormat="1" applyFont="1" applyFill="1" applyBorder="1" applyAlignment="1">
      <alignment horizontal="right" vertical="center" shrinkToFit="1"/>
    </xf>
    <xf numFmtId="2" fontId="49" fillId="2" borderId="74" xfId="2" applyNumberFormat="1" applyFont="1" applyFill="1" applyBorder="1" applyAlignment="1">
      <alignment horizontal="center" vertical="center"/>
    </xf>
    <xf numFmtId="2" fontId="49" fillId="2" borderId="74" xfId="2" applyNumberFormat="1" applyFont="1" applyFill="1" applyBorder="1" applyAlignment="1">
      <alignment horizontal="center" vertical="center" shrinkToFit="1"/>
    </xf>
    <xf numFmtId="2" fontId="52" fillId="2" borderId="74" xfId="2" applyNumberFormat="1" applyFont="1" applyFill="1" applyBorder="1" applyAlignment="1">
      <alignment vertical="center"/>
    </xf>
    <xf numFmtId="0" fontId="58" fillId="2" borderId="74" xfId="2" applyNumberFormat="1" applyFont="1" applyFill="1" applyBorder="1" applyAlignment="1">
      <alignment horizontal="right" vertical="center" shrinkToFit="1"/>
    </xf>
    <xf numFmtId="2" fontId="58" fillId="2" borderId="74" xfId="2" applyNumberFormat="1" applyFont="1" applyFill="1" applyBorder="1" applyAlignment="1">
      <alignment horizontal="right" vertical="center"/>
    </xf>
    <xf numFmtId="2" fontId="58" fillId="2" borderId="74" xfId="2" applyNumberFormat="1" applyFont="1" applyFill="1" applyBorder="1" applyAlignment="1">
      <alignment horizontal="right" vertical="center" shrinkToFit="1"/>
    </xf>
    <xf numFmtId="2" fontId="59" fillId="2" borderId="77" xfId="2" applyNumberFormat="1" applyFont="1" applyFill="1" applyBorder="1" applyAlignment="1">
      <alignment horizontal="center" vertical="center" shrinkToFit="1"/>
    </xf>
    <xf numFmtId="2" fontId="59" fillId="2" borderId="77" xfId="2" applyNumberFormat="1" applyFont="1" applyFill="1" applyBorder="1" applyAlignment="1">
      <alignment horizontal="right" vertical="center" shrinkToFit="1"/>
    </xf>
    <xf numFmtId="2" fontId="33" fillId="2" borderId="1" xfId="0" applyNumberFormat="1" applyFont="1" applyFill="1" applyBorder="1" applyAlignment="1">
      <alignment vertical="top"/>
    </xf>
    <xf numFmtId="0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/>
    </xf>
    <xf numFmtId="0" fontId="34" fillId="2" borderId="68" xfId="0" applyNumberFormat="1" applyFont="1" applyFill="1" applyBorder="1" applyAlignment="1">
      <alignment horizontal="center" vertical="center" shrinkToFit="1"/>
    </xf>
    <xf numFmtId="2" fontId="34" fillId="2" borderId="68" xfId="0" applyNumberFormat="1" applyFont="1" applyFill="1" applyBorder="1" applyAlignment="1">
      <alignment horizontal="center" vertical="center"/>
    </xf>
    <xf numFmtId="2" fontId="34" fillId="2" borderId="69" xfId="0" applyNumberFormat="1" applyFont="1" applyFill="1" applyBorder="1" applyAlignment="1">
      <alignment horizontal="center" vertical="center" shrinkToFit="1"/>
    </xf>
    <xf numFmtId="49" fontId="33" fillId="2" borderId="67" xfId="0" applyNumberFormat="1" applyFont="1" applyFill="1" applyBorder="1" applyAlignment="1">
      <alignment horizontal="left" vertical="center" wrapText="1"/>
    </xf>
    <xf numFmtId="168" fontId="34" fillId="2" borderId="68" xfId="0" applyNumberFormat="1" applyFont="1" applyFill="1" applyBorder="1" applyAlignment="1">
      <alignment horizontal="center" vertical="center" shrinkToFit="1"/>
    </xf>
    <xf numFmtId="2" fontId="52" fillId="2" borderId="1" xfId="2" applyNumberFormat="1" applyFont="1" applyFill="1" applyBorder="1" applyAlignment="1">
      <alignment vertical="top"/>
    </xf>
    <xf numFmtId="0" fontId="58" fillId="2" borderId="1" xfId="2" applyNumberFormat="1" applyFont="1" applyFill="1" applyBorder="1" applyAlignment="1">
      <alignment horizontal="center" vertical="center" shrinkToFit="1"/>
    </xf>
    <xf numFmtId="2" fontId="58" fillId="2" borderId="1" xfId="2" applyNumberFormat="1" applyFont="1" applyFill="1" applyBorder="1" applyAlignment="1">
      <alignment horizontal="center" vertical="center"/>
    </xf>
    <xf numFmtId="2" fontId="58" fillId="2" borderId="1" xfId="2" applyNumberFormat="1" applyFont="1" applyFill="1" applyBorder="1" applyAlignment="1">
      <alignment horizontal="center" vertical="center" shrinkToFit="1"/>
    </xf>
    <xf numFmtId="2" fontId="58" fillId="2" borderId="1" xfId="2" applyNumberFormat="1" applyFont="1" applyFill="1" applyBorder="1" applyAlignment="1">
      <alignment horizontal="center" vertical="top"/>
    </xf>
    <xf numFmtId="2" fontId="34" fillId="2" borderId="68" xfId="0" applyNumberFormat="1" applyFont="1" applyFill="1" applyBorder="1" applyAlignment="1">
      <alignment horizontal="center" vertical="center" shrinkToFit="1"/>
    </xf>
    <xf numFmtId="2" fontId="58" fillId="2" borderId="1" xfId="2" applyNumberFormat="1" applyFont="1" applyFill="1" applyBorder="1" applyAlignment="1">
      <alignment horizontal="center" vertical="top" shrinkToFit="1"/>
    </xf>
    <xf numFmtId="2" fontId="34" fillId="2" borderId="89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2" fontId="34" fillId="2" borderId="14" xfId="0" applyNumberFormat="1" applyFont="1" applyFill="1" applyBorder="1" applyAlignment="1">
      <alignment horizontal="center" vertical="center"/>
    </xf>
    <xf numFmtId="2" fontId="34" fillId="2" borderId="91" xfId="0" applyNumberFormat="1" applyFont="1" applyFill="1" applyBorder="1" applyAlignment="1">
      <alignment horizontal="center" vertical="center" shrinkToFit="1"/>
    </xf>
    <xf numFmtId="2" fontId="34" fillId="2" borderId="92" xfId="0" applyNumberFormat="1" applyFont="1" applyFill="1" applyBorder="1" applyAlignment="1">
      <alignment horizontal="center" vertical="center"/>
    </xf>
    <xf numFmtId="2" fontId="34" fillId="2" borderId="93" xfId="0" applyNumberFormat="1" applyFont="1" applyFill="1" applyBorder="1" applyAlignment="1">
      <alignment horizontal="center" vertical="center" shrinkToFit="1"/>
    </xf>
    <xf numFmtId="0" fontId="34" fillId="0" borderId="0" xfId="0" applyNumberFormat="1" applyFont="1" applyAlignment="1">
      <alignment vertical="top"/>
    </xf>
    <xf numFmtId="165" fontId="34" fillId="2" borderId="70" xfId="0" applyNumberFormat="1" applyFont="1" applyFill="1" applyBorder="1" applyAlignment="1">
      <alignment horizontal="center" vertical="center"/>
    </xf>
    <xf numFmtId="165" fontId="34" fillId="2" borderId="14" xfId="0" applyNumberFormat="1" applyFont="1" applyFill="1" applyBorder="1" applyAlignment="1">
      <alignment horizontal="center" vertical="center"/>
    </xf>
    <xf numFmtId="165" fontId="34" fillId="2" borderId="68" xfId="0" applyNumberFormat="1" applyFont="1" applyFill="1" applyBorder="1" applyAlignment="1">
      <alignment horizontal="center" vertical="center" shrinkToFit="1"/>
    </xf>
    <xf numFmtId="0" fontId="34" fillId="2" borderId="0" xfId="7" applyNumberFormat="1" applyFont="1" applyFill="1" applyBorder="1" applyAlignment="1">
      <alignment horizontal="center" vertical="center"/>
    </xf>
    <xf numFmtId="0" fontId="34" fillId="0" borderId="0" xfId="7" applyNumberFormat="1" applyFont="1" applyAlignment="1">
      <alignment vertical="top"/>
    </xf>
    <xf numFmtId="0" fontId="46" fillId="27" borderId="0" xfId="0" applyNumberFormat="1" applyFont="1" applyFill="1" applyAlignment="1">
      <alignment vertical="top"/>
    </xf>
    <xf numFmtId="0" fontId="0" fillId="26" borderId="0" xfId="0" applyFill="1"/>
    <xf numFmtId="167" fontId="34" fillId="2" borderId="0" xfId="7" applyNumberFormat="1" applyFont="1" applyFill="1" applyAlignment="1">
      <alignment vertical="top"/>
    </xf>
    <xf numFmtId="2" fontId="33" fillId="2" borderId="1" xfId="0" applyNumberFormat="1" applyFont="1" applyFill="1" applyBorder="1" applyAlignment="1">
      <alignment horizontal="left" vertical="top"/>
    </xf>
    <xf numFmtId="165" fontId="34" fillId="2" borderId="58" xfId="0" applyNumberFormat="1" applyFont="1" applyFill="1" applyBorder="1" applyAlignment="1">
      <alignment horizontal="center" vertical="top"/>
    </xf>
    <xf numFmtId="49" fontId="33" fillId="2" borderId="59" xfId="0" applyNumberFormat="1" applyFont="1" applyFill="1" applyBorder="1" applyAlignment="1">
      <alignment horizontal="left" vertical="center" wrapText="1"/>
    </xf>
    <xf numFmtId="0" fontId="34" fillId="2" borderId="70" xfId="0" applyNumberFormat="1" applyFont="1" applyFill="1" applyBorder="1" applyAlignment="1">
      <alignment horizontal="center" vertical="center" shrinkToFit="1"/>
    </xf>
    <xf numFmtId="165" fontId="34" fillId="2" borderId="92" xfId="0" applyNumberFormat="1" applyFont="1" applyFill="1" applyBorder="1" applyAlignment="1">
      <alignment horizontal="center" vertical="center" shrinkToFit="1"/>
    </xf>
    <xf numFmtId="49" fontId="33" fillId="2" borderId="94" xfId="0" applyNumberFormat="1" applyFont="1" applyFill="1" applyBorder="1" applyAlignment="1">
      <alignment horizontal="left" vertical="top" wrapText="1"/>
    </xf>
    <xf numFmtId="165" fontId="34" fillId="2" borderId="70" xfId="0" applyNumberFormat="1" applyFont="1" applyFill="1" applyBorder="1" applyAlignment="1">
      <alignment horizontal="center" vertical="center" shrinkToFit="1"/>
    </xf>
    <xf numFmtId="2" fontId="34" fillId="2" borderId="70" xfId="0" applyNumberFormat="1" applyFont="1" applyFill="1" applyBorder="1" applyAlignment="1">
      <alignment horizontal="center" vertical="center"/>
    </xf>
    <xf numFmtId="49" fontId="33" fillId="2" borderId="96" xfId="0" applyNumberFormat="1" applyFont="1" applyFill="1" applyBorder="1" applyAlignment="1">
      <alignment horizontal="left" vertical="top" wrapText="1"/>
    </xf>
    <xf numFmtId="2" fontId="34" fillId="2" borderId="88" xfId="7" applyNumberFormat="1" applyFont="1" applyFill="1" applyBorder="1" applyAlignment="1">
      <alignment horizontal="center" vertical="top"/>
    </xf>
    <xf numFmtId="2" fontId="34" fillId="2" borderId="63" xfId="7" applyNumberFormat="1" applyFont="1" applyFill="1" applyBorder="1" applyAlignment="1">
      <alignment horizontal="center" vertical="top"/>
    </xf>
    <xf numFmtId="167" fontId="46" fillId="2" borderId="0" xfId="8" applyNumberFormat="1" applyFont="1" applyFill="1" applyBorder="1" applyAlignment="1">
      <alignment vertical="top"/>
    </xf>
    <xf numFmtId="167" fontId="86" fillId="2" borderId="0" xfId="8" applyNumberFormat="1" applyFont="1" applyFill="1" applyAlignment="1">
      <alignment vertical="top"/>
    </xf>
    <xf numFmtId="2" fontId="35" fillId="2" borderId="0" xfId="7" applyNumberFormat="1" applyFont="1" applyFill="1"/>
    <xf numFmtId="2" fontId="34" fillId="2" borderId="1" xfId="7" applyNumberFormat="1" applyFont="1" applyFill="1" applyBorder="1" applyAlignment="1">
      <alignment horizontal="center" vertical="top"/>
    </xf>
    <xf numFmtId="2" fontId="34" fillId="2" borderId="54" xfId="7" applyNumberFormat="1" applyFont="1" applyFill="1" applyBorder="1" applyAlignment="1">
      <alignment horizontal="center" vertical="top"/>
    </xf>
    <xf numFmtId="0" fontId="46" fillId="2" borderId="0" xfId="8" applyNumberFormat="1" applyFont="1" applyFill="1" applyBorder="1" applyAlignment="1">
      <alignment vertical="top"/>
    </xf>
    <xf numFmtId="2" fontId="34" fillId="2" borderId="62" xfId="79" applyNumberFormat="1" applyFont="1" applyFill="1" applyBorder="1" applyAlignment="1">
      <alignment vertical="top"/>
    </xf>
    <xf numFmtId="0" fontId="34" fillId="2" borderId="0" xfId="79" applyNumberFormat="1" applyFont="1" applyFill="1" applyBorder="1" applyAlignment="1">
      <alignment horizontal="center" vertical="center" shrinkToFit="1"/>
    </xf>
    <xf numFmtId="2" fontId="34" fillId="2" borderId="0" xfId="79" applyNumberFormat="1" applyFont="1" applyFill="1" applyBorder="1" applyAlignment="1">
      <alignment horizontal="center" vertical="center"/>
    </xf>
    <xf numFmtId="2" fontId="34" fillId="2" borderId="53" xfId="79" applyNumberFormat="1" applyFont="1" applyFill="1" applyBorder="1" applyAlignment="1">
      <alignment vertical="top"/>
    </xf>
    <xf numFmtId="0" fontId="34" fillId="2" borderId="1" xfId="79" applyNumberFormat="1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/>
    </xf>
    <xf numFmtId="0" fontId="46" fillId="2" borderId="0" xfId="0" applyNumberFormat="1" applyFont="1" applyFill="1" applyAlignment="1">
      <alignment vertical="top"/>
    </xf>
    <xf numFmtId="165" fontId="33" fillId="2" borderId="26" xfId="0" applyNumberFormat="1" applyFont="1" applyFill="1" applyBorder="1" applyAlignment="1">
      <alignment horizontal="left" vertical="center" wrapText="1"/>
    </xf>
    <xf numFmtId="165" fontId="33" fillId="2" borderId="26" xfId="0" applyNumberFormat="1" applyFont="1" applyFill="1" applyBorder="1" applyAlignment="1">
      <alignment horizontal="center" vertical="center" wrapText="1"/>
    </xf>
    <xf numFmtId="165" fontId="88" fillId="2" borderId="26" xfId="0" applyNumberFormat="1" applyFont="1" applyFill="1" applyBorder="1" applyAlignment="1">
      <alignment horizontal="center" vertical="center" wrapText="1"/>
    </xf>
    <xf numFmtId="0" fontId="89" fillId="2" borderId="0" xfId="0" applyFont="1" applyFill="1"/>
    <xf numFmtId="49" fontId="51" fillId="2" borderId="26" xfId="0" applyNumberFormat="1" applyFont="1" applyFill="1" applyBorder="1" applyAlignment="1">
      <alignment horizontal="left" vertical="top" wrapText="1"/>
    </xf>
    <xf numFmtId="0" fontId="46" fillId="2" borderId="26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/>
    </xf>
    <xf numFmtId="2" fontId="46" fillId="2" borderId="26" xfId="6" applyNumberFormat="1" applyFont="1" applyFill="1" applyBorder="1" applyAlignment="1">
      <alignment horizontal="center" vertical="center" shrinkToFit="1"/>
    </xf>
    <xf numFmtId="49" fontId="33" fillId="2" borderId="97" xfId="0" applyNumberFormat="1" applyFont="1" applyFill="1" applyBorder="1" applyAlignment="1">
      <alignment horizontal="left" vertical="center" wrapText="1"/>
    </xf>
    <xf numFmtId="168" fontId="34" fillId="2" borderId="70" xfId="0" applyNumberFormat="1" applyFont="1" applyFill="1" applyBorder="1" applyAlignment="1">
      <alignment horizontal="center" vertical="center" shrinkToFit="1"/>
    </xf>
    <xf numFmtId="2" fontId="34" fillId="2" borderId="70" xfId="0" applyNumberFormat="1" applyFont="1" applyFill="1" applyBorder="1" applyAlignment="1">
      <alignment horizontal="center" vertical="center" shrinkToFit="1"/>
    </xf>
    <xf numFmtId="2" fontId="34" fillId="2" borderId="95" xfId="0" applyNumberFormat="1" applyFont="1" applyFill="1" applyBorder="1" applyAlignment="1">
      <alignment horizontal="center" vertical="center" shrinkToFit="1"/>
    </xf>
    <xf numFmtId="2" fontId="33" fillId="2" borderId="58" xfId="0" applyNumberFormat="1" applyFont="1" applyFill="1" applyBorder="1" applyAlignment="1">
      <alignment horizontal="left" vertical="top"/>
    </xf>
    <xf numFmtId="0" fontId="34" fillId="2" borderId="92" xfId="0" applyNumberFormat="1" applyFont="1" applyFill="1" applyBorder="1" applyAlignment="1">
      <alignment horizontal="center" vertical="center" shrinkToFit="1"/>
    </xf>
    <xf numFmtId="165" fontId="34" fillId="2" borderId="71" xfId="79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49" fontId="33" fillId="2" borderId="67" xfId="0" applyNumberFormat="1" applyFont="1" applyFill="1" applyBorder="1" applyAlignment="1">
      <alignment horizontal="left" vertical="top" wrapText="1"/>
    </xf>
    <xf numFmtId="1" fontId="34" fillId="2" borderId="0" xfId="0" applyNumberFormat="1" applyFont="1" applyFill="1"/>
    <xf numFmtId="2" fontId="34" fillId="2" borderId="1" xfId="79" applyNumberFormat="1" applyFont="1" applyFill="1" applyBorder="1" applyAlignment="1">
      <alignment horizontal="center" vertical="top"/>
    </xf>
    <xf numFmtId="2" fontId="34" fillId="2" borderId="0" xfId="79" applyNumberFormat="1" applyFont="1" applyFill="1" applyBorder="1" applyAlignment="1">
      <alignment horizontal="center" vertical="top" shrinkToFit="1"/>
    </xf>
    <xf numFmtId="2" fontId="34" fillId="2" borderId="1" xfId="79" applyNumberFormat="1" applyFont="1" applyFill="1" applyBorder="1" applyAlignment="1">
      <alignment horizontal="center" vertical="top" shrinkToFit="1"/>
    </xf>
    <xf numFmtId="2" fontId="58" fillId="2" borderId="74" xfId="2" applyNumberFormat="1" applyFont="1" applyFill="1" applyBorder="1" applyAlignment="1">
      <alignment horizontal="center" vertical="center" shrinkToFit="1"/>
    </xf>
    <xf numFmtId="2" fontId="34" fillId="2" borderId="63" xfId="7" applyNumberFormat="1" applyFont="1" applyFill="1" applyBorder="1" applyAlignment="1">
      <alignment horizontal="center" vertical="center" shrinkToFit="1"/>
    </xf>
    <xf numFmtId="2" fontId="34" fillId="2" borderId="54" xfId="7" applyNumberFormat="1" applyFont="1" applyFill="1" applyBorder="1" applyAlignment="1">
      <alignment horizontal="center" vertical="center" shrinkToFit="1"/>
    </xf>
    <xf numFmtId="165" fontId="34" fillId="2" borderId="26" xfId="0" applyNumberFormat="1" applyFont="1" applyFill="1" applyBorder="1" applyAlignment="1">
      <alignment horizontal="center" vertical="center"/>
    </xf>
    <xf numFmtId="49" fontId="33" fillId="2" borderId="26" xfId="0" applyNumberFormat="1" applyFont="1" applyFill="1" applyBorder="1" applyAlignment="1">
      <alignment horizontal="left" vertical="center" wrapText="1"/>
    </xf>
    <xf numFmtId="168" fontId="34" fillId="2" borderId="26" xfId="0" applyNumberFormat="1" applyFont="1" applyFill="1" applyBorder="1" applyAlignment="1">
      <alignment horizontal="center" vertical="center" shrinkToFit="1"/>
    </xf>
    <xf numFmtId="165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6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101" xfId="7" applyNumberFormat="1" applyFont="1" applyFill="1" applyBorder="1" applyAlignment="1">
      <alignment horizontal="center" vertical="top"/>
    </xf>
    <xf numFmtId="167" fontId="34" fillId="0" borderId="0" xfId="0" applyNumberFormat="1" applyFont="1" applyAlignment="1">
      <alignment vertical="top"/>
    </xf>
    <xf numFmtId="170" fontId="34" fillId="2" borderId="58" xfId="0" applyNumberFormat="1" applyFont="1" applyFill="1" applyBorder="1" applyAlignment="1">
      <alignment horizontal="center" vertical="center"/>
    </xf>
    <xf numFmtId="2" fontId="59" fillId="2" borderId="54" xfId="2" applyNumberFormat="1" applyFont="1" applyFill="1" applyBorder="1" applyAlignment="1">
      <alignment horizontal="center" vertical="center" shrinkToFit="1"/>
    </xf>
    <xf numFmtId="2" fontId="34" fillId="2" borderId="0" xfId="79" applyNumberFormat="1" applyFont="1" applyFill="1" applyBorder="1" applyAlignment="1">
      <alignment horizontal="center" vertical="top"/>
    </xf>
    <xf numFmtId="2" fontId="58" fillId="2" borderId="74" xfId="2" applyNumberFormat="1" applyFont="1" applyFill="1" applyBorder="1" applyAlignment="1">
      <alignment horizontal="center" vertical="center"/>
    </xf>
    <xf numFmtId="0" fontId="84" fillId="2" borderId="0" xfId="2" applyFont="1" applyFill="1" applyAlignment="1">
      <alignment horizontal="center"/>
    </xf>
    <xf numFmtId="0" fontId="35" fillId="28" borderId="0" xfId="7" applyNumberFormat="1" applyFont="1" applyFill="1" applyAlignment="1">
      <alignment vertical="top"/>
    </xf>
    <xf numFmtId="2" fontId="33" fillId="2" borderId="62" xfId="0" applyNumberFormat="1" applyFont="1" applyFill="1" applyBorder="1" applyAlignment="1">
      <alignment vertical="top"/>
    </xf>
    <xf numFmtId="2" fontId="34" fillId="2" borderId="101" xfId="0" applyNumberFormat="1" applyFont="1" applyFill="1" applyBorder="1" applyAlignment="1">
      <alignment horizontal="center" vertical="top"/>
    </xf>
    <xf numFmtId="2" fontId="34" fillId="2" borderId="101" xfId="0" applyNumberFormat="1" applyFont="1" applyFill="1" applyBorder="1" applyAlignment="1">
      <alignment horizontal="center" vertical="center"/>
    </xf>
    <xf numFmtId="2" fontId="34" fillId="2" borderId="63" xfId="0" applyNumberFormat="1" applyFont="1" applyFill="1" applyBorder="1" applyAlignment="1">
      <alignment horizontal="center" vertical="center"/>
    </xf>
    <xf numFmtId="0" fontId="34" fillId="2" borderId="101" xfId="0" applyNumberFormat="1" applyFont="1" applyFill="1" applyBorder="1" applyAlignment="1">
      <alignment vertical="top"/>
    </xf>
    <xf numFmtId="167" fontId="34" fillId="2" borderId="101" xfId="0" applyNumberFormat="1" applyFont="1" applyFill="1" applyBorder="1" applyAlignment="1">
      <alignment vertical="top"/>
    </xf>
    <xf numFmtId="2" fontId="33" fillId="2" borderId="53" xfId="0" applyNumberFormat="1" applyFont="1" applyFill="1" applyBorder="1" applyAlignment="1">
      <alignment vertical="top"/>
    </xf>
    <xf numFmtId="2" fontId="34" fillId="2" borderId="1" xfId="0" applyNumberFormat="1" applyFont="1" applyFill="1" applyBorder="1" applyAlignment="1">
      <alignment horizontal="center" vertical="top"/>
    </xf>
    <xf numFmtId="2" fontId="34" fillId="2" borderId="1" xfId="0" applyNumberFormat="1" applyFont="1" applyFill="1" applyBorder="1" applyAlignment="1">
      <alignment horizontal="center" vertical="center"/>
    </xf>
    <xf numFmtId="2" fontId="34" fillId="2" borderId="54" xfId="0" applyNumberFormat="1" applyFont="1" applyFill="1" applyBorder="1" applyAlignment="1">
      <alignment horizontal="center" vertical="center"/>
    </xf>
    <xf numFmtId="0" fontId="34" fillId="2" borderId="0" xfId="0" applyNumberFormat="1" applyFont="1" applyFill="1" applyBorder="1" applyAlignment="1">
      <alignment vertical="top"/>
    </xf>
    <xf numFmtId="167" fontId="34" fillId="2" borderId="0" xfId="0" applyNumberFormat="1" applyFont="1" applyFill="1" applyBorder="1" applyAlignment="1">
      <alignment vertical="top"/>
    </xf>
    <xf numFmtId="167" fontId="34" fillId="26" borderId="0" xfId="0" applyNumberFormat="1" applyFont="1" applyFill="1" applyAlignment="1">
      <alignment vertical="top"/>
    </xf>
    <xf numFmtId="165" fontId="34" fillId="2" borderId="71" xfId="248" applyNumberFormat="1" applyFont="1" applyFill="1" applyBorder="1" applyAlignment="1">
      <alignment horizontal="center" vertical="center" shrinkToFit="1"/>
    </xf>
    <xf numFmtId="0" fontId="34" fillId="0" borderId="0" xfId="0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2" fontId="33" fillId="2" borderId="58" xfId="0" applyNumberFormat="1" applyFont="1" applyFill="1" applyBorder="1" applyAlignment="1">
      <alignment vertical="center"/>
    </xf>
    <xf numFmtId="0" fontId="34" fillId="2" borderId="0" xfId="0" applyNumberFormat="1" applyFont="1" applyFill="1" applyAlignment="1">
      <alignment vertical="center"/>
    </xf>
    <xf numFmtId="2" fontId="33" fillId="0" borderId="1" xfId="0" applyNumberFormat="1" applyFont="1" applyFill="1" applyBorder="1" applyAlignment="1">
      <alignment horizontal="left" vertical="top"/>
    </xf>
    <xf numFmtId="0" fontId="34" fillId="0" borderId="58" xfId="0" applyNumberFormat="1" applyFont="1" applyFill="1" applyBorder="1" applyAlignment="1">
      <alignment horizontal="center" vertical="center" shrinkToFit="1"/>
    </xf>
    <xf numFmtId="2" fontId="34" fillId="0" borderId="58" xfId="0" applyNumberFormat="1" applyFont="1" applyFill="1" applyBorder="1" applyAlignment="1">
      <alignment horizontal="center" vertical="center"/>
    </xf>
    <xf numFmtId="165" fontId="34" fillId="0" borderId="58" xfId="0" applyNumberFormat="1" applyFont="1" applyFill="1" applyBorder="1" applyAlignment="1">
      <alignment horizontal="center" vertical="top"/>
    </xf>
    <xf numFmtId="2" fontId="34" fillId="0" borderId="60" xfId="0" applyNumberFormat="1" applyFont="1" applyFill="1" applyBorder="1" applyAlignment="1">
      <alignment horizontal="center" vertical="top" shrinkToFit="1"/>
    </xf>
    <xf numFmtId="2" fontId="34" fillId="0" borderId="26" xfId="0" applyNumberFormat="1" applyFont="1" applyFill="1" applyBorder="1" applyAlignment="1">
      <alignment horizontal="center" vertical="center" shrinkToFit="1"/>
    </xf>
    <xf numFmtId="49" fontId="33" fillId="0" borderId="59" xfId="0" applyNumberFormat="1" applyFont="1" applyFill="1" applyBorder="1" applyAlignment="1">
      <alignment horizontal="left" vertical="center" wrapText="1"/>
    </xf>
    <xf numFmtId="0" fontId="34" fillId="0" borderId="68" xfId="0" applyNumberFormat="1" applyFont="1" applyFill="1" applyBorder="1" applyAlignment="1">
      <alignment horizontal="center" vertical="center" shrinkToFit="1"/>
    </xf>
    <xf numFmtId="2" fontId="34" fillId="0" borderId="68" xfId="0" applyNumberFormat="1" applyFont="1" applyFill="1" applyBorder="1" applyAlignment="1">
      <alignment horizontal="center" vertical="center" shrinkToFit="1"/>
    </xf>
    <xf numFmtId="2" fontId="34" fillId="0" borderId="68" xfId="0" applyNumberFormat="1" applyFont="1" applyFill="1" applyBorder="1" applyAlignment="1">
      <alignment horizontal="center" vertical="center"/>
    </xf>
    <xf numFmtId="2" fontId="34" fillId="0" borderId="69" xfId="0" applyNumberFormat="1" applyFont="1" applyFill="1" applyBorder="1" applyAlignment="1">
      <alignment horizontal="center" vertical="center" shrinkToFit="1"/>
    </xf>
    <xf numFmtId="0" fontId="35" fillId="29" borderId="0" xfId="0" applyFont="1" applyFill="1"/>
    <xf numFmtId="2" fontId="33" fillId="0" borderId="58" xfId="0" applyNumberFormat="1" applyFont="1" applyBorder="1" applyAlignment="1">
      <alignment vertical="top"/>
    </xf>
    <xf numFmtId="0" fontId="34" fillId="0" borderId="58" xfId="0" applyNumberFormat="1" applyFont="1" applyBorder="1" applyAlignment="1">
      <alignment horizontal="center" vertical="center" shrinkToFit="1"/>
    </xf>
    <xf numFmtId="2" fontId="34" fillId="0" borderId="58" xfId="0" applyNumberFormat="1" applyFont="1" applyBorder="1" applyAlignment="1">
      <alignment horizontal="center" vertical="center"/>
    </xf>
    <xf numFmtId="2" fontId="34" fillId="0" borderId="26" xfId="0" applyNumberFormat="1" applyFont="1" applyBorder="1" applyAlignment="1">
      <alignment horizontal="center" vertical="center" shrinkToFit="1"/>
    </xf>
    <xf numFmtId="49" fontId="33" fillId="2" borderId="97" xfId="0" applyNumberFormat="1" applyFont="1" applyFill="1" applyBorder="1" applyAlignment="1">
      <alignment horizontal="left" vertical="top" wrapText="1"/>
    </xf>
    <xf numFmtId="0" fontId="34" fillId="0" borderId="70" xfId="0" applyNumberFormat="1" applyFont="1" applyBorder="1" applyAlignment="1">
      <alignment horizontal="center" vertical="center" shrinkToFit="1"/>
    </xf>
    <xf numFmtId="168" fontId="34" fillId="0" borderId="70" xfId="0" applyNumberFormat="1" applyFont="1" applyBorder="1" applyAlignment="1">
      <alignment horizontal="center" vertical="center" shrinkToFit="1"/>
    </xf>
    <xf numFmtId="2" fontId="34" fillId="0" borderId="70" xfId="0" applyNumberFormat="1" applyFont="1" applyBorder="1" applyAlignment="1">
      <alignment horizontal="center" vertical="center"/>
    </xf>
    <xf numFmtId="165" fontId="34" fillId="0" borderId="70" xfId="0" applyNumberFormat="1" applyFont="1" applyBorder="1" applyAlignment="1">
      <alignment horizontal="center" vertical="center" shrinkToFit="1"/>
    </xf>
    <xf numFmtId="2" fontId="34" fillId="0" borderId="95" xfId="0" applyNumberFormat="1" applyFont="1" applyBorder="1" applyAlignment="1">
      <alignment horizontal="center" vertical="center" shrinkToFit="1"/>
    </xf>
    <xf numFmtId="0" fontId="53" fillId="28" borderId="59" xfId="2" applyFont="1" applyFill="1" applyBorder="1" applyAlignment="1">
      <alignment horizontal="center" vertical="center" wrapText="1"/>
    </xf>
    <xf numFmtId="0" fontId="53" fillId="28" borderId="44" xfId="2" applyFont="1" applyFill="1" applyBorder="1" applyAlignment="1">
      <alignment horizontal="center" vertical="center" wrapText="1"/>
    </xf>
    <xf numFmtId="1" fontId="53" fillId="28" borderId="102" xfId="2" applyNumberFormat="1" applyFont="1" applyFill="1" applyBorder="1" applyAlignment="1">
      <alignment horizontal="center" vertical="center"/>
    </xf>
    <xf numFmtId="0" fontId="51" fillId="28" borderId="0" xfId="2" applyFont="1" applyFill="1" applyAlignment="1">
      <alignment horizontal="center" vertical="center"/>
    </xf>
    <xf numFmtId="0" fontId="33" fillId="28" borderId="0" xfId="2" applyFont="1" applyFill="1" applyAlignment="1">
      <alignment horizontal="center" vertical="center"/>
    </xf>
    <xf numFmtId="0" fontId="83" fillId="28" borderId="0" xfId="0" applyFont="1" applyFill="1" applyBorder="1"/>
    <xf numFmtId="0" fontId="34" fillId="28" borderId="0" xfId="0" applyFont="1" applyFill="1"/>
    <xf numFmtId="165" fontId="34" fillId="0" borderId="68" xfId="0" applyNumberFormat="1" applyFont="1" applyFill="1" applyBorder="1" applyAlignment="1">
      <alignment horizontal="center" vertical="center" shrinkToFit="1"/>
    </xf>
    <xf numFmtId="165" fontId="34" fillId="2" borderId="26" xfId="234" applyNumberFormat="1" applyFont="1" applyFill="1" applyBorder="1" applyAlignment="1">
      <alignment horizontal="center" vertical="center" shrinkToFit="1"/>
    </xf>
    <xf numFmtId="0" fontId="34" fillId="0" borderId="0" xfId="0" applyFont="1"/>
    <xf numFmtId="0" fontId="35" fillId="2" borderId="0" xfId="6" applyNumberFormat="1" applyFont="1" applyFill="1" applyAlignment="1">
      <alignment vertical="top"/>
    </xf>
    <xf numFmtId="0" fontId="34" fillId="29" borderId="0" xfId="0" applyFont="1" applyFill="1"/>
    <xf numFmtId="0" fontId="35" fillId="30" borderId="0" xfId="7" applyFont="1" applyFill="1"/>
    <xf numFmtId="49" fontId="33" fillId="0" borderId="67" xfId="0" applyNumberFormat="1" applyFont="1" applyBorder="1" applyAlignment="1">
      <alignment horizontal="left" vertical="center" wrapText="1"/>
    </xf>
    <xf numFmtId="0" fontId="34" fillId="0" borderId="68" xfId="0" applyNumberFormat="1" applyFont="1" applyBorder="1" applyAlignment="1">
      <alignment horizontal="center" vertical="center" shrinkToFit="1"/>
    </xf>
    <xf numFmtId="168" fontId="34" fillId="0" borderId="68" xfId="0" applyNumberFormat="1" applyFont="1" applyBorder="1" applyAlignment="1">
      <alignment horizontal="center" vertical="center" shrinkToFit="1"/>
    </xf>
    <xf numFmtId="2" fontId="34" fillId="0" borderId="68" xfId="0" applyNumberFormat="1" applyFont="1" applyBorder="1" applyAlignment="1">
      <alignment horizontal="center" vertical="center"/>
    </xf>
    <xf numFmtId="2" fontId="34" fillId="0" borderId="69" xfId="0" applyNumberFormat="1" applyFont="1" applyBorder="1" applyAlignment="1">
      <alignment horizontal="center" vertical="center" shrinkToFit="1"/>
    </xf>
    <xf numFmtId="0" fontId="58" fillId="2" borderId="100" xfId="2" applyNumberFormat="1" applyFont="1" applyFill="1" applyBorder="1" applyAlignment="1">
      <alignment horizontal="center" vertical="top"/>
    </xf>
    <xf numFmtId="0" fontId="58" fillId="2" borderId="1" xfId="2" applyNumberFormat="1" applyFont="1" applyFill="1" applyBorder="1" applyAlignment="1">
      <alignment vertical="top"/>
    </xf>
    <xf numFmtId="0" fontId="58" fillId="2" borderId="54" xfId="2" applyNumberFormat="1" applyFont="1" applyFill="1" applyBorder="1" applyAlignment="1">
      <alignment vertical="top"/>
    </xf>
    <xf numFmtId="0" fontId="58" fillId="2" borderId="1" xfId="2" applyNumberFormat="1" applyFont="1" applyFill="1" applyBorder="1" applyAlignment="1">
      <alignment horizontal="center" vertical="center"/>
    </xf>
    <xf numFmtId="2" fontId="58" fillId="2" borderId="53" xfId="2" applyNumberFormat="1" applyFont="1" applyFill="1" applyBorder="1" applyAlignment="1">
      <alignment horizontal="center" vertical="center" shrinkToFit="1"/>
    </xf>
    <xf numFmtId="2" fontId="59" fillId="2" borderId="54" xfId="2" applyNumberFormat="1" applyFont="1" applyFill="1" applyBorder="1" applyAlignment="1">
      <alignment vertical="center" shrinkToFit="1"/>
    </xf>
    <xf numFmtId="0" fontId="53" fillId="28" borderId="26" xfId="2" applyFont="1" applyFill="1" applyBorder="1" applyAlignment="1">
      <alignment horizontal="center" vertical="center" wrapText="1"/>
    </xf>
    <xf numFmtId="1" fontId="53" fillId="28" borderId="60" xfId="2" applyNumberFormat="1" applyFont="1" applyFill="1" applyBorder="1" applyAlignment="1">
      <alignment horizontal="center" vertical="center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53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top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0" borderId="52" xfId="0" applyNumberFormat="1" applyFont="1" applyBorder="1" applyAlignment="1">
      <alignment horizontal="center" vertical="center" shrinkToFit="1"/>
    </xf>
    <xf numFmtId="2" fontId="34" fillId="0" borderId="60" xfId="0" applyNumberFormat="1" applyFont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53" fillId="2" borderId="58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0" fontId="42" fillId="2" borderId="0" xfId="2" applyFont="1" applyFill="1" applyBorder="1" applyAlignment="1">
      <alignment horizontal="center"/>
    </xf>
    <xf numFmtId="0" fontId="31" fillId="2" borderId="0" xfId="2" applyFont="1" applyFill="1" applyBorder="1" applyAlignment="1">
      <alignment horizontal="left"/>
    </xf>
    <xf numFmtId="2" fontId="34" fillId="0" borderId="52" xfId="0" applyNumberFormat="1" applyFont="1" applyFill="1" applyBorder="1" applyAlignment="1">
      <alignment horizontal="center" vertical="center" shrinkToFit="1"/>
    </xf>
    <xf numFmtId="2" fontId="34" fillId="0" borderId="41" xfId="0" applyNumberFormat="1" applyFont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top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0" borderId="52" xfId="0" applyNumberFormat="1" applyFont="1" applyFill="1" applyBorder="1" applyAlignment="1">
      <alignment horizontal="center" vertical="center" shrinkToFit="1"/>
    </xf>
    <xf numFmtId="2" fontId="34" fillId="0" borderId="41" xfId="0" applyNumberFormat="1" applyFont="1" applyBorder="1" applyAlignment="1">
      <alignment horizontal="center" vertical="center" shrinkToFit="1"/>
    </xf>
    <xf numFmtId="2" fontId="34" fillId="0" borderId="60" xfId="0" applyNumberFormat="1" applyFont="1" applyBorder="1" applyAlignment="1">
      <alignment horizontal="center" vertical="center" shrinkToFit="1"/>
    </xf>
    <xf numFmtId="2" fontId="34" fillId="0" borderId="52" xfId="0" applyNumberFormat="1" applyFont="1" applyBorder="1" applyAlignment="1">
      <alignment horizontal="center" vertical="center" shrinkToFit="1"/>
    </xf>
    <xf numFmtId="0" fontId="57" fillId="2" borderId="0" xfId="0" applyNumberFormat="1" applyFont="1" applyFill="1" applyAlignment="1">
      <alignment vertical="top"/>
    </xf>
    <xf numFmtId="167" fontId="57" fillId="2" borderId="0" xfId="0" applyNumberFormat="1" applyFont="1" applyFill="1" applyAlignment="1">
      <alignment vertical="top"/>
    </xf>
    <xf numFmtId="2" fontId="34" fillId="2" borderId="60" xfId="0" applyNumberFormat="1" applyFont="1" applyFill="1" applyBorder="1" applyAlignment="1">
      <alignment vertical="center" shrinkToFit="1"/>
    </xf>
    <xf numFmtId="165" fontId="34" fillId="2" borderId="68" xfId="0" applyNumberFormat="1" applyFont="1" applyFill="1" applyBorder="1" applyAlignment="1">
      <alignment vertical="center" shrinkToFit="1"/>
    </xf>
    <xf numFmtId="2" fontId="34" fillId="2" borderId="69" xfId="0" applyNumberFormat="1" applyFont="1" applyFill="1" applyBorder="1" applyAlignment="1">
      <alignment vertical="center" shrinkToFit="1"/>
    </xf>
    <xf numFmtId="2" fontId="34" fillId="2" borderId="1" xfId="79" applyNumberFormat="1" applyFont="1" applyFill="1" applyBorder="1" applyAlignment="1">
      <alignment vertical="top"/>
    </xf>
    <xf numFmtId="2" fontId="34" fillId="2" borderId="60" xfId="0" applyNumberFormat="1" applyFont="1" applyFill="1" applyBorder="1" applyAlignment="1">
      <alignment vertical="top" shrinkToFit="1"/>
    </xf>
    <xf numFmtId="2" fontId="34" fillId="2" borderId="0" xfId="2" applyNumberFormat="1" applyFont="1" applyFill="1" applyBorder="1" applyAlignment="1">
      <alignment horizontal="center"/>
    </xf>
    <xf numFmtId="2" fontId="39" fillId="2" borderId="0" xfId="2" applyNumberFormat="1" applyFont="1" applyFill="1" applyBorder="1" applyAlignment="1">
      <alignment horizontal="center"/>
    </xf>
    <xf numFmtId="2" fontId="34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/>
    </xf>
    <xf numFmtId="2" fontId="50" fillId="2" borderId="0" xfId="2" applyNumberFormat="1" applyFont="1" applyFill="1" applyBorder="1" applyAlignment="1">
      <alignment horizontal="center" vertical="center"/>
    </xf>
    <xf numFmtId="2" fontId="2" fillId="2" borderId="0" xfId="2" applyNumberFormat="1" applyFont="1" applyFill="1" applyAlignment="1">
      <alignment horizontal="center"/>
    </xf>
    <xf numFmtId="170" fontId="34" fillId="2" borderId="26" xfId="0" applyNumberFormat="1" applyFont="1" applyFill="1" applyBorder="1" applyAlignment="1">
      <alignment horizontal="center" vertical="center" shrinkToFit="1"/>
    </xf>
    <xf numFmtId="170" fontId="57" fillId="2" borderId="0" xfId="0" applyNumberFormat="1" applyFont="1" applyFill="1" applyAlignment="1">
      <alignment vertical="top"/>
    </xf>
    <xf numFmtId="49" fontId="33" fillId="2" borderId="103" xfId="0" applyNumberFormat="1" applyFont="1" applyFill="1" applyBorder="1" applyAlignment="1">
      <alignment horizontal="left" vertical="center" wrapText="1"/>
    </xf>
    <xf numFmtId="165" fontId="93" fillId="2" borderId="70" xfId="0" applyNumberFormat="1" applyFont="1" applyFill="1" applyBorder="1" applyAlignment="1">
      <alignment horizontal="center" vertical="center" shrinkToFit="1"/>
    </xf>
    <xf numFmtId="49" fontId="33" fillId="2" borderId="104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165" fontId="93" fillId="2" borderId="18" xfId="0" applyNumberFormat="1" applyFont="1" applyFill="1" applyBorder="1" applyAlignment="1">
      <alignment horizontal="center" vertical="center" shrinkToFit="1"/>
    </xf>
    <xf numFmtId="49" fontId="33" fillId="2" borderId="105" xfId="0" applyNumberFormat="1" applyFont="1" applyFill="1" applyBorder="1" applyAlignment="1">
      <alignment horizontal="left" vertical="center" wrapText="1"/>
    </xf>
    <xf numFmtId="0" fontId="34" fillId="2" borderId="71" xfId="0" applyNumberFormat="1" applyFont="1" applyFill="1" applyBorder="1" applyAlignment="1">
      <alignment horizontal="center" vertical="center" shrinkToFit="1"/>
    </xf>
    <xf numFmtId="165" fontId="93" fillId="2" borderId="92" xfId="0" applyNumberFormat="1" applyFont="1" applyFill="1" applyBorder="1" applyAlignment="1">
      <alignment horizontal="center" vertical="center" shrinkToFit="1"/>
    </xf>
    <xf numFmtId="165" fontId="34" fillId="2" borderId="0" xfId="0" applyNumberFormat="1" applyFont="1" applyFill="1" applyAlignment="1">
      <alignment horizontal="center" vertical="center"/>
    </xf>
    <xf numFmtId="168" fontId="34" fillId="2" borderId="58" xfId="0" applyNumberFormat="1" applyFont="1" applyFill="1" applyBorder="1" applyAlignment="1">
      <alignment horizontal="center" vertical="center"/>
    </xf>
    <xf numFmtId="49" fontId="94" fillId="2" borderId="94" xfId="0" applyNumberFormat="1" applyFont="1" applyFill="1" applyBorder="1" applyAlignment="1">
      <alignment horizontal="left" vertical="top" wrapText="1"/>
    </xf>
    <xf numFmtId="0" fontId="95" fillId="2" borderId="0" xfId="250" applyFill="1"/>
    <xf numFmtId="49" fontId="33" fillId="2" borderId="107" xfId="0" applyNumberFormat="1" applyFont="1" applyFill="1" applyBorder="1" applyAlignment="1">
      <alignment horizontal="left" vertical="top" wrapText="1"/>
    </xf>
    <xf numFmtId="2" fontId="34" fillId="2" borderId="14" xfId="0" applyNumberFormat="1" applyFont="1" applyFill="1" applyBorder="1" applyAlignment="1">
      <alignment horizontal="center" vertical="center" shrinkToFit="1"/>
    </xf>
    <xf numFmtId="0" fontId="66" fillId="2" borderId="0" xfId="36" applyFill="1"/>
    <xf numFmtId="2" fontId="33" fillId="2" borderId="58" xfId="210" applyNumberFormat="1" applyFont="1" applyFill="1" applyBorder="1" applyAlignment="1">
      <alignment vertical="center"/>
    </xf>
    <xf numFmtId="0" fontId="34" fillId="2" borderId="58" xfId="210" applyNumberFormat="1" applyFont="1" applyFill="1" applyBorder="1" applyAlignment="1">
      <alignment horizontal="center" vertical="center" shrinkToFit="1"/>
    </xf>
    <xf numFmtId="2" fontId="34" fillId="2" borderId="58" xfId="210" applyNumberFormat="1" applyFont="1" applyFill="1" applyBorder="1" applyAlignment="1">
      <alignment horizontal="center" vertical="center"/>
    </xf>
    <xf numFmtId="2" fontId="34" fillId="2" borderId="60" xfId="210" applyNumberFormat="1" applyFont="1" applyFill="1" applyBorder="1" applyAlignment="1">
      <alignment horizontal="center" vertical="center" shrinkToFit="1"/>
    </xf>
    <xf numFmtId="170" fontId="34" fillId="2" borderId="58" xfId="0" applyNumberFormat="1" applyFont="1" applyFill="1" applyBorder="1" applyAlignment="1">
      <alignment horizontal="center" vertical="center"/>
    </xf>
    <xf numFmtId="167" fontId="34" fillId="2" borderId="0" xfId="0" applyNumberFormat="1" applyFont="1" applyFill="1" applyAlignment="1">
      <alignment vertical="center"/>
    </xf>
    <xf numFmtId="0" fontId="34" fillId="31" borderId="0" xfId="0" applyNumberFormat="1" applyFont="1" applyFill="1" applyAlignment="1">
      <alignment vertical="top"/>
    </xf>
    <xf numFmtId="167" fontId="34" fillId="31" borderId="0" xfId="0" applyNumberFormat="1" applyFont="1" applyFill="1" applyAlignment="1">
      <alignment vertical="top"/>
    </xf>
    <xf numFmtId="168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49" fontId="33" fillId="2" borderId="67" xfId="210" applyNumberFormat="1" applyFont="1" applyFill="1" applyBorder="1" applyAlignment="1">
      <alignment vertical="center" wrapText="1"/>
    </xf>
    <xf numFmtId="0" fontId="34" fillId="2" borderId="68" xfId="210" applyNumberFormat="1" applyFont="1" applyFill="1" applyBorder="1" applyAlignment="1">
      <alignment horizontal="center" vertical="center" shrinkToFit="1"/>
    </xf>
    <xf numFmtId="168" fontId="34" fillId="2" borderId="68" xfId="210" applyNumberFormat="1" applyFont="1" applyFill="1" applyBorder="1" applyAlignment="1">
      <alignment horizontal="center" vertical="center" shrinkToFit="1"/>
    </xf>
    <xf numFmtId="2" fontId="34" fillId="2" borderId="68" xfId="210" applyNumberFormat="1" applyFont="1" applyFill="1" applyBorder="1" applyAlignment="1">
      <alignment horizontal="center" vertical="center"/>
    </xf>
    <xf numFmtId="2" fontId="34" fillId="2" borderId="69" xfId="210" applyNumberFormat="1" applyFont="1" applyFill="1" applyBorder="1" applyAlignment="1">
      <alignment horizontal="center" vertical="center" shrinkToFit="1"/>
    </xf>
    <xf numFmtId="2" fontId="33" fillId="0" borderId="58" xfId="7" applyNumberFormat="1" applyFont="1" applyBorder="1" applyAlignment="1">
      <alignment vertical="top"/>
    </xf>
    <xf numFmtId="0" fontId="34" fillId="0" borderId="58" xfId="7" applyNumberFormat="1" applyFont="1" applyBorder="1" applyAlignment="1">
      <alignment horizontal="center" vertical="center" shrinkToFit="1"/>
    </xf>
    <xf numFmtId="2" fontId="34" fillId="0" borderId="58" xfId="7" applyNumberFormat="1" applyFont="1" applyBorder="1" applyAlignment="1">
      <alignment horizontal="center" vertical="center"/>
    </xf>
    <xf numFmtId="2" fontId="34" fillId="0" borderId="58" xfId="7" applyNumberFormat="1" applyFont="1" applyBorder="1" applyAlignment="1">
      <alignment vertical="center"/>
    </xf>
    <xf numFmtId="2" fontId="34" fillId="0" borderId="60" xfId="7" applyNumberFormat="1" applyFont="1" applyBorder="1" applyAlignment="1">
      <alignment vertical="center" shrinkToFit="1"/>
    </xf>
    <xf numFmtId="2" fontId="34" fillId="0" borderId="26" xfId="7" applyNumberFormat="1" applyFont="1" applyBorder="1" applyAlignment="1">
      <alignment horizontal="center" vertical="center" shrinkToFit="1"/>
    </xf>
    <xf numFmtId="0" fontId="57" fillId="0" borderId="50" xfId="7" applyNumberFormat="1" applyFont="1" applyBorder="1" applyAlignment="1">
      <alignment vertical="top"/>
    </xf>
    <xf numFmtId="0" fontId="57" fillId="0" borderId="0" xfId="7" applyNumberFormat="1" applyFont="1" applyBorder="1" applyAlignment="1">
      <alignment vertical="top"/>
    </xf>
    <xf numFmtId="167" fontId="57" fillId="0" borderId="0" xfId="7" applyNumberFormat="1" applyFont="1" applyAlignment="1">
      <alignment vertical="top"/>
    </xf>
    <xf numFmtId="0" fontId="57" fillId="0" borderId="0" xfId="7" applyNumberFormat="1" applyFont="1" applyAlignment="1">
      <alignment vertical="top"/>
    </xf>
    <xf numFmtId="49" fontId="33" fillId="0" borderId="67" xfId="7" applyNumberFormat="1" applyFont="1" applyBorder="1" applyAlignment="1">
      <alignment horizontal="left" vertical="center" wrapText="1"/>
    </xf>
    <xf numFmtId="0" fontId="34" fillId="0" borderId="68" xfId="7" applyNumberFormat="1" applyFont="1" applyBorder="1" applyAlignment="1">
      <alignment horizontal="center" vertical="center" shrinkToFit="1"/>
    </xf>
    <xf numFmtId="168" fontId="34" fillId="0" borderId="68" xfId="7" applyNumberFormat="1" applyFont="1" applyBorder="1" applyAlignment="1">
      <alignment horizontal="center" vertical="center" shrinkToFit="1"/>
    </xf>
    <xf numFmtId="168" fontId="34" fillId="0" borderId="68" xfId="7" applyNumberFormat="1" applyFont="1" applyBorder="1" applyAlignment="1">
      <alignment horizontal="center" vertical="center"/>
    </xf>
    <xf numFmtId="2" fontId="34" fillId="0" borderId="68" xfId="7" applyNumberFormat="1" applyFont="1" applyBorder="1" applyAlignment="1">
      <alignment vertical="center" shrinkToFit="1"/>
    </xf>
    <xf numFmtId="2" fontId="34" fillId="0" borderId="69" xfId="7" applyNumberFormat="1" applyFont="1" applyBorder="1" applyAlignment="1">
      <alignment vertical="center" shrinkToFit="1"/>
    </xf>
    <xf numFmtId="2" fontId="33" fillId="2" borderId="1" xfId="76" applyNumberFormat="1" applyFont="1" applyFill="1" applyBorder="1" applyAlignment="1">
      <alignment vertical="top"/>
    </xf>
    <xf numFmtId="0" fontId="34" fillId="2" borderId="1" xfId="76" applyNumberFormat="1" applyFont="1" applyFill="1" applyBorder="1" applyAlignment="1">
      <alignment horizontal="center" vertical="center" shrinkToFit="1"/>
    </xf>
    <xf numFmtId="2" fontId="34" fillId="2" borderId="1" xfId="76" applyNumberFormat="1" applyFont="1" applyFill="1" applyBorder="1" applyAlignment="1">
      <alignment horizontal="center" vertical="center"/>
    </xf>
    <xf numFmtId="165" fontId="34" fillId="2" borderId="1" xfId="76" applyNumberFormat="1" applyFont="1" applyFill="1" applyBorder="1" applyAlignment="1">
      <alignment vertical="center"/>
    </xf>
    <xf numFmtId="2" fontId="34" fillId="2" borderId="54" xfId="76" applyNumberFormat="1" applyFont="1" applyFill="1" applyBorder="1" applyAlignment="1">
      <alignment vertical="center" shrinkToFit="1"/>
    </xf>
    <xf numFmtId="0" fontId="10" fillId="2" borderId="0" xfId="76" applyFill="1"/>
    <xf numFmtId="49" fontId="33" fillId="2" borderId="97" xfId="76" applyNumberFormat="1" applyFont="1" applyFill="1" applyBorder="1" applyAlignment="1">
      <alignment horizontal="left" vertical="center" wrapText="1"/>
    </xf>
    <xf numFmtId="0" fontId="34" fillId="2" borderId="68" xfId="76" applyNumberFormat="1" applyFont="1" applyFill="1" applyBorder="1" applyAlignment="1">
      <alignment horizontal="center" vertical="center" shrinkToFit="1"/>
    </xf>
    <xf numFmtId="2" fontId="34" fillId="2" borderId="68" xfId="76" applyNumberFormat="1" applyFont="1" applyFill="1" applyBorder="1" applyAlignment="1">
      <alignment horizontal="center" vertical="center" shrinkToFit="1"/>
    </xf>
    <xf numFmtId="2" fontId="34" fillId="2" borderId="68" xfId="76" applyNumberFormat="1" applyFont="1" applyFill="1" applyBorder="1" applyAlignment="1">
      <alignment horizontal="center" vertical="center"/>
    </xf>
    <xf numFmtId="165" fontId="34" fillId="2" borderId="68" xfId="76" applyNumberFormat="1" applyFont="1" applyFill="1" applyBorder="1" applyAlignment="1">
      <alignment vertical="center" shrinkToFit="1"/>
    </xf>
    <xf numFmtId="2" fontId="34" fillId="2" borderId="69" xfId="76" applyNumberFormat="1" applyFont="1" applyFill="1" applyBorder="1" applyAlignment="1">
      <alignment vertical="center" shrinkToFit="1"/>
    </xf>
    <xf numFmtId="165" fontId="34" fillId="2" borderId="71" xfId="12" applyNumberFormat="1" applyFont="1" applyFill="1" applyBorder="1" applyAlignment="1">
      <alignment horizontal="center" vertical="center" shrinkToFit="1"/>
    </xf>
    <xf numFmtId="165" fontId="34" fillId="2" borderId="14" xfId="0" applyNumberFormat="1" applyFont="1" applyFill="1" applyBorder="1" applyAlignment="1">
      <alignment horizontal="center" vertical="top" shrinkToFit="1"/>
    </xf>
    <xf numFmtId="168" fontId="34" fillId="2" borderId="68" xfId="0" applyNumberFormat="1" applyFont="1" applyFill="1" applyBorder="1" applyAlignment="1">
      <alignment horizontal="center" vertical="top" shrinkToFit="1"/>
    </xf>
    <xf numFmtId="2" fontId="34" fillId="2" borderId="58" xfId="0" applyNumberFormat="1" applyFont="1" applyFill="1" applyBorder="1" applyAlignment="1">
      <alignment horizontal="center" vertical="top"/>
    </xf>
    <xf numFmtId="2" fontId="34" fillId="0" borderId="42" xfId="7" applyNumberFormat="1" applyFont="1" applyFill="1" applyBorder="1" applyAlignment="1">
      <alignment vertical="top"/>
    </xf>
    <xf numFmtId="0" fontId="34" fillId="0" borderId="0" xfId="7" applyNumberFormat="1" applyFont="1" applyFill="1" applyBorder="1" applyAlignment="1">
      <alignment horizontal="center" vertical="center" shrinkToFit="1"/>
    </xf>
    <xf numFmtId="2" fontId="34" fillId="0" borderId="0" xfId="7" applyNumberFormat="1" applyFont="1" applyFill="1" applyBorder="1" applyAlignment="1">
      <alignment horizontal="center" vertical="center"/>
    </xf>
    <xf numFmtId="2" fontId="34" fillId="0" borderId="0" xfId="7" applyNumberFormat="1" applyFont="1" applyFill="1" applyBorder="1" applyAlignment="1">
      <alignment horizontal="center" vertical="top"/>
    </xf>
    <xf numFmtId="2" fontId="34" fillId="0" borderId="43" xfId="7" applyNumberFormat="1" applyFont="1" applyFill="1" applyBorder="1" applyAlignment="1">
      <alignment horizontal="center" vertical="top" shrinkToFit="1"/>
    </xf>
    <xf numFmtId="0" fontId="34" fillId="0" borderId="0" xfId="0" applyFont="1" applyFill="1" applyBorder="1" applyAlignment="1">
      <alignment horizontal="center"/>
    </xf>
    <xf numFmtId="0" fontId="34" fillId="0" borderId="0" xfId="0" applyFont="1" applyFill="1"/>
    <xf numFmtId="0" fontId="57" fillId="3" borderId="0" xfId="0" applyNumberFormat="1" applyFont="1" applyFill="1" applyAlignment="1">
      <alignment vertical="top"/>
    </xf>
    <xf numFmtId="0" fontId="35" fillId="0" borderId="0" xfId="7" applyNumberFormat="1" applyFont="1" applyFill="1" applyAlignment="1">
      <alignment vertical="top"/>
    </xf>
    <xf numFmtId="2" fontId="34" fillId="0" borderId="53" xfId="7" applyNumberFormat="1" applyFont="1" applyFill="1" applyBorder="1" applyAlignment="1">
      <alignment vertical="top"/>
    </xf>
    <xf numFmtId="0" fontId="34" fillId="0" borderId="1" xfId="7" applyNumberFormat="1" applyFont="1" applyFill="1" applyBorder="1" applyAlignment="1">
      <alignment horizontal="center" vertical="center" shrinkToFit="1"/>
    </xf>
    <xf numFmtId="2" fontId="34" fillId="0" borderId="1" xfId="7" applyNumberFormat="1" applyFont="1" applyFill="1" applyBorder="1" applyAlignment="1">
      <alignment horizontal="center" vertical="center"/>
    </xf>
    <xf numFmtId="2" fontId="34" fillId="0" borderId="1" xfId="7" applyNumberFormat="1" applyFont="1" applyFill="1" applyBorder="1" applyAlignment="1">
      <alignment horizontal="center" vertical="top"/>
    </xf>
    <xf numFmtId="2" fontId="34" fillId="0" borderId="54" xfId="7" applyNumberFormat="1" applyFont="1" applyFill="1" applyBorder="1" applyAlignment="1">
      <alignment horizontal="center" vertical="top" shrinkToFit="1"/>
    </xf>
    <xf numFmtId="167" fontId="34" fillId="0" borderId="0" xfId="0" applyNumberFormat="1" applyFont="1" applyFill="1" applyAlignment="1">
      <alignment vertical="top"/>
    </xf>
    <xf numFmtId="0" fontId="34" fillId="0" borderId="0" xfId="0" applyNumberFormat="1" applyFont="1" applyFill="1" applyAlignment="1">
      <alignment vertical="top"/>
    </xf>
    <xf numFmtId="49" fontId="33" fillId="2" borderId="94" xfId="0" applyNumberFormat="1" applyFont="1" applyFill="1" applyBorder="1" applyAlignment="1">
      <alignment horizontal="left" vertical="center" wrapText="1"/>
    </xf>
    <xf numFmtId="0" fontId="89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51" fillId="2" borderId="26" xfId="0" applyNumberFormat="1" applyFont="1" applyFill="1" applyBorder="1" applyAlignment="1">
      <alignment horizontal="left" vertical="center" wrapText="1"/>
    </xf>
    <xf numFmtId="0" fontId="35" fillId="2" borderId="40" xfId="0" applyNumberFormat="1" applyFont="1" applyFill="1" applyBorder="1" applyAlignment="1">
      <alignment horizontal="center" vertical="center" shrinkToFit="1"/>
    </xf>
    <xf numFmtId="49" fontId="42" fillId="2" borderId="1" xfId="0" applyNumberFormat="1" applyFont="1" applyFill="1" applyBorder="1" applyAlignment="1">
      <alignment vertical="center" wrapText="1"/>
    </xf>
    <xf numFmtId="49" fontId="42" fillId="2" borderId="106" xfId="0" applyNumberFormat="1" applyFont="1" applyFill="1" applyBorder="1" applyAlignment="1">
      <alignment vertical="center" wrapText="1"/>
    </xf>
    <xf numFmtId="2" fontId="34" fillId="2" borderId="62" xfId="77" applyNumberFormat="1" applyFont="1" applyFill="1" applyBorder="1" applyAlignment="1">
      <alignment vertical="top"/>
    </xf>
    <xf numFmtId="2" fontId="34" fillId="2" borderId="101" xfId="77" applyNumberFormat="1" applyFont="1" applyFill="1" applyBorder="1" applyAlignment="1">
      <alignment vertical="top"/>
    </xf>
    <xf numFmtId="2" fontId="34" fillId="2" borderId="101" xfId="77" applyNumberFormat="1" applyFont="1" applyFill="1" applyBorder="1" applyAlignment="1">
      <alignment horizontal="center" vertical="top"/>
    </xf>
    <xf numFmtId="2" fontId="34" fillId="2" borderId="63" xfId="77" applyNumberFormat="1" applyFont="1" applyFill="1" applyBorder="1" applyAlignment="1">
      <alignment horizontal="center" vertical="top"/>
    </xf>
    <xf numFmtId="167" fontId="35" fillId="2" borderId="0" xfId="77" applyNumberFormat="1" applyFont="1" applyFill="1" applyAlignment="1">
      <alignment vertical="top"/>
    </xf>
    <xf numFmtId="0" fontId="35" fillId="2" borderId="0" xfId="77" applyNumberFormat="1" applyFont="1" applyFill="1" applyAlignment="1">
      <alignment vertical="top"/>
    </xf>
    <xf numFmtId="2" fontId="34" fillId="2" borderId="53" xfId="77" applyNumberFormat="1" applyFont="1" applyFill="1" applyBorder="1" applyAlignment="1">
      <alignment vertical="top"/>
    </xf>
    <xf numFmtId="2" fontId="34" fillId="2" borderId="1" xfId="77" applyNumberFormat="1" applyFont="1" applyFill="1" applyBorder="1" applyAlignment="1">
      <alignment vertical="top"/>
    </xf>
    <xf numFmtId="2" fontId="34" fillId="2" borderId="1" xfId="77" applyNumberFormat="1" applyFont="1" applyFill="1" applyBorder="1" applyAlignment="1">
      <alignment horizontal="center" vertical="top"/>
    </xf>
    <xf numFmtId="2" fontId="34" fillId="2" borderId="54" xfId="77" applyNumberFormat="1" applyFont="1" applyFill="1" applyBorder="1" applyAlignment="1">
      <alignment horizontal="center" vertical="top"/>
    </xf>
    <xf numFmtId="2" fontId="34" fillId="2" borderId="42" xfId="77" applyNumberFormat="1" applyFont="1" applyFill="1" applyBorder="1" applyAlignment="1">
      <alignment vertical="top"/>
    </xf>
    <xf numFmtId="0" fontId="34" fillId="2" borderId="0" xfId="77" applyNumberFormat="1" applyFont="1" applyFill="1" applyBorder="1" applyAlignment="1">
      <alignment horizontal="center" vertical="center" shrinkToFit="1"/>
    </xf>
    <xf numFmtId="2" fontId="34" fillId="2" borderId="0" xfId="77" applyNumberFormat="1" applyFont="1" applyFill="1" applyBorder="1" applyAlignment="1">
      <alignment horizontal="center" vertical="center"/>
    </xf>
    <xf numFmtId="2" fontId="34" fillId="2" borderId="0" xfId="77" applyNumberFormat="1" applyFont="1" applyFill="1" applyBorder="1" applyAlignment="1">
      <alignment horizontal="center" vertical="top"/>
    </xf>
    <xf numFmtId="2" fontId="34" fillId="2" borderId="43" xfId="77" applyNumberFormat="1" applyFont="1" applyFill="1" applyBorder="1" applyAlignment="1">
      <alignment horizontal="center" vertical="top" shrinkToFit="1"/>
    </xf>
    <xf numFmtId="0" fontId="34" fillId="2" borderId="1" xfId="77" applyNumberFormat="1" applyFont="1" applyFill="1" applyBorder="1" applyAlignment="1">
      <alignment horizontal="center" vertical="center" shrinkToFit="1"/>
    </xf>
    <xf numFmtId="2" fontId="34" fillId="2" borderId="1" xfId="77" applyNumberFormat="1" applyFont="1" applyFill="1" applyBorder="1" applyAlignment="1">
      <alignment horizontal="center" vertical="center"/>
    </xf>
    <xf numFmtId="2" fontId="34" fillId="2" borderId="54" xfId="77" applyNumberFormat="1" applyFont="1" applyFill="1" applyBorder="1" applyAlignment="1">
      <alignment horizontal="center" vertical="top" shrinkToFit="1"/>
    </xf>
    <xf numFmtId="2" fontId="33" fillId="2" borderId="58" xfId="77" applyNumberFormat="1" applyFont="1" applyFill="1" applyBorder="1" applyAlignment="1">
      <alignment vertical="top"/>
    </xf>
    <xf numFmtId="0" fontId="34" fillId="2" borderId="58" xfId="77" applyNumberFormat="1" applyFont="1" applyFill="1" applyBorder="1" applyAlignment="1">
      <alignment horizontal="center" vertical="center" shrinkToFit="1"/>
    </xf>
    <xf numFmtId="2" fontId="34" fillId="2" borderId="58" xfId="77" applyNumberFormat="1" applyFont="1" applyFill="1" applyBorder="1" applyAlignment="1">
      <alignment horizontal="center" vertical="center"/>
    </xf>
    <xf numFmtId="2" fontId="34" fillId="2" borderId="58" xfId="77" applyNumberFormat="1" applyFont="1" applyFill="1" applyBorder="1" applyAlignment="1">
      <alignment horizontal="center" vertical="top"/>
    </xf>
    <xf numFmtId="2" fontId="34" fillId="2" borderId="60" xfId="77" applyNumberFormat="1" applyFont="1" applyFill="1" applyBorder="1" applyAlignment="1">
      <alignment horizontal="center" vertical="top" shrinkToFit="1"/>
    </xf>
    <xf numFmtId="2" fontId="34" fillId="2" borderId="26" xfId="77" applyNumberFormat="1" applyFont="1" applyFill="1" applyBorder="1" applyAlignment="1">
      <alignment horizontal="center" vertical="center" shrinkToFit="1"/>
    </xf>
    <xf numFmtId="167" fontId="34" fillId="2" borderId="0" xfId="77" applyNumberFormat="1" applyFont="1" applyFill="1" applyAlignment="1">
      <alignment vertical="top"/>
    </xf>
    <xf numFmtId="0" fontId="34" fillId="2" borderId="0" xfId="77" applyNumberFormat="1" applyFont="1" applyFill="1" applyAlignment="1">
      <alignment vertical="top"/>
    </xf>
    <xf numFmtId="49" fontId="33" fillId="2" borderId="67" xfId="77" applyNumberFormat="1" applyFont="1" applyFill="1" applyBorder="1" applyAlignment="1">
      <alignment horizontal="left" vertical="center" wrapText="1"/>
    </xf>
    <xf numFmtId="0" fontId="34" fillId="2" borderId="68" xfId="77" applyNumberFormat="1" applyFont="1" applyFill="1" applyBorder="1" applyAlignment="1">
      <alignment horizontal="center" vertical="center" shrinkToFit="1"/>
    </xf>
    <xf numFmtId="2" fontId="34" fillId="2" borderId="68" xfId="77" applyNumberFormat="1" applyFont="1" applyFill="1" applyBorder="1" applyAlignment="1">
      <alignment horizontal="center" vertical="center" shrinkToFit="1"/>
    </xf>
    <xf numFmtId="2" fontId="34" fillId="2" borderId="68" xfId="77" applyNumberFormat="1" applyFont="1" applyFill="1" applyBorder="1" applyAlignment="1">
      <alignment horizontal="center" vertical="center"/>
    </xf>
    <xf numFmtId="49" fontId="33" fillId="2" borderId="103" xfId="0" applyNumberFormat="1" applyFont="1" applyFill="1" applyBorder="1" applyAlignment="1">
      <alignment horizontal="left" vertical="top" wrapText="1"/>
    </xf>
    <xf numFmtId="49" fontId="33" fillId="2" borderId="108" xfId="0" applyNumberFormat="1" applyFont="1" applyFill="1" applyBorder="1" applyAlignment="1">
      <alignment horizontal="left" vertical="top" wrapText="1"/>
    </xf>
    <xf numFmtId="169" fontId="34" fillId="2" borderId="14" xfId="0" applyNumberFormat="1" applyFont="1" applyFill="1" applyBorder="1" applyAlignment="1">
      <alignment horizontal="center" vertical="center" shrinkToFit="1"/>
    </xf>
    <xf numFmtId="165" fontId="34" fillId="2" borderId="14" xfId="0" applyNumberFormat="1" applyFont="1" applyFill="1" applyBorder="1" applyAlignment="1">
      <alignment horizontal="center" vertical="center" shrinkToFit="1"/>
    </xf>
    <xf numFmtId="0" fontId="33" fillId="2" borderId="1" xfId="0" applyNumberFormat="1" applyFont="1" applyFill="1" applyBorder="1" applyAlignment="1">
      <alignment vertical="top"/>
    </xf>
    <xf numFmtId="169" fontId="34" fillId="2" borderId="71" xfId="0" applyNumberFormat="1" applyFont="1" applyFill="1" applyBorder="1" applyAlignment="1">
      <alignment horizontal="center" vertical="center" shrinkToFit="1"/>
    </xf>
    <xf numFmtId="169" fontId="34" fillId="2" borderId="71" xfId="0" applyNumberFormat="1" applyFont="1" applyFill="1" applyBorder="1" applyAlignment="1">
      <alignment horizontal="center" vertical="center"/>
    </xf>
    <xf numFmtId="0" fontId="33" fillId="2" borderId="56" xfId="77" applyFont="1" applyFill="1" applyBorder="1" applyAlignment="1">
      <alignment horizontal="center" vertical="center"/>
    </xf>
    <xf numFmtId="0" fontId="42" fillId="2" borderId="59" xfId="77" applyFont="1" applyFill="1" applyBorder="1" applyAlignment="1">
      <alignment vertical="center"/>
    </xf>
    <xf numFmtId="0" fontId="42" fillId="2" borderId="58" xfId="77" applyFont="1" applyFill="1" applyBorder="1" applyAlignment="1">
      <alignment vertical="center"/>
    </xf>
    <xf numFmtId="0" fontId="33" fillId="2" borderId="0" xfId="77" applyFont="1" applyFill="1" applyBorder="1" applyAlignment="1">
      <alignment horizontal="center" vertical="center"/>
    </xf>
    <xf numFmtId="0" fontId="42" fillId="2" borderId="58" xfId="77" applyFont="1" applyFill="1" applyBorder="1" applyAlignment="1">
      <alignment horizontal="center" vertical="center" wrapText="1"/>
    </xf>
    <xf numFmtId="0" fontId="42" fillId="2" borderId="58" xfId="77" applyFont="1" applyFill="1" applyBorder="1" applyAlignment="1">
      <alignment horizontal="center" vertical="center" wrapText="1"/>
    </xf>
    <xf numFmtId="0" fontId="42" fillId="2" borderId="58" xfId="77" applyFont="1" applyFill="1" applyBorder="1" applyAlignment="1">
      <alignment vertical="center" wrapText="1"/>
    </xf>
    <xf numFmtId="0" fontId="97" fillId="2" borderId="58" xfId="77" applyFont="1" applyFill="1" applyBorder="1" applyAlignment="1">
      <alignment vertical="center" wrapText="1"/>
    </xf>
    <xf numFmtId="0" fontId="97" fillId="2" borderId="61" xfId="77" applyFont="1" applyFill="1" applyBorder="1" applyAlignment="1">
      <alignment vertical="center" wrapText="1"/>
    </xf>
    <xf numFmtId="0" fontId="33" fillId="2" borderId="0" xfId="77" applyFont="1" applyFill="1" applyAlignment="1">
      <alignment horizontal="center" vertical="center"/>
    </xf>
    <xf numFmtId="2" fontId="34" fillId="2" borderId="101" xfId="79" applyNumberFormat="1" applyFont="1" applyFill="1" applyBorder="1" applyAlignment="1">
      <alignment vertical="top"/>
    </xf>
    <xf numFmtId="2" fontId="34" fillId="2" borderId="101" xfId="79" applyNumberFormat="1" applyFont="1" applyFill="1" applyBorder="1" applyAlignment="1">
      <alignment horizontal="center" vertical="top"/>
    </xf>
    <xf numFmtId="2" fontId="34" fillId="2" borderId="63" xfId="79" applyNumberFormat="1" applyFont="1" applyFill="1" applyBorder="1" applyAlignment="1">
      <alignment vertical="top"/>
    </xf>
    <xf numFmtId="2" fontId="35" fillId="2" borderId="0" xfId="79" applyNumberFormat="1" applyFont="1" applyFill="1"/>
    <xf numFmtId="0" fontId="35" fillId="2" borderId="0" xfId="79" applyNumberFormat="1" applyFont="1" applyFill="1" applyAlignment="1">
      <alignment vertical="top"/>
    </xf>
    <xf numFmtId="2" fontId="34" fillId="2" borderId="54" xfId="79" applyNumberFormat="1" applyFont="1" applyFill="1" applyBorder="1" applyAlignment="1">
      <alignment vertical="top"/>
    </xf>
    <xf numFmtId="2" fontId="34" fillId="2" borderId="42" xfId="79" applyNumberFormat="1" applyFont="1" applyFill="1" applyBorder="1" applyAlignment="1">
      <alignment vertical="top"/>
    </xf>
    <xf numFmtId="2" fontId="34" fillId="2" borderId="43" xfId="79" applyNumberFormat="1" applyFont="1" applyFill="1" applyBorder="1" applyAlignment="1">
      <alignment vertical="top" shrinkToFit="1"/>
    </xf>
    <xf numFmtId="2" fontId="34" fillId="2" borderId="54" xfId="79" applyNumberFormat="1" applyFont="1" applyFill="1" applyBorder="1" applyAlignment="1">
      <alignment vertical="top" shrinkToFit="1"/>
    </xf>
    <xf numFmtId="2" fontId="34" fillId="2" borderId="69" xfId="0" applyNumberFormat="1" applyFont="1" applyFill="1" applyBorder="1" applyAlignment="1">
      <alignment horizontal="right" vertical="center" shrinkToFit="1"/>
    </xf>
    <xf numFmtId="165" fontId="34" fillId="2" borderId="98" xfId="0" applyNumberFormat="1" applyFont="1" applyFill="1" applyBorder="1" applyAlignment="1">
      <alignment vertical="center" shrinkToFit="1"/>
    </xf>
    <xf numFmtId="2" fontId="34" fillId="2" borderId="91" xfId="0" applyNumberFormat="1" applyFont="1" applyFill="1" applyBorder="1" applyAlignment="1">
      <alignment vertical="top" shrinkToFit="1"/>
    </xf>
    <xf numFmtId="2" fontId="34" fillId="2" borderId="69" xfId="0" applyNumberFormat="1" applyFont="1" applyFill="1" applyBorder="1" applyAlignment="1">
      <alignment vertical="top" shrinkToFit="1"/>
    </xf>
    <xf numFmtId="2" fontId="34" fillId="2" borderId="58" xfId="0" applyNumberFormat="1" applyFont="1" applyFill="1" applyBorder="1" applyAlignment="1">
      <alignment horizontal="center" vertical="center"/>
    </xf>
    <xf numFmtId="0" fontId="98" fillId="0" borderId="0" xfId="2" applyFont="1" applyFill="1"/>
    <xf numFmtId="0" fontId="99" fillId="0" borderId="0" xfId="2" applyFont="1" applyFill="1"/>
    <xf numFmtId="0" fontId="98" fillId="0" borderId="0" xfId="2" applyFont="1" applyFill="1" applyBorder="1"/>
    <xf numFmtId="0" fontId="100" fillId="0" borderId="0" xfId="2" applyFont="1" applyFill="1" applyAlignment="1">
      <alignment horizontal="centerContinuous" wrapText="1"/>
    </xf>
    <xf numFmtId="0" fontId="101" fillId="0" borderId="0" xfId="2" applyFont="1" applyFill="1"/>
    <xf numFmtId="0" fontId="101" fillId="0" borderId="0" xfId="2" applyFont="1" applyFill="1" applyBorder="1" applyAlignment="1">
      <alignment horizontal="centerContinuous" vertical="top"/>
    </xf>
    <xf numFmtId="0" fontId="102" fillId="0" borderId="7" xfId="3" applyFont="1" applyBorder="1" applyAlignment="1">
      <alignment horizontal="center" vertical="center" wrapText="1"/>
    </xf>
    <xf numFmtId="0" fontId="101" fillId="3" borderId="9" xfId="2" applyFont="1" applyFill="1" applyBorder="1" applyAlignment="1">
      <alignment horizontal="center"/>
    </xf>
    <xf numFmtId="0" fontId="103" fillId="0" borderId="11" xfId="2" applyFont="1" applyBorder="1" applyAlignment="1">
      <alignment horizontal="centerContinuous" vertical="center" wrapText="1"/>
    </xf>
    <xf numFmtId="4" fontId="98" fillId="2" borderId="14" xfId="2" applyNumberFormat="1" applyFont="1" applyFill="1" applyBorder="1" applyAlignment="1">
      <alignment vertical="center"/>
    </xf>
    <xf numFmtId="4" fontId="104" fillId="2" borderId="14" xfId="2" applyNumberFormat="1" applyFont="1" applyFill="1" applyBorder="1" applyAlignment="1">
      <alignment vertical="center"/>
    </xf>
    <xf numFmtId="4" fontId="103" fillId="0" borderId="14" xfId="2" applyNumberFormat="1" applyFont="1" applyBorder="1" applyAlignment="1">
      <alignment horizontal="centerContinuous" vertical="center" wrapText="1"/>
    </xf>
    <xf numFmtId="2" fontId="98" fillId="2" borderId="14" xfId="2" applyNumberFormat="1" applyFont="1" applyFill="1" applyBorder="1" applyAlignment="1">
      <alignment vertical="center" wrapText="1"/>
    </xf>
    <xf numFmtId="4" fontId="98" fillId="0" borderId="14" xfId="2" applyNumberFormat="1" applyFont="1" applyFill="1" applyBorder="1" applyAlignment="1">
      <alignment vertical="center"/>
    </xf>
    <xf numFmtId="4" fontId="103" fillId="2" borderId="14" xfId="2" applyNumberFormat="1" applyFont="1" applyFill="1" applyBorder="1" applyAlignment="1">
      <alignment horizontal="centerContinuous" vertical="center" wrapText="1"/>
    </xf>
    <xf numFmtId="4" fontId="98" fillId="0" borderId="14" xfId="2" applyNumberFormat="1" applyFont="1" applyBorder="1" applyAlignment="1">
      <alignment horizontal="right" vertical="center"/>
    </xf>
    <xf numFmtId="4" fontId="98" fillId="3" borderId="14" xfId="2" applyNumberFormat="1" applyFont="1" applyFill="1" applyBorder="1" applyAlignment="1">
      <alignment vertical="center"/>
    </xf>
    <xf numFmtId="4" fontId="98" fillId="2" borderId="7" xfId="2" applyNumberFormat="1" applyFont="1" applyFill="1" applyBorder="1" applyAlignment="1">
      <alignment vertical="center"/>
    </xf>
    <xf numFmtId="4" fontId="98" fillId="2" borderId="20" xfId="2" applyNumberFormat="1" applyFont="1" applyFill="1" applyBorder="1" applyAlignment="1">
      <alignment vertical="center"/>
    </xf>
    <xf numFmtId="4" fontId="98" fillId="3" borderId="9" xfId="2" applyNumberFormat="1" applyFont="1" applyFill="1" applyBorder="1" applyAlignment="1">
      <alignment vertical="center"/>
    </xf>
    <xf numFmtId="2" fontId="103" fillId="0" borderId="0" xfId="2" applyNumberFormat="1" applyFont="1" applyFill="1" applyBorder="1" applyAlignment="1">
      <alignment vertical="center"/>
    </xf>
    <xf numFmtId="0" fontId="98" fillId="0" borderId="1" xfId="2" applyFont="1" applyFill="1" applyBorder="1" applyAlignment="1">
      <alignment horizontal="center"/>
    </xf>
    <xf numFmtId="0" fontId="98" fillId="0" borderId="0" xfId="2" applyFont="1"/>
    <xf numFmtId="0" fontId="98" fillId="0" borderId="0" xfId="2" applyFont="1" applyAlignment="1">
      <alignment horizontal="right"/>
    </xf>
    <xf numFmtId="165" fontId="98" fillId="0" borderId="0" xfId="2" applyNumberFormat="1" applyFont="1"/>
    <xf numFmtId="0" fontId="34" fillId="2" borderId="51" xfId="11" applyNumberFormat="1" applyFont="1" applyFill="1" applyBorder="1" applyAlignment="1">
      <alignment horizontal="center" vertical="top"/>
    </xf>
    <xf numFmtId="167" fontId="105" fillId="2" borderId="22" xfId="11" applyNumberFormat="1" applyFont="1" applyFill="1" applyBorder="1" applyAlignment="1">
      <alignment vertical="top"/>
    </xf>
    <xf numFmtId="0" fontId="105" fillId="2" borderId="0" xfId="11" applyNumberFormat="1" applyFont="1" applyFill="1" applyAlignment="1">
      <alignment vertical="top"/>
    </xf>
    <xf numFmtId="0" fontId="105" fillId="0" borderId="0" xfId="11" applyNumberFormat="1" applyFont="1" applyFill="1" applyAlignment="1">
      <alignment vertical="top"/>
    </xf>
    <xf numFmtId="2" fontId="34" fillId="2" borderId="63" xfId="77" applyNumberFormat="1" applyFont="1" applyFill="1" applyBorder="1" applyAlignment="1">
      <alignment vertical="top"/>
    </xf>
    <xf numFmtId="167" fontId="35" fillId="0" borderId="0" xfId="77" applyNumberFormat="1" applyFont="1" applyAlignment="1">
      <alignment vertical="top"/>
    </xf>
    <xf numFmtId="0" fontId="35" fillId="0" borderId="0" xfId="77" applyNumberFormat="1" applyFont="1" applyAlignment="1">
      <alignment vertical="top"/>
    </xf>
    <xf numFmtId="2" fontId="34" fillId="2" borderId="59" xfId="77" applyNumberFormat="1" applyFont="1" applyFill="1" applyBorder="1" applyAlignment="1">
      <alignment vertical="top"/>
    </xf>
    <xf numFmtId="2" fontId="34" fillId="2" borderId="58" xfId="77" applyNumberFormat="1" applyFont="1" applyFill="1" applyBorder="1" applyAlignment="1">
      <alignment vertical="top"/>
    </xf>
    <xf numFmtId="2" fontId="34" fillId="2" borderId="60" xfId="77" applyNumberFormat="1" applyFont="1" applyFill="1" applyBorder="1" applyAlignment="1">
      <alignment vertical="top"/>
    </xf>
    <xf numFmtId="2" fontId="34" fillId="0" borderId="42" xfId="6" applyNumberFormat="1" applyFont="1" applyFill="1" applyBorder="1" applyAlignment="1">
      <alignment vertical="top"/>
    </xf>
    <xf numFmtId="0" fontId="34" fillId="0" borderId="0" xfId="6" applyNumberFormat="1" applyFont="1" applyFill="1" applyBorder="1" applyAlignment="1">
      <alignment horizontal="center" vertical="center" shrinkToFit="1"/>
    </xf>
    <xf numFmtId="2" fontId="34" fillId="0" borderId="0" xfId="6" applyNumberFormat="1" applyFont="1" applyFill="1" applyBorder="1" applyAlignment="1">
      <alignment horizontal="center" vertical="center"/>
    </xf>
    <xf numFmtId="2" fontId="34" fillId="0" borderId="0" xfId="6" applyNumberFormat="1" applyFont="1" applyFill="1" applyBorder="1" applyAlignment="1">
      <alignment horizontal="center" vertical="top"/>
    </xf>
    <xf numFmtId="2" fontId="34" fillId="0" borderId="43" xfId="6" applyNumberFormat="1" applyFont="1" applyFill="1" applyBorder="1" applyAlignment="1">
      <alignment vertical="top" shrinkToFit="1"/>
    </xf>
    <xf numFmtId="167" fontId="35" fillId="0" borderId="0" xfId="6" applyNumberFormat="1" applyFont="1" applyFill="1" applyAlignment="1">
      <alignment vertical="top"/>
    </xf>
    <xf numFmtId="0" fontId="35" fillId="0" borderId="0" xfId="6" applyNumberFormat="1" applyFont="1" applyFill="1" applyAlignment="1">
      <alignment vertical="top"/>
    </xf>
    <xf numFmtId="2" fontId="34" fillId="0" borderId="53" xfId="6" applyNumberFormat="1" applyFont="1" applyFill="1" applyBorder="1" applyAlignment="1">
      <alignment vertical="top"/>
    </xf>
    <xf numFmtId="0" fontId="34" fillId="0" borderId="1" xfId="6" applyNumberFormat="1" applyFont="1" applyFill="1" applyBorder="1" applyAlignment="1">
      <alignment horizontal="center" vertical="center" shrinkToFit="1"/>
    </xf>
    <xf numFmtId="2" fontId="34" fillId="0" borderId="1" xfId="6" applyNumberFormat="1" applyFont="1" applyFill="1" applyBorder="1" applyAlignment="1">
      <alignment horizontal="center" vertical="center"/>
    </xf>
    <xf numFmtId="2" fontId="34" fillId="0" borderId="1" xfId="6" applyNumberFormat="1" applyFont="1" applyFill="1" applyBorder="1" applyAlignment="1">
      <alignment horizontal="center" vertical="top"/>
    </xf>
    <xf numFmtId="2" fontId="34" fillId="0" borderId="54" xfId="6" applyNumberFormat="1" applyFont="1" applyFill="1" applyBorder="1" applyAlignment="1">
      <alignment vertical="top" shrinkToFit="1"/>
    </xf>
    <xf numFmtId="168" fontId="34" fillId="2" borderId="68" xfId="0" applyNumberFormat="1" applyFont="1" applyFill="1" applyBorder="1" applyAlignment="1">
      <alignment horizontal="center" vertical="center"/>
    </xf>
    <xf numFmtId="0" fontId="42" fillId="2" borderId="53" xfId="11" applyNumberFormat="1" applyFont="1" applyFill="1" applyBorder="1" applyAlignment="1">
      <alignment vertical="top"/>
    </xf>
    <xf numFmtId="0" fontId="42" fillId="2" borderId="1" xfId="11" applyNumberFormat="1" applyFont="1" applyFill="1" applyBorder="1" applyAlignment="1">
      <alignment vertical="top"/>
    </xf>
    <xf numFmtId="0" fontId="42" fillId="2" borderId="1" xfId="11" applyNumberFormat="1" applyFont="1" applyFill="1" applyBorder="1" applyAlignment="1">
      <alignment horizontal="center" vertical="top"/>
    </xf>
    <xf numFmtId="167" fontId="35" fillId="2" borderId="0" xfId="6" applyNumberFormat="1" applyFont="1" applyFill="1" applyAlignment="1">
      <alignment vertical="top"/>
    </xf>
    <xf numFmtId="0" fontId="34" fillId="32" borderId="0" xfId="7" applyNumberFormat="1" applyFont="1" applyFill="1" applyAlignment="1">
      <alignment vertical="top"/>
    </xf>
    <xf numFmtId="0" fontId="35" fillId="2" borderId="0" xfId="249" applyNumberFormat="1" applyFont="1" applyFill="1" applyAlignment="1">
      <alignment vertical="top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top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170" fontId="34" fillId="2" borderId="58" xfId="0" applyNumberFormat="1" applyFont="1" applyFill="1" applyBorder="1" applyAlignment="1">
      <alignment horizontal="center" vertical="center"/>
    </xf>
    <xf numFmtId="168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/>
    </xf>
    <xf numFmtId="2" fontId="34" fillId="0" borderId="52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0" fontId="42" fillId="2" borderId="58" xfId="77" applyFont="1" applyFill="1" applyBorder="1" applyAlignment="1">
      <alignment horizontal="center" vertical="center" wrapTex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168" fontId="34" fillId="2" borderId="26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top" shrinkToFit="1"/>
    </xf>
    <xf numFmtId="170" fontId="34" fillId="2" borderId="58" xfId="0" applyNumberFormat="1" applyFont="1" applyFill="1" applyBorder="1" applyAlignment="1">
      <alignment horizontal="center" vertical="center"/>
    </xf>
    <xf numFmtId="2" fontId="34" fillId="0" borderId="60" xfId="0" applyNumberFormat="1" applyFont="1" applyBorder="1" applyAlignment="1">
      <alignment horizontal="center" vertical="center" shrinkToFit="1"/>
    </xf>
    <xf numFmtId="2" fontId="34" fillId="0" borderId="52" xfId="0" applyNumberFormat="1" applyFont="1" applyBorder="1" applyAlignment="1">
      <alignment horizontal="center" vertical="center" shrinkToFit="1"/>
    </xf>
    <xf numFmtId="2" fontId="34" fillId="0" borderId="52" xfId="0" applyNumberFormat="1" applyFont="1" applyFill="1" applyBorder="1" applyAlignment="1">
      <alignment horizontal="center" vertical="center" shrinkToFit="1"/>
    </xf>
    <xf numFmtId="2" fontId="11" fillId="2" borderId="87" xfId="2" applyNumberFormat="1" applyFont="1" applyFill="1" applyBorder="1" applyAlignment="1">
      <alignment horizontal="center" vertical="center" wrapText="1"/>
    </xf>
    <xf numFmtId="173" fontId="11" fillId="2" borderId="14" xfId="2" applyNumberFormat="1" applyFont="1" applyFill="1" applyBorder="1" applyAlignment="1">
      <alignment vertical="center"/>
    </xf>
    <xf numFmtId="173" fontId="11" fillId="2" borderId="14" xfId="247" applyNumberFormat="1" applyFont="1" applyFill="1" applyBorder="1" applyAlignment="1">
      <alignment vertical="center" wrapText="1"/>
    </xf>
    <xf numFmtId="173" fontId="11" fillId="0" borderId="14" xfId="2" applyNumberFormat="1" applyFont="1" applyFill="1" applyBorder="1" applyAlignment="1">
      <alignment vertical="center"/>
    </xf>
    <xf numFmtId="0" fontId="34" fillId="0" borderId="102" xfId="7" applyNumberFormat="1" applyFont="1" applyFill="1" applyBorder="1" applyAlignment="1">
      <alignment horizontal="center" vertical="top"/>
    </xf>
    <xf numFmtId="0" fontId="34" fillId="0" borderId="106" xfId="7" applyNumberFormat="1" applyFont="1" applyFill="1" applyBorder="1" applyAlignment="1">
      <alignment horizontal="center" vertical="top"/>
    </xf>
    <xf numFmtId="0" fontId="34" fillId="2" borderId="102" xfId="77" applyNumberFormat="1" applyFont="1" applyFill="1" applyBorder="1" applyAlignment="1">
      <alignment horizontal="center" vertical="top"/>
    </xf>
    <xf numFmtId="0" fontId="34" fillId="2" borderId="106" xfId="77" applyNumberFormat="1" applyFont="1" applyFill="1" applyBorder="1" applyAlignment="1">
      <alignment horizontal="center" vertical="top"/>
    </xf>
    <xf numFmtId="0" fontId="34" fillId="2" borderId="102" xfId="79" applyNumberFormat="1" applyFont="1" applyFill="1" applyBorder="1" applyAlignment="1">
      <alignment vertical="top"/>
    </xf>
    <xf numFmtId="0" fontId="34" fillId="2" borderId="106" xfId="79" applyNumberFormat="1" applyFont="1" applyFill="1" applyBorder="1" applyAlignment="1">
      <alignment vertical="top"/>
    </xf>
    <xf numFmtId="49" fontId="42" fillId="2" borderId="54" xfId="0" applyNumberFormat="1" applyFont="1" applyFill="1" applyBorder="1" applyAlignment="1">
      <alignment vertical="center" wrapText="1"/>
    </xf>
    <xf numFmtId="0" fontId="42" fillId="2" borderId="60" xfId="77" applyFont="1" applyFill="1" applyBorder="1" applyAlignment="1">
      <alignment vertical="center" wrapText="1"/>
    </xf>
    <xf numFmtId="2" fontId="59" fillId="2" borderId="75" xfId="2" applyNumberFormat="1" applyFont="1" applyFill="1" applyBorder="1" applyAlignment="1">
      <alignment horizontal="center" vertical="center" shrinkToFit="1"/>
    </xf>
    <xf numFmtId="0" fontId="34" fillId="0" borderId="102" xfId="6" applyNumberFormat="1" applyFont="1" applyFill="1" applyBorder="1" applyAlignment="1">
      <alignment vertical="top"/>
    </xf>
    <xf numFmtId="0" fontId="34" fillId="0" borderId="106" xfId="6" applyNumberFormat="1" applyFont="1" applyFill="1" applyBorder="1" applyAlignment="1">
      <alignment vertical="top"/>
    </xf>
    <xf numFmtId="0" fontId="42" fillId="2" borderId="54" xfId="11" applyNumberFormat="1" applyFont="1" applyFill="1" applyBorder="1" applyAlignment="1">
      <alignment vertical="top"/>
    </xf>
    <xf numFmtId="2" fontId="57" fillId="2" borderId="43" xfId="2" applyNumberFormat="1" applyFont="1" applyFill="1" applyBorder="1" applyAlignment="1">
      <alignment horizontal="center" vertical="center" shrinkToFit="1"/>
    </xf>
    <xf numFmtId="0" fontId="106" fillId="0" borderId="13" xfId="2" applyFont="1" applyBorder="1" applyAlignment="1">
      <alignment horizontal="center" vertical="center"/>
    </xf>
    <xf numFmtId="2" fontId="34" fillId="0" borderId="58" xfId="0" applyNumberFormat="1" applyFont="1" applyBorder="1" applyAlignment="1">
      <alignment vertical="center"/>
    </xf>
    <xf numFmtId="2" fontId="34" fillId="0" borderId="60" xfId="0" applyNumberFormat="1" applyFont="1" applyBorder="1" applyAlignment="1">
      <alignment vertical="center" shrinkToFit="1"/>
    </xf>
    <xf numFmtId="0" fontId="57" fillId="0" borderId="50" xfId="0" applyNumberFormat="1" applyFont="1" applyBorder="1" applyAlignment="1">
      <alignment vertical="top"/>
    </xf>
    <xf numFmtId="0" fontId="57" fillId="0" borderId="0" xfId="0" applyNumberFormat="1" applyFont="1" applyBorder="1" applyAlignment="1">
      <alignment vertical="top"/>
    </xf>
    <xf numFmtId="167" fontId="57" fillId="0" borderId="0" xfId="0" applyNumberFormat="1" applyFont="1" applyAlignment="1">
      <alignment vertical="top"/>
    </xf>
    <xf numFmtId="0" fontId="57" fillId="0" borderId="0" xfId="0" applyNumberFormat="1" applyFont="1" applyAlignment="1">
      <alignment vertical="top"/>
    </xf>
    <xf numFmtId="2" fontId="34" fillId="0" borderId="68" xfId="0" applyNumberFormat="1" applyFont="1" applyBorder="1" applyAlignment="1">
      <alignment horizontal="center" vertical="center" shrinkToFit="1"/>
    </xf>
    <xf numFmtId="168" fontId="34" fillId="0" borderId="68" xfId="0" applyNumberFormat="1" applyFont="1" applyBorder="1" applyAlignment="1">
      <alignment horizontal="center" vertical="center"/>
    </xf>
    <xf numFmtId="2" fontId="34" fillId="0" borderId="69" xfId="0" applyNumberFormat="1" applyFont="1" applyBorder="1" applyAlignment="1">
      <alignment vertical="center" shrinkToFit="1"/>
    </xf>
    <xf numFmtId="0" fontId="42" fillId="2" borderId="58" xfId="77" applyFont="1" applyFill="1" applyBorder="1" applyAlignment="1">
      <alignment horizontal="center" vertical="center" wrapText="1"/>
    </xf>
    <xf numFmtId="0" fontId="53" fillId="2" borderId="58" xfId="2" applyFont="1" applyFill="1" applyBorder="1" applyAlignment="1">
      <alignment horizontal="center" vertical="center" wrapText="1"/>
    </xf>
    <xf numFmtId="0" fontId="42" fillId="2" borderId="58" xfId="11" applyNumberFormat="1" applyFont="1" applyFill="1" applyBorder="1" applyAlignment="1">
      <alignment horizontal="center" vertical="top"/>
    </xf>
    <xf numFmtId="168" fontId="59" fillId="2" borderId="54" xfId="2" applyNumberFormat="1" applyFont="1" applyFill="1" applyBorder="1" applyAlignment="1">
      <alignment vertical="center" shrinkToFit="1"/>
    </xf>
    <xf numFmtId="0" fontId="108" fillId="2" borderId="0" xfId="166" applyFont="1" applyFill="1"/>
    <xf numFmtId="167" fontId="35" fillId="2" borderId="0" xfId="166" applyNumberFormat="1" applyFont="1" applyFill="1"/>
    <xf numFmtId="2" fontId="34" fillId="2" borderId="26" xfId="166" applyNumberFormat="1" applyFont="1" applyFill="1" applyBorder="1" applyAlignment="1">
      <alignment horizontal="center" vertical="center"/>
    </xf>
    <xf numFmtId="2" fontId="34" fillId="2" borderId="57" xfId="166" applyNumberFormat="1" applyFont="1" applyFill="1" applyBorder="1" applyAlignment="1">
      <alignment horizontal="center" vertical="center"/>
    </xf>
    <xf numFmtId="2" fontId="39" fillId="32" borderId="0" xfId="0" applyNumberFormat="1" applyFont="1" applyFill="1"/>
    <xf numFmtId="0" fontId="109" fillId="2" borderId="72" xfId="75" applyNumberFormat="1" applyFont="1" applyFill="1" applyBorder="1" applyAlignment="1">
      <alignment horizontal="center" vertical="top"/>
    </xf>
    <xf numFmtId="0" fontId="109" fillId="2" borderId="58" xfId="75" applyNumberFormat="1" applyFont="1" applyFill="1" applyBorder="1" applyAlignment="1">
      <alignment vertical="top"/>
    </xf>
    <xf numFmtId="2" fontId="3" fillId="2" borderId="26" xfId="75" applyNumberFormat="1" applyFont="1" applyFill="1" applyBorder="1"/>
    <xf numFmtId="0" fontId="33" fillId="2" borderId="0" xfId="75" applyFont="1" applyFill="1" applyAlignment="1">
      <alignment horizontal="center" vertical="center"/>
    </xf>
    <xf numFmtId="0" fontId="57" fillId="2" borderId="50" xfId="75" applyNumberFormat="1" applyFont="1" applyFill="1" applyBorder="1" applyAlignment="1">
      <alignment horizontal="center" vertical="top"/>
    </xf>
    <xf numFmtId="0" fontId="57" fillId="2" borderId="0" xfId="75" applyNumberFormat="1" applyFont="1" applyFill="1" applyBorder="1" applyAlignment="1">
      <alignment vertical="top"/>
    </xf>
    <xf numFmtId="0" fontId="35" fillId="2" borderId="26" xfId="166" applyNumberFormat="1" applyFont="1" applyFill="1" applyBorder="1" applyAlignment="1">
      <alignment horizontal="left" vertical="top"/>
    </xf>
    <xf numFmtId="9" fontId="57" fillId="2" borderId="26" xfId="166" applyNumberFormat="1" applyFont="1" applyFill="1" applyBorder="1" applyAlignment="1">
      <alignment horizontal="center" vertical="center"/>
    </xf>
    <xf numFmtId="2" fontId="57" fillId="2" borderId="101" xfId="75" applyNumberFormat="1" applyFont="1" applyFill="1" applyBorder="1" applyAlignment="1">
      <alignment horizontal="center" vertical="center" shrinkToFit="1"/>
    </xf>
    <xf numFmtId="2" fontId="57" fillId="2" borderId="0" xfId="75" applyNumberFormat="1" applyFont="1" applyFill="1" applyBorder="1" applyAlignment="1">
      <alignment horizontal="center" vertical="center" shrinkToFit="1"/>
    </xf>
    <xf numFmtId="0" fontId="3" fillId="2" borderId="63" xfId="75" applyFont="1" applyFill="1" applyBorder="1"/>
    <xf numFmtId="2" fontId="35" fillId="2" borderId="61" xfId="166" applyNumberFormat="1" applyFont="1" applyFill="1" applyBorder="1" applyAlignment="1">
      <alignment horizontal="right"/>
    </xf>
    <xf numFmtId="0" fontId="3" fillId="2" borderId="43" xfId="75" applyFont="1" applyFill="1" applyBorder="1"/>
    <xf numFmtId="0" fontId="42" fillId="2" borderId="26" xfId="166" applyNumberFormat="1" applyFont="1" applyFill="1" applyBorder="1" applyAlignment="1">
      <alignment horizontal="left" vertical="top"/>
    </xf>
    <xf numFmtId="0" fontId="57" fillId="2" borderId="26" xfId="166" applyNumberFormat="1" applyFont="1" applyFill="1" applyBorder="1" applyAlignment="1">
      <alignment horizontal="center" vertical="center"/>
    </xf>
    <xf numFmtId="0" fontId="3" fillId="2" borderId="110" xfId="75" applyFont="1" applyFill="1" applyBorder="1"/>
    <xf numFmtId="2" fontId="35" fillId="2" borderId="111" xfId="166" applyNumberFormat="1" applyFont="1" applyFill="1" applyBorder="1" applyAlignment="1">
      <alignment horizontal="right" vertical="top"/>
    </xf>
    <xf numFmtId="0" fontId="57" fillId="2" borderId="112" xfId="75" applyNumberFormat="1" applyFont="1" applyFill="1" applyBorder="1" applyAlignment="1">
      <alignment horizontal="center" vertical="top"/>
    </xf>
    <xf numFmtId="0" fontId="57" fillId="2" borderId="2" xfId="75" applyNumberFormat="1" applyFont="1" applyFill="1" applyBorder="1" applyAlignment="1">
      <alignment vertical="top"/>
    </xf>
    <xf numFmtId="0" fontId="110" fillId="2" borderId="26" xfId="166" applyNumberFormat="1" applyFont="1" applyFill="1" applyBorder="1" applyAlignment="1">
      <alignment horizontal="right" vertical="center"/>
    </xf>
    <xf numFmtId="2" fontId="110" fillId="2" borderId="74" xfId="75" applyNumberFormat="1" applyFont="1" applyFill="1" applyBorder="1" applyAlignment="1">
      <alignment horizontal="right" vertical="center" shrinkToFit="1"/>
    </xf>
    <xf numFmtId="0" fontId="3" fillId="2" borderId="75" xfId="75" applyFont="1" applyFill="1" applyBorder="1"/>
    <xf numFmtId="2" fontId="84" fillId="2" borderId="77" xfId="166" applyNumberFormat="1" applyFont="1" applyFill="1" applyBorder="1" applyAlignment="1">
      <alignment horizontal="right"/>
    </xf>
    <xf numFmtId="2" fontId="34" fillId="28" borderId="26" xfId="166" applyNumberFormat="1" applyFont="1" applyFill="1" applyBorder="1" applyAlignment="1">
      <alignment horizontal="center" vertical="center"/>
    </xf>
    <xf numFmtId="2" fontId="34" fillId="28" borderId="57" xfId="166" applyNumberFormat="1" applyFont="1" applyFill="1" applyBorder="1" applyAlignment="1">
      <alignment horizontal="center" vertical="center"/>
    </xf>
    <xf numFmtId="0" fontId="35" fillId="0" borderId="0" xfId="0" applyFont="1" applyBorder="1"/>
    <xf numFmtId="2" fontId="34" fillId="31" borderId="26" xfId="166" applyNumberFormat="1" applyFont="1" applyFill="1" applyBorder="1" applyAlignment="1">
      <alignment horizontal="center" vertical="center"/>
    </xf>
    <xf numFmtId="2" fontId="34" fillId="31" borderId="57" xfId="166" applyNumberFormat="1" applyFont="1" applyFill="1" applyBorder="1" applyAlignment="1">
      <alignment horizontal="center" vertical="center"/>
    </xf>
    <xf numFmtId="0" fontId="35" fillId="2" borderId="0" xfId="75" applyFont="1" applyFill="1"/>
    <xf numFmtId="49" fontId="39" fillId="2" borderId="26" xfId="166" applyNumberFormat="1" applyFont="1" applyFill="1" applyBorder="1" applyAlignment="1">
      <alignment horizontal="center" vertical="center" wrapText="1"/>
    </xf>
    <xf numFmtId="49" fontId="39" fillId="2" borderId="61" xfId="166" applyNumberFormat="1" applyFont="1" applyFill="1" applyBorder="1" applyAlignment="1">
      <alignment horizontal="center" vertical="center" wrapText="1"/>
    </xf>
    <xf numFmtId="0" fontId="34" fillId="2" borderId="26" xfId="11" applyNumberFormat="1" applyFont="1" applyFill="1" applyBorder="1" applyAlignment="1">
      <alignment horizontal="center" vertical="top"/>
    </xf>
    <xf numFmtId="0" fontId="42" fillId="2" borderId="59" xfId="11" applyNumberFormat="1" applyFont="1" applyFill="1" applyBorder="1" applyAlignment="1">
      <alignment vertical="top"/>
    </xf>
    <xf numFmtId="0" fontId="42" fillId="2" borderId="58" xfId="11" applyNumberFormat="1" applyFont="1" applyFill="1" applyBorder="1" applyAlignment="1">
      <alignment vertical="top"/>
    </xf>
    <xf numFmtId="0" fontId="58" fillId="2" borderId="59" xfId="2" applyNumberFormat="1" applyFont="1" applyFill="1" applyBorder="1" applyAlignment="1">
      <alignment horizontal="center" vertical="top"/>
    </xf>
    <xf numFmtId="0" fontId="58" fillId="2" borderId="58" xfId="2" applyNumberFormat="1" applyFont="1" applyFill="1" applyBorder="1" applyAlignment="1">
      <alignment vertical="top"/>
    </xf>
    <xf numFmtId="0" fontId="58" fillId="2" borderId="60" xfId="2" applyNumberFormat="1" applyFont="1" applyFill="1" applyBorder="1" applyAlignment="1">
      <alignment vertical="top"/>
    </xf>
    <xf numFmtId="0" fontId="58" fillId="2" borderId="58" xfId="2" applyNumberFormat="1" applyFont="1" applyFill="1" applyBorder="1" applyAlignment="1">
      <alignment horizontal="center" vertical="center"/>
    </xf>
    <xf numFmtId="2" fontId="58" fillId="2" borderId="59" xfId="2" applyNumberFormat="1" applyFont="1" applyFill="1" applyBorder="1" applyAlignment="1">
      <alignment horizontal="center" vertical="center" shrinkToFit="1"/>
    </xf>
    <xf numFmtId="0" fontId="34" fillId="2" borderId="58" xfId="0" applyFont="1" applyFill="1" applyBorder="1"/>
    <xf numFmtId="2" fontId="39" fillId="32" borderId="60" xfId="0" applyNumberFormat="1" applyFont="1" applyFill="1" applyBorder="1"/>
    <xf numFmtId="2" fontId="34" fillId="2" borderId="44" xfId="166" applyNumberFormat="1" applyFont="1" applyFill="1" applyBorder="1" applyAlignment="1">
      <alignment horizontal="center" vertical="center"/>
    </xf>
    <xf numFmtId="0" fontId="34" fillId="2" borderId="60" xfId="0" applyFont="1" applyFill="1" applyBorder="1"/>
    <xf numFmtId="0" fontId="33" fillId="2" borderId="26" xfId="77" applyFont="1" applyFill="1" applyBorder="1" applyAlignment="1">
      <alignment horizontal="center" vertical="center"/>
    </xf>
    <xf numFmtId="2" fontId="34" fillId="2" borderId="26" xfId="166" applyNumberFormat="1" applyFont="1" applyFill="1" applyBorder="1" applyAlignment="1">
      <alignment horizontal="left" vertical="center"/>
    </xf>
    <xf numFmtId="0" fontId="42" fillId="2" borderId="58" xfId="11" applyNumberFormat="1" applyFont="1" applyFill="1" applyBorder="1" applyAlignment="1">
      <alignment horizontal="left" vertical="top"/>
    </xf>
    <xf numFmtId="0" fontId="42" fillId="2" borderId="60" xfId="11" applyNumberFormat="1" applyFont="1" applyFill="1" applyBorder="1" applyAlignment="1">
      <alignment horizontal="left" vertical="top"/>
    </xf>
    <xf numFmtId="0" fontId="34" fillId="2" borderId="26" xfId="11" applyNumberFormat="1" applyFont="1" applyFill="1" applyBorder="1" applyAlignment="1">
      <alignment horizontal="left" vertical="top"/>
    </xf>
    <xf numFmtId="49" fontId="34" fillId="2" borderId="44" xfId="0" applyNumberFormat="1" applyFont="1" applyFill="1" applyBorder="1" applyAlignment="1">
      <alignment vertical="center" wrapText="1"/>
    </xf>
    <xf numFmtId="49" fontId="34" fillId="2" borderId="52" xfId="0" applyNumberFormat="1" applyFont="1" applyFill="1" applyBorder="1" applyAlignment="1">
      <alignment vertical="center" wrapText="1"/>
    </xf>
    <xf numFmtId="2" fontId="34" fillId="2" borderId="65" xfId="166" applyNumberFormat="1" applyFont="1" applyFill="1" applyBorder="1" applyAlignment="1">
      <alignment horizontal="center" vertical="center"/>
    </xf>
    <xf numFmtId="0" fontId="42" fillId="2" borderId="60" xfId="11" applyNumberFormat="1" applyFont="1" applyFill="1" applyBorder="1" applyAlignment="1">
      <alignment horizontal="center" vertical="top"/>
    </xf>
    <xf numFmtId="0" fontId="33" fillId="2" borderId="58" xfId="77" applyFont="1" applyFill="1" applyBorder="1" applyAlignment="1">
      <alignment horizontal="center" vertical="center"/>
    </xf>
    <xf numFmtId="0" fontId="42" fillId="2" borderId="60" xfId="77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85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1" fillId="0" borderId="0" xfId="2" applyFont="1" applyAlignment="1">
      <alignment horizontal="center"/>
    </xf>
    <xf numFmtId="0" fontId="15" fillId="3" borderId="24" xfId="2" applyFont="1" applyFill="1" applyBorder="1" applyAlignment="1">
      <alignment horizontal="right" vertical="center"/>
    </xf>
    <xf numFmtId="0" fontId="15" fillId="3" borderId="25" xfId="2" applyFont="1" applyFill="1" applyBorder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1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wrapText="1"/>
    </xf>
    <xf numFmtId="0" fontId="20" fillId="0" borderId="0" xfId="2" applyFont="1" applyFill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/>
    </xf>
    <xf numFmtId="0" fontId="15" fillId="3" borderId="4" xfId="3" applyFont="1" applyFill="1" applyBorder="1" applyAlignment="1">
      <alignment horizontal="center"/>
    </xf>
    <xf numFmtId="0" fontId="15" fillId="3" borderId="5" xfId="3" applyFont="1" applyFill="1" applyBorder="1" applyAlignment="1">
      <alignment horizontal="center"/>
    </xf>
    <xf numFmtId="49" fontId="34" fillId="2" borderId="26" xfId="0" applyNumberFormat="1" applyFont="1" applyFill="1" applyBorder="1" applyAlignment="1">
      <alignment horizontal="left" vertical="top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41" xfId="0" applyNumberFormat="1" applyFont="1" applyFill="1" applyBorder="1" applyAlignment="1">
      <alignment horizontal="center" vertical="center"/>
    </xf>
    <xf numFmtId="0" fontId="34" fillId="2" borderId="52" xfId="0" applyNumberFormat="1" applyFont="1" applyFill="1" applyBorder="1" applyAlignment="1">
      <alignment horizontal="center" vertical="center"/>
    </xf>
    <xf numFmtId="168" fontId="34" fillId="2" borderId="44" xfId="0" applyNumberFormat="1" applyFont="1" applyFill="1" applyBorder="1" applyAlignment="1">
      <alignment horizontal="center" vertical="center" shrinkToFit="1"/>
    </xf>
    <xf numFmtId="168" fontId="34" fillId="2" borderId="41" xfId="0" applyNumberFormat="1" applyFont="1" applyFill="1" applyBorder="1" applyAlignment="1">
      <alignment horizontal="center" vertical="center" shrinkToFit="1"/>
    </xf>
    <xf numFmtId="168" fontId="34" fillId="2" borderId="52" xfId="0" applyNumberFormat="1" applyFont="1" applyFill="1" applyBorder="1" applyAlignment="1">
      <alignment horizontal="center" vertical="center" shrinkToFit="1"/>
    </xf>
    <xf numFmtId="165" fontId="34" fillId="2" borderId="59" xfId="0" applyNumberFormat="1" applyFont="1" applyFill="1" applyBorder="1" applyAlignment="1">
      <alignment horizontal="center" vertical="center" shrinkToFit="1"/>
    </xf>
    <xf numFmtId="165" fontId="34" fillId="2" borderId="58" xfId="0" applyNumberFormat="1" applyFont="1" applyFill="1" applyBorder="1" applyAlignment="1">
      <alignment horizontal="center" vertical="center" shrinkToFit="1"/>
    </xf>
    <xf numFmtId="165" fontId="34" fillId="2" borderId="60" xfId="0" applyNumberFormat="1" applyFont="1" applyFill="1" applyBorder="1" applyAlignment="1">
      <alignment horizontal="center" vertical="center" shrinkToFit="1"/>
    </xf>
    <xf numFmtId="165" fontId="46" fillId="2" borderId="26" xfId="234" applyNumberFormat="1" applyFont="1" applyFill="1" applyBorder="1" applyAlignment="1">
      <alignment horizontal="center" vertical="center" shrinkToFit="1"/>
    </xf>
    <xf numFmtId="2" fontId="90" fillId="2" borderId="26" xfId="0" applyNumberFormat="1" applyFont="1" applyFill="1" applyBorder="1" applyAlignment="1">
      <alignment horizontal="center" vertical="center" shrinkToFit="1"/>
    </xf>
    <xf numFmtId="2" fontId="90" fillId="2" borderId="26" xfId="0" applyNumberFormat="1" applyFont="1" applyFill="1" applyBorder="1" applyAlignment="1">
      <alignment horizontal="center" vertical="top" shrinkToFit="1"/>
    </xf>
    <xf numFmtId="2" fontId="51" fillId="2" borderId="59" xfId="8" applyNumberFormat="1" applyFont="1" applyFill="1" applyBorder="1" applyAlignment="1">
      <alignment horizontal="center" vertical="top"/>
    </xf>
    <xf numFmtId="2" fontId="51" fillId="2" borderId="58" xfId="8" applyNumberFormat="1" applyFont="1" applyFill="1" applyBorder="1" applyAlignment="1">
      <alignment horizontal="center" vertical="top"/>
    </xf>
    <xf numFmtId="2" fontId="51" fillId="2" borderId="60" xfId="8" applyNumberFormat="1" applyFont="1" applyFill="1" applyBorder="1" applyAlignment="1">
      <alignment horizontal="center" vertical="top"/>
    </xf>
    <xf numFmtId="169" fontId="46" fillId="2" borderId="26" xfId="0" applyNumberFormat="1" applyFont="1" applyFill="1" applyBorder="1" applyAlignment="1">
      <alignment horizontal="center" vertical="center"/>
    </xf>
    <xf numFmtId="170" fontId="46" fillId="2" borderId="26" xfId="0" applyNumberFormat="1" applyFont="1" applyFill="1" applyBorder="1" applyAlignment="1">
      <alignment horizontal="center" vertical="center" shrinkToFit="1"/>
    </xf>
    <xf numFmtId="2" fontId="33" fillId="2" borderId="59" xfId="8" applyNumberFormat="1" applyFont="1" applyFill="1" applyBorder="1" applyAlignment="1">
      <alignment horizontal="center" vertical="top"/>
    </xf>
    <xf numFmtId="2" fontId="33" fillId="2" borderId="58" xfId="8" applyNumberFormat="1" applyFont="1" applyFill="1" applyBorder="1" applyAlignment="1">
      <alignment horizontal="center" vertical="top"/>
    </xf>
    <xf numFmtId="2" fontId="33" fillId="2" borderId="60" xfId="8" applyNumberFormat="1" applyFont="1" applyFill="1" applyBorder="1" applyAlignment="1">
      <alignment horizontal="center" vertical="top"/>
    </xf>
    <xf numFmtId="49" fontId="46" fillId="2" borderId="26" xfId="0" applyNumberFormat="1" applyFont="1" applyFill="1" applyBorder="1" applyAlignment="1">
      <alignment horizontal="left" vertical="center" wrapText="1"/>
    </xf>
    <xf numFmtId="0" fontId="46" fillId="2" borderId="26" xfId="0" applyNumberFormat="1" applyFont="1" applyFill="1" applyBorder="1" applyAlignment="1">
      <alignment horizontal="center" vertical="center"/>
    </xf>
    <xf numFmtId="2" fontId="46" fillId="2" borderId="26" xfId="0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100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2" xfId="0" applyNumberFormat="1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52" xfId="0" applyNumberFormat="1" applyFont="1" applyFill="1" applyBorder="1" applyAlignment="1">
      <alignment horizontal="left" vertical="top" wrapText="1"/>
    </xf>
    <xf numFmtId="169" fontId="34" fillId="2" borderId="59" xfId="0" applyNumberFormat="1" applyFont="1" applyFill="1" applyBorder="1" applyAlignment="1">
      <alignment horizontal="center" vertical="center" shrinkToFit="1"/>
    </xf>
    <xf numFmtId="169" fontId="34" fillId="2" borderId="58" xfId="0" applyNumberFormat="1" applyFont="1" applyFill="1" applyBorder="1" applyAlignment="1">
      <alignment horizontal="center" vertical="center" shrinkToFit="1"/>
    </xf>
    <xf numFmtId="169" fontId="34" fillId="2" borderId="60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0" fontId="34" fillId="2" borderId="64" xfId="0" applyNumberFormat="1" applyFont="1" applyFill="1" applyBorder="1" applyAlignment="1">
      <alignment horizontal="center" vertical="center" shrinkToFit="1"/>
    </xf>
    <xf numFmtId="0" fontId="34" fillId="2" borderId="51" xfId="0" applyNumberFormat="1" applyFont="1" applyFill="1" applyBorder="1" applyAlignment="1">
      <alignment horizontal="center" vertical="center" shrinkToFit="1"/>
    </xf>
    <xf numFmtId="2" fontId="34" fillId="2" borderId="62" xfId="0" applyNumberFormat="1" applyFont="1" applyFill="1" applyBorder="1" applyAlignment="1">
      <alignment horizontal="center" vertical="top" shrinkToFit="1"/>
    </xf>
    <xf numFmtId="2" fontId="34" fillId="2" borderId="101" xfId="0" applyNumberFormat="1" applyFont="1" applyFill="1" applyBorder="1" applyAlignment="1">
      <alignment horizontal="center" vertical="top" shrinkToFit="1"/>
    </xf>
    <xf numFmtId="2" fontId="34" fillId="2" borderId="63" xfId="0" applyNumberFormat="1" applyFont="1" applyFill="1" applyBorder="1" applyAlignment="1">
      <alignment horizontal="center" vertical="top" shrinkToFit="1"/>
    </xf>
    <xf numFmtId="2" fontId="55" fillId="2" borderId="62" xfId="0" applyNumberFormat="1" applyFont="1" applyFill="1" applyBorder="1" applyAlignment="1">
      <alignment horizontal="center" vertical="top" shrinkToFit="1"/>
    </xf>
    <xf numFmtId="2" fontId="55" fillId="2" borderId="101" xfId="0" applyNumberFormat="1" applyFont="1" applyFill="1" applyBorder="1" applyAlignment="1">
      <alignment horizontal="center" vertical="top" shrinkToFit="1"/>
    </xf>
    <xf numFmtId="2" fontId="55" fillId="2" borderId="63" xfId="0" applyNumberFormat="1" applyFont="1" applyFill="1" applyBorder="1" applyAlignment="1">
      <alignment horizontal="center" vertical="top" shrinkToFit="1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46" fillId="2" borderId="26" xfId="0" applyNumberFormat="1" applyFont="1" applyFill="1" applyBorder="1" applyAlignment="1">
      <alignment horizontal="center" vertical="center" wrapText="1"/>
    </xf>
    <xf numFmtId="2" fontId="34" fillId="2" borderId="102" xfId="0" applyNumberFormat="1" applyFont="1" applyFill="1" applyBorder="1" applyAlignment="1">
      <alignment horizontal="center" vertical="center" shrinkToFit="1"/>
    </xf>
    <xf numFmtId="2" fontId="34" fillId="2" borderId="106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top" shrinkToFit="1"/>
    </xf>
    <xf numFmtId="2" fontId="34" fillId="2" borderId="58" xfId="0" applyNumberFormat="1" applyFont="1" applyFill="1" applyBorder="1" applyAlignment="1">
      <alignment horizontal="center" vertical="top" shrinkToFit="1"/>
    </xf>
    <xf numFmtId="2" fontId="34" fillId="2" borderId="60" xfId="0" applyNumberFormat="1" applyFont="1" applyFill="1" applyBorder="1" applyAlignment="1">
      <alignment horizontal="center" vertical="top" shrinkToFit="1"/>
    </xf>
    <xf numFmtId="2" fontId="55" fillId="2" borderId="53" xfId="0" applyNumberFormat="1" applyFont="1" applyFill="1" applyBorder="1" applyAlignment="1">
      <alignment horizontal="center" vertical="top" shrinkToFit="1"/>
    </xf>
    <xf numFmtId="2" fontId="55" fillId="2" borderId="1" xfId="0" applyNumberFormat="1" applyFont="1" applyFill="1" applyBorder="1" applyAlignment="1">
      <alignment horizontal="center" vertical="top" shrinkToFit="1"/>
    </xf>
    <xf numFmtId="2" fontId="55" fillId="2" borderId="54" xfId="0" applyNumberFormat="1" applyFont="1" applyFill="1" applyBorder="1" applyAlignment="1">
      <alignment horizontal="center" vertical="top" shrinkToFit="1"/>
    </xf>
    <xf numFmtId="2" fontId="34" fillId="2" borderId="61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62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53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4" xfId="0" applyNumberFormat="1" applyFont="1" applyFill="1" applyBorder="1" applyAlignment="1">
      <alignment horizontal="center" vertical="center" shrinkToFit="1"/>
    </xf>
    <xf numFmtId="2" fontId="46" fillId="2" borderId="61" xfId="0" applyNumberFormat="1" applyFont="1" applyFill="1" applyBorder="1" applyAlignment="1">
      <alignment horizontal="center" vertical="center" shrinkToFit="1"/>
    </xf>
    <xf numFmtId="2" fontId="46" fillId="2" borderId="26" xfId="4" applyNumberFormat="1" applyFont="1" applyFill="1" applyBorder="1" applyAlignment="1">
      <alignment horizontal="center" vertical="center" wrapText="1" shrinkToFit="1"/>
    </xf>
    <xf numFmtId="2" fontId="46" fillId="2" borderId="26" xfId="4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41" xfId="0" applyNumberFormat="1" applyFont="1" applyFill="1" applyBorder="1" applyAlignment="1">
      <alignment horizontal="left" vertical="center" wrapText="1"/>
    </xf>
    <xf numFmtId="2" fontId="34" fillId="2" borderId="22" xfId="0" applyNumberFormat="1" applyFont="1" applyFill="1" applyBorder="1" applyAlignment="1">
      <alignment horizontal="center" vertical="center" shrinkToFit="1"/>
    </xf>
    <xf numFmtId="2" fontId="34" fillId="2" borderId="101" xfId="0" applyNumberFormat="1" applyFont="1" applyFill="1" applyBorder="1" applyAlignment="1">
      <alignment horizontal="center" vertical="center" shrinkToFit="1"/>
    </xf>
    <xf numFmtId="49" fontId="34" fillId="2" borderId="52" xfId="0" applyNumberFormat="1" applyFont="1" applyFill="1" applyBorder="1" applyAlignment="1">
      <alignment horizontal="left" vertical="center" wrapText="1"/>
    </xf>
    <xf numFmtId="169" fontId="34" fillId="2" borderId="59" xfId="0" applyNumberFormat="1" applyFont="1" applyFill="1" applyBorder="1" applyAlignment="1">
      <alignment horizontal="center" vertical="center"/>
    </xf>
    <xf numFmtId="169" fontId="34" fillId="2" borderId="58" xfId="0" applyNumberFormat="1" applyFont="1" applyFill="1" applyBorder="1" applyAlignment="1">
      <alignment horizontal="center" vertical="center"/>
    </xf>
    <xf numFmtId="169" fontId="34" fillId="2" borderId="60" xfId="0" applyNumberFormat="1" applyFont="1" applyFill="1" applyBorder="1" applyAlignment="1">
      <alignment horizontal="center" vertical="center"/>
    </xf>
    <xf numFmtId="0" fontId="34" fillId="0" borderId="64" xfId="0" applyNumberFormat="1" applyFont="1" applyBorder="1" applyAlignment="1">
      <alignment horizontal="center" vertical="center" shrinkToFit="1"/>
    </xf>
    <xf numFmtId="0" fontId="34" fillId="0" borderId="51" xfId="0" applyNumberFormat="1" applyFont="1" applyBorder="1" applyAlignment="1">
      <alignment horizontal="center" vertical="center" shrinkToFit="1"/>
    </xf>
    <xf numFmtId="2" fontId="34" fillId="0" borderId="44" xfId="0" applyNumberFormat="1" applyFont="1" applyBorder="1" applyAlignment="1">
      <alignment horizontal="center" vertical="center" shrinkToFit="1"/>
    </xf>
    <xf numFmtId="2" fontId="34" fillId="0" borderId="52" xfId="0" applyNumberFormat="1" applyFont="1" applyBorder="1" applyAlignment="1">
      <alignment horizontal="center" vertical="center" shrinkToFit="1"/>
    </xf>
    <xf numFmtId="2" fontId="34" fillId="0" borderId="102" xfId="0" applyNumberFormat="1" applyFont="1" applyBorder="1" applyAlignment="1">
      <alignment horizontal="center" vertical="center" shrinkToFit="1"/>
    </xf>
    <xf numFmtId="2" fontId="34" fillId="0" borderId="106" xfId="0" applyNumberFormat="1" applyFont="1" applyBorder="1" applyAlignment="1">
      <alignment horizontal="center" vertical="center" shrinkToFit="1"/>
    </xf>
    <xf numFmtId="2" fontId="34" fillId="0" borderId="59" xfId="0" applyNumberFormat="1" applyFont="1" applyBorder="1" applyAlignment="1">
      <alignment horizontal="center" vertical="center" shrinkToFit="1"/>
    </xf>
    <xf numFmtId="2" fontId="34" fillId="0" borderId="58" xfId="0" applyNumberFormat="1" applyFont="1" applyBorder="1" applyAlignment="1">
      <alignment horizontal="center" vertical="center" shrinkToFit="1"/>
    </xf>
    <xf numFmtId="2" fontId="34" fillId="0" borderId="60" xfId="0" applyNumberFormat="1" applyFont="1" applyBorder="1" applyAlignment="1">
      <alignment horizontal="center" vertical="center" shrinkToFit="1"/>
    </xf>
    <xf numFmtId="49" fontId="34" fillId="0" borderId="44" xfId="0" applyNumberFormat="1" applyFont="1" applyBorder="1" applyAlignment="1">
      <alignment horizontal="center" vertical="center" wrapText="1"/>
    </xf>
    <xf numFmtId="49" fontId="34" fillId="0" borderId="52" xfId="0" applyNumberFormat="1" applyFont="1" applyBorder="1" applyAlignment="1">
      <alignment horizontal="center" vertical="center" wrapText="1"/>
    </xf>
    <xf numFmtId="49" fontId="34" fillId="0" borderId="44" xfId="0" applyNumberFormat="1" applyFont="1" applyBorder="1" applyAlignment="1">
      <alignment horizontal="left" vertical="center" wrapText="1"/>
    </xf>
    <xf numFmtId="49" fontId="34" fillId="0" borderId="52" xfId="0" applyNumberFormat="1" applyFont="1" applyBorder="1" applyAlignment="1">
      <alignment horizontal="left" vertical="center" wrapText="1"/>
    </xf>
    <xf numFmtId="0" fontId="34" fillId="0" borderId="44" xfId="0" applyNumberFormat="1" applyFont="1" applyBorder="1" applyAlignment="1">
      <alignment horizontal="center" vertical="center"/>
    </xf>
    <xf numFmtId="0" fontId="34" fillId="0" borderId="52" xfId="0" applyNumberFormat="1" applyFont="1" applyBorder="1" applyAlignment="1">
      <alignment horizontal="center" vertical="center"/>
    </xf>
    <xf numFmtId="168" fontId="34" fillId="0" borderId="44" xfId="0" applyNumberFormat="1" applyFont="1" applyBorder="1" applyAlignment="1">
      <alignment horizontal="center" vertical="center" shrinkToFit="1"/>
    </xf>
    <xf numFmtId="168" fontId="34" fillId="0" borderId="52" xfId="0" applyNumberFormat="1" applyFont="1" applyBorder="1" applyAlignment="1">
      <alignment horizontal="center" vertical="center" shrinkToFit="1"/>
    </xf>
    <xf numFmtId="169" fontId="34" fillId="0" borderId="59" xfId="0" applyNumberFormat="1" applyFont="1" applyBorder="1" applyAlignment="1">
      <alignment horizontal="center" vertical="center"/>
    </xf>
    <xf numFmtId="169" fontId="34" fillId="0" borderId="58" xfId="0" applyNumberFormat="1" applyFont="1" applyBorder="1" applyAlignment="1">
      <alignment horizontal="center" vertical="center"/>
    </xf>
    <xf numFmtId="169" fontId="34" fillId="0" borderId="60" xfId="0" applyNumberFormat="1" applyFont="1" applyBorder="1" applyAlignment="1">
      <alignment horizontal="center" vertical="center"/>
    </xf>
    <xf numFmtId="165" fontId="34" fillId="0" borderId="59" xfId="0" applyNumberFormat="1" applyFont="1" applyBorder="1" applyAlignment="1">
      <alignment horizontal="center" vertical="center" shrinkToFit="1"/>
    </xf>
    <xf numFmtId="165" fontId="34" fillId="0" borderId="58" xfId="0" applyNumberFormat="1" applyFont="1" applyBorder="1" applyAlignment="1">
      <alignment horizontal="center" vertical="center" shrinkToFit="1"/>
    </xf>
    <xf numFmtId="165" fontId="34" fillId="0" borderId="60" xfId="0" applyNumberFormat="1" applyFont="1" applyBorder="1" applyAlignment="1">
      <alignment horizontal="center" vertical="center" shrinkToFit="1"/>
    </xf>
    <xf numFmtId="2" fontId="34" fillId="2" borderId="102" xfId="0" applyNumberFormat="1" applyFont="1" applyFill="1" applyBorder="1" applyAlignment="1">
      <alignment horizontal="center" vertical="center"/>
    </xf>
    <xf numFmtId="2" fontId="34" fillId="2" borderId="22" xfId="0" applyNumberFormat="1" applyFont="1" applyFill="1" applyBorder="1" applyAlignment="1">
      <alignment horizontal="center" vertical="center"/>
    </xf>
    <xf numFmtId="2" fontId="34" fillId="2" borderId="106" xfId="0" applyNumberFormat="1" applyFont="1" applyFill="1" applyBorder="1" applyAlignment="1">
      <alignment horizontal="center" vertical="center"/>
    </xf>
    <xf numFmtId="2" fontId="34" fillId="2" borderId="42" xfId="0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Border="1" applyAlignment="1">
      <alignment horizontal="center" vertical="center" shrinkToFit="1"/>
    </xf>
    <xf numFmtId="2" fontId="34" fillId="2" borderId="43" xfId="0" applyNumberFormat="1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horizontal="center" vertical="center" wrapText="1"/>
    </xf>
    <xf numFmtId="49" fontId="34" fillId="2" borderId="52" xfId="7" applyNumberFormat="1" applyFont="1" applyFill="1" applyBorder="1" applyAlignment="1">
      <alignment horizontal="center" vertical="center" wrapText="1"/>
    </xf>
    <xf numFmtId="49" fontId="34" fillId="2" borderId="44" xfId="7" applyNumberFormat="1" applyFont="1" applyFill="1" applyBorder="1" applyAlignment="1">
      <alignment vertical="top" wrapText="1"/>
    </xf>
    <xf numFmtId="49" fontId="34" fillId="2" borderId="52" xfId="7" applyNumberFormat="1" applyFont="1" applyFill="1" applyBorder="1" applyAlignment="1">
      <alignment vertical="top" wrapText="1"/>
    </xf>
    <xf numFmtId="0" fontId="34" fillId="2" borderId="44" xfId="7" applyNumberFormat="1" applyFont="1" applyFill="1" applyBorder="1" applyAlignment="1">
      <alignment horizontal="center" vertical="center"/>
    </xf>
    <xf numFmtId="0" fontId="34" fillId="2" borderId="52" xfId="7" applyNumberFormat="1" applyFont="1" applyFill="1" applyBorder="1" applyAlignment="1">
      <alignment horizontal="center" vertical="center"/>
    </xf>
    <xf numFmtId="165" fontId="34" fillId="2" borderId="26" xfId="7" applyNumberFormat="1" applyFont="1" applyFill="1" applyBorder="1" applyAlignment="1">
      <alignment horizontal="center" vertical="center" shrinkToFit="1"/>
    </xf>
    <xf numFmtId="165" fontId="55" fillId="2" borderId="26" xfId="7" applyNumberFormat="1" applyFont="1" applyFill="1" applyBorder="1" applyAlignment="1">
      <alignment vertical="center" shrinkToFit="1"/>
    </xf>
    <xf numFmtId="2" fontId="34" fillId="2" borderId="44" xfId="7" applyNumberFormat="1" applyFont="1" applyFill="1" applyBorder="1" applyAlignment="1">
      <alignment horizontal="center" vertical="center" shrinkToFit="1"/>
    </xf>
    <xf numFmtId="2" fontId="34" fillId="2" borderId="52" xfId="7" applyNumberFormat="1" applyFont="1" applyFill="1" applyBorder="1" applyAlignment="1">
      <alignment horizontal="center" vertical="center" shrinkToFit="1"/>
    </xf>
    <xf numFmtId="2" fontId="34" fillId="2" borderId="41" xfId="7" applyNumberFormat="1" applyFont="1" applyFill="1" applyBorder="1" applyAlignment="1">
      <alignment horizontal="center" vertical="center" shrinkToFit="1"/>
    </xf>
    <xf numFmtId="2" fontId="55" fillId="2" borderId="102" xfId="7" applyNumberFormat="1" applyFont="1" applyFill="1" applyBorder="1" applyAlignment="1">
      <alignment horizontal="center" vertical="center" shrinkToFit="1"/>
    </xf>
    <xf numFmtId="2" fontId="55" fillId="2" borderId="106" xfId="7" applyNumberFormat="1" applyFont="1" applyFill="1" applyBorder="1" applyAlignment="1">
      <alignment horizontal="center" vertical="center" shrinkToFit="1"/>
    </xf>
    <xf numFmtId="165" fontId="34" fillId="2" borderId="62" xfId="0" applyNumberFormat="1" applyFont="1" applyFill="1" applyBorder="1" applyAlignment="1">
      <alignment horizontal="center" vertical="center" shrinkToFit="1"/>
    </xf>
    <xf numFmtId="165" fontId="34" fillId="2" borderId="88" xfId="0" applyNumberFormat="1" applyFont="1" applyFill="1" applyBorder="1" applyAlignment="1">
      <alignment horizontal="center" vertical="center" shrinkToFit="1"/>
    </xf>
    <xf numFmtId="165" fontId="34" fillId="2" borderId="63" xfId="0" applyNumberFormat="1" applyFont="1" applyFill="1" applyBorder="1" applyAlignment="1">
      <alignment horizontal="center" vertical="center" shrinkToFit="1"/>
    </xf>
    <xf numFmtId="165" fontId="34" fillId="2" borderId="53" xfId="0" applyNumberFormat="1" applyFont="1" applyFill="1" applyBorder="1" applyAlignment="1">
      <alignment horizontal="center" vertical="center" shrinkToFit="1"/>
    </xf>
    <xf numFmtId="165" fontId="34" fillId="2" borderId="1" xfId="0" applyNumberFormat="1" applyFont="1" applyFill="1" applyBorder="1" applyAlignment="1">
      <alignment horizontal="center" vertical="center" shrinkToFit="1"/>
    </xf>
    <xf numFmtId="165" fontId="34" fillId="2" borderId="54" xfId="0" applyNumberFormat="1" applyFont="1" applyFill="1" applyBorder="1" applyAlignment="1">
      <alignment horizontal="center" vertical="center" shrinkToFit="1"/>
    </xf>
    <xf numFmtId="170" fontId="34" fillId="2" borderId="59" xfId="0" applyNumberFormat="1" applyFont="1" applyFill="1" applyBorder="1" applyAlignment="1">
      <alignment horizontal="center" vertical="center"/>
    </xf>
    <xf numFmtId="170" fontId="34" fillId="2" borderId="58" xfId="0" applyNumberFormat="1" applyFont="1" applyFill="1" applyBorder="1" applyAlignment="1">
      <alignment horizontal="center" vertical="center"/>
    </xf>
    <xf numFmtId="170" fontId="34" fillId="2" borderId="60" xfId="0" applyNumberFormat="1" applyFont="1" applyFill="1" applyBorder="1" applyAlignment="1">
      <alignment horizontal="center" vertical="center"/>
    </xf>
    <xf numFmtId="170" fontId="34" fillId="2" borderId="59" xfId="0" applyNumberFormat="1" applyFont="1" applyFill="1" applyBorder="1" applyAlignment="1">
      <alignment horizontal="center" vertical="center" shrinkToFit="1"/>
    </xf>
    <xf numFmtId="170" fontId="34" fillId="2" borderId="58" xfId="0" applyNumberFormat="1" applyFont="1" applyFill="1" applyBorder="1" applyAlignment="1">
      <alignment horizontal="center" vertical="center" shrinkToFit="1"/>
    </xf>
    <xf numFmtId="170" fontId="34" fillId="2" borderId="60" xfId="0" applyNumberFormat="1" applyFont="1" applyFill="1" applyBorder="1" applyAlignment="1">
      <alignment horizontal="center" vertical="center" shrinkToFit="1"/>
    </xf>
    <xf numFmtId="2" fontId="92" fillId="2" borderId="59" xfId="0" applyNumberFormat="1" applyFont="1" applyFill="1" applyBorder="1" applyAlignment="1">
      <alignment horizontal="center" vertical="center" shrinkToFit="1"/>
    </xf>
    <xf numFmtId="2" fontId="92" fillId="2" borderId="58" xfId="0" applyNumberFormat="1" applyFont="1" applyFill="1" applyBorder="1" applyAlignment="1">
      <alignment horizontal="center" vertical="center" shrinkToFit="1"/>
    </xf>
    <xf numFmtId="2" fontId="92" fillId="2" borderId="60" xfId="0" applyNumberFormat="1" applyFont="1" applyFill="1" applyBorder="1" applyAlignment="1">
      <alignment horizontal="center" vertical="center" shrinkToFit="1"/>
    </xf>
    <xf numFmtId="1" fontId="34" fillId="2" borderId="44" xfId="0" applyNumberFormat="1" applyFont="1" applyFill="1" applyBorder="1" applyAlignment="1">
      <alignment horizontal="center" vertical="center" shrinkToFit="1"/>
    </xf>
    <xf numFmtId="1" fontId="34" fillId="2" borderId="52" xfId="0" applyNumberFormat="1" applyFont="1" applyFill="1" applyBorder="1" applyAlignment="1">
      <alignment horizontal="center" vertical="center" shrinkToFit="1"/>
    </xf>
    <xf numFmtId="0" fontId="32" fillId="2" borderId="0" xfId="2" applyFont="1" applyFill="1" applyAlignment="1">
      <alignment horizontal="center" shrinkToFit="1"/>
    </xf>
    <xf numFmtId="169" fontId="32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2" fontId="32" fillId="2" borderId="0" xfId="2" applyNumberFormat="1" applyFont="1" applyFill="1" applyAlignment="1">
      <alignment horizontal="left" vertical="center" shrinkToFit="1"/>
    </xf>
    <xf numFmtId="0" fontId="35" fillId="2" borderId="0" xfId="2" applyFont="1" applyFill="1" applyAlignment="1">
      <alignment horizontal="left" vertical="center" shrinkToFit="1"/>
    </xf>
    <xf numFmtId="0" fontId="43" fillId="2" borderId="0" xfId="2" applyFont="1" applyFill="1" applyBorder="1" applyAlignment="1">
      <alignment horizontal="center"/>
    </xf>
    <xf numFmtId="0" fontId="35" fillId="2" borderId="2" xfId="2" applyFont="1" applyFill="1" applyBorder="1" applyAlignment="1">
      <alignment horizontal="center" vertic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51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0" fontId="91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left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2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60" fillId="2" borderId="41" xfId="0" applyFont="1" applyFill="1" applyBorder="1" applyAlignment="1">
      <alignment horizontal="center"/>
    </xf>
    <xf numFmtId="0" fontId="60" fillId="2" borderId="52" xfId="0" applyFont="1" applyFill="1" applyBorder="1" applyAlignment="1">
      <alignment horizontal="center"/>
    </xf>
    <xf numFmtId="0" fontId="33" fillId="2" borderId="31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3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4" xfId="2" applyFont="1" applyFill="1" applyBorder="1" applyAlignment="1">
      <alignment horizontal="center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3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4" xfId="2" applyFont="1" applyFill="1" applyBorder="1" applyAlignment="1">
      <alignment horizontal="center" vertical="center" textRotation="90" wrapText="1"/>
    </xf>
    <xf numFmtId="2" fontId="61" fillId="2" borderId="0" xfId="2" applyNumberFormat="1" applyFont="1" applyFill="1" applyBorder="1" applyAlignment="1">
      <alignment horizontal="center"/>
    </xf>
    <xf numFmtId="2" fontId="32" fillId="2" borderId="0" xfId="2" applyNumberFormat="1" applyFont="1" applyFill="1" applyAlignment="1">
      <alignment horizontal="center" vertical="center" shrinkToFit="1"/>
    </xf>
    <xf numFmtId="0" fontId="35" fillId="2" borderId="0" xfId="2" applyFont="1" applyFill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41" fillId="2" borderId="58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2" xfId="2" applyFont="1" applyFill="1" applyBorder="1" applyAlignment="1">
      <alignment horizontal="center" vertical="center" textRotation="90" wrapText="1"/>
    </xf>
    <xf numFmtId="0" fontId="53" fillId="2" borderId="58" xfId="2" applyFont="1" applyFill="1" applyBorder="1" applyAlignment="1">
      <alignment horizontal="center" vertical="center" wrapText="1"/>
    </xf>
    <xf numFmtId="0" fontId="53" fillId="2" borderId="60" xfId="2" applyFont="1" applyFill="1" applyBorder="1" applyAlignment="1">
      <alignment horizontal="center" vertical="center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2" xfId="2" applyFont="1" applyFill="1" applyBorder="1" applyAlignment="1">
      <alignment horizontal="center" vertical="center" textRotation="90"/>
    </xf>
    <xf numFmtId="0" fontId="34" fillId="2" borderId="64" xfId="7" applyNumberFormat="1" applyFont="1" applyFill="1" applyBorder="1" applyAlignment="1">
      <alignment horizontal="center" vertical="center" shrinkToFit="1"/>
    </xf>
    <xf numFmtId="0" fontId="34" fillId="2" borderId="51" xfId="7" applyNumberFormat="1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vertical="center" wrapText="1"/>
    </xf>
    <xf numFmtId="49" fontId="34" fillId="2" borderId="52" xfId="7" applyNumberFormat="1" applyFont="1" applyFill="1" applyBorder="1" applyAlignment="1">
      <alignment vertical="center" wrapText="1"/>
    </xf>
    <xf numFmtId="49" fontId="34" fillId="2" borderId="41" xfId="0" applyNumberFormat="1" applyFont="1" applyFill="1" applyBorder="1" applyAlignment="1">
      <alignment horizontal="left" vertical="top" wrapText="1"/>
    </xf>
    <xf numFmtId="1" fontId="34" fillId="2" borderId="41" xfId="0" applyNumberFormat="1" applyFont="1" applyFill="1" applyBorder="1" applyAlignment="1">
      <alignment horizontal="center" vertical="center" shrinkToFit="1"/>
    </xf>
    <xf numFmtId="0" fontId="34" fillId="31" borderId="26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left" vertical="center" wrapText="1"/>
    </xf>
    <xf numFmtId="0" fontId="34" fillId="2" borderId="26" xfId="0" applyNumberFormat="1" applyFont="1" applyFill="1" applyBorder="1" applyAlignment="1">
      <alignment horizontal="center" vertical="center"/>
    </xf>
    <xf numFmtId="1" fontId="34" fillId="2" borderId="26" xfId="0" applyNumberFormat="1" applyFont="1" applyFill="1" applyBorder="1" applyAlignment="1">
      <alignment horizontal="center" vertical="center" shrinkToFit="1"/>
    </xf>
    <xf numFmtId="168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96" fillId="2" borderId="60" xfId="0" applyNumberFormat="1" applyFont="1" applyFill="1" applyBorder="1" applyAlignment="1">
      <alignment horizontal="center" vertical="center" shrinkToFit="1"/>
    </xf>
    <xf numFmtId="0" fontId="34" fillId="31" borderId="64" xfId="0" applyNumberFormat="1" applyFont="1" applyFill="1" applyBorder="1" applyAlignment="1">
      <alignment horizontal="center" vertical="center" shrinkToFit="1"/>
    </xf>
    <xf numFmtId="0" fontId="34" fillId="31" borderId="51" xfId="0" applyNumberFormat="1" applyFont="1" applyFill="1" applyBorder="1" applyAlignment="1">
      <alignment horizontal="center" vertical="center" shrinkToFit="1"/>
    </xf>
    <xf numFmtId="168" fontId="34" fillId="2" borderId="59" xfId="0" applyNumberFormat="1" applyFont="1" applyFill="1" applyBorder="1" applyAlignment="1">
      <alignment horizontal="center" vertical="center" shrinkToFit="1"/>
    </xf>
    <xf numFmtId="168" fontId="34" fillId="2" borderId="58" xfId="0" applyNumberFormat="1" applyFont="1" applyFill="1" applyBorder="1" applyAlignment="1">
      <alignment horizontal="center" vertical="center" shrinkToFit="1"/>
    </xf>
    <xf numFmtId="168" fontId="34" fillId="2" borderId="60" xfId="0" applyNumberFormat="1" applyFont="1" applyFill="1" applyBorder="1" applyAlignment="1">
      <alignment horizontal="center" vertical="center" shrinkToFit="1"/>
    </xf>
    <xf numFmtId="0" fontId="34" fillId="2" borderId="26" xfId="7" applyNumberFormat="1" applyFont="1" applyFill="1" applyBorder="1" applyAlignment="1">
      <alignment horizontal="center" vertical="center" shrinkToFit="1"/>
    </xf>
    <xf numFmtId="0" fontId="34" fillId="2" borderId="44" xfId="76" applyNumberFormat="1" applyFont="1" applyFill="1" applyBorder="1" applyAlignment="1">
      <alignment horizontal="center" vertical="center"/>
    </xf>
    <xf numFmtId="0" fontId="34" fillId="2" borderId="41" xfId="76" applyNumberFormat="1" applyFont="1" applyFill="1" applyBorder="1" applyAlignment="1">
      <alignment horizontal="center" vertical="center"/>
    </xf>
    <xf numFmtId="1" fontId="34" fillId="2" borderId="44" xfId="76" applyNumberFormat="1" applyFont="1" applyFill="1" applyBorder="1" applyAlignment="1">
      <alignment horizontal="center" vertical="center" shrinkToFit="1"/>
    </xf>
    <xf numFmtId="1" fontId="34" fillId="2" borderId="41" xfId="76" applyNumberFormat="1" applyFont="1" applyFill="1" applyBorder="1" applyAlignment="1">
      <alignment horizontal="center" vertical="center" shrinkToFit="1"/>
    </xf>
    <xf numFmtId="2" fontId="34" fillId="2" borderId="62" xfId="76" applyNumberFormat="1" applyFont="1" applyFill="1" applyBorder="1" applyAlignment="1">
      <alignment horizontal="center" vertical="center" shrinkToFit="1"/>
    </xf>
    <xf numFmtId="2" fontId="34" fillId="2" borderId="101" xfId="76" applyNumberFormat="1" applyFont="1" applyFill="1" applyBorder="1" applyAlignment="1">
      <alignment horizontal="center" vertical="center" shrinkToFit="1"/>
    </xf>
    <xf numFmtId="2" fontId="34" fillId="2" borderId="63" xfId="76" applyNumberFormat="1" applyFont="1" applyFill="1" applyBorder="1" applyAlignment="1">
      <alignment horizontal="center" vertical="center" shrinkToFit="1"/>
    </xf>
    <xf numFmtId="2" fontId="34" fillId="2" borderId="44" xfId="77" applyNumberFormat="1" applyFont="1" applyFill="1" applyBorder="1" applyAlignment="1">
      <alignment horizontal="center" vertical="center" shrinkToFit="1"/>
    </xf>
    <xf numFmtId="2" fontId="34" fillId="2" borderId="52" xfId="77" applyNumberFormat="1" applyFont="1" applyFill="1" applyBorder="1" applyAlignment="1">
      <alignment horizontal="center" vertical="center" shrinkToFit="1"/>
    </xf>
    <xf numFmtId="2" fontId="55" fillId="2" borderId="102" xfId="77" applyNumberFormat="1" applyFont="1" applyFill="1" applyBorder="1" applyAlignment="1">
      <alignment horizontal="center" vertical="center" shrinkToFit="1"/>
    </xf>
    <xf numFmtId="2" fontId="55" fillId="2" borderId="106" xfId="77" applyNumberFormat="1" applyFont="1" applyFill="1" applyBorder="1" applyAlignment="1">
      <alignment horizontal="center" vertical="center" shrinkToFit="1"/>
    </xf>
    <xf numFmtId="169" fontId="34" fillId="2" borderId="62" xfId="0" applyNumberFormat="1" applyFont="1" applyFill="1" applyBorder="1" applyAlignment="1">
      <alignment horizontal="center" vertical="center" shrinkToFit="1"/>
    </xf>
    <xf numFmtId="169" fontId="34" fillId="2" borderId="101" xfId="0" applyNumberFormat="1" applyFont="1" applyFill="1" applyBorder="1" applyAlignment="1">
      <alignment horizontal="center" vertical="center" shrinkToFit="1"/>
    </xf>
    <xf numFmtId="169" fontId="34" fillId="2" borderId="63" xfId="0" applyNumberFormat="1" applyFont="1" applyFill="1" applyBorder="1" applyAlignment="1">
      <alignment horizontal="center" vertical="center" shrinkToFit="1"/>
    </xf>
    <xf numFmtId="49" fontId="42" fillId="2" borderId="58" xfId="0" applyNumberFormat="1" applyFont="1" applyFill="1" applyBorder="1" applyAlignment="1">
      <alignment horizontal="center" vertical="center" wrapText="1"/>
    </xf>
    <xf numFmtId="165" fontId="34" fillId="2" borderId="59" xfId="77" applyNumberFormat="1" applyFont="1" applyFill="1" applyBorder="1" applyAlignment="1">
      <alignment horizontal="center" vertical="center" shrinkToFit="1"/>
    </xf>
    <xf numFmtId="165" fontId="34" fillId="2" borderId="58" xfId="77" applyNumberFormat="1" applyFont="1" applyFill="1" applyBorder="1" applyAlignment="1">
      <alignment horizontal="center" vertical="center" shrinkToFit="1"/>
    </xf>
    <xf numFmtId="165" fontId="34" fillId="2" borderId="60" xfId="77" applyNumberFormat="1" applyFont="1" applyFill="1" applyBorder="1" applyAlignment="1">
      <alignment horizontal="center" vertical="center" shrinkToFit="1"/>
    </xf>
    <xf numFmtId="2" fontId="55" fillId="2" borderId="59" xfId="77" applyNumberFormat="1" applyFont="1" applyFill="1" applyBorder="1" applyAlignment="1">
      <alignment horizontal="center" vertical="center" shrinkToFit="1"/>
    </xf>
    <xf numFmtId="2" fontId="55" fillId="2" borderId="58" xfId="77" applyNumberFormat="1" applyFont="1" applyFill="1" applyBorder="1" applyAlignment="1">
      <alignment horizontal="center" vertical="center" shrinkToFit="1"/>
    </xf>
    <xf numFmtId="2" fontId="55" fillId="2" borderId="60" xfId="77" applyNumberFormat="1" applyFont="1" applyFill="1" applyBorder="1" applyAlignment="1">
      <alignment horizontal="center" vertical="center" shrinkToFit="1"/>
    </xf>
    <xf numFmtId="2" fontId="34" fillId="2" borderId="59" xfId="77" applyNumberFormat="1" applyFont="1" applyFill="1" applyBorder="1" applyAlignment="1">
      <alignment horizontal="center" vertical="center" shrinkToFit="1"/>
    </xf>
    <xf numFmtId="2" fontId="34" fillId="2" borderId="58" xfId="77" applyNumberFormat="1" applyFont="1" applyFill="1" applyBorder="1" applyAlignment="1">
      <alignment horizontal="center" vertical="center" shrinkToFit="1"/>
    </xf>
    <xf numFmtId="2" fontId="34" fillId="2" borderId="60" xfId="77" applyNumberFormat="1" applyFont="1" applyFill="1" applyBorder="1" applyAlignment="1">
      <alignment horizontal="center" vertical="center" shrinkToFit="1"/>
    </xf>
    <xf numFmtId="49" fontId="34" fillId="2" borderId="44" xfId="77" applyNumberFormat="1" applyFont="1" applyFill="1" applyBorder="1" applyAlignment="1">
      <alignment horizontal="center" vertical="center" wrapText="1"/>
    </xf>
    <xf numFmtId="49" fontId="34" fillId="2" borderId="52" xfId="77" applyNumberFormat="1" applyFont="1" applyFill="1" applyBorder="1" applyAlignment="1">
      <alignment horizontal="center" vertical="center" wrapText="1"/>
    </xf>
    <xf numFmtId="49" fontId="34" fillId="2" borderId="44" xfId="77" applyNumberFormat="1" applyFont="1" applyFill="1" applyBorder="1" applyAlignment="1">
      <alignment vertical="center" wrapText="1"/>
    </xf>
    <xf numFmtId="49" fontId="34" fillId="2" borderId="52" xfId="77" applyNumberFormat="1" applyFont="1" applyFill="1" applyBorder="1" applyAlignment="1">
      <alignment vertical="center" wrapText="1"/>
    </xf>
    <xf numFmtId="0" fontId="34" fillId="2" borderId="44" xfId="77" applyNumberFormat="1" applyFont="1" applyFill="1" applyBorder="1" applyAlignment="1">
      <alignment horizontal="center" vertical="center"/>
    </xf>
    <xf numFmtId="0" fontId="34" fillId="2" borderId="52" xfId="77" applyNumberFormat="1" applyFont="1" applyFill="1" applyBorder="1" applyAlignment="1">
      <alignment horizontal="center" vertical="center"/>
    </xf>
    <xf numFmtId="168" fontId="34" fillId="2" borderId="44" xfId="77" applyNumberFormat="1" applyFont="1" applyFill="1" applyBorder="1" applyAlignment="1">
      <alignment horizontal="center" vertical="center" shrinkToFit="1"/>
    </xf>
    <xf numFmtId="168" fontId="34" fillId="2" borderId="52" xfId="77" applyNumberFormat="1" applyFont="1" applyFill="1" applyBorder="1" applyAlignment="1">
      <alignment horizontal="center" vertical="center" shrinkToFit="1"/>
    </xf>
    <xf numFmtId="0" fontId="34" fillId="2" borderId="64" xfId="77" applyNumberFormat="1" applyFont="1" applyFill="1" applyBorder="1" applyAlignment="1">
      <alignment horizontal="center" vertical="center" shrinkToFit="1"/>
    </xf>
    <xf numFmtId="0" fontId="34" fillId="2" borderId="51" xfId="77" applyNumberFormat="1" applyFont="1" applyFill="1" applyBorder="1" applyAlignment="1">
      <alignment horizontal="center" vertical="center" shrinkToFit="1"/>
    </xf>
    <xf numFmtId="49" fontId="34" fillId="2" borderId="44" xfId="77" applyNumberFormat="1" applyFont="1" applyFill="1" applyBorder="1" applyAlignment="1">
      <alignment horizontal="left" vertical="center" wrapText="1"/>
    </xf>
    <xf numFmtId="49" fontId="34" fillId="2" borderId="52" xfId="77" applyNumberFormat="1" applyFont="1" applyFill="1" applyBorder="1" applyAlignment="1">
      <alignment horizontal="left" vertical="center" wrapText="1"/>
    </xf>
    <xf numFmtId="2" fontId="34" fillId="2" borderId="59" xfId="0" applyNumberFormat="1" applyFont="1" applyFill="1" applyBorder="1" applyAlignment="1">
      <alignment horizontal="center"/>
    </xf>
    <xf numFmtId="2" fontId="34" fillId="2" borderId="58" xfId="0" applyNumberFormat="1" applyFont="1" applyFill="1" applyBorder="1" applyAlignment="1">
      <alignment horizontal="center"/>
    </xf>
    <xf numFmtId="2" fontId="34" fillId="2" borderId="60" xfId="0" applyNumberFormat="1" applyFont="1" applyFill="1" applyBorder="1" applyAlignment="1">
      <alignment horizontal="center"/>
    </xf>
    <xf numFmtId="2" fontId="34" fillId="2" borderId="59" xfId="0" applyNumberFormat="1" applyFont="1" applyFill="1" applyBorder="1" applyAlignment="1">
      <alignment horizontal="center" shrinkToFit="1"/>
    </xf>
    <xf numFmtId="2" fontId="34" fillId="2" borderId="58" xfId="0" applyNumberFormat="1" applyFont="1" applyFill="1" applyBorder="1" applyAlignment="1">
      <alignment horizontal="center" shrinkToFit="1"/>
    </xf>
    <xf numFmtId="2" fontId="34" fillId="2" borderId="60" xfId="0" applyNumberFormat="1" applyFont="1" applyFill="1" applyBorder="1" applyAlignment="1">
      <alignment horizontal="center" shrinkToFit="1"/>
    </xf>
    <xf numFmtId="2" fontId="92" fillId="2" borderId="62" xfId="0" applyNumberFormat="1" applyFont="1" applyFill="1" applyBorder="1" applyAlignment="1">
      <alignment horizontal="center" vertical="top" shrinkToFit="1"/>
    </xf>
    <xf numFmtId="2" fontId="92" fillId="2" borderId="101" xfId="0" applyNumberFormat="1" applyFont="1" applyFill="1" applyBorder="1" applyAlignment="1">
      <alignment horizontal="center" vertical="top" shrinkToFit="1"/>
    </xf>
    <xf numFmtId="2" fontId="92" fillId="2" borderId="63" xfId="0" applyNumberFormat="1" applyFont="1" applyFill="1" applyBorder="1" applyAlignment="1">
      <alignment horizontal="center" vertical="top" shrinkToFit="1"/>
    </xf>
    <xf numFmtId="2" fontId="92" fillId="2" borderId="42" xfId="0" applyNumberFormat="1" applyFont="1" applyFill="1" applyBorder="1" applyAlignment="1">
      <alignment horizontal="center" vertical="top" shrinkToFit="1"/>
    </xf>
    <xf numFmtId="2" fontId="92" fillId="2" borderId="0" xfId="0" applyNumberFormat="1" applyFont="1" applyFill="1" applyBorder="1" applyAlignment="1">
      <alignment horizontal="center" vertical="top" shrinkToFit="1"/>
    </xf>
    <xf numFmtId="2" fontId="92" fillId="2" borderId="43" xfId="0" applyNumberFormat="1" applyFont="1" applyFill="1" applyBorder="1" applyAlignment="1">
      <alignment horizontal="center" vertical="top" shrinkToFit="1"/>
    </xf>
    <xf numFmtId="2" fontId="92" fillId="2" borderId="53" xfId="0" applyNumberFormat="1" applyFont="1" applyFill="1" applyBorder="1" applyAlignment="1">
      <alignment horizontal="center" vertical="top" shrinkToFit="1"/>
    </xf>
    <xf numFmtId="2" fontId="92" fillId="2" borderId="1" xfId="0" applyNumberFormat="1" applyFont="1" applyFill="1" applyBorder="1" applyAlignment="1">
      <alignment horizontal="center" vertical="top" shrinkToFit="1"/>
    </xf>
    <xf numFmtId="2" fontId="92" fillId="2" borderId="54" xfId="0" applyNumberFormat="1" applyFont="1" applyFill="1" applyBorder="1" applyAlignment="1">
      <alignment horizontal="center" vertical="top" shrinkToFit="1"/>
    </xf>
    <xf numFmtId="2" fontId="34" fillId="2" borderId="42" xfId="0" applyNumberFormat="1" applyFont="1" applyFill="1" applyBorder="1" applyAlignment="1">
      <alignment horizontal="center" vertical="top" shrinkToFit="1"/>
    </xf>
    <xf numFmtId="2" fontId="34" fillId="2" borderId="0" xfId="0" applyNumberFormat="1" applyFont="1" applyFill="1" applyBorder="1" applyAlignment="1">
      <alignment horizontal="center" vertical="top" shrinkToFit="1"/>
    </xf>
    <xf numFmtId="2" fontId="34" fillId="2" borderId="43" xfId="0" applyNumberFormat="1" applyFont="1" applyFill="1" applyBorder="1" applyAlignment="1">
      <alignment horizontal="center" vertical="top" shrinkToFit="1"/>
    </xf>
    <xf numFmtId="2" fontId="34" fillId="2" borderId="53" xfId="0" applyNumberFormat="1" applyFont="1" applyFill="1" applyBorder="1" applyAlignment="1">
      <alignment horizontal="center" vertical="top" shrinkToFit="1"/>
    </xf>
    <xf numFmtId="2" fontId="34" fillId="2" borderId="1" xfId="0" applyNumberFormat="1" applyFont="1" applyFill="1" applyBorder="1" applyAlignment="1">
      <alignment horizontal="center" vertical="top" shrinkToFit="1"/>
    </xf>
    <xf numFmtId="2" fontId="34" fillId="2" borderId="54" xfId="0" applyNumberFormat="1" applyFont="1" applyFill="1" applyBorder="1" applyAlignment="1">
      <alignment horizontal="center" vertical="top" shrinkToFit="1"/>
    </xf>
    <xf numFmtId="0" fontId="34" fillId="2" borderId="64" xfId="79" applyNumberFormat="1" applyFont="1" applyFill="1" applyBorder="1" applyAlignment="1">
      <alignment horizontal="center" vertical="center" shrinkToFit="1"/>
    </xf>
    <xf numFmtId="0" fontId="34" fillId="2" borderId="51" xfId="79" applyNumberFormat="1" applyFont="1" applyFill="1" applyBorder="1" applyAlignment="1">
      <alignment horizontal="center" vertical="center" shrinkToFit="1"/>
    </xf>
    <xf numFmtId="49" fontId="34" fillId="2" borderId="44" xfId="79" applyNumberFormat="1" applyFont="1" applyFill="1" applyBorder="1" applyAlignment="1">
      <alignment horizontal="center" vertical="center" wrapText="1"/>
    </xf>
    <xf numFmtId="49" fontId="34" fillId="2" borderId="52" xfId="79" applyNumberFormat="1" applyFont="1" applyFill="1" applyBorder="1" applyAlignment="1">
      <alignment horizontal="center" vertical="center" wrapText="1"/>
    </xf>
    <xf numFmtId="49" fontId="34" fillId="2" borderId="44" xfId="79" applyNumberFormat="1" applyFont="1" applyFill="1" applyBorder="1" applyAlignment="1">
      <alignment vertical="top" wrapText="1"/>
    </xf>
    <xf numFmtId="49" fontId="34" fillId="2" borderId="52" xfId="79" applyNumberFormat="1" applyFont="1" applyFill="1" applyBorder="1" applyAlignment="1">
      <alignment vertical="top" wrapText="1"/>
    </xf>
    <xf numFmtId="0" fontId="34" fillId="2" borderId="44" xfId="79" applyNumberFormat="1" applyFont="1" applyFill="1" applyBorder="1" applyAlignment="1">
      <alignment horizontal="center" vertical="center"/>
    </xf>
    <xf numFmtId="0" fontId="34" fillId="2" borderId="52" xfId="79" applyNumberFormat="1" applyFont="1" applyFill="1" applyBorder="1" applyAlignment="1">
      <alignment horizontal="center" vertical="center"/>
    </xf>
    <xf numFmtId="0" fontId="34" fillId="2" borderId="41" xfId="79" applyNumberFormat="1" applyFont="1" applyFill="1" applyBorder="1" applyAlignment="1">
      <alignment horizontal="center" vertical="center"/>
    </xf>
    <xf numFmtId="165" fontId="34" fillId="2" borderId="26" xfId="79" applyNumberFormat="1" applyFont="1" applyFill="1" applyBorder="1" applyAlignment="1">
      <alignment horizontal="center" vertical="center" shrinkToFit="1"/>
    </xf>
    <xf numFmtId="2" fontId="34" fillId="2" borderId="102" xfId="77" applyNumberFormat="1" applyFont="1" applyFill="1" applyBorder="1" applyAlignment="1">
      <alignment horizontal="center" vertical="center" shrinkToFit="1"/>
    </xf>
    <xf numFmtId="2" fontId="34" fillId="2" borderId="106" xfId="77" applyNumberFormat="1" applyFont="1" applyFill="1" applyBorder="1" applyAlignment="1">
      <alignment horizontal="center" vertical="center" shrinkToFit="1"/>
    </xf>
    <xf numFmtId="169" fontId="34" fillId="2" borderId="59" xfId="77" applyNumberFormat="1" applyFont="1" applyFill="1" applyBorder="1" applyAlignment="1">
      <alignment horizontal="center" vertical="center" shrinkToFit="1"/>
    </xf>
    <xf numFmtId="169" fontId="34" fillId="2" borderId="58" xfId="77" applyNumberFormat="1" applyFont="1" applyFill="1" applyBorder="1" applyAlignment="1">
      <alignment horizontal="center" vertical="center" shrinkToFit="1"/>
    </xf>
    <xf numFmtId="169" fontId="34" fillId="2" borderId="60" xfId="77" applyNumberFormat="1" applyFont="1" applyFill="1" applyBorder="1" applyAlignment="1">
      <alignment horizontal="center" vertical="center" shrinkToFit="1"/>
    </xf>
    <xf numFmtId="165" fontId="34" fillId="2" borderId="102" xfId="77" applyNumberFormat="1" applyFont="1" applyFill="1" applyBorder="1" applyAlignment="1">
      <alignment horizontal="center" vertical="center" shrinkToFit="1"/>
    </xf>
    <xf numFmtId="165" fontId="34" fillId="2" borderId="106" xfId="77" applyNumberFormat="1" applyFont="1" applyFill="1" applyBorder="1" applyAlignment="1">
      <alignment horizontal="center" vertical="center" shrinkToFit="1"/>
    </xf>
    <xf numFmtId="49" fontId="42" fillId="2" borderId="59" xfId="0" applyNumberFormat="1" applyFont="1" applyFill="1" applyBorder="1" applyAlignment="1">
      <alignment horizontal="center" vertical="center" wrapText="1"/>
    </xf>
    <xf numFmtId="49" fontId="34" fillId="2" borderId="44" xfId="77" applyNumberFormat="1" applyFont="1" applyFill="1" applyBorder="1" applyAlignment="1">
      <alignment horizontal="center" vertical="center"/>
    </xf>
    <xf numFmtId="1" fontId="46" fillId="2" borderId="26" xfId="234" applyNumberFormat="1" applyFont="1" applyFill="1" applyBorder="1" applyAlignment="1">
      <alignment horizontal="center" vertical="center" shrinkToFit="1"/>
    </xf>
    <xf numFmtId="2" fontId="51" fillId="2" borderId="59" xfId="8" applyNumberFormat="1" applyFont="1" applyFill="1" applyBorder="1" applyAlignment="1">
      <alignment horizontal="center" vertical="center"/>
    </xf>
    <xf numFmtId="2" fontId="51" fillId="2" borderId="58" xfId="8" applyNumberFormat="1" applyFont="1" applyFill="1" applyBorder="1" applyAlignment="1">
      <alignment horizontal="center" vertical="center"/>
    </xf>
    <xf numFmtId="2" fontId="51" fillId="2" borderId="60" xfId="8" applyNumberFormat="1" applyFont="1" applyFill="1" applyBorder="1" applyAlignment="1">
      <alignment horizontal="center" vertical="center"/>
    </xf>
    <xf numFmtId="0" fontId="34" fillId="0" borderId="56" xfId="7" applyNumberFormat="1" applyFont="1" applyBorder="1" applyAlignment="1">
      <alignment horizontal="center" vertical="center" shrinkToFit="1"/>
    </xf>
    <xf numFmtId="49" fontId="34" fillId="0" borderId="26" xfId="7" applyNumberFormat="1" applyFont="1" applyBorder="1" applyAlignment="1">
      <alignment horizontal="center" vertical="center" wrapText="1"/>
    </xf>
    <xf numFmtId="49" fontId="34" fillId="0" borderId="26" xfId="7" applyNumberFormat="1" applyFont="1" applyBorder="1" applyAlignment="1">
      <alignment horizontal="left" vertical="top" wrapText="1"/>
    </xf>
    <xf numFmtId="0" fontId="34" fillId="0" borderId="44" xfId="7" applyNumberFormat="1" applyFont="1" applyBorder="1" applyAlignment="1">
      <alignment horizontal="center" vertical="center"/>
    </xf>
    <xf numFmtId="0" fontId="34" fillId="0" borderId="41" xfId="7" applyNumberFormat="1" applyFont="1" applyBorder="1" applyAlignment="1">
      <alignment horizontal="center" vertical="center"/>
    </xf>
    <xf numFmtId="0" fontId="34" fillId="0" borderId="52" xfId="7" applyNumberFormat="1" applyFont="1" applyBorder="1" applyAlignment="1">
      <alignment horizontal="center" vertical="center"/>
    </xf>
    <xf numFmtId="1" fontId="34" fillId="0" borderId="44" xfId="7" applyNumberFormat="1" applyFont="1" applyBorder="1" applyAlignment="1">
      <alignment horizontal="center" vertical="center" shrinkToFit="1"/>
    </xf>
    <xf numFmtId="1" fontId="34" fillId="0" borderId="41" xfId="7" applyNumberFormat="1" applyFont="1" applyBorder="1" applyAlignment="1">
      <alignment horizontal="center" vertical="center" shrinkToFit="1"/>
    </xf>
    <xf numFmtId="1" fontId="34" fillId="0" borderId="52" xfId="7" applyNumberFormat="1" applyFont="1" applyBorder="1" applyAlignment="1">
      <alignment horizontal="center" vertical="center" shrinkToFit="1"/>
    </xf>
    <xf numFmtId="2" fontId="34" fillId="0" borderId="59" xfId="7" applyNumberFormat="1" applyFont="1" applyBorder="1" applyAlignment="1">
      <alignment horizontal="center" vertical="center" shrinkToFit="1"/>
    </xf>
    <xf numFmtId="2" fontId="34" fillId="0" borderId="58" xfId="7" applyNumberFormat="1" applyFont="1" applyBorder="1" applyAlignment="1">
      <alignment horizontal="center" vertical="center" shrinkToFit="1"/>
    </xf>
    <xf numFmtId="2" fontId="34" fillId="0" borderId="60" xfId="7" applyNumberFormat="1" applyFont="1" applyBorder="1" applyAlignment="1">
      <alignment horizontal="center" vertical="center" shrinkToFit="1"/>
    </xf>
    <xf numFmtId="2" fontId="34" fillId="0" borderId="44" xfId="7" applyNumberFormat="1" applyFont="1" applyBorder="1" applyAlignment="1">
      <alignment horizontal="center" vertical="center" shrinkToFit="1"/>
    </xf>
    <xf numFmtId="2" fontId="34" fillId="0" borderId="41" xfId="7" applyNumberFormat="1" applyFont="1" applyBorder="1" applyAlignment="1">
      <alignment horizontal="center" vertical="center" shrinkToFit="1"/>
    </xf>
    <xf numFmtId="2" fontId="34" fillId="0" borderId="52" xfId="7" applyNumberFormat="1" applyFont="1" applyBorder="1" applyAlignment="1">
      <alignment horizontal="center" vertical="center" shrinkToFit="1"/>
    </xf>
    <xf numFmtId="2" fontId="34" fillId="0" borderId="63" xfId="7" applyNumberFormat="1" applyFont="1" applyBorder="1" applyAlignment="1">
      <alignment horizontal="center" vertical="center" shrinkToFit="1"/>
    </xf>
    <xf numFmtId="2" fontId="34" fillId="0" borderId="43" xfId="7" applyNumberFormat="1" applyFont="1" applyBorder="1" applyAlignment="1">
      <alignment horizontal="center" vertical="center" shrinkToFit="1"/>
    </xf>
    <xf numFmtId="2" fontId="34" fillId="0" borderId="54" xfId="7" applyNumberFormat="1" applyFont="1" applyBorder="1" applyAlignment="1">
      <alignment horizontal="center" vertical="center" shrinkToFit="1"/>
    </xf>
    <xf numFmtId="2" fontId="34" fillId="0" borderId="102" xfId="7" applyNumberFormat="1" applyFont="1" applyBorder="1" applyAlignment="1">
      <alignment horizontal="center" vertical="center" shrinkToFit="1"/>
    </xf>
    <xf numFmtId="2" fontId="34" fillId="0" borderId="22" xfId="7" applyNumberFormat="1" applyFont="1" applyBorder="1" applyAlignment="1">
      <alignment horizontal="center" vertical="center" shrinkToFit="1"/>
    </xf>
    <xf numFmtId="2" fontId="34" fillId="0" borderId="106" xfId="7" applyNumberFormat="1" applyFont="1" applyBorder="1" applyAlignment="1">
      <alignment horizontal="center" vertical="center" shrinkToFit="1"/>
    </xf>
    <xf numFmtId="2" fontId="34" fillId="0" borderId="62" xfId="7" applyNumberFormat="1" applyFont="1" applyBorder="1" applyAlignment="1">
      <alignment horizontal="center" vertical="center" shrinkToFit="1"/>
    </xf>
    <xf numFmtId="2" fontId="34" fillId="0" borderId="101" xfId="7" applyNumberFormat="1" applyFont="1" applyBorder="1" applyAlignment="1">
      <alignment horizontal="center" vertical="center" shrinkToFit="1"/>
    </xf>
    <xf numFmtId="2" fontId="34" fillId="0" borderId="53" xfId="7" applyNumberFormat="1" applyFont="1" applyBorder="1" applyAlignment="1">
      <alignment horizontal="center" vertical="center" shrinkToFit="1"/>
    </xf>
    <xf numFmtId="2" fontId="34" fillId="0" borderId="1" xfId="7" applyNumberFormat="1" applyFont="1" applyBorder="1" applyAlignment="1">
      <alignment horizontal="center" vertical="center" shrinkToFit="1"/>
    </xf>
    <xf numFmtId="0" fontId="34" fillId="2" borderId="64" xfId="76" applyNumberFormat="1" applyFont="1" applyFill="1" applyBorder="1" applyAlignment="1">
      <alignment horizontal="center" vertical="center" shrinkToFit="1"/>
    </xf>
    <xf numFmtId="0" fontId="34" fillId="2" borderId="40" xfId="76" applyNumberFormat="1" applyFont="1" applyFill="1" applyBorder="1" applyAlignment="1">
      <alignment horizontal="center" vertical="center" shrinkToFit="1"/>
    </xf>
    <xf numFmtId="49" fontId="34" fillId="2" borderId="44" xfId="76" applyNumberFormat="1" applyFont="1" applyFill="1" applyBorder="1" applyAlignment="1">
      <alignment horizontal="center" vertical="center" wrapText="1"/>
    </xf>
    <xf numFmtId="49" fontId="34" fillId="2" borderId="41" xfId="76" applyNumberFormat="1" applyFont="1" applyFill="1" applyBorder="1" applyAlignment="1">
      <alignment horizontal="center" vertical="center" wrapText="1"/>
    </xf>
    <xf numFmtId="49" fontId="34" fillId="2" borderId="63" xfId="76" applyNumberFormat="1" applyFont="1" applyFill="1" applyBorder="1" applyAlignment="1">
      <alignment horizontal="left" vertical="top" wrapText="1"/>
    </xf>
    <xf numFmtId="49" fontId="34" fillId="2" borderId="43" xfId="76" applyNumberFormat="1" applyFont="1" applyFill="1" applyBorder="1" applyAlignment="1">
      <alignment horizontal="left" vertical="top" wrapText="1"/>
    </xf>
    <xf numFmtId="165" fontId="55" fillId="2" borderId="26" xfId="79" applyNumberFormat="1" applyFont="1" applyFill="1" applyBorder="1" applyAlignment="1">
      <alignment vertical="center" shrinkToFit="1"/>
    </xf>
    <xf numFmtId="2" fontId="34" fillId="2" borderId="44" xfId="79" applyNumberFormat="1" applyFont="1" applyFill="1" applyBorder="1" applyAlignment="1">
      <alignment horizontal="center" vertical="center" shrinkToFit="1"/>
    </xf>
    <xf numFmtId="2" fontId="34" fillId="2" borderId="52" xfId="79" applyNumberFormat="1" applyFont="1" applyFill="1" applyBorder="1" applyAlignment="1">
      <alignment horizontal="center" vertical="center" shrinkToFit="1"/>
    </xf>
    <xf numFmtId="2" fontId="55" fillId="2" borderId="102" xfId="79" applyNumberFormat="1" applyFont="1" applyFill="1" applyBorder="1" applyAlignment="1">
      <alignment horizontal="center" vertical="center" shrinkToFit="1"/>
    </xf>
    <xf numFmtId="2" fontId="55" fillId="2" borderId="106" xfId="79" applyNumberFormat="1" applyFont="1" applyFill="1" applyBorder="1" applyAlignment="1">
      <alignment horizontal="center" vertical="center" shrinkToFit="1"/>
    </xf>
    <xf numFmtId="0" fontId="34" fillId="2" borderId="50" xfId="79" applyNumberFormat="1" applyFont="1" applyFill="1" applyBorder="1" applyAlignment="1">
      <alignment horizontal="center" vertical="center"/>
    </xf>
    <xf numFmtId="0" fontId="34" fillId="2" borderId="0" xfId="79" applyNumberFormat="1" applyFont="1" applyFill="1" applyBorder="1" applyAlignment="1">
      <alignment horizontal="center" vertical="center"/>
    </xf>
    <xf numFmtId="2" fontId="34" fillId="2" borderId="26" xfId="79" applyNumberFormat="1" applyFont="1" applyFill="1" applyBorder="1" applyAlignment="1">
      <alignment vertical="center" shrinkToFit="1"/>
    </xf>
    <xf numFmtId="2" fontId="55" fillId="2" borderId="26" xfId="79" applyNumberFormat="1" applyFont="1" applyFill="1" applyBorder="1" applyAlignment="1">
      <alignment vertical="center" shrinkToFit="1"/>
    </xf>
    <xf numFmtId="2" fontId="34" fillId="2" borderId="59" xfId="0" applyNumberFormat="1" applyFont="1" applyFill="1" applyBorder="1" applyAlignment="1">
      <alignment horizontal="center" vertical="center"/>
    </xf>
    <xf numFmtId="2" fontId="34" fillId="2" borderId="58" xfId="0" applyNumberFormat="1" applyFont="1" applyFill="1" applyBorder="1" applyAlignment="1">
      <alignment horizontal="center" vertical="center"/>
    </xf>
    <xf numFmtId="2" fontId="34" fillId="2" borderId="60" xfId="0" applyNumberFormat="1" applyFont="1" applyFill="1" applyBorder="1" applyAlignment="1">
      <alignment horizontal="center" vertical="center"/>
    </xf>
    <xf numFmtId="0" fontId="42" fillId="2" borderId="58" xfId="77" applyFont="1" applyFill="1" applyBorder="1" applyAlignment="1">
      <alignment horizontal="center" vertical="center" wrapText="1"/>
    </xf>
    <xf numFmtId="0" fontId="34" fillId="0" borderId="64" xfId="7" applyNumberFormat="1" applyFont="1" applyFill="1" applyBorder="1" applyAlignment="1">
      <alignment horizontal="center" vertical="center" shrinkToFit="1"/>
    </xf>
    <xf numFmtId="0" fontId="34" fillId="0" borderId="51" xfId="7" applyNumberFormat="1" applyFont="1" applyFill="1" applyBorder="1" applyAlignment="1">
      <alignment horizontal="center" vertical="center" shrinkToFit="1"/>
    </xf>
    <xf numFmtId="49" fontId="34" fillId="0" borderId="44" xfId="7" applyNumberFormat="1" applyFont="1" applyFill="1" applyBorder="1" applyAlignment="1">
      <alignment horizontal="center" vertical="center" wrapText="1"/>
    </xf>
    <xf numFmtId="49" fontId="34" fillId="0" borderId="52" xfId="7" applyNumberFormat="1" applyFont="1" applyFill="1" applyBorder="1" applyAlignment="1">
      <alignment horizontal="center" vertical="center" wrapText="1"/>
    </xf>
    <xf numFmtId="49" fontId="34" fillId="0" borderId="44" xfId="7" applyNumberFormat="1" applyFont="1" applyFill="1" applyBorder="1" applyAlignment="1">
      <alignment vertical="top" wrapText="1"/>
    </xf>
    <xf numFmtId="49" fontId="34" fillId="0" borderId="52" xfId="7" applyNumberFormat="1" applyFont="1" applyFill="1" applyBorder="1" applyAlignment="1">
      <alignment vertical="top" wrapText="1"/>
    </xf>
    <xf numFmtId="0" fontId="34" fillId="0" borderId="44" xfId="7" applyNumberFormat="1" applyFont="1" applyFill="1" applyBorder="1" applyAlignment="1">
      <alignment horizontal="center" vertical="center"/>
    </xf>
    <xf numFmtId="0" fontId="34" fillId="0" borderId="52" xfId="7" applyNumberFormat="1" applyFont="1" applyFill="1" applyBorder="1" applyAlignment="1">
      <alignment horizontal="center" vertical="center"/>
    </xf>
    <xf numFmtId="165" fontId="34" fillId="0" borderId="26" xfId="7" applyNumberFormat="1" applyFont="1" applyBorder="1" applyAlignment="1">
      <alignment horizontal="center" vertical="center" shrinkToFit="1"/>
    </xf>
    <xf numFmtId="165" fontId="34" fillId="0" borderId="26" xfId="7" applyNumberFormat="1" applyFont="1" applyFill="1" applyBorder="1" applyAlignment="1">
      <alignment vertical="center" shrinkToFit="1"/>
    </xf>
    <xf numFmtId="2" fontId="34" fillId="0" borderId="44" xfId="7" applyNumberFormat="1" applyFont="1" applyFill="1" applyBorder="1" applyAlignment="1">
      <alignment horizontal="center" vertical="center" shrinkToFit="1"/>
    </xf>
    <xf numFmtId="2" fontId="34" fillId="0" borderId="52" xfId="7" applyNumberFormat="1" applyFont="1" applyFill="1" applyBorder="1" applyAlignment="1">
      <alignment horizontal="center" vertical="center" shrinkToFit="1"/>
    </xf>
    <xf numFmtId="165" fontId="55" fillId="0" borderId="26" xfId="7" applyNumberFormat="1" applyFont="1" applyFill="1" applyBorder="1" applyAlignment="1">
      <alignment horizontal="center" vertical="center" shrinkToFit="1"/>
    </xf>
    <xf numFmtId="0" fontId="34" fillId="2" borderId="44" xfId="0" applyNumberFormat="1" applyFont="1" applyFill="1" applyBorder="1" applyAlignment="1">
      <alignment horizontal="left" vertical="center" wrapText="1" shrinkToFit="1"/>
    </xf>
    <xf numFmtId="0" fontId="35" fillId="2" borderId="41" xfId="0" applyNumberFormat="1" applyFont="1" applyFill="1" applyBorder="1" applyAlignment="1">
      <alignment horizontal="left" vertical="center" wrapText="1" shrinkToFit="1"/>
    </xf>
    <xf numFmtId="165" fontId="34" fillId="2" borderId="101" xfId="0" applyNumberFormat="1" applyFont="1" applyFill="1" applyBorder="1" applyAlignment="1">
      <alignment horizontal="center" vertical="center" shrinkToFit="1"/>
    </xf>
    <xf numFmtId="2" fontId="34" fillId="2" borderId="66" xfId="0" applyNumberFormat="1" applyFont="1" applyFill="1" applyBorder="1" applyAlignment="1">
      <alignment horizontal="center" vertical="center" shrinkToFit="1"/>
    </xf>
    <xf numFmtId="2" fontId="34" fillId="2" borderId="46" xfId="0" applyNumberFormat="1" applyFont="1" applyFill="1" applyBorder="1" applyAlignment="1">
      <alignment horizontal="center" vertical="center" shrinkToFit="1"/>
    </xf>
    <xf numFmtId="49" fontId="34" fillId="0" borderId="44" xfId="0" applyNumberFormat="1" applyFont="1" applyBorder="1" applyAlignment="1">
      <alignment horizontal="left" vertical="top" wrapText="1"/>
    </xf>
    <xf numFmtId="49" fontId="34" fillId="0" borderId="52" xfId="0" applyNumberFormat="1" applyFont="1" applyBorder="1" applyAlignment="1">
      <alignment horizontal="left" vertical="top" wrapText="1"/>
    </xf>
    <xf numFmtId="2" fontId="34" fillId="0" borderId="65" xfId="0" applyNumberFormat="1" applyFont="1" applyBorder="1" applyAlignment="1">
      <alignment horizontal="center" vertical="center" shrinkToFit="1"/>
    </xf>
    <xf numFmtId="2" fontId="34" fillId="0" borderId="55" xfId="0" applyNumberFormat="1" applyFont="1" applyBorder="1" applyAlignment="1">
      <alignment horizontal="center" vertical="center" shrinkToFit="1"/>
    </xf>
    <xf numFmtId="2" fontId="34" fillId="2" borderId="65" xfId="0" applyNumberFormat="1" applyFont="1" applyFill="1" applyBorder="1" applyAlignment="1">
      <alignment horizontal="center" vertical="center" shrinkToFit="1"/>
    </xf>
    <xf numFmtId="2" fontId="34" fillId="2" borderId="45" xfId="0" applyNumberFormat="1" applyFont="1" applyFill="1" applyBorder="1" applyAlignment="1">
      <alignment horizontal="center" vertical="center" shrinkToFit="1"/>
    </xf>
    <xf numFmtId="0" fontId="39" fillId="28" borderId="59" xfId="2" applyFont="1" applyFill="1" applyBorder="1" applyAlignment="1">
      <alignment horizontal="left" vertical="center" wrapText="1"/>
    </xf>
    <xf numFmtId="0" fontId="39" fillId="28" borderId="58" xfId="2" applyFont="1" applyFill="1" applyBorder="1" applyAlignment="1">
      <alignment horizontal="left" vertical="center" wrapText="1"/>
    </xf>
    <xf numFmtId="0" fontId="39" fillId="28" borderId="60" xfId="2" applyFont="1" applyFill="1" applyBorder="1" applyAlignment="1">
      <alignment horizontal="left" vertical="center" wrapText="1"/>
    </xf>
    <xf numFmtId="0" fontId="34" fillId="0" borderId="64" xfId="0" applyNumberFormat="1" applyFont="1" applyFill="1" applyBorder="1" applyAlignment="1">
      <alignment horizontal="center" vertical="center" shrinkToFit="1"/>
    </xf>
    <xf numFmtId="0" fontId="34" fillId="0" borderId="51" xfId="0" applyNumberFormat="1" applyFont="1" applyFill="1" applyBorder="1" applyAlignment="1">
      <alignment horizontal="center" vertical="center" shrinkToFit="1"/>
    </xf>
    <xf numFmtId="2" fontId="34" fillId="0" borderId="59" xfId="0" applyNumberFormat="1" applyFont="1" applyFill="1" applyBorder="1" applyAlignment="1">
      <alignment horizontal="center" vertical="center" shrinkToFit="1"/>
    </xf>
    <xf numFmtId="2" fontId="34" fillId="0" borderId="58" xfId="0" applyNumberFormat="1" applyFont="1" applyFill="1" applyBorder="1" applyAlignment="1">
      <alignment horizontal="center" vertical="center" shrinkToFit="1"/>
    </xf>
    <xf numFmtId="2" fontId="34" fillId="0" borderId="60" xfId="0" applyNumberFormat="1" applyFont="1" applyFill="1" applyBorder="1" applyAlignment="1">
      <alignment horizontal="center" vertical="center" shrinkToFit="1"/>
    </xf>
    <xf numFmtId="2" fontId="34" fillId="0" borderId="44" xfId="0" applyNumberFormat="1" applyFont="1" applyFill="1" applyBorder="1" applyAlignment="1">
      <alignment horizontal="center" vertical="center" shrinkToFit="1"/>
    </xf>
    <xf numFmtId="2" fontId="34" fillId="0" borderId="52" xfId="0" applyNumberFormat="1" applyFont="1" applyFill="1" applyBorder="1" applyAlignment="1">
      <alignment horizontal="center" vertical="center" shrinkToFit="1"/>
    </xf>
    <xf numFmtId="2" fontId="34" fillId="0" borderId="102" xfId="0" applyNumberFormat="1" applyFont="1" applyBorder="1" applyAlignment="1">
      <alignment horizontal="center" vertical="center"/>
    </xf>
    <xf numFmtId="2" fontId="34" fillId="0" borderId="106" xfId="0" applyNumberFormat="1" applyFont="1" applyBorder="1" applyAlignment="1">
      <alignment horizontal="center" vertical="center"/>
    </xf>
    <xf numFmtId="2" fontId="34" fillId="0" borderId="53" xfId="0" applyNumberFormat="1" applyFont="1" applyFill="1" applyBorder="1" applyAlignment="1">
      <alignment horizontal="center" vertical="center" shrinkToFit="1"/>
    </xf>
    <xf numFmtId="2" fontId="34" fillId="0" borderId="1" xfId="0" applyNumberFormat="1" applyFont="1" applyFill="1" applyBorder="1" applyAlignment="1">
      <alignment horizontal="center" vertical="center" shrinkToFit="1"/>
    </xf>
    <xf numFmtId="2" fontId="34" fillId="0" borderId="54" xfId="0" applyNumberFormat="1" applyFont="1" applyFill="1" applyBorder="1" applyAlignment="1">
      <alignment horizontal="center" vertical="center" shrinkToFit="1"/>
    </xf>
    <xf numFmtId="49" fontId="34" fillId="0" borderId="44" xfId="0" applyNumberFormat="1" applyFont="1" applyFill="1" applyBorder="1" applyAlignment="1">
      <alignment horizontal="center" vertical="center" wrapText="1"/>
    </xf>
    <xf numFmtId="49" fontId="34" fillId="0" borderId="52" xfId="0" applyNumberFormat="1" applyFont="1" applyFill="1" applyBorder="1" applyAlignment="1">
      <alignment horizontal="center" vertical="center" wrapText="1"/>
    </xf>
    <xf numFmtId="49" fontId="34" fillId="0" borderId="44" xfId="0" applyNumberFormat="1" applyFont="1" applyFill="1" applyBorder="1" applyAlignment="1">
      <alignment horizontal="left" vertical="top" wrapText="1"/>
    </xf>
    <xf numFmtId="49" fontId="34" fillId="0" borderId="52" xfId="0" applyNumberFormat="1" applyFont="1" applyFill="1" applyBorder="1" applyAlignment="1">
      <alignment horizontal="left" vertical="top" wrapText="1"/>
    </xf>
    <xf numFmtId="0" fontId="34" fillId="0" borderId="44" xfId="0" applyNumberFormat="1" applyFont="1" applyFill="1" applyBorder="1" applyAlignment="1">
      <alignment horizontal="center" vertical="center"/>
    </xf>
    <xf numFmtId="0" fontId="34" fillId="0" borderId="52" xfId="0" applyNumberFormat="1" applyFont="1" applyFill="1" applyBorder="1" applyAlignment="1">
      <alignment horizontal="center" vertical="center"/>
    </xf>
    <xf numFmtId="1" fontId="34" fillId="0" borderId="44" xfId="0" applyNumberFormat="1" applyFont="1" applyFill="1" applyBorder="1" applyAlignment="1">
      <alignment horizontal="center" vertical="center" shrinkToFit="1"/>
    </xf>
    <xf numFmtId="1" fontId="34" fillId="0" borderId="52" xfId="0" applyNumberFormat="1" applyFont="1" applyFill="1" applyBorder="1" applyAlignment="1">
      <alignment horizontal="center" vertical="center" shrinkToFit="1"/>
    </xf>
    <xf numFmtId="170" fontId="34" fillId="0" borderId="59" xfId="0" applyNumberFormat="1" applyFont="1" applyBorder="1" applyAlignment="1">
      <alignment horizontal="center" vertical="center" shrinkToFit="1"/>
    </xf>
    <xf numFmtId="170" fontId="34" fillId="0" borderId="58" xfId="0" applyNumberFormat="1" applyFont="1" applyBorder="1" applyAlignment="1">
      <alignment horizontal="center" vertical="center" shrinkToFit="1"/>
    </xf>
    <xf numFmtId="170" fontId="34" fillId="0" borderId="60" xfId="0" applyNumberFormat="1" applyFont="1" applyBorder="1" applyAlignment="1">
      <alignment horizontal="center" vertical="center" shrinkToFit="1"/>
    </xf>
    <xf numFmtId="2" fontId="34" fillId="0" borderId="41" xfId="0" applyNumberFormat="1" applyFont="1" applyBorder="1" applyAlignment="1">
      <alignment horizontal="center" vertical="center" shrinkToFit="1"/>
    </xf>
    <xf numFmtId="2" fontId="34" fillId="0" borderId="22" xfId="0" applyNumberFormat="1" applyFont="1" applyBorder="1" applyAlignment="1">
      <alignment horizontal="center" vertical="center" shrinkToFit="1"/>
    </xf>
    <xf numFmtId="2" fontId="92" fillId="0" borderId="59" xfId="0" applyNumberFormat="1" applyFont="1" applyFill="1" applyBorder="1" applyAlignment="1">
      <alignment horizontal="center" vertical="center" shrinkToFit="1"/>
    </xf>
    <xf numFmtId="2" fontId="92" fillId="0" borderId="58" xfId="0" applyNumberFormat="1" applyFont="1" applyFill="1" applyBorder="1" applyAlignment="1">
      <alignment horizontal="center" vertical="center" shrinkToFit="1"/>
    </xf>
    <xf numFmtId="2" fontId="92" fillId="0" borderId="60" xfId="0" applyNumberFormat="1" applyFont="1" applyFill="1" applyBorder="1" applyAlignment="1">
      <alignment horizontal="center" vertical="center" shrinkToFit="1"/>
    </xf>
    <xf numFmtId="1" fontId="34" fillId="0" borderId="44" xfId="0" applyNumberFormat="1" applyFont="1" applyBorder="1" applyAlignment="1">
      <alignment horizontal="center" vertical="center" shrinkToFit="1"/>
    </xf>
    <xf numFmtId="1" fontId="34" fillId="0" borderId="52" xfId="0" applyNumberFormat="1" applyFont="1" applyBorder="1" applyAlignment="1">
      <alignment horizontal="center" vertical="center" shrinkToFit="1"/>
    </xf>
    <xf numFmtId="170" fontId="34" fillId="0" borderId="59" xfId="0" applyNumberFormat="1" applyFont="1" applyBorder="1" applyAlignment="1">
      <alignment horizontal="center" vertical="center"/>
    </xf>
    <xf numFmtId="170" fontId="34" fillId="0" borderId="58" xfId="0" applyNumberFormat="1" applyFont="1" applyBorder="1" applyAlignment="1">
      <alignment horizontal="center" vertical="center"/>
    </xf>
    <xf numFmtId="170" fontId="34" fillId="0" borderId="60" xfId="0" applyNumberFormat="1" applyFont="1" applyBorder="1" applyAlignment="1">
      <alignment horizontal="center" vertical="center"/>
    </xf>
    <xf numFmtId="165" fontId="34" fillId="2" borderId="62" xfId="79" applyNumberFormat="1" applyFont="1" applyFill="1" applyBorder="1" applyAlignment="1">
      <alignment horizontal="center" vertical="center"/>
    </xf>
    <xf numFmtId="165" fontId="34" fillId="2" borderId="88" xfId="79" applyNumberFormat="1" applyFont="1" applyFill="1" applyBorder="1" applyAlignment="1">
      <alignment horizontal="center" vertical="center"/>
    </xf>
    <xf numFmtId="165" fontId="34" fillId="2" borderId="63" xfId="79" applyNumberFormat="1" applyFont="1" applyFill="1" applyBorder="1" applyAlignment="1">
      <alignment horizontal="center" vertical="center"/>
    </xf>
    <xf numFmtId="2" fontId="34" fillId="2" borderId="102" xfId="79" applyNumberFormat="1" applyFont="1" applyFill="1" applyBorder="1" applyAlignment="1">
      <alignment horizontal="center" vertical="center" shrinkToFit="1"/>
    </xf>
    <xf numFmtId="2" fontId="34" fillId="2" borderId="22" xfId="79" applyNumberFormat="1" applyFont="1" applyFill="1" applyBorder="1" applyAlignment="1">
      <alignment horizontal="center" vertical="center" shrinkToFit="1"/>
    </xf>
    <xf numFmtId="165" fontId="34" fillId="2" borderId="53" xfId="79" applyNumberFormat="1" applyFont="1" applyFill="1" applyBorder="1" applyAlignment="1">
      <alignment horizontal="center" vertical="center" shrinkToFit="1"/>
    </xf>
    <xf numFmtId="165" fontId="34" fillId="2" borderId="1" xfId="79" applyNumberFormat="1" applyFont="1" applyFill="1" applyBorder="1" applyAlignment="1">
      <alignment horizontal="center" vertical="center" shrinkToFit="1"/>
    </xf>
    <xf numFmtId="165" fontId="34" fillId="2" borderId="54" xfId="79" applyNumberFormat="1" applyFont="1" applyFill="1" applyBorder="1" applyAlignment="1">
      <alignment horizontal="center" vertical="center" shrinkToFit="1"/>
    </xf>
    <xf numFmtId="165" fontId="55" fillId="2" borderId="53" xfId="79" applyNumberFormat="1" applyFont="1" applyFill="1" applyBorder="1" applyAlignment="1">
      <alignment horizontal="center" vertical="center" shrinkToFit="1"/>
    </xf>
    <xf numFmtId="165" fontId="55" fillId="2" borderId="1" xfId="79" applyNumberFormat="1" applyFont="1" applyFill="1" applyBorder="1" applyAlignment="1">
      <alignment horizontal="center" vertical="center" shrinkToFit="1"/>
    </xf>
    <xf numFmtId="165" fontId="55" fillId="2" borderId="54" xfId="79" applyNumberFormat="1" applyFont="1" applyFill="1" applyBorder="1" applyAlignment="1">
      <alignment horizontal="center" vertical="center" shrinkToFit="1"/>
    </xf>
    <xf numFmtId="0" fontId="34" fillId="2" borderId="40" xfId="7" applyNumberFormat="1" applyFont="1" applyFill="1" applyBorder="1" applyAlignment="1">
      <alignment horizontal="center" vertical="center" shrinkToFit="1"/>
    </xf>
    <xf numFmtId="49" fontId="34" fillId="2" borderId="44" xfId="79" applyNumberFormat="1" applyFont="1" applyFill="1" applyBorder="1" applyAlignment="1">
      <alignment vertical="center" wrapText="1"/>
    </xf>
    <xf numFmtId="49" fontId="34" fillId="2" borderId="52" xfId="79" applyNumberFormat="1" applyFont="1" applyFill="1" applyBorder="1" applyAlignment="1">
      <alignment vertical="center" wrapText="1"/>
    </xf>
    <xf numFmtId="168" fontId="34" fillId="2" borderId="44" xfId="79" applyNumberFormat="1" applyFont="1" applyFill="1" applyBorder="1" applyAlignment="1">
      <alignment horizontal="center" vertical="center" shrinkToFit="1"/>
    </xf>
    <xf numFmtId="168" fontId="34" fillId="2" borderId="52" xfId="79" applyNumberFormat="1" applyFont="1" applyFill="1" applyBorder="1" applyAlignment="1">
      <alignment horizontal="center" vertical="center" shrinkToFit="1"/>
    </xf>
    <xf numFmtId="165" fontId="34" fillId="2" borderId="59" xfId="79" applyNumberFormat="1" applyFont="1" applyFill="1" applyBorder="1" applyAlignment="1">
      <alignment horizontal="center" vertical="center" shrinkToFit="1"/>
    </xf>
    <xf numFmtId="165" fontId="34" fillId="2" borderId="58" xfId="79" applyNumberFormat="1" applyFont="1" applyFill="1" applyBorder="1" applyAlignment="1">
      <alignment horizontal="center" vertical="center" shrinkToFit="1"/>
    </xf>
    <xf numFmtId="165" fontId="34" fillId="2" borderId="60" xfId="79" applyNumberFormat="1" applyFont="1" applyFill="1" applyBorder="1" applyAlignment="1">
      <alignment horizontal="center" vertical="center" shrinkToFit="1"/>
    </xf>
    <xf numFmtId="165" fontId="34" fillId="2" borderId="59" xfId="7" applyNumberFormat="1" applyFont="1" applyFill="1" applyBorder="1" applyAlignment="1">
      <alignment horizontal="center" vertical="center" shrinkToFit="1"/>
    </xf>
    <xf numFmtId="165" fontId="34" fillId="2" borderId="58" xfId="7" applyNumberFormat="1" applyFont="1" applyFill="1" applyBorder="1" applyAlignment="1">
      <alignment horizontal="center" vertical="center" shrinkToFit="1"/>
    </xf>
    <xf numFmtId="165" fontId="34" fillId="2" borderId="60" xfId="7" applyNumberFormat="1" applyFont="1" applyFill="1" applyBorder="1" applyAlignment="1">
      <alignment horizontal="center" vertical="center" shrinkToFit="1"/>
    </xf>
    <xf numFmtId="0" fontId="34" fillId="2" borderId="102" xfId="7" applyNumberFormat="1" applyFont="1" applyFill="1" applyBorder="1" applyAlignment="1">
      <alignment horizontal="center" vertical="top"/>
    </xf>
    <xf numFmtId="0" fontId="34" fillId="2" borderId="106" xfId="7" applyNumberFormat="1" applyFont="1" applyFill="1" applyBorder="1" applyAlignment="1">
      <alignment horizontal="center" vertical="top"/>
    </xf>
    <xf numFmtId="165" fontId="55" fillId="2" borderId="53" xfId="7" applyNumberFormat="1" applyFont="1" applyFill="1" applyBorder="1" applyAlignment="1">
      <alignment horizontal="center" vertical="center" shrinkToFit="1"/>
    </xf>
    <xf numFmtId="165" fontId="55" fillId="2" borderId="1" xfId="7" applyNumberFormat="1" applyFont="1" applyFill="1" applyBorder="1" applyAlignment="1">
      <alignment horizontal="center" vertical="center" shrinkToFit="1"/>
    </xf>
    <xf numFmtId="165" fontId="55" fillId="2" borderId="54" xfId="7" applyNumberFormat="1" applyFont="1" applyFill="1" applyBorder="1" applyAlignment="1">
      <alignment horizontal="center" vertical="center" shrinkToFit="1"/>
    </xf>
    <xf numFmtId="165" fontId="34" fillId="2" borderId="62" xfId="7" applyNumberFormat="1" applyFont="1" applyFill="1" applyBorder="1" applyAlignment="1">
      <alignment horizontal="center" vertical="center" shrinkToFit="1"/>
    </xf>
    <xf numFmtId="165" fontId="34" fillId="2" borderId="88" xfId="7" applyNumberFormat="1" applyFont="1" applyFill="1" applyBorder="1" applyAlignment="1">
      <alignment horizontal="center" vertical="center" shrinkToFit="1"/>
    </xf>
    <xf numFmtId="165" fontId="34" fillId="2" borderId="63" xfId="7" applyNumberFormat="1" applyFont="1" applyFill="1" applyBorder="1" applyAlignment="1">
      <alignment horizontal="center" vertical="center" shrinkToFit="1"/>
    </xf>
    <xf numFmtId="2" fontId="46" fillId="2" borderId="26" xfId="234" applyNumberFormat="1" applyFont="1" applyFill="1" applyBorder="1" applyAlignment="1">
      <alignment horizontal="center" vertical="center" shrinkToFit="1"/>
    </xf>
    <xf numFmtId="0" fontId="39" fillId="28" borderId="72" xfId="2" applyFont="1" applyFill="1" applyBorder="1" applyAlignment="1">
      <alignment horizontal="left" vertical="center" wrapText="1"/>
    </xf>
    <xf numFmtId="168" fontId="46" fillId="2" borderId="26" xfId="234" applyNumberFormat="1" applyFont="1" applyFill="1" applyBorder="1" applyAlignment="1">
      <alignment horizontal="center" vertical="center" shrinkToFit="1"/>
    </xf>
    <xf numFmtId="2" fontId="61" fillId="2" borderId="0" xfId="2" applyNumberFormat="1" applyFont="1" applyFill="1" applyBorder="1" applyAlignment="1">
      <alignment horizontal="center" vertical="top"/>
    </xf>
    <xf numFmtId="0" fontId="34" fillId="2" borderId="40" xfId="77" applyNumberFormat="1" applyFont="1" applyFill="1" applyBorder="1" applyAlignment="1">
      <alignment horizontal="center" vertical="center" shrinkToFit="1"/>
    </xf>
    <xf numFmtId="49" fontId="34" fillId="2" borderId="41" xfId="77" applyNumberFormat="1" applyFont="1" applyFill="1" applyBorder="1" applyAlignment="1">
      <alignment horizontal="center" vertical="center" wrapText="1"/>
    </xf>
    <xf numFmtId="49" fontId="34" fillId="2" borderId="41" xfId="77" applyNumberFormat="1" applyFont="1" applyFill="1" applyBorder="1" applyAlignment="1">
      <alignment vertical="center" wrapText="1"/>
    </xf>
    <xf numFmtId="165" fontId="34" fillId="2" borderId="26" xfId="77" applyNumberFormat="1" applyFont="1" applyFill="1" applyBorder="1" applyAlignment="1">
      <alignment horizontal="center" vertical="center" shrinkToFit="1"/>
    </xf>
    <xf numFmtId="2" fontId="55" fillId="2" borderId="44" xfId="77" applyNumberFormat="1" applyFont="1" applyFill="1" applyBorder="1" applyAlignment="1">
      <alignment vertical="center" shrinkToFit="1"/>
    </xf>
    <xf numFmtId="2" fontId="34" fillId="0" borderId="26" xfId="6" applyNumberFormat="1" applyFont="1" applyFill="1" applyBorder="1" applyAlignment="1">
      <alignment vertical="center" shrinkToFit="1"/>
    </xf>
    <xf numFmtId="2" fontId="34" fillId="0" borderId="44" xfId="6" applyNumberFormat="1" applyFont="1" applyFill="1" applyBorder="1" applyAlignment="1">
      <alignment horizontal="center" vertical="center" shrinkToFit="1"/>
    </xf>
    <xf numFmtId="2" fontId="34" fillId="0" borderId="52" xfId="6" applyNumberFormat="1" applyFont="1" applyFill="1" applyBorder="1" applyAlignment="1">
      <alignment horizontal="center" vertical="center" shrinkToFit="1"/>
    </xf>
    <xf numFmtId="165" fontId="34" fillId="0" borderId="26" xfId="6" applyNumberFormat="1" applyFont="1" applyBorder="1" applyAlignment="1">
      <alignment horizontal="center" vertical="center" shrinkToFit="1"/>
    </xf>
    <xf numFmtId="2" fontId="55" fillId="0" borderId="26" xfId="6" applyNumberFormat="1" applyFont="1" applyFill="1" applyBorder="1" applyAlignment="1">
      <alignment horizontal="center" vertical="center" shrinkToFit="1"/>
    </xf>
    <xf numFmtId="0" fontId="34" fillId="0" borderId="64" xfId="6" applyNumberFormat="1" applyFont="1" applyFill="1" applyBorder="1" applyAlignment="1">
      <alignment horizontal="center" vertical="center" shrinkToFit="1"/>
    </xf>
    <xf numFmtId="0" fontId="34" fillId="0" borderId="51" xfId="6" applyNumberFormat="1" applyFont="1" applyFill="1" applyBorder="1" applyAlignment="1">
      <alignment horizontal="center" vertical="center" shrinkToFit="1"/>
    </xf>
    <xf numFmtId="49" fontId="34" fillId="0" borderId="44" xfId="6" applyNumberFormat="1" applyFont="1" applyFill="1" applyBorder="1" applyAlignment="1">
      <alignment horizontal="center" vertical="center" wrapText="1"/>
    </xf>
    <xf numFmtId="49" fontId="34" fillId="0" borderId="52" xfId="6" applyNumberFormat="1" applyFont="1" applyFill="1" applyBorder="1" applyAlignment="1">
      <alignment horizontal="center" vertical="center" wrapText="1"/>
    </xf>
    <xf numFmtId="49" fontId="34" fillId="0" borderId="44" xfId="6" applyNumberFormat="1" applyFont="1" applyFill="1" applyBorder="1" applyAlignment="1">
      <alignment vertical="top" wrapText="1"/>
    </xf>
    <xf numFmtId="49" fontId="34" fillId="0" borderId="52" xfId="6" applyNumberFormat="1" applyFont="1" applyFill="1" applyBorder="1" applyAlignment="1">
      <alignment vertical="top" wrapText="1"/>
    </xf>
    <xf numFmtId="0" fontId="34" fillId="0" borderId="44" xfId="6" applyNumberFormat="1" applyFont="1" applyBorder="1" applyAlignment="1">
      <alignment horizontal="center" vertical="center"/>
    </xf>
    <xf numFmtId="0" fontId="34" fillId="0" borderId="52" xfId="6" applyNumberFormat="1" applyFont="1" applyBorder="1" applyAlignment="1">
      <alignment horizontal="center" vertical="center"/>
    </xf>
    <xf numFmtId="0" fontId="34" fillId="0" borderId="44" xfId="6" applyNumberFormat="1" applyFont="1" applyFill="1" applyBorder="1" applyAlignment="1">
      <alignment horizontal="center" vertical="center"/>
    </xf>
    <xf numFmtId="0" fontId="34" fillId="0" borderId="52" xfId="6" applyNumberFormat="1" applyFont="1" applyFill="1" applyBorder="1" applyAlignment="1">
      <alignment horizontal="center" vertical="center"/>
    </xf>
    <xf numFmtId="2" fontId="34" fillId="2" borderId="26" xfId="77" applyNumberFormat="1" applyFont="1" applyFill="1" applyBorder="1" applyAlignment="1">
      <alignment horizontal="center" vertical="center" shrinkToFit="1"/>
    </xf>
    <xf numFmtId="2" fontId="55" fillId="2" borderId="52" xfId="77" applyNumberFormat="1" applyFont="1" applyFill="1" applyBorder="1" applyAlignment="1">
      <alignment vertical="center" shrinkToFit="1"/>
    </xf>
    <xf numFmtId="0" fontId="42" fillId="2" borderId="58" xfId="11" applyNumberFormat="1" applyFont="1" applyFill="1" applyBorder="1" applyAlignment="1">
      <alignment horizontal="center" vertical="top"/>
    </xf>
    <xf numFmtId="165" fontId="34" fillId="2" borderId="59" xfId="0" applyNumberFormat="1" applyFont="1" applyFill="1" applyBorder="1" applyAlignment="1">
      <alignment horizontal="center" vertical="center"/>
    </xf>
    <xf numFmtId="165" fontId="34" fillId="2" borderId="58" xfId="0" applyNumberFormat="1" applyFont="1" applyFill="1" applyBorder="1" applyAlignment="1">
      <alignment horizontal="center" vertical="center"/>
    </xf>
    <xf numFmtId="165" fontId="34" fillId="2" borderId="60" xfId="0" applyNumberFormat="1" applyFont="1" applyFill="1" applyBorder="1" applyAlignment="1">
      <alignment horizontal="center" vertical="center"/>
    </xf>
    <xf numFmtId="165" fontId="34" fillId="0" borderId="44" xfId="0" applyNumberFormat="1" applyFont="1" applyBorder="1" applyAlignment="1">
      <alignment horizontal="center" vertical="center" shrinkToFit="1"/>
    </xf>
    <xf numFmtId="165" fontId="34" fillId="0" borderId="52" xfId="0" applyNumberFormat="1" applyFont="1" applyBorder="1" applyAlignment="1">
      <alignment horizontal="center" vertical="center" shrinkToFit="1"/>
    </xf>
    <xf numFmtId="168" fontId="34" fillId="0" borderId="44" xfId="0" applyNumberFormat="1" applyFont="1" applyFill="1" applyBorder="1" applyAlignment="1">
      <alignment horizontal="center" vertical="center" shrinkToFit="1"/>
    </xf>
    <xf numFmtId="168" fontId="34" fillId="0" borderId="52" xfId="0" applyNumberFormat="1" applyFont="1" applyFill="1" applyBorder="1" applyAlignment="1">
      <alignment horizontal="center" vertical="center" shrinkToFit="1"/>
    </xf>
    <xf numFmtId="0" fontId="39" fillId="31" borderId="72" xfId="2" applyFont="1" applyFill="1" applyBorder="1" applyAlignment="1">
      <alignment horizontal="left" vertical="center" wrapText="1"/>
    </xf>
    <xf numFmtId="0" fontId="39" fillId="31" borderId="58" xfId="2" applyFont="1" applyFill="1" applyBorder="1" applyAlignment="1">
      <alignment horizontal="left" vertical="center" wrapText="1"/>
    </xf>
    <xf numFmtId="2" fontId="34" fillId="2" borderId="31" xfId="166" applyNumberFormat="1" applyFont="1" applyFill="1" applyBorder="1" applyAlignment="1">
      <alignment horizontal="center" vertical="center" textRotation="90" wrapText="1"/>
    </xf>
    <xf numFmtId="2" fontId="34" fillId="2" borderId="41" xfId="166" applyNumberFormat="1" applyFont="1" applyFill="1" applyBorder="1" applyAlignment="1">
      <alignment horizontal="center" vertical="center" textRotation="90" wrapText="1"/>
    </xf>
    <xf numFmtId="2" fontId="34" fillId="2" borderId="52" xfId="166" applyNumberFormat="1" applyFont="1" applyFill="1" applyBorder="1" applyAlignment="1">
      <alignment horizontal="center" vertical="center" textRotation="90" wrapText="1"/>
    </xf>
    <xf numFmtId="0" fontId="34" fillId="2" borderId="109" xfId="166" applyFont="1" applyFill="1" applyBorder="1" applyAlignment="1">
      <alignment horizontal="center" vertical="center" textRotation="90" wrapText="1"/>
    </xf>
    <xf numFmtId="0" fontId="34" fillId="2" borderId="45" xfId="166" applyFont="1" applyFill="1" applyBorder="1" applyAlignment="1">
      <alignment horizontal="center" vertical="center" textRotation="90" wrapText="1"/>
    </xf>
    <xf numFmtId="0" fontId="34" fillId="2" borderId="55" xfId="166" applyFont="1" applyFill="1" applyBorder="1" applyAlignment="1">
      <alignment horizontal="center" vertical="center" textRotation="90" wrapText="1"/>
    </xf>
    <xf numFmtId="0" fontId="39" fillId="2" borderId="59" xfId="75" applyNumberFormat="1" applyFont="1" applyFill="1" applyBorder="1" applyAlignment="1">
      <alignment horizontal="left" vertical="top"/>
    </xf>
    <xf numFmtId="0" fontId="39" fillId="2" borderId="58" xfId="75" applyNumberFormat="1" applyFont="1" applyFill="1" applyBorder="1" applyAlignment="1">
      <alignment horizontal="left" vertical="top"/>
    </xf>
    <xf numFmtId="0" fontId="39" fillId="2" borderId="60" xfId="75" applyNumberFormat="1" applyFont="1" applyFill="1" applyBorder="1" applyAlignment="1">
      <alignment horizontal="left" vertical="top"/>
    </xf>
    <xf numFmtId="0" fontId="34" fillId="0" borderId="26" xfId="0" applyNumberFormat="1" applyFont="1" applyFill="1" applyBorder="1" applyAlignment="1">
      <alignment horizontal="center" vertical="center" shrinkToFit="1"/>
    </xf>
    <xf numFmtId="0" fontId="34" fillId="2" borderId="44" xfId="0" applyNumberFormat="1" applyFont="1" applyFill="1" applyBorder="1" applyAlignment="1">
      <alignment horizontal="center" vertical="center" shrinkToFit="1"/>
    </xf>
    <xf numFmtId="0" fontId="34" fillId="2" borderId="52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left" vertical="center"/>
    </xf>
    <xf numFmtId="49" fontId="34" fillId="2" borderId="52" xfId="0" applyNumberFormat="1" applyFont="1" applyFill="1" applyBorder="1" applyAlignment="1">
      <alignment horizontal="left" vertical="center"/>
    </xf>
    <xf numFmtId="0" fontId="34" fillId="2" borderId="50" xfId="0" applyNumberFormat="1" applyFont="1" applyFill="1" applyBorder="1" applyAlignment="1">
      <alignment horizontal="center" vertical="center" shrinkToFit="1"/>
    </xf>
    <xf numFmtId="0" fontId="42" fillId="2" borderId="59" xfId="11" applyNumberFormat="1" applyFont="1" applyFill="1" applyBorder="1" applyAlignment="1">
      <alignment horizontal="left" vertical="top"/>
    </xf>
    <xf numFmtId="0" fontId="42" fillId="2" borderId="58" xfId="11" applyNumberFormat="1" applyFont="1" applyFill="1" applyBorder="1" applyAlignment="1">
      <alignment horizontal="left" vertical="top"/>
    </xf>
    <xf numFmtId="0" fontId="42" fillId="2" borderId="59" xfId="77" applyFont="1" applyFill="1" applyBorder="1" applyAlignment="1">
      <alignment horizontal="left" vertical="center"/>
    </xf>
    <xf numFmtId="0" fontId="42" fillId="2" borderId="60" xfId="77" applyFont="1" applyFill="1" applyBorder="1" applyAlignment="1">
      <alignment horizontal="left" vertical="center"/>
    </xf>
    <xf numFmtId="0" fontId="42" fillId="2" borderId="58" xfId="77" applyFont="1" applyFill="1" applyBorder="1" applyAlignment="1">
      <alignment horizontal="left" vertical="center"/>
    </xf>
    <xf numFmtId="49" fontId="34" fillId="2" borderId="41" xfId="0" applyNumberFormat="1" applyFont="1" applyFill="1" applyBorder="1" applyAlignment="1">
      <alignment horizontal="left" vertical="center"/>
    </xf>
    <xf numFmtId="0" fontId="34" fillId="2" borderId="44" xfId="77" applyNumberFormat="1" applyFont="1" applyFill="1" applyBorder="1" applyAlignment="1">
      <alignment horizontal="center" vertical="center" shrinkToFit="1"/>
    </xf>
    <xf numFmtId="0" fontId="34" fillId="2" borderId="52" xfId="77" applyNumberFormat="1" applyFont="1" applyFill="1" applyBorder="1" applyAlignment="1">
      <alignment horizontal="center" vertical="center" shrinkToFit="1"/>
    </xf>
    <xf numFmtId="0" fontId="32" fillId="2" borderId="0" xfId="75" applyNumberFormat="1" applyFont="1" applyFill="1" applyBorder="1" applyAlignment="1">
      <alignment horizontal="center" vertical="top" wrapText="1"/>
    </xf>
    <xf numFmtId="0" fontId="111" fillId="2" borderId="113" xfId="166" applyFont="1" applyFill="1" applyBorder="1" applyAlignment="1">
      <alignment horizontal="center"/>
    </xf>
    <xf numFmtId="49" fontId="46" fillId="2" borderId="44" xfId="0" applyNumberFormat="1" applyFont="1" applyFill="1" applyBorder="1" applyAlignment="1">
      <alignment horizontal="center" vertical="center" wrapText="1"/>
    </xf>
    <xf numFmtId="49" fontId="46" fillId="2" borderId="52" xfId="0" applyNumberFormat="1" applyFont="1" applyFill="1" applyBorder="1" applyAlignment="1">
      <alignment horizontal="center" vertical="center" wrapText="1"/>
    </xf>
    <xf numFmtId="0" fontId="42" fillId="2" borderId="60" xfId="11" applyNumberFormat="1" applyFont="1" applyFill="1" applyBorder="1" applyAlignment="1">
      <alignment horizontal="left" vertical="top"/>
    </xf>
    <xf numFmtId="49" fontId="34" fillId="2" borderId="52" xfId="76" applyNumberFormat="1" applyFont="1" applyFill="1" applyBorder="1" applyAlignment="1">
      <alignment horizontal="center" vertical="center" wrapText="1"/>
    </xf>
    <xf numFmtId="49" fontId="34" fillId="0" borderId="44" xfId="7" applyNumberFormat="1" applyFont="1" applyBorder="1" applyAlignment="1">
      <alignment horizontal="center" vertical="center" wrapText="1"/>
    </xf>
    <xf numFmtId="49" fontId="34" fillId="0" borderId="41" xfId="7" applyNumberFormat="1" applyFont="1" applyBorder="1" applyAlignment="1">
      <alignment horizontal="center" vertical="center" wrapText="1"/>
    </xf>
    <xf numFmtId="49" fontId="34" fillId="0" borderId="52" xfId="7" applyNumberFormat="1" applyFont="1" applyBorder="1" applyAlignment="1">
      <alignment horizontal="center" vertical="center" wrapText="1"/>
    </xf>
  </cellXfs>
  <cellStyles count="251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" xfId="247" builtinId="3"/>
    <cellStyle name="Comma 2" xfId="31"/>
    <cellStyle name="Comma 2 2" xfId="32"/>
    <cellStyle name="Comma 3" xfId="33"/>
    <cellStyle name="Currency 2" xfId="34"/>
    <cellStyle name="Euro" xfId="35"/>
    <cellStyle name="Hyperlink" xfId="250" builtinId="8"/>
    <cellStyle name="Hyperlink 2" xfId="36"/>
    <cellStyle name="Normal" xfId="0" builtinId="0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2" xfId="80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5" xfId="103"/>
    <cellStyle name="Normal 2 3 4 7" xfId="248"/>
    <cellStyle name="Normal 2 3 5" xfId="104"/>
    <cellStyle name="Normal 2 3 6" xfId="105"/>
    <cellStyle name="Normal 2 3 7" xfId="106"/>
    <cellStyle name="Normal 2 3 8" xfId="107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7" xfId="114"/>
    <cellStyle name="Normal 2 4 2 9" xfId="115"/>
    <cellStyle name="Normal 2 4 3" xfId="116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3 7" xfId="249"/>
    <cellStyle name="Normal 2 4 3 4" xfId="126"/>
    <cellStyle name="Normal 2 4 3 4 2" xfId="127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6" xfId="147"/>
    <cellStyle name="Normal 2 7" xfId="148"/>
    <cellStyle name="Normal 2_17-013-15 Ashtarak-kosh ZU" xfId="149"/>
    <cellStyle name="Normal 20" xfId="150"/>
    <cellStyle name="Normal 21" xfId="151"/>
    <cellStyle name="Normal 22" xfId="152"/>
    <cellStyle name="Normal 23" xfId="8"/>
    <cellStyle name="Normal 23 2" xfId="153"/>
    <cellStyle name="Normal 3" xfId="154"/>
    <cellStyle name="Normal 3 2" xfId="155"/>
    <cellStyle name="Normal 3 2 2" xfId="3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2" xfId="192"/>
    <cellStyle name="Normal 8 2 2" xfId="193"/>
    <cellStyle name="Normal 8 2 3" xfId="194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n.ru/zadvijka/zadvizhki-stalnye/rossia/30s41nzh" TargetMode="External"/><Relationship Id="rId2" Type="http://schemas.openxmlformats.org/officeDocument/2006/relationships/hyperlink" Target="https://dn.ru/zadvijka/zadvizhki-stalnye/rossia/30s41nzh" TargetMode="External"/><Relationship Id="rId1" Type="http://schemas.openxmlformats.org/officeDocument/2006/relationships/hyperlink" Target="http://armstroy-nn.ru/catalog/flantsy/ploskie-gost-12820-80/flantsy-ploskie-ru16/flantsy-stalnye-ploskie-privarnye-ru16-gost-12820-80-stal-20-shtampovannye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n.ru/zadvijka/zadvizhki-stalnye/rossia/30s41nzh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4" zoomScale="115" zoomScaleSheetLayoutView="115" workbookViewId="0">
      <selection activeCell="P9" sqref="P9:R9"/>
    </sheetView>
  </sheetViews>
  <sheetFormatPr defaultRowHeight="15" x14ac:dyDescent="0.2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 x14ac:dyDescent="0.25">
      <c r="A1" s="795" t="str">
        <f>+'ԼՆ1 Սնող'!C9</f>
        <v xml:space="preserve">№ </v>
      </c>
      <c r="B1" s="795"/>
      <c r="C1" s="795"/>
    </row>
    <row r="2" spans="1:12" ht="15.75" x14ac:dyDescent="0.3">
      <c r="A2" s="796"/>
      <c r="B2" s="796"/>
      <c r="C2" s="796"/>
      <c r="D2" s="2"/>
      <c r="E2" s="2"/>
      <c r="F2" s="2"/>
      <c r="G2" s="2"/>
      <c r="H2" s="2"/>
      <c r="I2" s="2"/>
      <c r="J2" s="2"/>
      <c r="K2" s="2"/>
      <c r="L2" s="2"/>
    </row>
    <row r="3" spans="1:12" ht="81" customHeight="1" x14ac:dyDescent="0.25">
      <c r="B3" s="797" t="str">
        <f>+'ԼՆ1 Սնող'!D1</f>
        <v>Շիրակի մարզի Բայանդուր համայնքի գազաֆիկացում</v>
      </c>
      <c r="C3" s="797"/>
      <c r="D3" s="797"/>
      <c r="E3" s="797"/>
      <c r="F3" s="797"/>
      <c r="G3" s="797"/>
      <c r="H3" s="797"/>
      <c r="I3" s="797"/>
      <c r="J3" s="797"/>
      <c r="K3" s="797"/>
      <c r="L3" s="3"/>
    </row>
    <row r="4" spans="1:12" x14ac:dyDescent="0.25"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</row>
    <row r="5" spans="1:12" ht="18" x14ac:dyDescent="0.35">
      <c r="B5" s="798" t="s">
        <v>0</v>
      </c>
      <c r="C5" s="798"/>
      <c r="D5" s="798"/>
      <c r="E5" s="798"/>
      <c r="F5" s="798"/>
      <c r="G5" s="798"/>
      <c r="H5" s="798"/>
      <c r="I5" s="798"/>
      <c r="J5" s="798"/>
      <c r="K5" s="798"/>
      <c r="L5" s="798"/>
    </row>
    <row r="6" spans="1:12" x14ac:dyDescent="0.25"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</row>
    <row r="7" spans="1:12" s="4" customFormat="1" ht="25.5" customHeight="1" x14ac:dyDescent="0.25">
      <c r="B7" s="800" t="s">
        <v>343</v>
      </c>
      <c r="C7" s="800"/>
      <c r="D7" s="800"/>
      <c r="E7" s="800"/>
      <c r="F7" s="800"/>
      <c r="G7" s="800"/>
      <c r="H7" s="800"/>
      <c r="I7" s="800"/>
      <c r="J7" s="800"/>
      <c r="K7" s="800"/>
      <c r="L7" s="800"/>
    </row>
    <row r="8" spans="1:12" s="4" customFormat="1" ht="25.5" customHeight="1" x14ac:dyDescent="0.25">
      <c r="B8" s="801" t="s">
        <v>1</v>
      </c>
      <c r="C8" s="801"/>
      <c r="D8" s="801"/>
      <c r="E8" s="801"/>
      <c r="F8" s="801"/>
      <c r="G8" s="801"/>
      <c r="H8" s="801"/>
      <c r="I8" s="801"/>
      <c r="J8" s="801"/>
      <c r="K8" s="801"/>
      <c r="L8" s="801"/>
    </row>
    <row r="9" spans="1:12" s="4" customFormat="1" ht="25.5" customHeight="1" x14ac:dyDescent="0.25">
      <c r="B9" s="802" t="s">
        <v>2</v>
      </c>
      <c r="C9" s="802"/>
      <c r="D9" s="802"/>
      <c r="E9" s="802"/>
      <c r="F9" s="802"/>
      <c r="G9" s="802"/>
      <c r="H9" s="802"/>
      <c r="I9" s="802"/>
      <c r="J9" s="802"/>
      <c r="K9" s="802"/>
      <c r="L9" s="802"/>
    </row>
    <row r="10" spans="1:12" s="4" customFormat="1" ht="25.5" customHeight="1" x14ac:dyDescent="0.25">
      <c r="B10" s="802" t="s">
        <v>3</v>
      </c>
      <c r="C10" s="802"/>
      <c r="D10" s="802"/>
      <c r="E10" s="802"/>
      <c r="F10" s="802"/>
      <c r="G10" s="802"/>
      <c r="H10" s="802"/>
      <c r="I10" s="802"/>
      <c r="J10" s="802"/>
      <c r="K10" s="802"/>
      <c r="L10" s="802"/>
    </row>
    <row r="11" spans="1:12" s="4" customFormat="1" ht="25.5" customHeight="1" x14ac:dyDescent="0.25">
      <c r="B11" s="799" t="s">
        <v>4</v>
      </c>
      <c r="C11" s="799"/>
      <c r="D11" s="799"/>
      <c r="E11" s="799"/>
      <c r="F11" s="799"/>
      <c r="G11" s="799"/>
      <c r="H11" s="799"/>
      <c r="I11" s="799"/>
      <c r="J11" s="799"/>
      <c r="K11" s="799"/>
      <c r="L11" s="799"/>
    </row>
    <row r="12" spans="1:12" s="4" customFormat="1" ht="25.5" customHeight="1" x14ac:dyDescent="0.25">
      <c r="B12" s="799" t="s">
        <v>5</v>
      </c>
      <c r="C12" s="799"/>
      <c r="D12" s="799"/>
      <c r="E12" s="799"/>
      <c r="F12" s="799"/>
      <c r="G12" s="799"/>
      <c r="H12" s="799"/>
      <c r="I12" s="799"/>
      <c r="J12" s="799"/>
      <c r="K12" s="799"/>
      <c r="L12" s="799"/>
    </row>
    <row r="13" spans="1:12" s="4" customFormat="1" ht="25.5" customHeight="1" x14ac:dyDescent="0.25">
      <c r="B13" s="799" t="s">
        <v>6</v>
      </c>
      <c r="C13" s="799"/>
      <c r="D13" s="799"/>
      <c r="E13" s="799"/>
      <c r="F13" s="799"/>
      <c r="G13" s="799"/>
      <c r="H13" s="799"/>
      <c r="I13" s="799"/>
      <c r="J13" s="799"/>
      <c r="K13" s="799"/>
      <c r="L13" s="799"/>
    </row>
    <row r="14" spans="1:12" s="4" customFormat="1" ht="25.5" customHeight="1" x14ac:dyDescent="0.25">
      <c r="B14" s="803" t="s">
        <v>171</v>
      </c>
      <c r="C14" s="803"/>
      <c r="D14" s="803"/>
      <c r="E14" s="803"/>
      <c r="F14" s="803"/>
      <c r="G14" s="803"/>
      <c r="H14" s="803"/>
      <c r="I14" s="803"/>
      <c r="J14" s="803"/>
      <c r="K14" s="803"/>
      <c r="L14" s="803"/>
    </row>
    <row r="15" spans="1:12" s="4" customFormat="1" ht="25.5" customHeight="1" x14ac:dyDescent="0.25">
      <c r="B15" s="799" t="s">
        <v>7</v>
      </c>
      <c r="C15" s="799"/>
      <c r="D15" s="799"/>
      <c r="E15" s="799"/>
      <c r="F15" s="799"/>
      <c r="G15" s="799"/>
      <c r="H15" s="799"/>
      <c r="I15" s="799"/>
      <c r="J15" s="799"/>
      <c r="K15" s="799"/>
      <c r="L15" s="799"/>
    </row>
    <row r="16" spans="1:12" s="4" customFormat="1" ht="25.5" customHeight="1" x14ac:dyDescent="0.25">
      <c r="B16" s="4" t="s">
        <v>8</v>
      </c>
      <c r="G16" s="4">
        <f>+'ԼՆ1 Սնող'!D11</f>
        <v>196263</v>
      </c>
      <c r="H16" s="4" t="s">
        <v>9</v>
      </c>
    </row>
    <row r="17" spans="2:12" s="4" customFormat="1" ht="25.5" customHeight="1" x14ac:dyDescent="0.25">
      <c r="B17" s="4" t="s">
        <v>10</v>
      </c>
      <c r="G17" s="5">
        <f>+'ԼՆ1 Սնող'!J13</f>
        <v>1813.05</v>
      </c>
      <c r="H17" s="4" t="s">
        <v>11</v>
      </c>
    </row>
    <row r="18" spans="2:12" s="4" customFormat="1" ht="25.5" customHeight="1" x14ac:dyDescent="0.25">
      <c r="B18" s="4" t="s">
        <v>12</v>
      </c>
      <c r="I18" s="5">
        <f>+'ԼՆ1 Սնող'!Q13</f>
        <v>2381.08</v>
      </c>
      <c r="J18" s="4" t="s">
        <v>11</v>
      </c>
    </row>
    <row r="19" spans="2:12" s="4" customFormat="1" ht="25.5" customHeight="1" x14ac:dyDescent="0.25">
      <c r="B19" s="799" t="s">
        <v>13</v>
      </c>
      <c r="C19" s="799"/>
      <c r="D19" s="799"/>
      <c r="E19" s="799"/>
      <c r="F19" s="799"/>
      <c r="G19" s="799"/>
      <c r="H19" s="799"/>
      <c r="I19" s="799"/>
      <c r="J19" s="799"/>
      <c r="K19" s="799"/>
      <c r="L19" s="799"/>
    </row>
    <row r="20" spans="2:12" s="4" customFormat="1" ht="25.5" customHeight="1" x14ac:dyDescent="0.25">
      <c r="B20" s="799" t="s">
        <v>14</v>
      </c>
      <c r="C20" s="799"/>
      <c r="D20" s="799"/>
      <c r="E20" s="799"/>
      <c r="F20" s="799"/>
      <c r="G20" s="799"/>
      <c r="H20" s="799"/>
      <c r="I20" s="799"/>
      <c r="J20" s="799"/>
      <c r="K20" s="799"/>
      <c r="L20" s="799"/>
    </row>
    <row r="21" spans="2:12" s="4" customFormat="1" ht="25.5" customHeight="1" x14ac:dyDescent="0.25">
      <c r="B21" s="4" t="s">
        <v>15</v>
      </c>
      <c r="F21" s="6">
        <f>(('ԼՆ1 Սնող'!N11/1.02/1.05)-1)*100</f>
        <v>8.8000000000000291</v>
      </c>
      <c r="G21" s="4" t="s">
        <v>16</v>
      </c>
    </row>
    <row r="22" spans="2:12" s="4" customFormat="1" ht="25.5" customHeight="1" x14ac:dyDescent="0.25">
      <c r="B22" s="799" t="s">
        <v>17</v>
      </c>
      <c r="C22" s="799"/>
      <c r="D22" s="799"/>
      <c r="E22" s="799"/>
      <c r="F22" s="799"/>
      <c r="G22" s="799"/>
      <c r="H22" s="799"/>
      <c r="I22" s="799"/>
      <c r="J22" s="799"/>
      <c r="K22" s="799"/>
      <c r="L22" s="799"/>
    </row>
    <row r="23" spans="2:12" s="4" customFormat="1" ht="25.5" customHeight="1" x14ac:dyDescent="0.25">
      <c r="B23" s="799" t="s">
        <v>18</v>
      </c>
      <c r="C23" s="799"/>
      <c r="D23" s="799"/>
      <c r="E23" s="799"/>
      <c r="F23" s="799"/>
      <c r="G23" s="799"/>
      <c r="H23" s="799"/>
      <c r="I23" s="799"/>
      <c r="J23" s="799"/>
      <c r="K23" s="799"/>
      <c r="L23" s="799"/>
    </row>
    <row r="24" spans="2:12" s="4" customFormat="1" ht="25.5" customHeight="1" x14ac:dyDescent="0.25">
      <c r="B24" s="799" t="s">
        <v>19</v>
      </c>
      <c r="C24" s="799"/>
      <c r="D24" s="799"/>
      <c r="E24" s="799"/>
      <c r="F24" s="799"/>
      <c r="G24" s="799"/>
      <c r="H24" s="799"/>
      <c r="I24" s="799"/>
      <c r="J24" s="799"/>
      <c r="K24" s="799"/>
      <c r="L24" s="799"/>
    </row>
    <row r="25" spans="2:12" ht="22.5" customHeight="1" x14ac:dyDescent="0.25">
      <c r="B25" s="804"/>
      <c r="C25" s="804"/>
      <c r="D25" s="804"/>
      <c r="E25" s="804"/>
      <c r="F25" s="804"/>
      <c r="G25" s="804"/>
      <c r="H25" s="804"/>
      <c r="I25" s="804"/>
      <c r="J25" s="804"/>
      <c r="K25" s="804"/>
      <c r="L25" s="804"/>
    </row>
    <row r="26" spans="2:12" x14ac:dyDescent="0.25">
      <c r="B26" s="794"/>
      <c r="C26" s="794"/>
      <c r="D26" s="794"/>
      <c r="E26" s="794"/>
      <c r="F26" s="794"/>
      <c r="G26" s="794"/>
      <c r="H26" s="794"/>
      <c r="I26" s="794"/>
      <c r="J26" s="794"/>
      <c r="K26" s="794"/>
      <c r="L26" s="794"/>
    </row>
    <row r="27" spans="2:12" x14ac:dyDescent="0.25">
      <c r="B27" s="794"/>
      <c r="C27" s="794"/>
      <c r="D27" s="794"/>
      <c r="E27" s="794"/>
      <c r="F27" s="794"/>
      <c r="G27" s="794"/>
      <c r="H27" s="794"/>
      <c r="I27" s="794"/>
      <c r="J27" s="794"/>
      <c r="K27" s="794"/>
      <c r="L27" s="794"/>
    </row>
    <row r="28" spans="2:12" x14ac:dyDescent="0.25">
      <c r="B28" s="805" t="s">
        <v>20</v>
      </c>
      <c r="C28" s="805"/>
      <c r="D28" s="805"/>
      <c r="E28" s="805"/>
      <c r="F28" s="805"/>
      <c r="G28" s="805"/>
      <c r="H28" s="805"/>
      <c r="I28" s="805"/>
      <c r="J28" s="805"/>
      <c r="K28" s="805"/>
      <c r="L28" s="805"/>
    </row>
    <row r="29" spans="2:12" x14ac:dyDescent="0.25">
      <c r="B29" s="794"/>
      <c r="C29" s="794"/>
      <c r="D29" s="794"/>
      <c r="E29" s="794"/>
      <c r="F29" s="794"/>
      <c r="G29" s="794"/>
      <c r="H29" s="794"/>
      <c r="I29" s="794"/>
      <c r="J29" s="794"/>
      <c r="K29" s="794"/>
      <c r="L29" s="794"/>
    </row>
  </sheetData>
  <mergeCells count="25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XFD76"/>
  <sheetViews>
    <sheetView view="pageBreakPreview" topLeftCell="A35" zoomScaleSheetLayoutView="100" workbookViewId="0">
      <selection activeCell="P9" sqref="P9:R9"/>
    </sheetView>
  </sheetViews>
  <sheetFormatPr defaultRowHeight="15.75" x14ac:dyDescent="0.25"/>
  <cols>
    <col min="1" max="1" width="4" style="9" bestFit="1" customWidth="1"/>
    <col min="2" max="2" width="12.42578125" style="9" customWidth="1"/>
    <col min="3" max="3" width="58.7109375" style="9" customWidth="1"/>
    <col min="4" max="4" width="14.85546875" style="9" customWidth="1"/>
    <col min="5" max="5" width="12.85546875" style="646" customWidth="1"/>
    <col min="6" max="6" width="13.7109375" style="9" bestFit="1" customWidth="1"/>
    <col min="7" max="7" width="12.42578125" style="9" customWidth="1"/>
    <col min="8" max="8" width="14.42578125" style="9" customWidth="1"/>
    <col min="9" max="9" width="14.140625" style="9" customWidth="1"/>
    <col min="10" max="10" width="10.14062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 x14ac:dyDescent="0.25">
      <c r="A1" s="7" t="s">
        <v>21</v>
      </c>
      <c r="B1" s="7"/>
      <c r="C1" s="7"/>
      <c r="D1" s="7"/>
      <c r="E1" s="624"/>
      <c r="F1" s="7"/>
      <c r="G1" s="7"/>
      <c r="H1" s="8" t="str">
        <f>+'ԼՆ1 Սնող'!C9</f>
        <v xml:space="preserve">№ </v>
      </c>
    </row>
    <row r="2" spans="1:8" x14ac:dyDescent="0.25">
      <c r="A2" s="10" t="s">
        <v>22</v>
      </c>
      <c r="B2" s="11"/>
      <c r="C2" s="7"/>
      <c r="D2" s="7"/>
      <c r="E2" s="624"/>
      <c r="F2" s="7"/>
      <c r="G2" s="7"/>
      <c r="H2" s="7"/>
    </row>
    <row r="3" spans="1:8" x14ac:dyDescent="0.25">
      <c r="A3" s="7"/>
      <c r="B3" s="7"/>
      <c r="C3" s="7"/>
      <c r="D3" s="7"/>
      <c r="E3" s="624"/>
      <c r="F3" s="7"/>
      <c r="G3" s="7"/>
      <c r="H3" s="7"/>
    </row>
    <row r="4" spans="1:8" ht="18.75" x14ac:dyDescent="0.35">
      <c r="A4" s="10" t="s">
        <v>23</v>
      </c>
      <c r="B4" s="11"/>
      <c r="C4" s="12" t="s">
        <v>24</v>
      </c>
      <c r="D4" s="7"/>
      <c r="E4" s="624"/>
      <c r="F4" s="13"/>
      <c r="G4" s="7"/>
      <c r="H4" s="7"/>
    </row>
    <row r="5" spans="1:8" x14ac:dyDescent="0.25">
      <c r="A5" s="7"/>
      <c r="B5" s="11"/>
      <c r="C5" s="809" t="s">
        <v>25</v>
      </c>
      <c r="D5" s="809"/>
      <c r="E5" s="809"/>
      <c r="F5" s="809"/>
      <c r="G5" s="14">
        <f>+H63</f>
        <v>194800.49837217064</v>
      </c>
      <c r="H5" s="15" t="s">
        <v>26</v>
      </c>
    </row>
    <row r="6" spans="1:8" s="19" customFormat="1" ht="12.75" x14ac:dyDescent="0.2">
      <c r="A6" s="16"/>
      <c r="B6" s="16"/>
      <c r="C6" s="16"/>
      <c r="D6" s="16"/>
      <c r="E6" s="625"/>
      <c r="F6" s="16"/>
      <c r="G6" s="17"/>
      <c r="H6" s="18"/>
    </row>
    <row r="7" spans="1:8" x14ac:dyDescent="0.25">
      <c r="A7" s="7"/>
      <c r="B7" s="810"/>
      <c r="C7" s="810"/>
      <c r="D7" s="811" t="s">
        <v>27</v>
      </c>
      <c r="E7" s="811"/>
      <c r="F7" s="811"/>
      <c r="G7" s="20">
        <f>H38*0.15</f>
        <v>1129.6674262139686</v>
      </c>
      <c r="H7" s="15" t="s">
        <v>26</v>
      </c>
    </row>
    <row r="8" spans="1:8" x14ac:dyDescent="0.25">
      <c r="A8" s="7"/>
      <c r="B8" s="7"/>
      <c r="C8" s="7"/>
      <c r="D8" s="13"/>
      <c r="E8" s="626"/>
      <c r="F8" s="13"/>
      <c r="G8" s="7" t="s">
        <v>21</v>
      </c>
      <c r="H8" s="7"/>
    </row>
    <row r="9" spans="1:8" ht="19.5" x14ac:dyDescent="0.35">
      <c r="A9" s="21" t="s">
        <v>28</v>
      </c>
      <c r="B9" s="21"/>
      <c r="C9" s="21"/>
      <c r="D9" s="21"/>
      <c r="E9" s="627"/>
      <c r="F9" s="21"/>
      <c r="G9" s="21"/>
      <c r="H9" s="21"/>
    </row>
    <row r="10" spans="1:8" s="23" customFormat="1" ht="12.75" x14ac:dyDescent="0.2">
      <c r="A10" s="22"/>
      <c r="B10" s="22"/>
      <c r="C10" s="22"/>
      <c r="D10" s="22"/>
      <c r="E10" s="628"/>
      <c r="F10" s="22"/>
      <c r="G10" s="22"/>
      <c r="H10" s="22"/>
    </row>
    <row r="11" spans="1:8" ht="59.25" customHeight="1" x14ac:dyDescent="0.25">
      <c r="A11" s="812" t="str">
        <f>+'ԼՆ1 Սնող'!D1</f>
        <v>Շիրակի մարզի Բայանդուր համայնքի գազաֆիկացում</v>
      </c>
      <c r="B11" s="812"/>
      <c r="C11" s="812"/>
      <c r="D11" s="812"/>
      <c r="E11" s="812"/>
      <c r="F11" s="812"/>
      <c r="G11" s="812"/>
      <c r="H11" s="812"/>
    </row>
    <row r="12" spans="1:8" s="23" customFormat="1" ht="12.75" x14ac:dyDescent="0.2">
      <c r="A12" s="24" t="s">
        <v>29</v>
      </c>
      <c r="B12" s="24"/>
      <c r="C12" s="24"/>
      <c r="D12" s="24"/>
      <c r="E12" s="629"/>
      <c r="F12" s="24"/>
      <c r="G12" s="24"/>
      <c r="H12" s="24"/>
    </row>
    <row r="13" spans="1:8" ht="16.5" thickBot="1" x14ac:dyDescent="0.3">
      <c r="A13" s="25"/>
      <c r="B13" s="25"/>
      <c r="C13" s="7"/>
      <c r="D13" s="7"/>
      <c r="E13" s="624"/>
      <c r="F13" s="7"/>
      <c r="G13" s="7"/>
      <c r="H13" s="7"/>
    </row>
    <row r="14" spans="1:8" ht="16.5" thickTop="1" x14ac:dyDescent="0.25">
      <c r="A14" s="813" t="s">
        <v>30</v>
      </c>
      <c r="B14" s="815" t="s">
        <v>31</v>
      </c>
      <c r="C14" s="817" t="s">
        <v>32</v>
      </c>
      <c r="D14" s="819" t="s">
        <v>33</v>
      </c>
      <c r="E14" s="819"/>
      <c r="F14" s="819"/>
      <c r="G14" s="819"/>
      <c r="H14" s="820"/>
    </row>
    <row r="15" spans="1:8" ht="50.25" customHeight="1" thickBot="1" x14ac:dyDescent="0.3">
      <c r="A15" s="814"/>
      <c r="B15" s="816"/>
      <c r="C15" s="818"/>
      <c r="D15" s="26" t="s">
        <v>34</v>
      </c>
      <c r="E15" s="630" t="s">
        <v>35</v>
      </c>
      <c r="F15" s="27" t="s">
        <v>36</v>
      </c>
      <c r="G15" s="27" t="s">
        <v>37</v>
      </c>
      <c r="H15" s="28" t="s">
        <v>38</v>
      </c>
    </row>
    <row r="16" spans="1:8" s="23" customFormat="1" ht="14.25" thickTop="1" thickBot="1" x14ac:dyDescent="0.25">
      <c r="A16" s="29">
        <v>1</v>
      </c>
      <c r="B16" s="29">
        <v>2</v>
      </c>
      <c r="C16" s="29">
        <v>3</v>
      </c>
      <c r="D16" s="29">
        <v>4</v>
      </c>
      <c r="E16" s="631">
        <v>5</v>
      </c>
      <c r="F16" s="29">
        <v>6</v>
      </c>
      <c r="G16" s="29">
        <v>7</v>
      </c>
      <c r="H16" s="29">
        <v>8</v>
      </c>
    </row>
    <row r="17" spans="1:9" ht="16.5" hidden="1" customHeight="1" thickTop="1" x14ac:dyDescent="0.25">
      <c r="A17" s="30" t="s">
        <v>39</v>
      </c>
      <c r="B17" s="31"/>
      <c r="C17" s="31"/>
      <c r="D17" s="31"/>
      <c r="E17" s="632"/>
      <c r="F17" s="31"/>
      <c r="G17" s="31"/>
      <c r="H17" s="32"/>
    </row>
    <row r="18" spans="1:9" s="40" customFormat="1" ht="16.5" hidden="1" customHeight="1" thickTop="1" x14ac:dyDescent="0.25">
      <c r="A18" s="33">
        <v>1</v>
      </c>
      <c r="B18" s="34"/>
      <c r="C18" s="35"/>
      <c r="D18" s="36"/>
      <c r="E18" s="633"/>
      <c r="F18" s="36">
        <v>0</v>
      </c>
      <c r="G18" s="36"/>
      <c r="H18" s="39">
        <f>SUM(D18:G18)-E18</f>
        <v>0</v>
      </c>
    </row>
    <row r="19" spans="1:9" s="40" customFormat="1" ht="16.5" hidden="1" customHeight="1" thickTop="1" x14ac:dyDescent="0.25">
      <c r="A19" s="33">
        <f>+A18+1</f>
        <v>2</v>
      </c>
      <c r="B19" s="34"/>
      <c r="C19" s="35"/>
      <c r="D19" s="36"/>
      <c r="E19" s="633"/>
      <c r="F19" s="36"/>
      <c r="G19" s="41"/>
      <c r="H19" s="39">
        <f>SUM(D19:G19)-E19</f>
        <v>0</v>
      </c>
    </row>
    <row r="20" spans="1:9" s="48" customFormat="1" ht="16.5" hidden="1" customHeight="1" thickTop="1" x14ac:dyDescent="0.25">
      <c r="A20" s="42"/>
      <c r="B20" s="43"/>
      <c r="C20" s="44" t="s">
        <v>40</v>
      </c>
      <c r="D20" s="45">
        <f>SUM(D18:D19)</f>
        <v>0</v>
      </c>
      <c r="E20" s="634">
        <f>SUM(E18:E19)</f>
        <v>0</v>
      </c>
      <c r="F20" s="45">
        <f>SUM(F18:F19)</f>
        <v>0</v>
      </c>
      <c r="G20" s="45">
        <f>SUM(G18:G19)</f>
        <v>0</v>
      </c>
      <c r="H20" s="46">
        <f>SUM(D20:G20)-E20</f>
        <v>0</v>
      </c>
      <c r="I20" s="47"/>
    </row>
    <row r="21" spans="1:9" ht="16.5" thickTop="1" x14ac:dyDescent="0.25">
      <c r="A21" s="49" t="s">
        <v>41</v>
      </c>
      <c r="B21" s="50"/>
      <c r="C21" s="50"/>
      <c r="D21" s="51"/>
      <c r="E21" s="635"/>
      <c r="F21" s="51"/>
      <c r="G21" s="51"/>
      <c r="H21" s="52"/>
    </row>
    <row r="22" spans="1:9" s="40" customFormat="1" ht="12.75" customHeight="1" x14ac:dyDescent="0.25">
      <c r="A22" s="33">
        <v>1</v>
      </c>
      <c r="B22" s="34" t="s">
        <v>42</v>
      </c>
      <c r="C22" s="35" t="str">
        <f>+'ԼՆ1 Սնող'!E6</f>
        <v>Սնող գազատար</v>
      </c>
      <c r="D22" s="705">
        <f>+'ԼՆ1 Սնող'!T156</f>
        <v>58154.992686144236</v>
      </c>
      <c r="E22" s="633">
        <f>+'ԼՆ1 Սնող'!U152</f>
        <v>36202.621119081887</v>
      </c>
      <c r="F22" s="36">
        <f>+'ԼՆ1 Սնող'!T157</f>
        <v>5375</v>
      </c>
      <c r="G22" s="36"/>
      <c r="H22" s="39">
        <f t="shared" ref="H22:H34" si="0">SUM(D22:G22)-E22</f>
        <v>63529.992686144236</v>
      </c>
    </row>
    <row r="23" spans="1:9" s="40" customFormat="1" x14ac:dyDescent="0.25">
      <c r="A23" s="33">
        <f>+A22+1</f>
        <v>2</v>
      </c>
      <c r="B23" s="34" t="s">
        <v>331</v>
      </c>
      <c r="C23" s="704" t="str">
        <f>+'ԼՆ2 Ճյուղ1'!E6</f>
        <v>Ճյուղ 1 ենթաճյուղերով</v>
      </c>
      <c r="D23" s="705">
        <f>+'ԼՆ2 Ճյուղ1'!T299</f>
        <v>12154.703349327257</v>
      </c>
      <c r="E23" s="633">
        <f>+'ԼՆ2 Ճյուղ1'!U295</f>
        <v>7270.6344980787653</v>
      </c>
      <c r="F23" s="36"/>
      <c r="G23" s="36"/>
      <c r="H23" s="39">
        <f>SUM(D23:G23)-E23</f>
        <v>12154.703349327257</v>
      </c>
    </row>
    <row r="24" spans="1:9" s="40" customFormat="1" x14ac:dyDescent="0.25">
      <c r="A24" s="33">
        <f>+A23+1</f>
        <v>3</v>
      </c>
      <c r="B24" s="34" t="s">
        <v>43</v>
      </c>
      <c r="C24" s="183" t="str">
        <f>+'ԼՆ3 Ճյուղ2'!E6</f>
        <v>Ճյուղ 2 ենթաճյուղերով</v>
      </c>
      <c r="D24" s="706">
        <f>+'ԼՆ3 Ճյուղ2'!T359</f>
        <v>26950.350586983135</v>
      </c>
      <c r="E24" s="636">
        <f>+'ԼՆ3 Ճյուղ2'!U355</f>
        <v>16214.706851511248</v>
      </c>
      <c r="F24" s="36"/>
      <c r="G24" s="36"/>
      <c r="H24" s="39">
        <f>SUM(D24:G24)-E24</f>
        <v>26950.350586983135</v>
      </c>
    </row>
    <row r="25" spans="1:9" s="7" customFormat="1" ht="15.95" customHeight="1" x14ac:dyDescent="0.25">
      <c r="A25" s="33">
        <f>+A24+1</f>
        <v>4</v>
      </c>
      <c r="B25" s="34" t="s">
        <v>44</v>
      </c>
      <c r="C25" s="55" t="str">
        <f>+'ԼՆ4 Ճյուղ3'!E6</f>
        <v>Ճյուղ 3 ենթաճյուղերով</v>
      </c>
      <c r="D25" s="707">
        <f>+'ԼՆ4 Ճյուղ3'!T163</f>
        <v>12183.092011417866</v>
      </c>
      <c r="E25" s="637">
        <f>+'ԼՆ4 Ճյուղ3'!U159</f>
        <v>7345.9159466580522</v>
      </c>
      <c r="F25" s="56"/>
      <c r="G25" s="56"/>
      <c r="H25" s="57">
        <f t="shared" si="0"/>
        <v>12183.092011417866</v>
      </c>
    </row>
    <row r="26" spans="1:9" s="7" customFormat="1" ht="15.95" customHeight="1" x14ac:dyDescent="0.25">
      <c r="A26" s="33">
        <f>+A25+1</f>
        <v>5</v>
      </c>
      <c r="B26" s="34" t="s">
        <v>135</v>
      </c>
      <c r="C26" s="55" t="str">
        <f>+'ԼՆ5 Ճյուղ4'!E6</f>
        <v>Ճյուղ 4 ենթաճյուղերով</v>
      </c>
      <c r="D26" s="707">
        <f>+'ԼՆ5 Ճյուղ4'!T376</f>
        <v>34297.939683446864</v>
      </c>
      <c r="E26" s="637">
        <f>+'ԼՆ5 Ճյուղ4'!U372</f>
        <v>20319.01993646118</v>
      </c>
      <c r="F26" s="56"/>
      <c r="G26" s="56"/>
      <c r="H26" s="57">
        <f t="shared" si="0"/>
        <v>34297.939683446864</v>
      </c>
    </row>
    <row r="27" spans="1:9" s="40" customFormat="1" ht="15.95" hidden="1" customHeight="1" x14ac:dyDescent="0.25">
      <c r="A27" s="33">
        <f t="shared" ref="A27:A34" si="1">+A26+1</f>
        <v>6</v>
      </c>
      <c r="B27" s="54"/>
      <c r="C27" s="35"/>
      <c r="D27" s="705"/>
      <c r="E27" s="633"/>
      <c r="F27" s="36"/>
      <c r="G27" s="36"/>
      <c r="H27" s="39">
        <f t="shared" si="0"/>
        <v>0</v>
      </c>
    </row>
    <row r="28" spans="1:9" s="40" customFormat="1" ht="15.95" hidden="1" customHeight="1" x14ac:dyDescent="0.25">
      <c r="A28" s="33">
        <f t="shared" si="1"/>
        <v>7</v>
      </c>
      <c r="B28" s="34"/>
      <c r="C28" s="35"/>
      <c r="D28" s="705"/>
      <c r="E28" s="633"/>
      <c r="F28" s="36"/>
      <c r="G28" s="36"/>
      <c r="H28" s="39">
        <f t="shared" si="0"/>
        <v>0</v>
      </c>
    </row>
    <row r="29" spans="1:9" s="40" customFormat="1" ht="15.95" hidden="1" customHeight="1" x14ac:dyDescent="0.25">
      <c r="A29" s="33">
        <f t="shared" si="1"/>
        <v>8</v>
      </c>
      <c r="B29" s="34"/>
      <c r="C29" s="35"/>
      <c r="D29" s="705"/>
      <c r="E29" s="633"/>
      <c r="F29" s="36"/>
      <c r="G29" s="36"/>
      <c r="H29" s="39">
        <f t="shared" si="0"/>
        <v>0</v>
      </c>
    </row>
    <row r="30" spans="1:9" s="40" customFormat="1" ht="15.95" hidden="1" customHeight="1" x14ac:dyDescent="0.25">
      <c r="A30" s="33">
        <f t="shared" si="1"/>
        <v>9</v>
      </c>
      <c r="B30" s="34"/>
      <c r="C30" s="35"/>
      <c r="D30" s="705"/>
      <c r="E30" s="633"/>
      <c r="F30" s="36"/>
      <c r="G30" s="36"/>
      <c r="H30" s="39">
        <f t="shared" si="0"/>
        <v>0</v>
      </c>
    </row>
    <row r="31" spans="1:9" s="40" customFormat="1" ht="15.95" hidden="1" customHeight="1" x14ac:dyDescent="0.25">
      <c r="A31" s="33">
        <f t="shared" si="1"/>
        <v>10</v>
      </c>
      <c r="B31" s="34"/>
      <c r="C31" s="35"/>
      <c r="D31" s="705"/>
      <c r="E31" s="633"/>
      <c r="F31" s="36"/>
      <c r="G31" s="36"/>
      <c r="H31" s="39">
        <f t="shared" si="0"/>
        <v>0</v>
      </c>
    </row>
    <row r="32" spans="1:9" s="40" customFormat="1" ht="15.95" hidden="1" customHeight="1" x14ac:dyDescent="0.25">
      <c r="A32" s="33">
        <f t="shared" si="1"/>
        <v>11</v>
      </c>
      <c r="B32" s="34"/>
      <c r="C32" s="35"/>
      <c r="D32" s="705"/>
      <c r="E32" s="633"/>
      <c r="F32" s="36"/>
      <c r="G32" s="36"/>
      <c r="H32" s="39">
        <f t="shared" si="0"/>
        <v>0</v>
      </c>
    </row>
    <row r="33" spans="1:10" s="40" customFormat="1" ht="15.95" hidden="1" customHeight="1" x14ac:dyDescent="0.25">
      <c r="A33" s="33">
        <f t="shared" si="1"/>
        <v>12</v>
      </c>
      <c r="B33" s="34"/>
      <c r="C33" s="35"/>
      <c r="D33" s="705"/>
      <c r="E33" s="633"/>
      <c r="F33" s="36"/>
      <c r="G33" s="36"/>
      <c r="H33" s="39">
        <f t="shared" si="0"/>
        <v>0</v>
      </c>
    </row>
    <row r="34" spans="1:10" s="40" customFormat="1" ht="15.95" hidden="1" customHeight="1" x14ac:dyDescent="0.25">
      <c r="A34" s="33">
        <f t="shared" si="1"/>
        <v>13</v>
      </c>
      <c r="B34" s="34"/>
      <c r="C34" s="35"/>
      <c r="D34" s="705"/>
      <c r="E34" s="633"/>
      <c r="F34" s="36"/>
      <c r="G34" s="36"/>
      <c r="H34" s="39">
        <f t="shared" si="0"/>
        <v>0</v>
      </c>
    </row>
    <row r="35" spans="1:10" s="40" customFormat="1" x14ac:dyDescent="0.25">
      <c r="A35" s="33"/>
      <c r="B35" s="58"/>
      <c r="C35" s="44" t="s">
        <v>45</v>
      </c>
      <c r="D35" s="705">
        <f>SUM(D22:D34)</f>
        <v>143741.07831731936</v>
      </c>
      <c r="E35" s="633">
        <f>SUM(E22:E34)</f>
        <v>87352.898351791126</v>
      </c>
      <c r="F35" s="36">
        <f>SUM(F22:F34)</f>
        <v>5375</v>
      </c>
      <c r="G35" s="38">
        <f>SUM(G22:G34)</f>
        <v>0</v>
      </c>
      <c r="H35" s="39">
        <f>SUM(H22:H34)</f>
        <v>149116.07831731936</v>
      </c>
    </row>
    <row r="36" spans="1:10" s="40" customFormat="1" ht="13.5" customHeight="1" x14ac:dyDescent="0.25">
      <c r="A36" s="33"/>
      <c r="B36" s="34"/>
      <c r="C36" s="34" t="s">
        <v>46</v>
      </c>
      <c r="D36" s="36">
        <f>+D35+D20</f>
        <v>143741.07831731936</v>
      </c>
      <c r="E36" s="633">
        <f>+E35</f>
        <v>87352.898351791126</v>
      </c>
      <c r="F36" s="36">
        <f>+F35</f>
        <v>5375</v>
      </c>
      <c r="G36" s="38">
        <f>+G20</f>
        <v>0</v>
      </c>
      <c r="H36" s="39">
        <f>SUM(D36:G36)-E36</f>
        <v>149116.07831731933</v>
      </c>
      <c r="I36" s="59"/>
    </row>
    <row r="37" spans="1:10" s="40" customFormat="1" x14ac:dyDescent="0.25">
      <c r="A37" s="60" t="s">
        <v>47</v>
      </c>
      <c r="B37" s="61"/>
      <c r="C37" s="61"/>
      <c r="D37" s="62"/>
      <c r="E37" s="638"/>
      <c r="F37" s="62"/>
      <c r="G37" s="62"/>
      <c r="H37" s="52"/>
    </row>
    <row r="38" spans="1:10" s="40" customFormat="1" x14ac:dyDescent="0.25">
      <c r="A38" s="33">
        <v>6</v>
      </c>
      <c r="B38" s="58">
        <v>1.4999999999999999E-2</v>
      </c>
      <c r="C38" s="35" t="s">
        <v>48</v>
      </c>
      <c r="D38" s="36">
        <f>+D36*$B$38</f>
        <v>2156.1161747597903</v>
      </c>
      <c r="E38" s="633">
        <f>+E36*$B$38</f>
        <v>1310.2934752768667</v>
      </c>
      <c r="F38" s="37">
        <f>+F36</f>
        <v>5375</v>
      </c>
      <c r="G38" s="36"/>
      <c r="H38" s="39">
        <f>SUM(D38:G38)-E38</f>
        <v>7531.1161747597907</v>
      </c>
    </row>
    <row r="39" spans="1:10" s="40" customFormat="1" x14ac:dyDescent="0.25">
      <c r="A39" s="33"/>
      <c r="B39" s="58"/>
      <c r="C39" s="44" t="s">
        <v>49</v>
      </c>
      <c r="D39" s="36">
        <f>+D38</f>
        <v>2156.1161747597903</v>
      </c>
      <c r="E39" s="633">
        <f>+E38</f>
        <v>1310.2934752768667</v>
      </c>
      <c r="F39" s="37">
        <f>+F38</f>
        <v>5375</v>
      </c>
      <c r="G39" s="36"/>
      <c r="H39" s="39">
        <f>SUM(D39:G39)-E39</f>
        <v>7531.1161747597907</v>
      </c>
    </row>
    <row r="40" spans="1:10" s="40" customFormat="1" x14ac:dyDescent="0.25">
      <c r="A40" s="33"/>
      <c r="B40" s="34"/>
      <c r="C40" s="34" t="s">
        <v>50</v>
      </c>
      <c r="D40" s="36">
        <f>+D36+D39</f>
        <v>145897.19449207914</v>
      </c>
      <c r="E40" s="633">
        <f>+E36+E39</f>
        <v>88663.191827067989</v>
      </c>
      <c r="F40" s="37">
        <f>+F36</f>
        <v>5375</v>
      </c>
      <c r="G40" s="38">
        <f>+G36</f>
        <v>0</v>
      </c>
      <c r="H40" s="39">
        <f>SUM(D40:G40)-E40</f>
        <v>151272.19449207914</v>
      </c>
    </row>
    <row r="41" spans="1:10" s="40" customFormat="1" ht="15.75" customHeight="1" x14ac:dyDescent="0.25">
      <c r="A41" s="60" t="s">
        <v>51</v>
      </c>
      <c r="B41" s="61"/>
      <c r="C41" s="61"/>
      <c r="D41" s="62"/>
      <c r="E41" s="638"/>
      <c r="F41" s="62"/>
      <c r="G41" s="62"/>
      <c r="H41" s="52"/>
    </row>
    <row r="42" spans="1:10" s="40" customFormat="1" ht="18.75" customHeight="1" x14ac:dyDescent="0.25">
      <c r="A42" s="33">
        <f>+A38+1</f>
        <v>7</v>
      </c>
      <c r="B42" s="63">
        <v>0.01</v>
      </c>
      <c r="C42" s="35" t="s">
        <v>139</v>
      </c>
      <c r="D42" s="36">
        <f>+D40*$B$42</f>
        <v>1458.9719449207914</v>
      </c>
      <c r="E42" s="633">
        <f>+E40*$B$42</f>
        <v>886.63191827067988</v>
      </c>
      <c r="F42" s="37"/>
      <c r="G42" s="36"/>
      <c r="H42" s="39">
        <f>SUM(D42:G42)-E42</f>
        <v>1458.9719449207914</v>
      </c>
    </row>
    <row r="43" spans="1:10" s="40" customFormat="1" x14ac:dyDescent="0.25">
      <c r="A43" s="33"/>
      <c r="B43" s="63"/>
      <c r="C43" s="44" t="s">
        <v>52</v>
      </c>
      <c r="D43" s="36">
        <f>+D42</f>
        <v>1458.9719449207914</v>
      </c>
      <c r="E43" s="633">
        <f>+E42</f>
        <v>886.63191827067988</v>
      </c>
      <c r="F43" s="37"/>
      <c r="G43" s="36"/>
      <c r="H43" s="39">
        <f>SUM(D43:G43)-E43</f>
        <v>1458.9719449207914</v>
      </c>
    </row>
    <row r="44" spans="1:10" s="40" customFormat="1" x14ac:dyDescent="0.25">
      <c r="A44" s="33"/>
      <c r="B44" s="34"/>
      <c r="C44" s="34" t="s">
        <v>53</v>
      </c>
      <c r="D44" s="36">
        <f>+D40+D43</f>
        <v>147356.16643699992</v>
      </c>
      <c r="E44" s="633">
        <f>+E40+E43</f>
        <v>89549.823745338668</v>
      </c>
      <c r="F44" s="37">
        <f>+F40+F43</f>
        <v>5375</v>
      </c>
      <c r="G44" s="38">
        <f>+G40</f>
        <v>0</v>
      </c>
      <c r="H44" s="39">
        <f>SUM(D44:G44)-E44</f>
        <v>152731.16643699992</v>
      </c>
    </row>
    <row r="45" spans="1:10" s="40" customFormat="1" x14ac:dyDescent="0.25">
      <c r="A45" s="60" t="s">
        <v>54</v>
      </c>
      <c r="B45" s="61"/>
      <c r="C45" s="61"/>
      <c r="D45" s="62"/>
      <c r="E45" s="638"/>
      <c r="F45" s="62"/>
      <c r="G45" s="62"/>
      <c r="H45" s="52"/>
    </row>
    <row r="46" spans="1:10" s="40" customFormat="1" x14ac:dyDescent="0.25">
      <c r="A46" s="33">
        <f>+A42+1</f>
        <v>8</v>
      </c>
      <c r="B46" s="58">
        <v>1.4999999999999999E-2</v>
      </c>
      <c r="C46" s="64" t="s">
        <v>55</v>
      </c>
      <c r="D46" s="36"/>
      <c r="E46" s="633"/>
      <c r="F46" s="36"/>
      <c r="G46" s="36">
        <f>+D44*B46</f>
        <v>2210.3424965549989</v>
      </c>
      <c r="H46" s="39">
        <f>SUM(D46:G46)-E46</f>
        <v>2210.3424965549989</v>
      </c>
    </row>
    <row r="47" spans="1:10" s="40" customFormat="1" x14ac:dyDescent="0.25">
      <c r="A47" s="33">
        <f>+A46+1</f>
        <v>9</v>
      </c>
      <c r="B47" s="58">
        <v>6.0000000000000001E-3</v>
      </c>
      <c r="C47" s="64" t="s">
        <v>56</v>
      </c>
      <c r="D47" s="36"/>
      <c r="E47" s="633"/>
      <c r="F47" s="36"/>
      <c r="G47" s="36">
        <f>+D44*B47</f>
        <v>884.13699862199951</v>
      </c>
      <c r="H47" s="39">
        <f>SUM(D47:G47)-E47</f>
        <v>884.13699862199951</v>
      </c>
      <c r="I47" s="65"/>
      <c r="J47" s="65"/>
    </row>
    <row r="48" spans="1:10" s="40" customFormat="1" x14ac:dyDescent="0.25">
      <c r="A48" s="33"/>
      <c r="B48" s="58"/>
      <c r="C48" s="44" t="s">
        <v>57</v>
      </c>
      <c r="D48" s="38"/>
      <c r="E48" s="633"/>
      <c r="F48" s="36"/>
      <c r="G48" s="36">
        <f>SUM(G46:G47)</f>
        <v>3094.4794951769982</v>
      </c>
      <c r="H48" s="39">
        <f>SUM(D48:G48)-E48</f>
        <v>3094.4794951769982</v>
      </c>
    </row>
    <row r="49" spans="1:10" s="40" customFormat="1" x14ac:dyDescent="0.25">
      <c r="A49" s="33"/>
      <c r="B49" s="34"/>
      <c r="C49" s="34" t="s">
        <v>58</v>
      </c>
      <c r="D49" s="36">
        <f>+D44</f>
        <v>147356.16643699992</v>
      </c>
      <c r="E49" s="633">
        <f>+E44</f>
        <v>89549.823745338668</v>
      </c>
      <c r="F49" s="37">
        <f>+F44</f>
        <v>5375</v>
      </c>
      <c r="G49" s="36">
        <f>+G48+G44</f>
        <v>3094.4794951769982</v>
      </c>
      <c r="H49" s="39">
        <f>SUM(D49:G49)-E49</f>
        <v>155825.64593217691</v>
      </c>
      <c r="I49" s="59"/>
    </row>
    <row r="50" spans="1:10" s="40" customFormat="1" x14ac:dyDescent="0.25">
      <c r="A50" s="60" t="s">
        <v>59</v>
      </c>
      <c r="B50" s="61"/>
      <c r="C50" s="61"/>
      <c r="D50" s="62"/>
      <c r="E50" s="638"/>
      <c r="F50" s="62"/>
      <c r="G50" s="62"/>
      <c r="H50" s="52"/>
      <c r="J50" s="65"/>
    </row>
    <row r="51" spans="1:10" s="40" customFormat="1" x14ac:dyDescent="0.25">
      <c r="A51" s="33">
        <f>+A47+1</f>
        <v>10</v>
      </c>
      <c r="B51" s="66">
        <v>0.03</v>
      </c>
      <c r="C51" s="34" t="s">
        <v>60</v>
      </c>
      <c r="D51" s="36">
        <f>+D49*$B$51</f>
        <v>4420.6849931099978</v>
      </c>
      <c r="E51" s="633">
        <f>+E49*$B$51</f>
        <v>2686.4947123601601</v>
      </c>
      <c r="F51" s="37">
        <f>+F49*$B$51</f>
        <v>161.25</v>
      </c>
      <c r="G51" s="53">
        <f>+G48*B51</f>
        <v>92.834384855309935</v>
      </c>
      <c r="H51" s="39">
        <f>SUM(D51:G51)-E51</f>
        <v>4674.7693779653073</v>
      </c>
      <c r="I51" s="65"/>
      <c r="J51" s="65"/>
    </row>
    <row r="52" spans="1:10" s="40" customFormat="1" x14ac:dyDescent="0.25">
      <c r="A52" s="33"/>
      <c r="B52" s="58"/>
      <c r="C52" s="35" t="s">
        <v>61</v>
      </c>
      <c r="D52" s="36">
        <f>+D51+D49</f>
        <v>151776.85143010991</v>
      </c>
      <c r="E52" s="633">
        <f>+E51+E49</f>
        <v>92236.318457698828</v>
      </c>
      <c r="F52" s="37">
        <f>+F51+F49</f>
        <v>5536.25</v>
      </c>
      <c r="G52" s="36">
        <f>+G51+G49</f>
        <v>3187.3138800323081</v>
      </c>
      <c r="H52" s="39">
        <f>SUM(D52:G52)-E52</f>
        <v>160500.41531014221</v>
      </c>
      <c r="I52" s="65"/>
    </row>
    <row r="53" spans="1:10" s="40" customFormat="1" x14ac:dyDescent="0.25">
      <c r="A53" s="33"/>
      <c r="B53" s="58"/>
      <c r="C53" s="35"/>
      <c r="D53" s="36"/>
      <c r="E53" s="633"/>
      <c r="F53" s="37"/>
      <c r="G53" s="36"/>
      <c r="H53" s="39"/>
    </row>
    <row r="54" spans="1:10" s="71" customFormat="1" x14ac:dyDescent="0.25">
      <c r="A54" s="721">
        <f>+A51+1</f>
        <v>11</v>
      </c>
      <c r="B54" s="67">
        <v>0.2</v>
      </c>
      <c r="C54" s="68" t="s">
        <v>62</v>
      </c>
      <c r="D54" s="69">
        <f>+D52*$B$54</f>
        <v>30355.370286021982</v>
      </c>
      <c r="E54" s="639">
        <f>+E52*$B$54</f>
        <v>18447.263691539767</v>
      </c>
      <c r="F54" s="70">
        <f>+F52*$B$54</f>
        <v>1107.25</v>
      </c>
      <c r="G54" s="69">
        <f>(G48+G51)*B54</f>
        <v>637.4627760064617</v>
      </c>
      <c r="H54" s="46">
        <f>SUM(D54:G54)-E54</f>
        <v>32100.083062028447</v>
      </c>
    </row>
    <row r="55" spans="1:10" s="48" customFormat="1" x14ac:dyDescent="0.25">
      <c r="A55" s="72"/>
      <c r="B55" s="73"/>
      <c r="C55" s="74" t="s">
        <v>63</v>
      </c>
      <c r="D55" s="75">
        <f>+D54+D52</f>
        <v>182132.2217161319</v>
      </c>
      <c r="E55" s="640">
        <f>+E54+E52</f>
        <v>110683.58214923859</v>
      </c>
      <c r="F55" s="76">
        <f>+F54+F52</f>
        <v>6643.5</v>
      </c>
      <c r="G55" s="75">
        <f>+G54+G52</f>
        <v>3824.7766560387699</v>
      </c>
      <c r="H55" s="46">
        <f>SUM(D55:G55)-E55</f>
        <v>192600.49837217064</v>
      </c>
      <c r="J55" s="47"/>
    </row>
    <row r="56" spans="1:10" s="40" customFormat="1" x14ac:dyDescent="0.25">
      <c r="A56" s="60"/>
      <c r="B56" s="61"/>
      <c r="C56" s="61"/>
      <c r="D56" s="62"/>
      <c r="E56" s="638"/>
      <c r="F56" s="62"/>
      <c r="G56" s="62"/>
      <c r="H56" s="52"/>
    </row>
    <row r="57" spans="1:10" s="40" customFormat="1" x14ac:dyDescent="0.25">
      <c r="A57" s="60" t="s">
        <v>64</v>
      </c>
      <c r="B57" s="61"/>
      <c r="C57" s="61"/>
      <c r="D57" s="62"/>
      <c r="E57" s="638"/>
      <c r="F57" s="62"/>
      <c r="G57" s="62"/>
      <c r="H57" s="52"/>
    </row>
    <row r="58" spans="1:10" s="40" customFormat="1" ht="31.5" x14ac:dyDescent="0.25">
      <c r="A58" s="33">
        <f>+A54+1</f>
        <v>12</v>
      </c>
      <c r="B58" s="77" t="s">
        <v>333</v>
      </c>
      <c r="C58" s="35" t="s">
        <v>304</v>
      </c>
      <c r="D58" s="36"/>
      <c r="E58" s="633"/>
      <c r="F58" s="36"/>
      <c r="G58" s="78">
        <v>2000</v>
      </c>
      <c r="H58" s="79">
        <f>SUM(D58:G58)</f>
        <v>2000</v>
      </c>
    </row>
    <row r="59" spans="1:10" s="40" customFormat="1" x14ac:dyDescent="0.25">
      <c r="A59" s="33"/>
      <c r="B59" s="77"/>
      <c r="C59" s="35"/>
      <c r="D59" s="36"/>
      <c r="E59" s="633"/>
      <c r="F59" s="36"/>
      <c r="G59" s="80"/>
      <c r="H59" s="79">
        <f>SUM(D59:G59)</f>
        <v>0</v>
      </c>
      <c r="J59" s="59"/>
    </row>
    <row r="60" spans="1:10" s="40" customFormat="1" x14ac:dyDescent="0.25">
      <c r="A60" s="81">
        <f>+A58+1</f>
        <v>13</v>
      </c>
      <c r="B60" s="82" t="s">
        <v>333</v>
      </c>
      <c r="C60" s="83" t="s">
        <v>65</v>
      </c>
      <c r="D60" s="84"/>
      <c r="E60" s="641"/>
      <c r="F60" s="84"/>
      <c r="G60" s="85">
        <v>200</v>
      </c>
      <c r="H60" s="86">
        <f>SUM(D60:G60)</f>
        <v>200</v>
      </c>
    </row>
    <row r="61" spans="1:10" s="40" customFormat="1" ht="16.5" thickBot="1" x14ac:dyDescent="0.3">
      <c r="A61" s="33"/>
      <c r="B61" s="58"/>
      <c r="C61" s="44" t="s">
        <v>66</v>
      </c>
      <c r="D61" s="38"/>
      <c r="E61" s="633"/>
      <c r="F61" s="36"/>
      <c r="G61" s="36">
        <f>SUM(G58:G60)</f>
        <v>2200</v>
      </c>
      <c r="H61" s="39">
        <f>SUM(D61:G61)-E61</f>
        <v>2200</v>
      </c>
    </row>
    <row r="62" spans="1:10" s="40" customFormat="1" ht="32.25" hidden="1" customHeight="1" thickBot="1" x14ac:dyDescent="0.3">
      <c r="A62" s="87"/>
      <c r="B62" s="88"/>
      <c r="C62" s="89" t="s">
        <v>67</v>
      </c>
      <c r="D62" s="90"/>
      <c r="E62" s="642"/>
      <c r="F62" s="90"/>
      <c r="G62" s="91"/>
      <c r="H62" s="92">
        <f>SUM(G62)</f>
        <v>0</v>
      </c>
    </row>
    <row r="63" spans="1:10" ht="17.25" thickTop="1" thickBot="1" x14ac:dyDescent="0.3">
      <c r="A63" s="93"/>
      <c r="B63" s="807" t="s">
        <v>68</v>
      </c>
      <c r="C63" s="808"/>
      <c r="D63" s="94">
        <f>D55+D61</f>
        <v>182132.2217161319</v>
      </c>
      <c r="E63" s="643">
        <f>E55+E61</f>
        <v>110683.58214923859</v>
      </c>
      <c r="F63" s="95">
        <f>F55+F61</f>
        <v>6643.5</v>
      </c>
      <c r="G63" s="94">
        <f>G55+G61+G62</f>
        <v>6024.7766560387699</v>
      </c>
      <c r="H63" s="94">
        <f>H55+H61+H62</f>
        <v>194800.49837217064</v>
      </c>
      <c r="I63" s="96">
        <v>135641.96272308566</v>
      </c>
      <c r="J63" s="96">
        <v>2828.1136483524588</v>
      </c>
    </row>
    <row r="64" spans="1:10" ht="16.5" hidden="1" thickTop="1" x14ac:dyDescent="0.25">
      <c r="A64" s="97"/>
      <c r="B64" s="97"/>
      <c r="C64" s="98"/>
      <c r="D64" s="99"/>
      <c r="E64" s="644"/>
      <c r="F64" s="99"/>
      <c r="G64" s="99"/>
      <c r="H64" s="100"/>
    </row>
    <row r="65" spans="1:16384" ht="15.75" hidden="1" customHeight="1" x14ac:dyDescent="0.25">
      <c r="A65" s="97"/>
      <c r="B65" s="97"/>
      <c r="C65" s="98"/>
      <c r="D65" s="99"/>
      <c r="E65" s="644"/>
      <c r="F65" s="99"/>
      <c r="G65" s="99"/>
      <c r="H65" s="100"/>
    </row>
    <row r="66" spans="1:16384" ht="14.25" hidden="1" customHeight="1" x14ac:dyDescent="0.25">
      <c r="A66" s="97"/>
      <c r="B66" s="97"/>
      <c r="C66" s="98"/>
      <c r="D66" s="99"/>
      <c r="E66" s="644"/>
      <c r="F66" s="99"/>
      <c r="G66" s="99"/>
      <c r="H66" s="100"/>
      <c r="J66" s="101"/>
      <c r="K66" s="101"/>
      <c r="L66" s="101"/>
      <c r="M66" s="101"/>
      <c r="N66" s="101"/>
      <c r="O66" s="101"/>
    </row>
    <row r="67" spans="1:16384" ht="24.75" customHeight="1" thickTop="1" x14ac:dyDescent="0.25">
      <c r="B67" s="102"/>
      <c r="C67" s="103" t="s">
        <v>69</v>
      </c>
      <c r="D67" s="104"/>
      <c r="E67" s="645"/>
      <c r="F67" s="104"/>
      <c r="G67" s="102" t="s">
        <v>70</v>
      </c>
      <c r="H67" s="102"/>
      <c r="J67" s="105"/>
      <c r="K67" s="106"/>
      <c r="L67" s="106"/>
      <c r="M67" s="101"/>
      <c r="N67" s="101"/>
      <c r="O67" s="101"/>
    </row>
    <row r="68" spans="1:16384" x14ac:dyDescent="0.25">
      <c r="A68" s="107"/>
      <c r="B68" s="107"/>
      <c r="C68" s="108"/>
      <c r="G68" s="107"/>
      <c r="H68" s="107"/>
      <c r="J68" s="105"/>
      <c r="K68" s="106"/>
      <c r="L68" s="106"/>
      <c r="M68" s="101"/>
      <c r="N68" s="101"/>
      <c r="O68" s="101"/>
    </row>
    <row r="69" spans="1:16384" x14ac:dyDescent="0.25">
      <c r="A69" s="107"/>
      <c r="B69" s="107"/>
      <c r="C69" s="108"/>
      <c r="G69" s="107"/>
      <c r="H69" s="107"/>
      <c r="J69" s="105"/>
      <c r="K69" s="106"/>
      <c r="L69" s="106"/>
      <c r="M69" s="101"/>
      <c r="N69" s="101"/>
      <c r="O69" s="101"/>
    </row>
    <row r="70" spans="1:16384" x14ac:dyDescent="0.25">
      <c r="B70" s="102"/>
      <c r="C70" s="103" t="s">
        <v>71</v>
      </c>
      <c r="D70" s="104"/>
      <c r="E70" s="645"/>
      <c r="F70" s="104"/>
      <c r="G70" s="109"/>
      <c r="H70" s="102"/>
      <c r="I70" s="110"/>
      <c r="J70" s="111"/>
      <c r="K70" s="111"/>
      <c r="L70" s="111"/>
      <c r="M70" s="111"/>
      <c r="N70" s="111"/>
      <c r="O70" s="111"/>
      <c r="P70" s="110"/>
      <c r="Q70" s="806" t="s">
        <v>72</v>
      </c>
      <c r="R70" s="806"/>
      <c r="S70" s="806"/>
      <c r="T70" s="806"/>
      <c r="U70" s="806"/>
      <c r="V70" s="806"/>
      <c r="W70" s="806"/>
      <c r="X70" s="806"/>
      <c r="Y70" s="806" t="s">
        <v>72</v>
      </c>
      <c r="Z70" s="806"/>
      <c r="AA70" s="806"/>
      <c r="AB70" s="806"/>
      <c r="AC70" s="806"/>
      <c r="AD70" s="806"/>
      <c r="AE70" s="806"/>
      <c r="AF70" s="806"/>
      <c r="AG70" s="806" t="s">
        <v>72</v>
      </c>
      <c r="AH70" s="806"/>
      <c r="AI70" s="806"/>
      <c r="AJ70" s="806"/>
      <c r="AK70" s="806"/>
      <c r="AL70" s="806"/>
      <c r="AM70" s="806"/>
      <c r="AN70" s="806"/>
      <c r="AO70" s="806" t="s">
        <v>72</v>
      </c>
      <c r="AP70" s="806"/>
      <c r="AQ70" s="806"/>
      <c r="AR70" s="806"/>
      <c r="AS70" s="806"/>
      <c r="AT70" s="806"/>
      <c r="AU70" s="806"/>
      <c r="AV70" s="806"/>
      <c r="AW70" s="806" t="s">
        <v>72</v>
      </c>
      <c r="AX70" s="806"/>
      <c r="AY70" s="806"/>
      <c r="AZ70" s="806"/>
      <c r="BA70" s="806"/>
      <c r="BB70" s="806"/>
      <c r="BC70" s="806"/>
      <c r="BD70" s="806"/>
      <c r="BE70" s="806" t="s">
        <v>72</v>
      </c>
      <c r="BF70" s="806"/>
      <c r="BG70" s="806"/>
      <c r="BH70" s="806"/>
      <c r="BI70" s="806"/>
      <c r="BJ70" s="806"/>
      <c r="BK70" s="806"/>
      <c r="BL70" s="806"/>
      <c r="BM70" s="806" t="s">
        <v>72</v>
      </c>
      <c r="BN70" s="806"/>
      <c r="BO70" s="806"/>
      <c r="BP70" s="806"/>
      <c r="BQ70" s="806"/>
      <c r="BR70" s="806"/>
      <c r="BS70" s="806"/>
      <c r="BT70" s="806"/>
      <c r="BU70" s="806" t="s">
        <v>72</v>
      </c>
      <c r="BV70" s="806"/>
      <c r="BW70" s="806"/>
      <c r="BX70" s="806"/>
      <c r="BY70" s="806"/>
      <c r="BZ70" s="806"/>
      <c r="CA70" s="806"/>
      <c r="CB70" s="806"/>
      <c r="CC70" s="806" t="s">
        <v>72</v>
      </c>
      <c r="CD70" s="806"/>
      <c r="CE70" s="806"/>
      <c r="CF70" s="806"/>
      <c r="CG70" s="806"/>
      <c r="CH70" s="806"/>
      <c r="CI70" s="806"/>
      <c r="CJ70" s="806"/>
      <c r="CK70" s="806" t="s">
        <v>72</v>
      </c>
      <c r="CL70" s="806"/>
      <c r="CM70" s="806"/>
      <c r="CN70" s="806"/>
      <c r="CO70" s="806"/>
      <c r="CP70" s="806"/>
      <c r="CQ70" s="806"/>
      <c r="CR70" s="806"/>
      <c r="CS70" s="806" t="s">
        <v>72</v>
      </c>
      <c r="CT70" s="806"/>
      <c r="CU70" s="806"/>
      <c r="CV70" s="806"/>
      <c r="CW70" s="806"/>
      <c r="CX70" s="806"/>
      <c r="CY70" s="806"/>
      <c r="CZ70" s="806"/>
      <c r="DA70" s="806" t="s">
        <v>72</v>
      </c>
      <c r="DB70" s="806"/>
      <c r="DC70" s="806"/>
      <c r="DD70" s="806"/>
      <c r="DE70" s="806"/>
      <c r="DF70" s="806"/>
      <c r="DG70" s="806"/>
      <c r="DH70" s="806"/>
      <c r="DI70" s="806" t="s">
        <v>72</v>
      </c>
      <c r="DJ70" s="806"/>
      <c r="DK70" s="806"/>
      <c r="DL70" s="806"/>
      <c r="DM70" s="806"/>
      <c r="DN70" s="806"/>
      <c r="DO70" s="806"/>
      <c r="DP70" s="806"/>
      <c r="DQ70" s="806" t="s">
        <v>72</v>
      </c>
      <c r="DR70" s="806"/>
      <c r="DS70" s="806"/>
      <c r="DT70" s="806"/>
      <c r="DU70" s="806"/>
      <c r="DV70" s="806"/>
      <c r="DW70" s="806"/>
      <c r="DX70" s="806"/>
      <c r="DY70" s="806" t="s">
        <v>72</v>
      </c>
      <c r="DZ70" s="806"/>
      <c r="EA70" s="806"/>
      <c r="EB70" s="806"/>
      <c r="EC70" s="806"/>
      <c r="ED70" s="806"/>
      <c r="EE70" s="806"/>
      <c r="EF70" s="806"/>
      <c r="EG70" s="806" t="s">
        <v>72</v>
      </c>
      <c r="EH70" s="806"/>
      <c r="EI70" s="806"/>
      <c r="EJ70" s="806"/>
      <c r="EK70" s="806"/>
      <c r="EL70" s="806"/>
      <c r="EM70" s="806"/>
      <c r="EN70" s="806"/>
      <c r="EO70" s="806" t="s">
        <v>72</v>
      </c>
      <c r="EP70" s="806"/>
      <c r="EQ70" s="806"/>
      <c r="ER70" s="806"/>
      <c r="ES70" s="806"/>
      <c r="ET70" s="806"/>
      <c r="EU70" s="806"/>
      <c r="EV70" s="806"/>
      <c r="EW70" s="806" t="s">
        <v>72</v>
      </c>
      <c r="EX70" s="806"/>
      <c r="EY70" s="806"/>
      <c r="EZ70" s="806"/>
      <c r="FA70" s="806"/>
      <c r="FB70" s="806"/>
      <c r="FC70" s="806"/>
      <c r="FD70" s="806"/>
      <c r="FE70" s="806" t="s">
        <v>72</v>
      </c>
      <c r="FF70" s="806"/>
      <c r="FG70" s="806"/>
      <c r="FH70" s="806"/>
      <c r="FI70" s="806"/>
      <c r="FJ70" s="806"/>
      <c r="FK70" s="806"/>
      <c r="FL70" s="806"/>
      <c r="FM70" s="806" t="s">
        <v>72</v>
      </c>
      <c r="FN70" s="806"/>
      <c r="FO70" s="806"/>
      <c r="FP70" s="806"/>
      <c r="FQ70" s="806"/>
      <c r="FR70" s="806"/>
      <c r="FS70" s="806"/>
      <c r="FT70" s="806"/>
      <c r="FU70" s="806" t="s">
        <v>72</v>
      </c>
      <c r="FV70" s="806"/>
      <c r="FW70" s="806"/>
      <c r="FX70" s="806"/>
      <c r="FY70" s="806"/>
      <c r="FZ70" s="806"/>
      <c r="GA70" s="806"/>
      <c r="GB70" s="806"/>
      <c r="GC70" s="806" t="s">
        <v>72</v>
      </c>
      <c r="GD70" s="806"/>
      <c r="GE70" s="806"/>
      <c r="GF70" s="806"/>
      <c r="GG70" s="806"/>
      <c r="GH70" s="806"/>
      <c r="GI70" s="806"/>
      <c r="GJ70" s="806"/>
      <c r="GK70" s="806" t="s">
        <v>72</v>
      </c>
      <c r="GL70" s="806"/>
      <c r="GM70" s="806"/>
      <c r="GN70" s="806"/>
      <c r="GO70" s="806"/>
      <c r="GP70" s="806"/>
      <c r="GQ70" s="806"/>
      <c r="GR70" s="806"/>
      <c r="GS70" s="806" t="s">
        <v>72</v>
      </c>
      <c r="GT70" s="806"/>
      <c r="GU70" s="806"/>
      <c r="GV70" s="806"/>
      <c r="GW70" s="806"/>
      <c r="GX70" s="806"/>
      <c r="GY70" s="806"/>
      <c r="GZ70" s="806"/>
      <c r="HA70" s="806" t="s">
        <v>72</v>
      </c>
      <c r="HB70" s="806"/>
      <c r="HC70" s="806"/>
      <c r="HD70" s="806"/>
      <c r="HE70" s="806"/>
      <c r="HF70" s="806"/>
      <c r="HG70" s="806"/>
      <c r="HH70" s="806"/>
      <c r="HI70" s="806" t="s">
        <v>72</v>
      </c>
      <c r="HJ70" s="806"/>
      <c r="HK70" s="806"/>
      <c r="HL70" s="806"/>
      <c r="HM70" s="806"/>
      <c r="HN70" s="806"/>
      <c r="HO70" s="806"/>
      <c r="HP70" s="806"/>
      <c r="HQ70" s="806" t="s">
        <v>72</v>
      </c>
      <c r="HR70" s="806"/>
      <c r="HS70" s="806"/>
      <c r="HT70" s="806"/>
      <c r="HU70" s="806"/>
      <c r="HV70" s="806"/>
      <c r="HW70" s="806"/>
      <c r="HX70" s="806"/>
      <c r="HY70" s="806" t="s">
        <v>72</v>
      </c>
      <c r="HZ70" s="806"/>
      <c r="IA70" s="806"/>
      <c r="IB70" s="806"/>
      <c r="IC70" s="806"/>
      <c r="ID70" s="806"/>
      <c r="IE70" s="806"/>
      <c r="IF70" s="806"/>
      <c r="IG70" s="806" t="s">
        <v>72</v>
      </c>
      <c r="IH70" s="806"/>
      <c r="II70" s="806"/>
      <c r="IJ70" s="806"/>
      <c r="IK70" s="806"/>
      <c r="IL70" s="806"/>
      <c r="IM70" s="806"/>
      <c r="IN70" s="806"/>
      <c r="IO70" s="806" t="s">
        <v>72</v>
      </c>
      <c r="IP70" s="806"/>
      <c r="IQ70" s="806"/>
      <c r="IR70" s="806"/>
      <c r="IS70" s="806"/>
      <c r="IT70" s="806"/>
      <c r="IU70" s="806"/>
      <c r="IV70" s="806"/>
      <c r="IW70" s="806" t="s">
        <v>72</v>
      </c>
      <c r="IX70" s="806"/>
      <c r="IY70" s="806"/>
      <c r="IZ70" s="806"/>
      <c r="JA70" s="806"/>
      <c r="JB70" s="806"/>
      <c r="JC70" s="806"/>
      <c r="JD70" s="806"/>
      <c r="JE70" s="806" t="s">
        <v>72</v>
      </c>
      <c r="JF70" s="806"/>
      <c r="JG70" s="806"/>
      <c r="JH70" s="806"/>
      <c r="JI70" s="806"/>
      <c r="JJ70" s="806"/>
      <c r="JK70" s="806"/>
      <c r="JL70" s="806"/>
      <c r="JM70" s="806" t="s">
        <v>72</v>
      </c>
      <c r="JN70" s="806"/>
      <c r="JO70" s="806"/>
      <c r="JP70" s="806"/>
      <c r="JQ70" s="806"/>
      <c r="JR70" s="806"/>
      <c r="JS70" s="806"/>
      <c r="JT70" s="806"/>
      <c r="JU70" s="806" t="s">
        <v>72</v>
      </c>
      <c r="JV70" s="806"/>
      <c r="JW70" s="806"/>
      <c r="JX70" s="806"/>
      <c r="JY70" s="806"/>
      <c r="JZ70" s="806"/>
      <c r="KA70" s="806"/>
      <c r="KB70" s="806"/>
      <c r="KC70" s="806" t="s">
        <v>72</v>
      </c>
      <c r="KD70" s="806"/>
      <c r="KE70" s="806"/>
      <c r="KF70" s="806"/>
      <c r="KG70" s="806"/>
      <c r="KH70" s="806"/>
      <c r="KI70" s="806"/>
      <c r="KJ70" s="806"/>
      <c r="KK70" s="806" t="s">
        <v>72</v>
      </c>
      <c r="KL70" s="806"/>
      <c r="KM70" s="806"/>
      <c r="KN70" s="806"/>
      <c r="KO70" s="806"/>
      <c r="KP70" s="806"/>
      <c r="KQ70" s="806"/>
      <c r="KR70" s="806"/>
      <c r="KS70" s="806" t="s">
        <v>72</v>
      </c>
      <c r="KT70" s="806"/>
      <c r="KU70" s="806"/>
      <c r="KV70" s="806"/>
      <c r="KW70" s="806"/>
      <c r="KX70" s="806"/>
      <c r="KY70" s="806"/>
      <c r="KZ70" s="806"/>
      <c r="LA70" s="806" t="s">
        <v>72</v>
      </c>
      <c r="LB70" s="806"/>
      <c r="LC70" s="806"/>
      <c r="LD70" s="806"/>
      <c r="LE70" s="806"/>
      <c r="LF70" s="806"/>
      <c r="LG70" s="806"/>
      <c r="LH70" s="806"/>
      <c r="LI70" s="806" t="s">
        <v>72</v>
      </c>
      <c r="LJ70" s="806"/>
      <c r="LK70" s="806"/>
      <c r="LL70" s="806"/>
      <c r="LM70" s="806"/>
      <c r="LN70" s="806"/>
      <c r="LO70" s="806"/>
      <c r="LP70" s="806"/>
      <c r="LQ70" s="806" t="s">
        <v>72</v>
      </c>
      <c r="LR70" s="806"/>
      <c r="LS70" s="806"/>
      <c r="LT70" s="806"/>
      <c r="LU70" s="806"/>
      <c r="LV70" s="806"/>
      <c r="LW70" s="806"/>
      <c r="LX70" s="806"/>
      <c r="LY70" s="806" t="s">
        <v>72</v>
      </c>
      <c r="LZ70" s="806"/>
      <c r="MA70" s="806"/>
      <c r="MB70" s="806"/>
      <c r="MC70" s="806"/>
      <c r="MD70" s="806"/>
      <c r="ME70" s="806"/>
      <c r="MF70" s="806"/>
      <c r="MG70" s="806" t="s">
        <v>72</v>
      </c>
      <c r="MH70" s="806"/>
      <c r="MI70" s="806"/>
      <c r="MJ70" s="806"/>
      <c r="MK70" s="806"/>
      <c r="ML70" s="806"/>
      <c r="MM70" s="806"/>
      <c r="MN70" s="806"/>
      <c r="MO70" s="806" t="s">
        <v>72</v>
      </c>
      <c r="MP70" s="806"/>
      <c r="MQ70" s="806"/>
      <c r="MR70" s="806"/>
      <c r="MS70" s="806"/>
      <c r="MT70" s="806"/>
      <c r="MU70" s="806"/>
      <c r="MV70" s="806"/>
      <c r="MW70" s="806" t="s">
        <v>72</v>
      </c>
      <c r="MX70" s="806"/>
      <c r="MY70" s="806"/>
      <c r="MZ70" s="806"/>
      <c r="NA70" s="806"/>
      <c r="NB70" s="806"/>
      <c r="NC70" s="806"/>
      <c r="ND70" s="806"/>
      <c r="NE70" s="806" t="s">
        <v>72</v>
      </c>
      <c r="NF70" s="806"/>
      <c r="NG70" s="806"/>
      <c r="NH70" s="806"/>
      <c r="NI70" s="806"/>
      <c r="NJ70" s="806"/>
      <c r="NK70" s="806"/>
      <c r="NL70" s="806"/>
      <c r="NM70" s="806" t="s">
        <v>72</v>
      </c>
      <c r="NN70" s="806"/>
      <c r="NO70" s="806"/>
      <c r="NP70" s="806"/>
      <c r="NQ70" s="806"/>
      <c r="NR70" s="806"/>
      <c r="NS70" s="806"/>
      <c r="NT70" s="806"/>
      <c r="NU70" s="806" t="s">
        <v>72</v>
      </c>
      <c r="NV70" s="806"/>
      <c r="NW70" s="806"/>
      <c r="NX70" s="806"/>
      <c r="NY70" s="806"/>
      <c r="NZ70" s="806"/>
      <c r="OA70" s="806"/>
      <c r="OB70" s="806"/>
      <c r="OC70" s="806" t="s">
        <v>72</v>
      </c>
      <c r="OD70" s="806"/>
      <c r="OE70" s="806"/>
      <c r="OF70" s="806"/>
      <c r="OG70" s="806"/>
      <c r="OH70" s="806"/>
      <c r="OI70" s="806"/>
      <c r="OJ70" s="806"/>
      <c r="OK70" s="806" t="s">
        <v>72</v>
      </c>
      <c r="OL70" s="806"/>
      <c r="OM70" s="806"/>
      <c r="ON70" s="806"/>
      <c r="OO70" s="806"/>
      <c r="OP70" s="806"/>
      <c r="OQ70" s="806"/>
      <c r="OR70" s="806"/>
      <c r="OS70" s="806" t="s">
        <v>72</v>
      </c>
      <c r="OT70" s="806"/>
      <c r="OU70" s="806"/>
      <c r="OV70" s="806"/>
      <c r="OW70" s="806"/>
      <c r="OX70" s="806"/>
      <c r="OY70" s="806"/>
      <c r="OZ70" s="806"/>
      <c r="PA70" s="806" t="s">
        <v>72</v>
      </c>
      <c r="PB70" s="806"/>
      <c r="PC70" s="806"/>
      <c r="PD70" s="806"/>
      <c r="PE70" s="806"/>
      <c r="PF70" s="806"/>
      <c r="PG70" s="806"/>
      <c r="PH70" s="806"/>
      <c r="PI70" s="806" t="s">
        <v>72</v>
      </c>
      <c r="PJ70" s="806"/>
      <c r="PK70" s="806"/>
      <c r="PL70" s="806"/>
      <c r="PM70" s="806"/>
      <c r="PN70" s="806"/>
      <c r="PO70" s="806"/>
      <c r="PP70" s="806"/>
      <c r="PQ70" s="806" t="s">
        <v>72</v>
      </c>
      <c r="PR70" s="806"/>
      <c r="PS70" s="806"/>
      <c r="PT70" s="806"/>
      <c r="PU70" s="806"/>
      <c r="PV70" s="806"/>
      <c r="PW70" s="806"/>
      <c r="PX70" s="806"/>
      <c r="PY70" s="806" t="s">
        <v>72</v>
      </c>
      <c r="PZ70" s="806"/>
      <c r="QA70" s="806"/>
      <c r="QB70" s="806"/>
      <c r="QC70" s="806"/>
      <c r="QD70" s="806"/>
      <c r="QE70" s="806"/>
      <c r="QF70" s="806"/>
      <c r="QG70" s="806" t="s">
        <v>72</v>
      </c>
      <c r="QH70" s="806"/>
      <c r="QI70" s="806"/>
      <c r="QJ70" s="806"/>
      <c r="QK70" s="806"/>
      <c r="QL70" s="806"/>
      <c r="QM70" s="806"/>
      <c r="QN70" s="806"/>
      <c r="QO70" s="806" t="s">
        <v>72</v>
      </c>
      <c r="QP70" s="806"/>
      <c r="QQ70" s="806"/>
      <c r="QR70" s="806"/>
      <c r="QS70" s="806"/>
      <c r="QT70" s="806"/>
      <c r="QU70" s="806"/>
      <c r="QV70" s="806"/>
      <c r="QW70" s="806" t="s">
        <v>72</v>
      </c>
      <c r="QX70" s="806"/>
      <c r="QY70" s="806"/>
      <c r="QZ70" s="806"/>
      <c r="RA70" s="806"/>
      <c r="RB70" s="806"/>
      <c r="RC70" s="806"/>
      <c r="RD70" s="806"/>
      <c r="RE70" s="806" t="s">
        <v>72</v>
      </c>
      <c r="RF70" s="806"/>
      <c r="RG70" s="806"/>
      <c r="RH70" s="806"/>
      <c r="RI70" s="806"/>
      <c r="RJ70" s="806"/>
      <c r="RK70" s="806"/>
      <c r="RL70" s="806"/>
      <c r="RM70" s="806" t="s">
        <v>72</v>
      </c>
      <c r="RN70" s="806"/>
      <c r="RO70" s="806"/>
      <c r="RP70" s="806"/>
      <c r="RQ70" s="806"/>
      <c r="RR70" s="806"/>
      <c r="RS70" s="806"/>
      <c r="RT70" s="806"/>
      <c r="RU70" s="806" t="s">
        <v>72</v>
      </c>
      <c r="RV70" s="806"/>
      <c r="RW70" s="806"/>
      <c r="RX70" s="806"/>
      <c r="RY70" s="806"/>
      <c r="RZ70" s="806"/>
      <c r="SA70" s="806"/>
      <c r="SB70" s="806"/>
      <c r="SC70" s="806" t="s">
        <v>72</v>
      </c>
      <c r="SD70" s="806"/>
      <c r="SE70" s="806"/>
      <c r="SF70" s="806"/>
      <c r="SG70" s="806"/>
      <c r="SH70" s="806"/>
      <c r="SI70" s="806"/>
      <c r="SJ70" s="806"/>
      <c r="SK70" s="806" t="s">
        <v>72</v>
      </c>
      <c r="SL70" s="806"/>
      <c r="SM70" s="806"/>
      <c r="SN70" s="806"/>
      <c r="SO70" s="806"/>
      <c r="SP70" s="806"/>
      <c r="SQ70" s="806"/>
      <c r="SR70" s="806"/>
      <c r="SS70" s="806" t="s">
        <v>72</v>
      </c>
      <c r="ST70" s="806"/>
      <c r="SU70" s="806"/>
      <c r="SV70" s="806"/>
      <c r="SW70" s="806"/>
      <c r="SX70" s="806"/>
      <c r="SY70" s="806"/>
      <c r="SZ70" s="806"/>
      <c r="TA70" s="806" t="s">
        <v>72</v>
      </c>
      <c r="TB70" s="806"/>
      <c r="TC70" s="806"/>
      <c r="TD70" s="806"/>
      <c r="TE70" s="806"/>
      <c r="TF70" s="806"/>
      <c r="TG70" s="806"/>
      <c r="TH70" s="806"/>
      <c r="TI70" s="806" t="s">
        <v>72</v>
      </c>
      <c r="TJ70" s="806"/>
      <c r="TK70" s="806"/>
      <c r="TL70" s="806"/>
      <c r="TM70" s="806"/>
      <c r="TN70" s="806"/>
      <c r="TO70" s="806"/>
      <c r="TP70" s="806"/>
      <c r="TQ70" s="806" t="s">
        <v>72</v>
      </c>
      <c r="TR70" s="806"/>
      <c r="TS70" s="806"/>
      <c r="TT70" s="806"/>
      <c r="TU70" s="806"/>
      <c r="TV70" s="806"/>
      <c r="TW70" s="806"/>
      <c r="TX70" s="806"/>
      <c r="TY70" s="806" t="s">
        <v>72</v>
      </c>
      <c r="TZ70" s="806"/>
      <c r="UA70" s="806"/>
      <c r="UB70" s="806"/>
      <c r="UC70" s="806"/>
      <c r="UD70" s="806"/>
      <c r="UE70" s="806"/>
      <c r="UF70" s="806"/>
      <c r="UG70" s="806" t="s">
        <v>72</v>
      </c>
      <c r="UH70" s="806"/>
      <c r="UI70" s="806"/>
      <c r="UJ70" s="806"/>
      <c r="UK70" s="806"/>
      <c r="UL70" s="806"/>
      <c r="UM70" s="806"/>
      <c r="UN70" s="806"/>
      <c r="UO70" s="806" t="s">
        <v>72</v>
      </c>
      <c r="UP70" s="806"/>
      <c r="UQ70" s="806"/>
      <c r="UR70" s="806"/>
      <c r="US70" s="806"/>
      <c r="UT70" s="806"/>
      <c r="UU70" s="806"/>
      <c r="UV70" s="806"/>
      <c r="UW70" s="806" t="s">
        <v>72</v>
      </c>
      <c r="UX70" s="806"/>
      <c r="UY70" s="806"/>
      <c r="UZ70" s="806"/>
      <c r="VA70" s="806"/>
      <c r="VB70" s="806"/>
      <c r="VC70" s="806"/>
      <c r="VD70" s="806"/>
      <c r="VE70" s="806" t="s">
        <v>72</v>
      </c>
      <c r="VF70" s="806"/>
      <c r="VG70" s="806"/>
      <c r="VH70" s="806"/>
      <c r="VI70" s="806"/>
      <c r="VJ70" s="806"/>
      <c r="VK70" s="806"/>
      <c r="VL70" s="806"/>
      <c r="VM70" s="806" t="s">
        <v>72</v>
      </c>
      <c r="VN70" s="806"/>
      <c r="VO70" s="806"/>
      <c r="VP70" s="806"/>
      <c r="VQ70" s="806"/>
      <c r="VR70" s="806"/>
      <c r="VS70" s="806"/>
      <c r="VT70" s="806"/>
      <c r="VU70" s="806" t="s">
        <v>72</v>
      </c>
      <c r="VV70" s="806"/>
      <c r="VW70" s="806"/>
      <c r="VX70" s="806"/>
      <c r="VY70" s="806"/>
      <c r="VZ70" s="806"/>
      <c r="WA70" s="806"/>
      <c r="WB70" s="806"/>
      <c r="WC70" s="806" t="s">
        <v>72</v>
      </c>
      <c r="WD70" s="806"/>
      <c r="WE70" s="806"/>
      <c r="WF70" s="806"/>
      <c r="WG70" s="806"/>
      <c r="WH70" s="806"/>
      <c r="WI70" s="806"/>
      <c r="WJ70" s="806"/>
      <c r="WK70" s="806" t="s">
        <v>72</v>
      </c>
      <c r="WL70" s="806"/>
      <c r="WM70" s="806"/>
      <c r="WN70" s="806"/>
      <c r="WO70" s="806"/>
      <c r="WP70" s="806"/>
      <c r="WQ70" s="806"/>
      <c r="WR70" s="806"/>
      <c r="WS70" s="806" t="s">
        <v>72</v>
      </c>
      <c r="WT70" s="806"/>
      <c r="WU70" s="806"/>
      <c r="WV70" s="806"/>
      <c r="WW70" s="806"/>
      <c r="WX70" s="806"/>
      <c r="WY70" s="806"/>
      <c r="WZ70" s="806"/>
      <c r="XA70" s="806" t="s">
        <v>72</v>
      </c>
      <c r="XB70" s="806"/>
      <c r="XC70" s="806"/>
      <c r="XD70" s="806"/>
      <c r="XE70" s="806"/>
      <c r="XF70" s="806"/>
      <c r="XG70" s="806"/>
      <c r="XH70" s="806"/>
      <c r="XI70" s="806" t="s">
        <v>72</v>
      </c>
      <c r="XJ70" s="806"/>
      <c r="XK70" s="806"/>
      <c r="XL70" s="806"/>
      <c r="XM70" s="806"/>
      <c r="XN70" s="806"/>
      <c r="XO70" s="806"/>
      <c r="XP70" s="806"/>
      <c r="XQ70" s="806" t="s">
        <v>72</v>
      </c>
      <c r="XR70" s="806"/>
      <c r="XS70" s="806"/>
      <c r="XT70" s="806"/>
      <c r="XU70" s="806"/>
      <c r="XV70" s="806"/>
      <c r="XW70" s="806"/>
      <c r="XX70" s="806"/>
      <c r="XY70" s="806" t="s">
        <v>72</v>
      </c>
      <c r="XZ70" s="806"/>
      <c r="YA70" s="806"/>
      <c r="YB70" s="806"/>
      <c r="YC70" s="806"/>
      <c r="YD70" s="806"/>
      <c r="YE70" s="806"/>
      <c r="YF70" s="806"/>
      <c r="YG70" s="806" t="s">
        <v>72</v>
      </c>
      <c r="YH70" s="806"/>
      <c r="YI70" s="806"/>
      <c r="YJ70" s="806"/>
      <c r="YK70" s="806"/>
      <c r="YL70" s="806"/>
      <c r="YM70" s="806"/>
      <c r="YN70" s="806"/>
      <c r="YO70" s="806" t="s">
        <v>72</v>
      </c>
      <c r="YP70" s="806"/>
      <c r="YQ70" s="806"/>
      <c r="YR70" s="806"/>
      <c r="YS70" s="806"/>
      <c r="YT70" s="806"/>
      <c r="YU70" s="806"/>
      <c r="YV70" s="806"/>
      <c r="YW70" s="806" t="s">
        <v>72</v>
      </c>
      <c r="YX70" s="806"/>
      <c r="YY70" s="806"/>
      <c r="YZ70" s="806"/>
      <c r="ZA70" s="806"/>
      <c r="ZB70" s="806"/>
      <c r="ZC70" s="806"/>
      <c r="ZD70" s="806"/>
      <c r="ZE70" s="806" t="s">
        <v>72</v>
      </c>
      <c r="ZF70" s="806"/>
      <c r="ZG70" s="806"/>
      <c r="ZH70" s="806"/>
      <c r="ZI70" s="806"/>
      <c r="ZJ70" s="806"/>
      <c r="ZK70" s="806"/>
      <c r="ZL70" s="806"/>
      <c r="ZM70" s="806" t="s">
        <v>72</v>
      </c>
      <c r="ZN70" s="806"/>
      <c r="ZO70" s="806"/>
      <c r="ZP70" s="806"/>
      <c r="ZQ70" s="806"/>
      <c r="ZR70" s="806"/>
      <c r="ZS70" s="806"/>
      <c r="ZT70" s="806"/>
      <c r="ZU70" s="806" t="s">
        <v>72</v>
      </c>
      <c r="ZV70" s="806"/>
      <c r="ZW70" s="806"/>
      <c r="ZX70" s="806"/>
      <c r="ZY70" s="806"/>
      <c r="ZZ70" s="806"/>
      <c r="AAA70" s="806"/>
      <c r="AAB70" s="806"/>
      <c r="AAC70" s="806" t="s">
        <v>72</v>
      </c>
      <c r="AAD70" s="806"/>
      <c r="AAE70" s="806"/>
      <c r="AAF70" s="806"/>
      <c r="AAG70" s="806"/>
      <c r="AAH70" s="806"/>
      <c r="AAI70" s="806"/>
      <c r="AAJ70" s="806"/>
      <c r="AAK70" s="806" t="s">
        <v>72</v>
      </c>
      <c r="AAL70" s="806"/>
      <c r="AAM70" s="806"/>
      <c r="AAN70" s="806"/>
      <c r="AAO70" s="806"/>
      <c r="AAP70" s="806"/>
      <c r="AAQ70" s="806"/>
      <c r="AAR70" s="806"/>
      <c r="AAS70" s="806" t="s">
        <v>72</v>
      </c>
      <c r="AAT70" s="806"/>
      <c r="AAU70" s="806"/>
      <c r="AAV70" s="806"/>
      <c r="AAW70" s="806"/>
      <c r="AAX70" s="806"/>
      <c r="AAY70" s="806"/>
      <c r="AAZ70" s="806"/>
      <c r="ABA70" s="806" t="s">
        <v>72</v>
      </c>
      <c r="ABB70" s="806"/>
      <c r="ABC70" s="806"/>
      <c r="ABD70" s="806"/>
      <c r="ABE70" s="806"/>
      <c r="ABF70" s="806"/>
      <c r="ABG70" s="806"/>
      <c r="ABH70" s="806"/>
      <c r="ABI70" s="806" t="s">
        <v>72</v>
      </c>
      <c r="ABJ70" s="806"/>
      <c r="ABK70" s="806"/>
      <c r="ABL70" s="806"/>
      <c r="ABM70" s="806"/>
      <c r="ABN70" s="806"/>
      <c r="ABO70" s="806"/>
      <c r="ABP70" s="806"/>
      <c r="ABQ70" s="806" t="s">
        <v>72</v>
      </c>
      <c r="ABR70" s="806"/>
      <c r="ABS70" s="806"/>
      <c r="ABT70" s="806"/>
      <c r="ABU70" s="806"/>
      <c r="ABV70" s="806"/>
      <c r="ABW70" s="806"/>
      <c r="ABX70" s="806"/>
      <c r="ABY70" s="806" t="s">
        <v>72</v>
      </c>
      <c r="ABZ70" s="806"/>
      <c r="ACA70" s="806"/>
      <c r="ACB70" s="806"/>
      <c r="ACC70" s="806"/>
      <c r="ACD70" s="806"/>
      <c r="ACE70" s="806"/>
      <c r="ACF70" s="806"/>
      <c r="ACG70" s="806" t="s">
        <v>72</v>
      </c>
      <c r="ACH70" s="806"/>
      <c r="ACI70" s="806"/>
      <c r="ACJ70" s="806"/>
      <c r="ACK70" s="806"/>
      <c r="ACL70" s="806"/>
      <c r="ACM70" s="806"/>
      <c r="ACN70" s="806"/>
      <c r="ACO70" s="806" t="s">
        <v>72</v>
      </c>
      <c r="ACP70" s="806"/>
      <c r="ACQ70" s="806"/>
      <c r="ACR70" s="806"/>
      <c r="ACS70" s="806"/>
      <c r="ACT70" s="806"/>
      <c r="ACU70" s="806"/>
      <c r="ACV70" s="806"/>
      <c r="ACW70" s="806" t="s">
        <v>72</v>
      </c>
      <c r="ACX70" s="806"/>
      <c r="ACY70" s="806"/>
      <c r="ACZ70" s="806"/>
      <c r="ADA70" s="806"/>
      <c r="ADB70" s="806"/>
      <c r="ADC70" s="806"/>
      <c r="ADD70" s="806"/>
      <c r="ADE70" s="806" t="s">
        <v>72</v>
      </c>
      <c r="ADF70" s="806"/>
      <c r="ADG70" s="806"/>
      <c r="ADH70" s="806"/>
      <c r="ADI70" s="806"/>
      <c r="ADJ70" s="806"/>
      <c r="ADK70" s="806"/>
      <c r="ADL70" s="806"/>
      <c r="ADM70" s="806" t="s">
        <v>72</v>
      </c>
      <c r="ADN70" s="806"/>
      <c r="ADO70" s="806"/>
      <c r="ADP70" s="806"/>
      <c r="ADQ70" s="806"/>
      <c r="ADR70" s="806"/>
      <c r="ADS70" s="806"/>
      <c r="ADT70" s="806"/>
      <c r="ADU70" s="806" t="s">
        <v>72</v>
      </c>
      <c r="ADV70" s="806"/>
      <c r="ADW70" s="806"/>
      <c r="ADX70" s="806"/>
      <c r="ADY70" s="806"/>
      <c r="ADZ70" s="806"/>
      <c r="AEA70" s="806"/>
      <c r="AEB70" s="806"/>
      <c r="AEC70" s="806" t="s">
        <v>72</v>
      </c>
      <c r="AED70" s="806"/>
      <c r="AEE70" s="806"/>
      <c r="AEF70" s="806"/>
      <c r="AEG70" s="806"/>
      <c r="AEH70" s="806"/>
      <c r="AEI70" s="806"/>
      <c r="AEJ70" s="806"/>
      <c r="AEK70" s="806" t="s">
        <v>72</v>
      </c>
      <c r="AEL70" s="806"/>
      <c r="AEM70" s="806"/>
      <c r="AEN70" s="806"/>
      <c r="AEO70" s="806"/>
      <c r="AEP70" s="806"/>
      <c r="AEQ70" s="806"/>
      <c r="AER70" s="806"/>
      <c r="AES70" s="806" t="s">
        <v>72</v>
      </c>
      <c r="AET70" s="806"/>
      <c r="AEU70" s="806"/>
      <c r="AEV70" s="806"/>
      <c r="AEW70" s="806"/>
      <c r="AEX70" s="806"/>
      <c r="AEY70" s="806"/>
      <c r="AEZ70" s="806"/>
      <c r="AFA70" s="806" t="s">
        <v>72</v>
      </c>
      <c r="AFB70" s="806"/>
      <c r="AFC70" s="806"/>
      <c r="AFD70" s="806"/>
      <c r="AFE70" s="806"/>
      <c r="AFF70" s="806"/>
      <c r="AFG70" s="806"/>
      <c r="AFH70" s="806"/>
      <c r="AFI70" s="806" t="s">
        <v>72</v>
      </c>
      <c r="AFJ70" s="806"/>
      <c r="AFK70" s="806"/>
      <c r="AFL70" s="806"/>
      <c r="AFM70" s="806"/>
      <c r="AFN70" s="806"/>
      <c r="AFO70" s="806"/>
      <c r="AFP70" s="806"/>
      <c r="AFQ70" s="806" t="s">
        <v>72</v>
      </c>
      <c r="AFR70" s="806"/>
      <c r="AFS70" s="806"/>
      <c r="AFT70" s="806"/>
      <c r="AFU70" s="806"/>
      <c r="AFV70" s="806"/>
      <c r="AFW70" s="806"/>
      <c r="AFX70" s="806"/>
      <c r="AFY70" s="806" t="s">
        <v>72</v>
      </c>
      <c r="AFZ70" s="806"/>
      <c r="AGA70" s="806"/>
      <c r="AGB70" s="806"/>
      <c r="AGC70" s="806"/>
      <c r="AGD70" s="806"/>
      <c r="AGE70" s="806"/>
      <c r="AGF70" s="806"/>
      <c r="AGG70" s="806" t="s">
        <v>72</v>
      </c>
      <c r="AGH70" s="806"/>
      <c r="AGI70" s="806"/>
      <c r="AGJ70" s="806"/>
      <c r="AGK70" s="806"/>
      <c r="AGL70" s="806"/>
      <c r="AGM70" s="806"/>
      <c r="AGN70" s="806"/>
      <c r="AGO70" s="806" t="s">
        <v>72</v>
      </c>
      <c r="AGP70" s="806"/>
      <c r="AGQ70" s="806"/>
      <c r="AGR70" s="806"/>
      <c r="AGS70" s="806"/>
      <c r="AGT70" s="806"/>
      <c r="AGU70" s="806"/>
      <c r="AGV70" s="806"/>
      <c r="AGW70" s="806" t="s">
        <v>72</v>
      </c>
      <c r="AGX70" s="806"/>
      <c r="AGY70" s="806"/>
      <c r="AGZ70" s="806"/>
      <c r="AHA70" s="806"/>
      <c r="AHB70" s="806"/>
      <c r="AHC70" s="806"/>
      <c r="AHD70" s="806"/>
      <c r="AHE70" s="806" t="s">
        <v>72</v>
      </c>
      <c r="AHF70" s="806"/>
      <c r="AHG70" s="806"/>
      <c r="AHH70" s="806"/>
      <c r="AHI70" s="806"/>
      <c r="AHJ70" s="806"/>
      <c r="AHK70" s="806"/>
      <c r="AHL70" s="806"/>
      <c r="AHM70" s="806" t="s">
        <v>72</v>
      </c>
      <c r="AHN70" s="806"/>
      <c r="AHO70" s="806"/>
      <c r="AHP70" s="806"/>
      <c r="AHQ70" s="806"/>
      <c r="AHR70" s="806"/>
      <c r="AHS70" s="806"/>
      <c r="AHT70" s="806"/>
      <c r="AHU70" s="806" t="s">
        <v>72</v>
      </c>
      <c r="AHV70" s="806"/>
      <c r="AHW70" s="806"/>
      <c r="AHX70" s="806"/>
      <c r="AHY70" s="806"/>
      <c r="AHZ70" s="806"/>
      <c r="AIA70" s="806"/>
      <c r="AIB70" s="806"/>
      <c r="AIC70" s="806" t="s">
        <v>72</v>
      </c>
      <c r="AID70" s="806"/>
      <c r="AIE70" s="806"/>
      <c r="AIF70" s="806"/>
      <c r="AIG70" s="806"/>
      <c r="AIH70" s="806"/>
      <c r="AII70" s="806"/>
      <c r="AIJ70" s="806"/>
      <c r="AIK70" s="806" t="s">
        <v>72</v>
      </c>
      <c r="AIL70" s="806"/>
      <c r="AIM70" s="806"/>
      <c r="AIN70" s="806"/>
      <c r="AIO70" s="806"/>
      <c r="AIP70" s="806"/>
      <c r="AIQ70" s="806"/>
      <c r="AIR70" s="806"/>
      <c r="AIS70" s="806" t="s">
        <v>72</v>
      </c>
      <c r="AIT70" s="806"/>
      <c r="AIU70" s="806"/>
      <c r="AIV70" s="806"/>
      <c r="AIW70" s="806"/>
      <c r="AIX70" s="806"/>
      <c r="AIY70" s="806"/>
      <c r="AIZ70" s="806"/>
      <c r="AJA70" s="806" t="s">
        <v>72</v>
      </c>
      <c r="AJB70" s="806"/>
      <c r="AJC70" s="806"/>
      <c r="AJD70" s="806"/>
      <c r="AJE70" s="806"/>
      <c r="AJF70" s="806"/>
      <c r="AJG70" s="806"/>
      <c r="AJH70" s="806"/>
      <c r="AJI70" s="806" t="s">
        <v>72</v>
      </c>
      <c r="AJJ70" s="806"/>
      <c r="AJK70" s="806"/>
      <c r="AJL70" s="806"/>
      <c r="AJM70" s="806"/>
      <c r="AJN70" s="806"/>
      <c r="AJO70" s="806"/>
      <c r="AJP70" s="806"/>
      <c r="AJQ70" s="806" t="s">
        <v>72</v>
      </c>
      <c r="AJR70" s="806"/>
      <c r="AJS70" s="806"/>
      <c r="AJT70" s="806"/>
      <c r="AJU70" s="806"/>
      <c r="AJV70" s="806"/>
      <c r="AJW70" s="806"/>
      <c r="AJX70" s="806"/>
      <c r="AJY70" s="806" t="s">
        <v>72</v>
      </c>
      <c r="AJZ70" s="806"/>
      <c r="AKA70" s="806"/>
      <c r="AKB70" s="806"/>
      <c r="AKC70" s="806"/>
      <c r="AKD70" s="806"/>
      <c r="AKE70" s="806"/>
      <c r="AKF70" s="806"/>
      <c r="AKG70" s="806" t="s">
        <v>72</v>
      </c>
      <c r="AKH70" s="806"/>
      <c r="AKI70" s="806"/>
      <c r="AKJ70" s="806"/>
      <c r="AKK70" s="806"/>
      <c r="AKL70" s="806"/>
      <c r="AKM70" s="806"/>
      <c r="AKN70" s="806"/>
      <c r="AKO70" s="806" t="s">
        <v>72</v>
      </c>
      <c r="AKP70" s="806"/>
      <c r="AKQ70" s="806"/>
      <c r="AKR70" s="806"/>
      <c r="AKS70" s="806"/>
      <c r="AKT70" s="806"/>
      <c r="AKU70" s="806"/>
      <c r="AKV70" s="806"/>
      <c r="AKW70" s="806" t="s">
        <v>72</v>
      </c>
      <c r="AKX70" s="806"/>
      <c r="AKY70" s="806"/>
      <c r="AKZ70" s="806"/>
      <c r="ALA70" s="806"/>
      <c r="ALB70" s="806"/>
      <c r="ALC70" s="806"/>
      <c r="ALD70" s="806"/>
      <c r="ALE70" s="806" t="s">
        <v>72</v>
      </c>
      <c r="ALF70" s="806"/>
      <c r="ALG70" s="806"/>
      <c r="ALH70" s="806"/>
      <c r="ALI70" s="806"/>
      <c r="ALJ70" s="806"/>
      <c r="ALK70" s="806"/>
      <c r="ALL70" s="806"/>
      <c r="ALM70" s="806" t="s">
        <v>72</v>
      </c>
      <c r="ALN70" s="806"/>
      <c r="ALO70" s="806"/>
      <c r="ALP70" s="806"/>
      <c r="ALQ70" s="806"/>
      <c r="ALR70" s="806"/>
      <c r="ALS70" s="806"/>
      <c r="ALT70" s="806"/>
      <c r="ALU70" s="806" t="s">
        <v>72</v>
      </c>
      <c r="ALV70" s="806"/>
      <c r="ALW70" s="806"/>
      <c r="ALX70" s="806"/>
      <c r="ALY70" s="806"/>
      <c r="ALZ70" s="806"/>
      <c r="AMA70" s="806"/>
      <c r="AMB70" s="806"/>
      <c r="AMC70" s="806" t="s">
        <v>72</v>
      </c>
      <c r="AMD70" s="806"/>
      <c r="AME70" s="806"/>
      <c r="AMF70" s="806"/>
      <c r="AMG70" s="806"/>
      <c r="AMH70" s="806"/>
      <c r="AMI70" s="806"/>
      <c r="AMJ70" s="806"/>
      <c r="AMK70" s="806" t="s">
        <v>72</v>
      </c>
      <c r="AML70" s="806"/>
      <c r="AMM70" s="806"/>
      <c r="AMN70" s="806"/>
      <c r="AMO70" s="806"/>
      <c r="AMP70" s="806"/>
      <c r="AMQ70" s="806"/>
      <c r="AMR70" s="806"/>
      <c r="AMS70" s="806" t="s">
        <v>72</v>
      </c>
      <c r="AMT70" s="806"/>
      <c r="AMU70" s="806"/>
      <c r="AMV70" s="806"/>
      <c r="AMW70" s="806"/>
      <c r="AMX70" s="806"/>
      <c r="AMY70" s="806"/>
      <c r="AMZ70" s="806"/>
      <c r="ANA70" s="806" t="s">
        <v>72</v>
      </c>
      <c r="ANB70" s="806"/>
      <c r="ANC70" s="806"/>
      <c r="AND70" s="806"/>
      <c r="ANE70" s="806"/>
      <c r="ANF70" s="806"/>
      <c r="ANG70" s="806"/>
      <c r="ANH70" s="806"/>
      <c r="ANI70" s="806" t="s">
        <v>72</v>
      </c>
      <c r="ANJ70" s="806"/>
      <c r="ANK70" s="806"/>
      <c r="ANL70" s="806"/>
      <c r="ANM70" s="806"/>
      <c r="ANN70" s="806"/>
      <c r="ANO70" s="806"/>
      <c r="ANP70" s="806"/>
      <c r="ANQ70" s="806" t="s">
        <v>72</v>
      </c>
      <c r="ANR70" s="806"/>
      <c r="ANS70" s="806"/>
      <c r="ANT70" s="806"/>
      <c r="ANU70" s="806"/>
      <c r="ANV70" s="806"/>
      <c r="ANW70" s="806"/>
      <c r="ANX70" s="806"/>
      <c r="ANY70" s="806" t="s">
        <v>72</v>
      </c>
      <c r="ANZ70" s="806"/>
      <c r="AOA70" s="806"/>
      <c r="AOB70" s="806"/>
      <c r="AOC70" s="806"/>
      <c r="AOD70" s="806"/>
      <c r="AOE70" s="806"/>
      <c r="AOF70" s="806"/>
      <c r="AOG70" s="806" t="s">
        <v>72</v>
      </c>
      <c r="AOH70" s="806"/>
      <c r="AOI70" s="806"/>
      <c r="AOJ70" s="806"/>
      <c r="AOK70" s="806"/>
      <c r="AOL70" s="806"/>
      <c r="AOM70" s="806"/>
      <c r="AON70" s="806"/>
      <c r="AOO70" s="806" t="s">
        <v>72</v>
      </c>
      <c r="AOP70" s="806"/>
      <c r="AOQ70" s="806"/>
      <c r="AOR70" s="806"/>
      <c r="AOS70" s="806"/>
      <c r="AOT70" s="806"/>
      <c r="AOU70" s="806"/>
      <c r="AOV70" s="806"/>
      <c r="AOW70" s="806" t="s">
        <v>72</v>
      </c>
      <c r="AOX70" s="806"/>
      <c r="AOY70" s="806"/>
      <c r="AOZ70" s="806"/>
      <c r="APA70" s="806"/>
      <c r="APB70" s="806"/>
      <c r="APC70" s="806"/>
      <c r="APD70" s="806"/>
      <c r="APE70" s="806" t="s">
        <v>72</v>
      </c>
      <c r="APF70" s="806"/>
      <c r="APG70" s="806"/>
      <c r="APH70" s="806"/>
      <c r="API70" s="806"/>
      <c r="APJ70" s="806"/>
      <c r="APK70" s="806"/>
      <c r="APL70" s="806"/>
      <c r="APM70" s="806" t="s">
        <v>72</v>
      </c>
      <c r="APN70" s="806"/>
      <c r="APO70" s="806"/>
      <c r="APP70" s="806"/>
      <c r="APQ70" s="806"/>
      <c r="APR70" s="806"/>
      <c r="APS70" s="806"/>
      <c r="APT70" s="806"/>
      <c r="APU70" s="806" t="s">
        <v>72</v>
      </c>
      <c r="APV70" s="806"/>
      <c r="APW70" s="806"/>
      <c r="APX70" s="806"/>
      <c r="APY70" s="806"/>
      <c r="APZ70" s="806"/>
      <c r="AQA70" s="806"/>
      <c r="AQB70" s="806"/>
      <c r="AQC70" s="806" t="s">
        <v>72</v>
      </c>
      <c r="AQD70" s="806"/>
      <c r="AQE70" s="806"/>
      <c r="AQF70" s="806"/>
      <c r="AQG70" s="806"/>
      <c r="AQH70" s="806"/>
      <c r="AQI70" s="806"/>
      <c r="AQJ70" s="806"/>
      <c r="AQK70" s="806" t="s">
        <v>72</v>
      </c>
      <c r="AQL70" s="806"/>
      <c r="AQM70" s="806"/>
      <c r="AQN70" s="806"/>
      <c r="AQO70" s="806"/>
      <c r="AQP70" s="806"/>
      <c r="AQQ70" s="806"/>
      <c r="AQR70" s="806"/>
      <c r="AQS70" s="806" t="s">
        <v>72</v>
      </c>
      <c r="AQT70" s="806"/>
      <c r="AQU70" s="806"/>
      <c r="AQV70" s="806"/>
      <c r="AQW70" s="806"/>
      <c r="AQX70" s="806"/>
      <c r="AQY70" s="806"/>
      <c r="AQZ70" s="806"/>
      <c r="ARA70" s="806" t="s">
        <v>72</v>
      </c>
      <c r="ARB70" s="806"/>
      <c r="ARC70" s="806"/>
      <c r="ARD70" s="806"/>
      <c r="ARE70" s="806"/>
      <c r="ARF70" s="806"/>
      <c r="ARG70" s="806"/>
      <c r="ARH70" s="806"/>
      <c r="ARI70" s="806" t="s">
        <v>72</v>
      </c>
      <c r="ARJ70" s="806"/>
      <c r="ARK70" s="806"/>
      <c r="ARL70" s="806"/>
      <c r="ARM70" s="806"/>
      <c r="ARN70" s="806"/>
      <c r="ARO70" s="806"/>
      <c r="ARP70" s="806"/>
      <c r="ARQ70" s="806" t="s">
        <v>72</v>
      </c>
      <c r="ARR70" s="806"/>
      <c r="ARS70" s="806"/>
      <c r="ART70" s="806"/>
      <c r="ARU70" s="806"/>
      <c r="ARV70" s="806"/>
      <c r="ARW70" s="806"/>
      <c r="ARX70" s="806"/>
      <c r="ARY70" s="806" t="s">
        <v>72</v>
      </c>
      <c r="ARZ70" s="806"/>
      <c r="ASA70" s="806"/>
      <c r="ASB70" s="806"/>
      <c r="ASC70" s="806"/>
      <c r="ASD70" s="806"/>
      <c r="ASE70" s="806"/>
      <c r="ASF70" s="806"/>
      <c r="ASG70" s="806" t="s">
        <v>72</v>
      </c>
      <c r="ASH70" s="806"/>
      <c r="ASI70" s="806"/>
      <c r="ASJ70" s="806"/>
      <c r="ASK70" s="806"/>
      <c r="ASL70" s="806"/>
      <c r="ASM70" s="806"/>
      <c r="ASN70" s="806"/>
      <c r="ASO70" s="806" t="s">
        <v>72</v>
      </c>
      <c r="ASP70" s="806"/>
      <c r="ASQ70" s="806"/>
      <c r="ASR70" s="806"/>
      <c r="ASS70" s="806"/>
      <c r="AST70" s="806"/>
      <c r="ASU70" s="806"/>
      <c r="ASV70" s="806"/>
      <c r="ASW70" s="806" t="s">
        <v>72</v>
      </c>
      <c r="ASX70" s="806"/>
      <c r="ASY70" s="806"/>
      <c r="ASZ70" s="806"/>
      <c r="ATA70" s="806"/>
      <c r="ATB70" s="806"/>
      <c r="ATC70" s="806"/>
      <c r="ATD70" s="806"/>
      <c r="ATE70" s="806" t="s">
        <v>72</v>
      </c>
      <c r="ATF70" s="806"/>
      <c r="ATG70" s="806"/>
      <c r="ATH70" s="806"/>
      <c r="ATI70" s="806"/>
      <c r="ATJ70" s="806"/>
      <c r="ATK70" s="806"/>
      <c r="ATL70" s="806"/>
      <c r="ATM70" s="806" t="s">
        <v>72</v>
      </c>
      <c r="ATN70" s="806"/>
      <c r="ATO70" s="806"/>
      <c r="ATP70" s="806"/>
      <c r="ATQ70" s="806"/>
      <c r="ATR70" s="806"/>
      <c r="ATS70" s="806"/>
      <c r="ATT70" s="806"/>
      <c r="ATU70" s="806" t="s">
        <v>72</v>
      </c>
      <c r="ATV70" s="806"/>
      <c r="ATW70" s="806"/>
      <c r="ATX70" s="806"/>
      <c r="ATY70" s="806"/>
      <c r="ATZ70" s="806"/>
      <c r="AUA70" s="806"/>
      <c r="AUB70" s="806"/>
      <c r="AUC70" s="806" t="s">
        <v>72</v>
      </c>
      <c r="AUD70" s="806"/>
      <c r="AUE70" s="806"/>
      <c r="AUF70" s="806"/>
      <c r="AUG70" s="806"/>
      <c r="AUH70" s="806"/>
      <c r="AUI70" s="806"/>
      <c r="AUJ70" s="806"/>
      <c r="AUK70" s="806" t="s">
        <v>72</v>
      </c>
      <c r="AUL70" s="806"/>
      <c r="AUM70" s="806"/>
      <c r="AUN70" s="806"/>
      <c r="AUO70" s="806"/>
      <c r="AUP70" s="806"/>
      <c r="AUQ70" s="806"/>
      <c r="AUR70" s="806"/>
      <c r="AUS70" s="806" t="s">
        <v>72</v>
      </c>
      <c r="AUT70" s="806"/>
      <c r="AUU70" s="806"/>
      <c r="AUV70" s="806"/>
      <c r="AUW70" s="806"/>
      <c r="AUX70" s="806"/>
      <c r="AUY70" s="806"/>
      <c r="AUZ70" s="806"/>
      <c r="AVA70" s="806" t="s">
        <v>72</v>
      </c>
      <c r="AVB70" s="806"/>
      <c r="AVC70" s="806"/>
      <c r="AVD70" s="806"/>
      <c r="AVE70" s="806"/>
      <c r="AVF70" s="806"/>
      <c r="AVG70" s="806"/>
      <c r="AVH70" s="806"/>
      <c r="AVI70" s="806" t="s">
        <v>72</v>
      </c>
      <c r="AVJ70" s="806"/>
      <c r="AVK70" s="806"/>
      <c r="AVL70" s="806"/>
      <c r="AVM70" s="806"/>
      <c r="AVN70" s="806"/>
      <c r="AVO70" s="806"/>
      <c r="AVP70" s="806"/>
      <c r="AVQ70" s="806" t="s">
        <v>72</v>
      </c>
      <c r="AVR70" s="806"/>
      <c r="AVS70" s="806"/>
      <c r="AVT70" s="806"/>
      <c r="AVU70" s="806"/>
      <c r="AVV70" s="806"/>
      <c r="AVW70" s="806"/>
      <c r="AVX70" s="806"/>
      <c r="AVY70" s="806" t="s">
        <v>72</v>
      </c>
      <c r="AVZ70" s="806"/>
      <c r="AWA70" s="806"/>
      <c r="AWB70" s="806"/>
      <c r="AWC70" s="806"/>
      <c r="AWD70" s="806"/>
      <c r="AWE70" s="806"/>
      <c r="AWF70" s="806"/>
      <c r="AWG70" s="806" t="s">
        <v>72</v>
      </c>
      <c r="AWH70" s="806"/>
      <c r="AWI70" s="806"/>
      <c r="AWJ70" s="806"/>
      <c r="AWK70" s="806"/>
      <c r="AWL70" s="806"/>
      <c r="AWM70" s="806"/>
      <c r="AWN70" s="806"/>
      <c r="AWO70" s="806" t="s">
        <v>72</v>
      </c>
      <c r="AWP70" s="806"/>
      <c r="AWQ70" s="806"/>
      <c r="AWR70" s="806"/>
      <c r="AWS70" s="806"/>
      <c r="AWT70" s="806"/>
      <c r="AWU70" s="806"/>
      <c r="AWV70" s="806"/>
      <c r="AWW70" s="806" t="s">
        <v>72</v>
      </c>
      <c r="AWX70" s="806"/>
      <c r="AWY70" s="806"/>
      <c r="AWZ70" s="806"/>
      <c r="AXA70" s="806"/>
      <c r="AXB70" s="806"/>
      <c r="AXC70" s="806"/>
      <c r="AXD70" s="806"/>
      <c r="AXE70" s="806" t="s">
        <v>72</v>
      </c>
      <c r="AXF70" s="806"/>
      <c r="AXG70" s="806"/>
      <c r="AXH70" s="806"/>
      <c r="AXI70" s="806"/>
      <c r="AXJ70" s="806"/>
      <c r="AXK70" s="806"/>
      <c r="AXL70" s="806"/>
      <c r="AXM70" s="806" t="s">
        <v>72</v>
      </c>
      <c r="AXN70" s="806"/>
      <c r="AXO70" s="806"/>
      <c r="AXP70" s="806"/>
      <c r="AXQ70" s="806"/>
      <c r="AXR70" s="806"/>
      <c r="AXS70" s="806"/>
      <c r="AXT70" s="806"/>
      <c r="AXU70" s="806" t="s">
        <v>72</v>
      </c>
      <c r="AXV70" s="806"/>
      <c r="AXW70" s="806"/>
      <c r="AXX70" s="806"/>
      <c r="AXY70" s="806"/>
      <c r="AXZ70" s="806"/>
      <c r="AYA70" s="806"/>
      <c r="AYB70" s="806"/>
      <c r="AYC70" s="806" t="s">
        <v>72</v>
      </c>
      <c r="AYD70" s="806"/>
      <c r="AYE70" s="806"/>
      <c r="AYF70" s="806"/>
      <c r="AYG70" s="806"/>
      <c r="AYH70" s="806"/>
      <c r="AYI70" s="806"/>
      <c r="AYJ70" s="806"/>
      <c r="AYK70" s="806" t="s">
        <v>72</v>
      </c>
      <c r="AYL70" s="806"/>
      <c r="AYM70" s="806"/>
      <c r="AYN70" s="806"/>
      <c r="AYO70" s="806"/>
      <c r="AYP70" s="806"/>
      <c r="AYQ70" s="806"/>
      <c r="AYR70" s="806"/>
      <c r="AYS70" s="806" t="s">
        <v>72</v>
      </c>
      <c r="AYT70" s="806"/>
      <c r="AYU70" s="806"/>
      <c r="AYV70" s="806"/>
      <c r="AYW70" s="806"/>
      <c r="AYX70" s="806"/>
      <c r="AYY70" s="806"/>
      <c r="AYZ70" s="806"/>
      <c r="AZA70" s="806" t="s">
        <v>72</v>
      </c>
      <c r="AZB70" s="806"/>
      <c r="AZC70" s="806"/>
      <c r="AZD70" s="806"/>
      <c r="AZE70" s="806"/>
      <c r="AZF70" s="806"/>
      <c r="AZG70" s="806"/>
      <c r="AZH70" s="806"/>
      <c r="AZI70" s="806" t="s">
        <v>72</v>
      </c>
      <c r="AZJ70" s="806"/>
      <c r="AZK70" s="806"/>
      <c r="AZL70" s="806"/>
      <c r="AZM70" s="806"/>
      <c r="AZN70" s="806"/>
      <c r="AZO70" s="806"/>
      <c r="AZP70" s="806"/>
      <c r="AZQ70" s="806" t="s">
        <v>72</v>
      </c>
      <c r="AZR70" s="806"/>
      <c r="AZS70" s="806"/>
      <c r="AZT70" s="806"/>
      <c r="AZU70" s="806"/>
      <c r="AZV70" s="806"/>
      <c r="AZW70" s="806"/>
      <c r="AZX70" s="806"/>
      <c r="AZY70" s="806" t="s">
        <v>72</v>
      </c>
      <c r="AZZ70" s="806"/>
      <c r="BAA70" s="806"/>
      <c r="BAB70" s="806"/>
      <c r="BAC70" s="806"/>
      <c r="BAD70" s="806"/>
      <c r="BAE70" s="806"/>
      <c r="BAF70" s="806"/>
      <c r="BAG70" s="806" t="s">
        <v>72</v>
      </c>
      <c r="BAH70" s="806"/>
      <c r="BAI70" s="806"/>
      <c r="BAJ70" s="806"/>
      <c r="BAK70" s="806"/>
      <c r="BAL70" s="806"/>
      <c r="BAM70" s="806"/>
      <c r="BAN70" s="806"/>
      <c r="BAO70" s="806" t="s">
        <v>72</v>
      </c>
      <c r="BAP70" s="806"/>
      <c r="BAQ70" s="806"/>
      <c r="BAR70" s="806"/>
      <c r="BAS70" s="806"/>
      <c r="BAT70" s="806"/>
      <c r="BAU70" s="806"/>
      <c r="BAV70" s="806"/>
      <c r="BAW70" s="806" t="s">
        <v>72</v>
      </c>
      <c r="BAX70" s="806"/>
      <c r="BAY70" s="806"/>
      <c r="BAZ70" s="806"/>
      <c r="BBA70" s="806"/>
      <c r="BBB70" s="806"/>
      <c r="BBC70" s="806"/>
      <c r="BBD70" s="806"/>
      <c r="BBE70" s="806" t="s">
        <v>72</v>
      </c>
      <c r="BBF70" s="806"/>
      <c r="BBG70" s="806"/>
      <c r="BBH70" s="806"/>
      <c r="BBI70" s="806"/>
      <c r="BBJ70" s="806"/>
      <c r="BBK70" s="806"/>
      <c r="BBL70" s="806"/>
      <c r="BBM70" s="806" t="s">
        <v>72</v>
      </c>
      <c r="BBN70" s="806"/>
      <c r="BBO70" s="806"/>
      <c r="BBP70" s="806"/>
      <c r="BBQ70" s="806"/>
      <c r="BBR70" s="806"/>
      <c r="BBS70" s="806"/>
      <c r="BBT70" s="806"/>
      <c r="BBU70" s="806" t="s">
        <v>72</v>
      </c>
      <c r="BBV70" s="806"/>
      <c r="BBW70" s="806"/>
      <c r="BBX70" s="806"/>
      <c r="BBY70" s="806"/>
      <c r="BBZ70" s="806"/>
      <c r="BCA70" s="806"/>
      <c r="BCB70" s="806"/>
      <c r="BCC70" s="806" t="s">
        <v>72</v>
      </c>
      <c r="BCD70" s="806"/>
      <c r="BCE70" s="806"/>
      <c r="BCF70" s="806"/>
      <c r="BCG70" s="806"/>
      <c r="BCH70" s="806"/>
      <c r="BCI70" s="806"/>
      <c r="BCJ70" s="806"/>
      <c r="BCK70" s="806" t="s">
        <v>72</v>
      </c>
      <c r="BCL70" s="806"/>
      <c r="BCM70" s="806"/>
      <c r="BCN70" s="806"/>
      <c r="BCO70" s="806"/>
      <c r="BCP70" s="806"/>
      <c r="BCQ70" s="806"/>
      <c r="BCR70" s="806"/>
      <c r="BCS70" s="806" t="s">
        <v>72</v>
      </c>
      <c r="BCT70" s="806"/>
      <c r="BCU70" s="806"/>
      <c r="BCV70" s="806"/>
      <c r="BCW70" s="806"/>
      <c r="BCX70" s="806"/>
      <c r="BCY70" s="806"/>
      <c r="BCZ70" s="806"/>
      <c r="BDA70" s="806" t="s">
        <v>72</v>
      </c>
      <c r="BDB70" s="806"/>
      <c r="BDC70" s="806"/>
      <c r="BDD70" s="806"/>
      <c r="BDE70" s="806"/>
      <c r="BDF70" s="806"/>
      <c r="BDG70" s="806"/>
      <c r="BDH70" s="806"/>
      <c r="BDI70" s="806" t="s">
        <v>72</v>
      </c>
      <c r="BDJ70" s="806"/>
      <c r="BDK70" s="806"/>
      <c r="BDL70" s="806"/>
      <c r="BDM70" s="806"/>
      <c r="BDN70" s="806"/>
      <c r="BDO70" s="806"/>
      <c r="BDP70" s="806"/>
      <c r="BDQ70" s="806" t="s">
        <v>72</v>
      </c>
      <c r="BDR70" s="806"/>
      <c r="BDS70" s="806"/>
      <c r="BDT70" s="806"/>
      <c r="BDU70" s="806"/>
      <c r="BDV70" s="806"/>
      <c r="BDW70" s="806"/>
      <c r="BDX70" s="806"/>
      <c r="BDY70" s="806" t="s">
        <v>72</v>
      </c>
      <c r="BDZ70" s="806"/>
      <c r="BEA70" s="806"/>
      <c r="BEB70" s="806"/>
      <c r="BEC70" s="806"/>
      <c r="BED70" s="806"/>
      <c r="BEE70" s="806"/>
      <c r="BEF70" s="806"/>
      <c r="BEG70" s="806" t="s">
        <v>72</v>
      </c>
      <c r="BEH70" s="806"/>
      <c r="BEI70" s="806"/>
      <c r="BEJ70" s="806"/>
      <c r="BEK70" s="806"/>
      <c r="BEL70" s="806"/>
      <c r="BEM70" s="806"/>
      <c r="BEN70" s="806"/>
      <c r="BEO70" s="806" t="s">
        <v>72</v>
      </c>
      <c r="BEP70" s="806"/>
      <c r="BEQ70" s="806"/>
      <c r="BER70" s="806"/>
      <c r="BES70" s="806"/>
      <c r="BET70" s="806"/>
      <c r="BEU70" s="806"/>
      <c r="BEV70" s="806"/>
      <c r="BEW70" s="806" t="s">
        <v>72</v>
      </c>
      <c r="BEX70" s="806"/>
      <c r="BEY70" s="806"/>
      <c r="BEZ70" s="806"/>
      <c r="BFA70" s="806"/>
      <c r="BFB70" s="806"/>
      <c r="BFC70" s="806"/>
      <c r="BFD70" s="806"/>
      <c r="BFE70" s="806" t="s">
        <v>72</v>
      </c>
      <c r="BFF70" s="806"/>
      <c r="BFG70" s="806"/>
      <c r="BFH70" s="806"/>
      <c r="BFI70" s="806"/>
      <c r="BFJ70" s="806"/>
      <c r="BFK70" s="806"/>
      <c r="BFL70" s="806"/>
      <c r="BFM70" s="806" t="s">
        <v>72</v>
      </c>
      <c r="BFN70" s="806"/>
      <c r="BFO70" s="806"/>
      <c r="BFP70" s="806"/>
      <c r="BFQ70" s="806"/>
      <c r="BFR70" s="806"/>
      <c r="BFS70" s="806"/>
      <c r="BFT70" s="806"/>
      <c r="BFU70" s="806" t="s">
        <v>72</v>
      </c>
      <c r="BFV70" s="806"/>
      <c r="BFW70" s="806"/>
      <c r="BFX70" s="806"/>
      <c r="BFY70" s="806"/>
      <c r="BFZ70" s="806"/>
      <c r="BGA70" s="806"/>
      <c r="BGB70" s="806"/>
      <c r="BGC70" s="806" t="s">
        <v>72</v>
      </c>
      <c r="BGD70" s="806"/>
      <c r="BGE70" s="806"/>
      <c r="BGF70" s="806"/>
      <c r="BGG70" s="806"/>
      <c r="BGH70" s="806"/>
      <c r="BGI70" s="806"/>
      <c r="BGJ70" s="806"/>
      <c r="BGK70" s="806" t="s">
        <v>72</v>
      </c>
      <c r="BGL70" s="806"/>
      <c r="BGM70" s="806"/>
      <c r="BGN70" s="806"/>
      <c r="BGO70" s="806"/>
      <c r="BGP70" s="806"/>
      <c r="BGQ70" s="806"/>
      <c r="BGR70" s="806"/>
      <c r="BGS70" s="806" t="s">
        <v>72</v>
      </c>
      <c r="BGT70" s="806"/>
      <c r="BGU70" s="806"/>
      <c r="BGV70" s="806"/>
      <c r="BGW70" s="806"/>
      <c r="BGX70" s="806"/>
      <c r="BGY70" s="806"/>
      <c r="BGZ70" s="806"/>
      <c r="BHA70" s="806" t="s">
        <v>72</v>
      </c>
      <c r="BHB70" s="806"/>
      <c r="BHC70" s="806"/>
      <c r="BHD70" s="806"/>
      <c r="BHE70" s="806"/>
      <c r="BHF70" s="806"/>
      <c r="BHG70" s="806"/>
      <c r="BHH70" s="806"/>
      <c r="BHI70" s="806" t="s">
        <v>72</v>
      </c>
      <c r="BHJ70" s="806"/>
      <c r="BHK70" s="806"/>
      <c r="BHL70" s="806"/>
      <c r="BHM70" s="806"/>
      <c r="BHN70" s="806"/>
      <c r="BHO70" s="806"/>
      <c r="BHP70" s="806"/>
      <c r="BHQ70" s="806" t="s">
        <v>72</v>
      </c>
      <c r="BHR70" s="806"/>
      <c r="BHS70" s="806"/>
      <c r="BHT70" s="806"/>
      <c r="BHU70" s="806"/>
      <c r="BHV70" s="806"/>
      <c r="BHW70" s="806"/>
      <c r="BHX70" s="806"/>
      <c r="BHY70" s="806" t="s">
        <v>72</v>
      </c>
      <c r="BHZ70" s="806"/>
      <c r="BIA70" s="806"/>
      <c r="BIB70" s="806"/>
      <c r="BIC70" s="806"/>
      <c r="BID70" s="806"/>
      <c r="BIE70" s="806"/>
      <c r="BIF70" s="806"/>
      <c r="BIG70" s="806" t="s">
        <v>72</v>
      </c>
      <c r="BIH70" s="806"/>
      <c r="BII70" s="806"/>
      <c r="BIJ70" s="806"/>
      <c r="BIK70" s="806"/>
      <c r="BIL70" s="806"/>
      <c r="BIM70" s="806"/>
      <c r="BIN70" s="806"/>
      <c r="BIO70" s="806" t="s">
        <v>72</v>
      </c>
      <c r="BIP70" s="806"/>
      <c r="BIQ70" s="806"/>
      <c r="BIR70" s="806"/>
      <c r="BIS70" s="806"/>
      <c r="BIT70" s="806"/>
      <c r="BIU70" s="806"/>
      <c r="BIV70" s="806"/>
      <c r="BIW70" s="806" t="s">
        <v>72</v>
      </c>
      <c r="BIX70" s="806"/>
      <c r="BIY70" s="806"/>
      <c r="BIZ70" s="806"/>
      <c r="BJA70" s="806"/>
      <c r="BJB70" s="806"/>
      <c r="BJC70" s="806"/>
      <c r="BJD70" s="806"/>
      <c r="BJE70" s="806" t="s">
        <v>72</v>
      </c>
      <c r="BJF70" s="806"/>
      <c r="BJG70" s="806"/>
      <c r="BJH70" s="806"/>
      <c r="BJI70" s="806"/>
      <c r="BJJ70" s="806"/>
      <c r="BJK70" s="806"/>
      <c r="BJL70" s="806"/>
      <c r="BJM70" s="806" t="s">
        <v>72</v>
      </c>
      <c r="BJN70" s="806"/>
      <c r="BJO70" s="806"/>
      <c r="BJP70" s="806"/>
      <c r="BJQ70" s="806"/>
      <c r="BJR70" s="806"/>
      <c r="BJS70" s="806"/>
      <c r="BJT70" s="806"/>
      <c r="BJU70" s="806" t="s">
        <v>72</v>
      </c>
      <c r="BJV70" s="806"/>
      <c r="BJW70" s="806"/>
      <c r="BJX70" s="806"/>
      <c r="BJY70" s="806"/>
      <c r="BJZ70" s="806"/>
      <c r="BKA70" s="806"/>
      <c r="BKB70" s="806"/>
      <c r="BKC70" s="806" t="s">
        <v>72</v>
      </c>
      <c r="BKD70" s="806"/>
      <c r="BKE70" s="806"/>
      <c r="BKF70" s="806"/>
      <c r="BKG70" s="806"/>
      <c r="BKH70" s="806"/>
      <c r="BKI70" s="806"/>
      <c r="BKJ70" s="806"/>
      <c r="BKK70" s="806" t="s">
        <v>72</v>
      </c>
      <c r="BKL70" s="806"/>
      <c r="BKM70" s="806"/>
      <c r="BKN70" s="806"/>
      <c r="BKO70" s="806"/>
      <c r="BKP70" s="806"/>
      <c r="BKQ70" s="806"/>
      <c r="BKR70" s="806"/>
      <c r="BKS70" s="806" t="s">
        <v>72</v>
      </c>
      <c r="BKT70" s="806"/>
      <c r="BKU70" s="806"/>
      <c r="BKV70" s="806"/>
      <c r="BKW70" s="806"/>
      <c r="BKX70" s="806"/>
      <c r="BKY70" s="806"/>
      <c r="BKZ70" s="806"/>
      <c r="BLA70" s="806" t="s">
        <v>72</v>
      </c>
      <c r="BLB70" s="806"/>
      <c r="BLC70" s="806"/>
      <c r="BLD70" s="806"/>
      <c r="BLE70" s="806"/>
      <c r="BLF70" s="806"/>
      <c r="BLG70" s="806"/>
      <c r="BLH70" s="806"/>
      <c r="BLI70" s="806" t="s">
        <v>72</v>
      </c>
      <c r="BLJ70" s="806"/>
      <c r="BLK70" s="806"/>
      <c r="BLL70" s="806"/>
      <c r="BLM70" s="806"/>
      <c r="BLN70" s="806"/>
      <c r="BLO70" s="806"/>
      <c r="BLP70" s="806"/>
      <c r="BLQ70" s="806" t="s">
        <v>72</v>
      </c>
      <c r="BLR70" s="806"/>
      <c r="BLS70" s="806"/>
      <c r="BLT70" s="806"/>
      <c r="BLU70" s="806"/>
      <c r="BLV70" s="806"/>
      <c r="BLW70" s="806"/>
      <c r="BLX70" s="806"/>
      <c r="BLY70" s="806" t="s">
        <v>72</v>
      </c>
      <c r="BLZ70" s="806"/>
      <c r="BMA70" s="806"/>
      <c r="BMB70" s="806"/>
      <c r="BMC70" s="806"/>
      <c r="BMD70" s="806"/>
      <c r="BME70" s="806"/>
      <c r="BMF70" s="806"/>
      <c r="BMG70" s="806" t="s">
        <v>72</v>
      </c>
      <c r="BMH70" s="806"/>
      <c r="BMI70" s="806"/>
      <c r="BMJ70" s="806"/>
      <c r="BMK70" s="806"/>
      <c r="BML70" s="806"/>
      <c r="BMM70" s="806"/>
      <c r="BMN70" s="806"/>
      <c r="BMO70" s="806" t="s">
        <v>72</v>
      </c>
      <c r="BMP70" s="806"/>
      <c r="BMQ70" s="806"/>
      <c r="BMR70" s="806"/>
      <c r="BMS70" s="806"/>
      <c r="BMT70" s="806"/>
      <c r="BMU70" s="806"/>
      <c r="BMV70" s="806"/>
      <c r="BMW70" s="806" t="s">
        <v>72</v>
      </c>
      <c r="BMX70" s="806"/>
      <c r="BMY70" s="806"/>
      <c r="BMZ70" s="806"/>
      <c r="BNA70" s="806"/>
      <c r="BNB70" s="806"/>
      <c r="BNC70" s="806"/>
      <c r="BND70" s="806"/>
      <c r="BNE70" s="806" t="s">
        <v>72</v>
      </c>
      <c r="BNF70" s="806"/>
      <c r="BNG70" s="806"/>
      <c r="BNH70" s="806"/>
      <c r="BNI70" s="806"/>
      <c r="BNJ70" s="806"/>
      <c r="BNK70" s="806"/>
      <c r="BNL70" s="806"/>
      <c r="BNM70" s="806" t="s">
        <v>72</v>
      </c>
      <c r="BNN70" s="806"/>
      <c r="BNO70" s="806"/>
      <c r="BNP70" s="806"/>
      <c r="BNQ70" s="806"/>
      <c r="BNR70" s="806"/>
      <c r="BNS70" s="806"/>
      <c r="BNT70" s="806"/>
      <c r="BNU70" s="806" t="s">
        <v>72</v>
      </c>
      <c r="BNV70" s="806"/>
      <c r="BNW70" s="806"/>
      <c r="BNX70" s="806"/>
      <c r="BNY70" s="806"/>
      <c r="BNZ70" s="806"/>
      <c r="BOA70" s="806"/>
      <c r="BOB70" s="806"/>
      <c r="BOC70" s="806" t="s">
        <v>72</v>
      </c>
      <c r="BOD70" s="806"/>
      <c r="BOE70" s="806"/>
      <c r="BOF70" s="806"/>
      <c r="BOG70" s="806"/>
      <c r="BOH70" s="806"/>
      <c r="BOI70" s="806"/>
      <c r="BOJ70" s="806"/>
      <c r="BOK70" s="806" t="s">
        <v>72</v>
      </c>
      <c r="BOL70" s="806"/>
      <c r="BOM70" s="806"/>
      <c r="BON70" s="806"/>
      <c r="BOO70" s="806"/>
      <c r="BOP70" s="806"/>
      <c r="BOQ70" s="806"/>
      <c r="BOR70" s="806"/>
      <c r="BOS70" s="806" t="s">
        <v>72</v>
      </c>
      <c r="BOT70" s="806"/>
      <c r="BOU70" s="806"/>
      <c r="BOV70" s="806"/>
      <c r="BOW70" s="806"/>
      <c r="BOX70" s="806"/>
      <c r="BOY70" s="806"/>
      <c r="BOZ70" s="806"/>
      <c r="BPA70" s="806" t="s">
        <v>72</v>
      </c>
      <c r="BPB70" s="806"/>
      <c r="BPC70" s="806"/>
      <c r="BPD70" s="806"/>
      <c r="BPE70" s="806"/>
      <c r="BPF70" s="806"/>
      <c r="BPG70" s="806"/>
      <c r="BPH70" s="806"/>
      <c r="BPI70" s="806" t="s">
        <v>72</v>
      </c>
      <c r="BPJ70" s="806"/>
      <c r="BPK70" s="806"/>
      <c r="BPL70" s="806"/>
      <c r="BPM70" s="806"/>
      <c r="BPN70" s="806"/>
      <c r="BPO70" s="806"/>
      <c r="BPP70" s="806"/>
      <c r="BPQ70" s="806" t="s">
        <v>72</v>
      </c>
      <c r="BPR70" s="806"/>
      <c r="BPS70" s="806"/>
      <c r="BPT70" s="806"/>
      <c r="BPU70" s="806"/>
      <c r="BPV70" s="806"/>
      <c r="BPW70" s="806"/>
      <c r="BPX70" s="806"/>
      <c r="BPY70" s="806" t="s">
        <v>72</v>
      </c>
      <c r="BPZ70" s="806"/>
      <c r="BQA70" s="806"/>
      <c r="BQB70" s="806"/>
      <c r="BQC70" s="806"/>
      <c r="BQD70" s="806"/>
      <c r="BQE70" s="806"/>
      <c r="BQF70" s="806"/>
      <c r="BQG70" s="806" t="s">
        <v>72</v>
      </c>
      <c r="BQH70" s="806"/>
      <c r="BQI70" s="806"/>
      <c r="BQJ70" s="806"/>
      <c r="BQK70" s="806"/>
      <c r="BQL70" s="806"/>
      <c r="BQM70" s="806"/>
      <c r="BQN70" s="806"/>
      <c r="BQO70" s="806" t="s">
        <v>72</v>
      </c>
      <c r="BQP70" s="806"/>
      <c r="BQQ70" s="806"/>
      <c r="BQR70" s="806"/>
      <c r="BQS70" s="806"/>
      <c r="BQT70" s="806"/>
      <c r="BQU70" s="806"/>
      <c r="BQV70" s="806"/>
      <c r="BQW70" s="806" t="s">
        <v>72</v>
      </c>
      <c r="BQX70" s="806"/>
      <c r="BQY70" s="806"/>
      <c r="BQZ70" s="806"/>
      <c r="BRA70" s="806"/>
      <c r="BRB70" s="806"/>
      <c r="BRC70" s="806"/>
      <c r="BRD70" s="806"/>
      <c r="BRE70" s="806" t="s">
        <v>72</v>
      </c>
      <c r="BRF70" s="806"/>
      <c r="BRG70" s="806"/>
      <c r="BRH70" s="806"/>
      <c r="BRI70" s="806"/>
      <c r="BRJ70" s="806"/>
      <c r="BRK70" s="806"/>
      <c r="BRL70" s="806"/>
      <c r="BRM70" s="806" t="s">
        <v>72</v>
      </c>
      <c r="BRN70" s="806"/>
      <c r="BRO70" s="806"/>
      <c r="BRP70" s="806"/>
      <c r="BRQ70" s="806"/>
      <c r="BRR70" s="806"/>
      <c r="BRS70" s="806"/>
      <c r="BRT70" s="806"/>
      <c r="BRU70" s="806" t="s">
        <v>72</v>
      </c>
      <c r="BRV70" s="806"/>
      <c r="BRW70" s="806"/>
      <c r="BRX70" s="806"/>
      <c r="BRY70" s="806"/>
      <c r="BRZ70" s="806"/>
      <c r="BSA70" s="806"/>
      <c r="BSB70" s="806"/>
      <c r="BSC70" s="806" t="s">
        <v>72</v>
      </c>
      <c r="BSD70" s="806"/>
      <c r="BSE70" s="806"/>
      <c r="BSF70" s="806"/>
      <c r="BSG70" s="806"/>
      <c r="BSH70" s="806"/>
      <c r="BSI70" s="806"/>
      <c r="BSJ70" s="806"/>
      <c r="BSK70" s="806" t="s">
        <v>72</v>
      </c>
      <c r="BSL70" s="806"/>
      <c r="BSM70" s="806"/>
      <c r="BSN70" s="806"/>
      <c r="BSO70" s="806"/>
      <c r="BSP70" s="806"/>
      <c r="BSQ70" s="806"/>
      <c r="BSR70" s="806"/>
      <c r="BSS70" s="806" t="s">
        <v>72</v>
      </c>
      <c r="BST70" s="806"/>
      <c r="BSU70" s="806"/>
      <c r="BSV70" s="806"/>
      <c r="BSW70" s="806"/>
      <c r="BSX70" s="806"/>
      <c r="BSY70" s="806"/>
      <c r="BSZ70" s="806"/>
      <c r="BTA70" s="806" t="s">
        <v>72</v>
      </c>
      <c r="BTB70" s="806"/>
      <c r="BTC70" s="806"/>
      <c r="BTD70" s="806"/>
      <c r="BTE70" s="806"/>
      <c r="BTF70" s="806"/>
      <c r="BTG70" s="806"/>
      <c r="BTH70" s="806"/>
      <c r="BTI70" s="806" t="s">
        <v>72</v>
      </c>
      <c r="BTJ70" s="806"/>
      <c r="BTK70" s="806"/>
      <c r="BTL70" s="806"/>
      <c r="BTM70" s="806"/>
      <c r="BTN70" s="806"/>
      <c r="BTO70" s="806"/>
      <c r="BTP70" s="806"/>
      <c r="BTQ70" s="806" t="s">
        <v>72</v>
      </c>
      <c r="BTR70" s="806"/>
      <c r="BTS70" s="806"/>
      <c r="BTT70" s="806"/>
      <c r="BTU70" s="806"/>
      <c r="BTV70" s="806"/>
      <c r="BTW70" s="806"/>
      <c r="BTX70" s="806"/>
      <c r="BTY70" s="806" t="s">
        <v>72</v>
      </c>
      <c r="BTZ70" s="806"/>
      <c r="BUA70" s="806"/>
      <c r="BUB70" s="806"/>
      <c r="BUC70" s="806"/>
      <c r="BUD70" s="806"/>
      <c r="BUE70" s="806"/>
      <c r="BUF70" s="806"/>
      <c r="BUG70" s="806" t="s">
        <v>72</v>
      </c>
      <c r="BUH70" s="806"/>
      <c r="BUI70" s="806"/>
      <c r="BUJ70" s="806"/>
      <c r="BUK70" s="806"/>
      <c r="BUL70" s="806"/>
      <c r="BUM70" s="806"/>
      <c r="BUN70" s="806"/>
      <c r="BUO70" s="806" t="s">
        <v>72</v>
      </c>
      <c r="BUP70" s="806"/>
      <c r="BUQ70" s="806"/>
      <c r="BUR70" s="806"/>
      <c r="BUS70" s="806"/>
      <c r="BUT70" s="806"/>
      <c r="BUU70" s="806"/>
      <c r="BUV70" s="806"/>
      <c r="BUW70" s="806" t="s">
        <v>72</v>
      </c>
      <c r="BUX70" s="806"/>
      <c r="BUY70" s="806"/>
      <c r="BUZ70" s="806"/>
      <c r="BVA70" s="806"/>
      <c r="BVB70" s="806"/>
      <c r="BVC70" s="806"/>
      <c r="BVD70" s="806"/>
      <c r="BVE70" s="806" t="s">
        <v>72</v>
      </c>
      <c r="BVF70" s="806"/>
      <c r="BVG70" s="806"/>
      <c r="BVH70" s="806"/>
      <c r="BVI70" s="806"/>
      <c r="BVJ70" s="806"/>
      <c r="BVK70" s="806"/>
      <c r="BVL70" s="806"/>
      <c r="BVM70" s="806" t="s">
        <v>72</v>
      </c>
      <c r="BVN70" s="806"/>
      <c r="BVO70" s="806"/>
      <c r="BVP70" s="806"/>
      <c r="BVQ70" s="806"/>
      <c r="BVR70" s="806"/>
      <c r="BVS70" s="806"/>
      <c r="BVT70" s="806"/>
      <c r="BVU70" s="806" t="s">
        <v>72</v>
      </c>
      <c r="BVV70" s="806"/>
      <c r="BVW70" s="806"/>
      <c r="BVX70" s="806"/>
      <c r="BVY70" s="806"/>
      <c r="BVZ70" s="806"/>
      <c r="BWA70" s="806"/>
      <c r="BWB70" s="806"/>
      <c r="BWC70" s="806" t="s">
        <v>72</v>
      </c>
      <c r="BWD70" s="806"/>
      <c r="BWE70" s="806"/>
      <c r="BWF70" s="806"/>
      <c r="BWG70" s="806"/>
      <c r="BWH70" s="806"/>
      <c r="BWI70" s="806"/>
      <c r="BWJ70" s="806"/>
      <c r="BWK70" s="806" t="s">
        <v>72</v>
      </c>
      <c r="BWL70" s="806"/>
      <c r="BWM70" s="806"/>
      <c r="BWN70" s="806"/>
      <c r="BWO70" s="806"/>
      <c r="BWP70" s="806"/>
      <c r="BWQ70" s="806"/>
      <c r="BWR70" s="806"/>
      <c r="BWS70" s="806" t="s">
        <v>72</v>
      </c>
      <c r="BWT70" s="806"/>
      <c r="BWU70" s="806"/>
      <c r="BWV70" s="806"/>
      <c r="BWW70" s="806"/>
      <c r="BWX70" s="806"/>
      <c r="BWY70" s="806"/>
      <c r="BWZ70" s="806"/>
      <c r="BXA70" s="806" t="s">
        <v>72</v>
      </c>
      <c r="BXB70" s="806"/>
      <c r="BXC70" s="806"/>
      <c r="BXD70" s="806"/>
      <c r="BXE70" s="806"/>
      <c r="BXF70" s="806"/>
      <c r="BXG70" s="806"/>
      <c r="BXH70" s="806"/>
      <c r="BXI70" s="806" t="s">
        <v>72</v>
      </c>
      <c r="BXJ70" s="806"/>
      <c r="BXK70" s="806"/>
      <c r="BXL70" s="806"/>
      <c r="BXM70" s="806"/>
      <c r="BXN70" s="806"/>
      <c r="BXO70" s="806"/>
      <c r="BXP70" s="806"/>
      <c r="BXQ70" s="806" t="s">
        <v>72</v>
      </c>
      <c r="BXR70" s="806"/>
      <c r="BXS70" s="806"/>
      <c r="BXT70" s="806"/>
      <c r="BXU70" s="806"/>
      <c r="BXV70" s="806"/>
      <c r="BXW70" s="806"/>
      <c r="BXX70" s="806"/>
      <c r="BXY70" s="806" t="s">
        <v>72</v>
      </c>
      <c r="BXZ70" s="806"/>
      <c r="BYA70" s="806"/>
      <c r="BYB70" s="806"/>
      <c r="BYC70" s="806"/>
      <c r="BYD70" s="806"/>
      <c r="BYE70" s="806"/>
      <c r="BYF70" s="806"/>
      <c r="BYG70" s="806" t="s">
        <v>72</v>
      </c>
      <c r="BYH70" s="806"/>
      <c r="BYI70" s="806"/>
      <c r="BYJ70" s="806"/>
      <c r="BYK70" s="806"/>
      <c r="BYL70" s="806"/>
      <c r="BYM70" s="806"/>
      <c r="BYN70" s="806"/>
      <c r="BYO70" s="806" t="s">
        <v>72</v>
      </c>
      <c r="BYP70" s="806"/>
      <c r="BYQ70" s="806"/>
      <c r="BYR70" s="806"/>
      <c r="BYS70" s="806"/>
      <c r="BYT70" s="806"/>
      <c r="BYU70" s="806"/>
      <c r="BYV70" s="806"/>
      <c r="BYW70" s="806" t="s">
        <v>72</v>
      </c>
      <c r="BYX70" s="806"/>
      <c r="BYY70" s="806"/>
      <c r="BYZ70" s="806"/>
      <c r="BZA70" s="806"/>
      <c r="BZB70" s="806"/>
      <c r="BZC70" s="806"/>
      <c r="BZD70" s="806"/>
      <c r="BZE70" s="806" t="s">
        <v>72</v>
      </c>
      <c r="BZF70" s="806"/>
      <c r="BZG70" s="806"/>
      <c r="BZH70" s="806"/>
      <c r="BZI70" s="806"/>
      <c r="BZJ70" s="806"/>
      <c r="BZK70" s="806"/>
      <c r="BZL70" s="806"/>
      <c r="BZM70" s="806" t="s">
        <v>72</v>
      </c>
      <c r="BZN70" s="806"/>
      <c r="BZO70" s="806"/>
      <c r="BZP70" s="806"/>
      <c r="BZQ70" s="806"/>
      <c r="BZR70" s="806"/>
      <c r="BZS70" s="806"/>
      <c r="BZT70" s="806"/>
      <c r="BZU70" s="806" t="s">
        <v>72</v>
      </c>
      <c r="BZV70" s="806"/>
      <c r="BZW70" s="806"/>
      <c r="BZX70" s="806"/>
      <c r="BZY70" s="806"/>
      <c r="BZZ70" s="806"/>
      <c r="CAA70" s="806"/>
      <c r="CAB70" s="806"/>
      <c r="CAC70" s="806" t="s">
        <v>72</v>
      </c>
      <c r="CAD70" s="806"/>
      <c r="CAE70" s="806"/>
      <c r="CAF70" s="806"/>
      <c r="CAG70" s="806"/>
      <c r="CAH70" s="806"/>
      <c r="CAI70" s="806"/>
      <c r="CAJ70" s="806"/>
      <c r="CAK70" s="806" t="s">
        <v>72</v>
      </c>
      <c r="CAL70" s="806"/>
      <c r="CAM70" s="806"/>
      <c r="CAN70" s="806"/>
      <c r="CAO70" s="806"/>
      <c r="CAP70" s="806"/>
      <c r="CAQ70" s="806"/>
      <c r="CAR70" s="806"/>
      <c r="CAS70" s="806" t="s">
        <v>72</v>
      </c>
      <c r="CAT70" s="806"/>
      <c r="CAU70" s="806"/>
      <c r="CAV70" s="806"/>
      <c r="CAW70" s="806"/>
      <c r="CAX70" s="806"/>
      <c r="CAY70" s="806"/>
      <c r="CAZ70" s="806"/>
      <c r="CBA70" s="806" t="s">
        <v>72</v>
      </c>
      <c r="CBB70" s="806"/>
      <c r="CBC70" s="806"/>
      <c r="CBD70" s="806"/>
      <c r="CBE70" s="806"/>
      <c r="CBF70" s="806"/>
      <c r="CBG70" s="806"/>
      <c r="CBH70" s="806"/>
      <c r="CBI70" s="806" t="s">
        <v>72</v>
      </c>
      <c r="CBJ70" s="806"/>
      <c r="CBK70" s="806"/>
      <c r="CBL70" s="806"/>
      <c r="CBM70" s="806"/>
      <c r="CBN70" s="806"/>
      <c r="CBO70" s="806"/>
      <c r="CBP70" s="806"/>
      <c r="CBQ70" s="806" t="s">
        <v>72</v>
      </c>
      <c r="CBR70" s="806"/>
      <c r="CBS70" s="806"/>
      <c r="CBT70" s="806"/>
      <c r="CBU70" s="806"/>
      <c r="CBV70" s="806"/>
      <c r="CBW70" s="806"/>
      <c r="CBX70" s="806"/>
      <c r="CBY70" s="806" t="s">
        <v>72</v>
      </c>
      <c r="CBZ70" s="806"/>
      <c r="CCA70" s="806"/>
      <c r="CCB70" s="806"/>
      <c r="CCC70" s="806"/>
      <c r="CCD70" s="806"/>
      <c r="CCE70" s="806"/>
      <c r="CCF70" s="806"/>
      <c r="CCG70" s="806" t="s">
        <v>72</v>
      </c>
      <c r="CCH70" s="806"/>
      <c r="CCI70" s="806"/>
      <c r="CCJ70" s="806"/>
      <c r="CCK70" s="806"/>
      <c r="CCL70" s="806"/>
      <c r="CCM70" s="806"/>
      <c r="CCN70" s="806"/>
      <c r="CCO70" s="806" t="s">
        <v>72</v>
      </c>
      <c r="CCP70" s="806"/>
      <c r="CCQ70" s="806"/>
      <c r="CCR70" s="806"/>
      <c r="CCS70" s="806"/>
      <c r="CCT70" s="806"/>
      <c r="CCU70" s="806"/>
      <c r="CCV70" s="806"/>
      <c r="CCW70" s="806" t="s">
        <v>72</v>
      </c>
      <c r="CCX70" s="806"/>
      <c r="CCY70" s="806"/>
      <c r="CCZ70" s="806"/>
      <c r="CDA70" s="806"/>
      <c r="CDB70" s="806"/>
      <c r="CDC70" s="806"/>
      <c r="CDD70" s="806"/>
      <c r="CDE70" s="806" t="s">
        <v>72</v>
      </c>
      <c r="CDF70" s="806"/>
      <c r="CDG70" s="806"/>
      <c r="CDH70" s="806"/>
      <c r="CDI70" s="806"/>
      <c r="CDJ70" s="806"/>
      <c r="CDK70" s="806"/>
      <c r="CDL70" s="806"/>
      <c r="CDM70" s="806" t="s">
        <v>72</v>
      </c>
      <c r="CDN70" s="806"/>
      <c r="CDO70" s="806"/>
      <c r="CDP70" s="806"/>
      <c r="CDQ70" s="806"/>
      <c r="CDR70" s="806"/>
      <c r="CDS70" s="806"/>
      <c r="CDT70" s="806"/>
      <c r="CDU70" s="806" t="s">
        <v>72</v>
      </c>
      <c r="CDV70" s="806"/>
      <c r="CDW70" s="806"/>
      <c r="CDX70" s="806"/>
      <c r="CDY70" s="806"/>
      <c r="CDZ70" s="806"/>
      <c r="CEA70" s="806"/>
      <c r="CEB70" s="806"/>
      <c r="CEC70" s="806" t="s">
        <v>72</v>
      </c>
      <c r="CED70" s="806"/>
      <c r="CEE70" s="806"/>
      <c r="CEF70" s="806"/>
      <c r="CEG70" s="806"/>
      <c r="CEH70" s="806"/>
      <c r="CEI70" s="806"/>
      <c r="CEJ70" s="806"/>
      <c r="CEK70" s="806" t="s">
        <v>72</v>
      </c>
      <c r="CEL70" s="806"/>
      <c r="CEM70" s="806"/>
      <c r="CEN70" s="806"/>
      <c r="CEO70" s="806"/>
      <c r="CEP70" s="806"/>
      <c r="CEQ70" s="806"/>
      <c r="CER70" s="806"/>
      <c r="CES70" s="806" t="s">
        <v>72</v>
      </c>
      <c r="CET70" s="806"/>
      <c r="CEU70" s="806"/>
      <c r="CEV70" s="806"/>
      <c r="CEW70" s="806"/>
      <c r="CEX70" s="806"/>
      <c r="CEY70" s="806"/>
      <c r="CEZ70" s="806"/>
      <c r="CFA70" s="806" t="s">
        <v>72</v>
      </c>
      <c r="CFB70" s="806"/>
      <c r="CFC70" s="806"/>
      <c r="CFD70" s="806"/>
      <c r="CFE70" s="806"/>
      <c r="CFF70" s="806"/>
      <c r="CFG70" s="806"/>
      <c r="CFH70" s="806"/>
      <c r="CFI70" s="806" t="s">
        <v>72</v>
      </c>
      <c r="CFJ70" s="806"/>
      <c r="CFK70" s="806"/>
      <c r="CFL70" s="806"/>
      <c r="CFM70" s="806"/>
      <c r="CFN70" s="806"/>
      <c r="CFO70" s="806"/>
      <c r="CFP70" s="806"/>
      <c r="CFQ70" s="806" t="s">
        <v>72</v>
      </c>
      <c r="CFR70" s="806"/>
      <c r="CFS70" s="806"/>
      <c r="CFT70" s="806"/>
      <c r="CFU70" s="806"/>
      <c r="CFV70" s="806"/>
      <c r="CFW70" s="806"/>
      <c r="CFX70" s="806"/>
      <c r="CFY70" s="806" t="s">
        <v>72</v>
      </c>
      <c r="CFZ70" s="806"/>
      <c r="CGA70" s="806"/>
      <c r="CGB70" s="806"/>
      <c r="CGC70" s="806"/>
      <c r="CGD70" s="806"/>
      <c r="CGE70" s="806"/>
      <c r="CGF70" s="806"/>
      <c r="CGG70" s="806" t="s">
        <v>72</v>
      </c>
      <c r="CGH70" s="806"/>
      <c r="CGI70" s="806"/>
      <c r="CGJ70" s="806"/>
      <c r="CGK70" s="806"/>
      <c r="CGL70" s="806"/>
      <c r="CGM70" s="806"/>
      <c r="CGN70" s="806"/>
      <c r="CGO70" s="806" t="s">
        <v>72</v>
      </c>
      <c r="CGP70" s="806"/>
      <c r="CGQ70" s="806"/>
      <c r="CGR70" s="806"/>
      <c r="CGS70" s="806"/>
      <c r="CGT70" s="806"/>
      <c r="CGU70" s="806"/>
      <c r="CGV70" s="806"/>
      <c r="CGW70" s="806" t="s">
        <v>72</v>
      </c>
      <c r="CGX70" s="806"/>
      <c r="CGY70" s="806"/>
      <c r="CGZ70" s="806"/>
      <c r="CHA70" s="806"/>
      <c r="CHB70" s="806"/>
      <c r="CHC70" s="806"/>
      <c r="CHD70" s="806"/>
      <c r="CHE70" s="806" t="s">
        <v>72</v>
      </c>
      <c r="CHF70" s="806"/>
      <c r="CHG70" s="806"/>
      <c r="CHH70" s="806"/>
      <c r="CHI70" s="806"/>
      <c r="CHJ70" s="806"/>
      <c r="CHK70" s="806"/>
      <c r="CHL70" s="806"/>
      <c r="CHM70" s="806" t="s">
        <v>72</v>
      </c>
      <c r="CHN70" s="806"/>
      <c r="CHO70" s="806"/>
      <c r="CHP70" s="806"/>
      <c r="CHQ70" s="806"/>
      <c r="CHR70" s="806"/>
      <c r="CHS70" s="806"/>
      <c r="CHT70" s="806"/>
      <c r="CHU70" s="806" t="s">
        <v>72</v>
      </c>
      <c r="CHV70" s="806"/>
      <c r="CHW70" s="806"/>
      <c r="CHX70" s="806"/>
      <c r="CHY70" s="806"/>
      <c r="CHZ70" s="806"/>
      <c r="CIA70" s="806"/>
      <c r="CIB70" s="806"/>
      <c r="CIC70" s="806" t="s">
        <v>72</v>
      </c>
      <c r="CID70" s="806"/>
      <c r="CIE70" s="806"/>
      <c r="CIF70" s="806"/>
      <c r="CIG70" s="806"/>
      <c r="CIH70" s="806"/>
      <c r="CII70" s="806"/>
      <c r="CIJ70" s="806"/>
      <c r="CIK70" s="806" t="s">
        <v>72</v>
      </c>
      <c r="CIL70" s="806"/>
      <c r="CIM70" s="806"/>
      <c r="CIN70" s="806"/>
      <c r="CIO70" s="806"/>
      <c r="CIP70" s="806"/>
      <c r="CIQ70" s="806"/>
      <c r="CIR70" s="806"/>
      <c r="CIS70" s="806" t="s">
        <v>72</v>
      </c>
      <c r="CIT70" s="806"/>
      <c r="CIU70" s="806"/>
      <c r="CIV70" s="806"/>
      <c r="CIW70" s="806"/>
      <c r="CIX70" s="806"/>
      <c r="CIY70" s="806"/>
      <c r="CIZ70" s="806"/>
      <c r="CJA70" s="806" t="s">
        <v>72</v>
      </c>
      <c r="CJB70" s="806"/>
      <c r="CJC70" s="806"/>
      <c r="CJD70" s="806"/>
      <c r="CJE70" s="806"/>
      <c r="CJF70" s="806"/>
      <c r="CJG70" s="806"/>
      <c r="CJH70" s="806"/>
      <c r="CJI70" s="806" t="s">
        <v>72</v>
      </c>
      <c r="CJJ70" s="806"/>
      <c r="CJK70" s="806"/>
      <c r="CJL70" s="806"/>
      <c r="CJM70" s="806"/>
      <c r="CJN70" s="806"/>
      <c r="CJO70" s="806"/>
      <c r="CJP70" s="806"/>
      <c r="CJQ70" s="806" t="s">
        <v>72</v>
      </c>
      <c r="CJR70" s="806"/>
      <c r="CJS70" s="806"/>
      <c r="CJT70" s="806"/>
      <c r="CJU70" s="806"/>
      <c r="CJV70" s="806"/>
      <c r="CJW70" s="806"/>
      <c r="CJX70" s="806"/>
      <c r="CJY70" s="806" t="s">
        <v>72</v>
      </c>
      <c r="CJZ70" s="806"/>
      <c r="CKA70" s="806"/>
      <c r="CKB70" s="806"/>
      <c r="CKC70" s="806"/>
      <c r="CKD70" s="806"/>
      <c r="CKE70" s="806"/>
      <c r="CKF70" s="806"/>
      <c r="CKG70" s="806" t="s">
        <v>72</v>
      </c>
      <c r="CKH70" s="806"/>
      <c r="CKI70" s="806"/>
      <c r="CKJ70" s="806"/>
      <c r="CKK70" s="806"/>
      <c r="CKL70" s="806"/>
      <c r="CKM70" s="806"/>
      <c r="CKN70" s="806"/>
      <c r="CKO70" s="806" t="s">
        <v>72</v>
      </c>
      <c r="CKP70" s="806"/>
      <c r="CKQ70" s="806"/>
      <c r="CKR70" s="806"/>
      <c r="CKS70" s="806"/>
      <c r="CKT70" s="806"/>
      <c r="CKU70" s="806"/>
      <c r="CKV70" s="806"/>
      <c r="CKW70" s="806" t="s">
        <v>72</v>
      </c>
      <c r="CKX70" s="806"/>
      <c r="CKY70" s="806"/>
      <c r="CKZ70" s="806"/>
      <c r="CLA70" s="806"/>
      <c r="CLB70" s="806"/>
      <c r="CLC70" s="806"/>
      <c r="CLD70" s="806"/>
      <c r="CLE70" s="806" t="s">
        <v>72</v>
      </c>
      <c r="CLF70" s="806"/>
      <c r="CLG70" s="806"/>
      <c r="CLH70" s="806"/>
      <c r="CLI70" s="806"/>
      <c r="CLJ70" s="806"/>
      <c r="CLK70" s="806"/>
      <c r="CLL70" s="806"/>
      <c r="CLM70" s="806" t="s">
        <v>72</v>
      </c>
      <c r="CLN70" s="806"/>
      <c r="CLO70" s="806"/>
      <c r="CLP70" s="806"/>
      <c r="CLQ70" s="806"/>
      <c r="CLR70" s="806"/>
      <c r="CLS70" s="806"/>
      <c r="CLT70" s="806"/>
      <c r="CLU70" s="806" t="s">
        <v>72</v>
      </c>
      <c r="CLV70" s="806"/>
      <c r="CLW70" s="806"/>
      <c r="CLX70" s="806"/>
      <c r="CLY70" s="806"/>
      <c r="CLZ70" s="806"/>
      <c r="CMA70" s="806"/>
      <c r="CMB70" s="806"/>
      <c r="CMC70" s="806" t="s">
        <v>72</v>
      </c>
      <c r="CMD70" s="806"/>
      <c r="CME70" s="806"/>
      <c r="CMF70" s="806"/>
      <c r="CMG70" s="806"/>
      <c r="CMH70" s="806"/>
      <c r="CMI70" s="806"/>
      <c r="CMJ70" s="806"/>
      <c r="CMK70" s="806" t="s">
        <v>72</v>
      </c>
      <c r="CML70" s="806"/>
      <c r="CMM70" s="806"/>
      <c r="CMN70" s="806"/>
      <c r="CMO70" s="806"/>
      <c r="CMP70" s="806"/>
      <c r="CMQ70" s="806"/>
      <c r="CMR70" s="806"/>
      <c r="CMS70" s="806" t="s">
        <v>72</v>
      </c>
      <c r="CMT70" s="806"/>
      <c r="CMU70" s="806"/>
      <c r="CMV70" s="806"/>
      <c r="CMW70" s="806"/>
      <c r="CMX70" s="806"/>
      <c r="CMY70" s="806"/>
      <c r="CMZ70" s="806"/>
      <c r="CNA70" s="806" t="s">
        <v>72</v>
      </c>
      <c r="CNB70" s="806"/>
      <c r="CNC70" s="806"/>
      <c r="CND70" s="806"/>
      <c r="CNE70" s="806"/>
      <c r="CNF70" s="806"/>
      <c r="CNG70" s="806"/>
      <c r="CNH70" s="806"/>
      <c r="CNI70" s="806" t="s">
        <v>72</v>
      </c>
      <c r="CNJ70" s="806"/>
      <c r="CNK70" s="806"/>
      <c r="CNL70" s="806"/>
      <c r="CNM70" s="806"/>
      <c r="CNN70" s="806"/>
      <c r="CNO70" s="806"/>
      <c r="CNP70" s="806"/>
      <c r="CNQ70" s="806" t="s">
        <v>72</v>
      </c>
      <c r="CNR70" s="806"/>
      <c r="CNS70" s="806"/>
      <c r="CNT70" s="806"/>
      <c r="CNU70" s="806"/>
      <c r="CNV70" s="806"/>
      <c r="CNW70" s="806"/>
      <c r="CNX70" s="806"/>
      <c r="CNY70" s="806" t="s">
        <v>72</v>
      </c>
      <c r="CNZ70" s="806"/>
      <c r="COA70" s="806"/>
      <c r="COB70" s="806"/>
      <c r="COC70" s="806"/>
      <c r="COD70" s="806"/>
      <c r="COE70" s="806"/>
      <c r="COF70" s="806"/>
      <c r="COG70" s="806" t="s">
        <v>72</v>
      </c>
      <c r="COH70" s="806"/>
      <c r="COI70" s="806"/>
      <c r="COJ70" s="806"/>
      <c r="COK70" s="806"/>
      <c r="COL70" s="806"/>
      <c r="COM70" s="806"/>
      <c r="CON70" s="806"/>
      <c r="COO70" s="806" t="s">
        <v>72</v>
      </c>
      <c r="COP70" s="806"/>
      <c r="COQ70" s="806"/>
      <c r="COR70" s="806"/>
      <c r="COS70" s="806"/>
      <c r="COT70" s="806"/>
      <c r="COU70" s="806"/>
      <c r="COV70" s="806"/>
      <c r="COW70" s="806" t="s">
        <v>72</v>
      </c>
      <c r="COX70" s="806"/>
      <c r="COY70" s="806"/>
      <c r="COZ70" s="806"/>
      <c r="CPA70" s="806"/>
      <c r="CPB70" s="806"/>
      <c r="CPC70" s="806"/>
      <c r="CPD70" s="806"/>
      <c r="CPE70" s="806" t="s">
        <v>72</v>
      </c>
      <c r="CPF70" s="806"/>
      <c r="CPG70" s="806"/>
      <c r="CPH70" s="806"/>
      <c r="CPI70" s="806"/>
      <c r="CPJ70" s="806"/>
      <c r="CPK70" s="806"/>
      <c r="CPL70" s="806"/>
      <c r="CPM70" s="806" t="s">
        <v>72</v>
      </c>
      <c r="CPN70" s="806"/>
      <c r="CPO70" s="806"/>
      <c r="CPP70" s="806"/>
      <c r="CPQ70" s="806"/>
      <c r="CPR70" s="806"/>
      <c r="CPS70" s="806"/>
      <c r="CPT70" s="806"/>
      <c r="CPU70" s="806" t="s">
        <v>72</v>
      </c>
      <c r="CPV70" s="806"/>
      <c r="CPW70" s="806"/>
      <c r="CPX70" s="806"/>
      <c r="CPY70" s="806"/>
      <c r="CPZ70" s="806"/>
      <c r="CQA70" s="806"/>
      <c r="CQB70" s="806"/>
      <c r="CQC70" s="806" t="s">
        <v>72</v>
      </c>
      <c r="CQD70" s="806"/>
      <c r="CQE70" s="806"/>
      <c r="CQF70" s="806"/>
      <c r="CQG70" s="806"/>
      <c r="CQH70" s="806"/>
      <c r="CQI70" s="806"/>
      <c r="CQJ70" s="806"/>
      <c r="CQK70" s="806" t="s">
        <v>72</v>
      </c>
      <c r="CQL70" s="806"/>
      <c r="CQM70" s="806"/>
      <c r="CQN70" s="806"/>
      <c r="CQO70" s="806"/>
      <c r="CQP70" s="806"/>
      <c r="CQQ70" s="806"/>
      <c r="CQR70" s="806"/>
      <c r="CQS70" s="806" t="s">
        <v>72</v>
      </c>
      <c r="CQT70" s="806"/>
      <c r="CQU70" s="806"/>
      <c r="CQV70" s="806"/>
      <c r="CQW70" s="806"/>
      <c r="CQX70" s="806"/>
      <c r="CQY70" s="806"/>
      <c r="CQZ70" s="806"/>
      <c r="CRA70" s="806" t="s">
        <v>72</v>
      </c>
      <c r="CRB70" s="806"/>
      <c r="CRC70" s="806"/>
      <c r="CRD70" s="806"/>
      <c r="CRE70" s="806"/>
      <c r="CRF70" s="806"/>
      <c r="CRG70" s="806"/>
      <c r="CRH70" s="806"/>
      <c r="CRI70" s="806" t="s">
        <v>72</v>
      </c>
      <c r="CRJ70" s="806"/>
      <c r="CRK70" s="806"/>
      <c r="CRL70" s="806"/>
      <c r="CRM70" s="806"/>
      <c r="CRN70" s="806"/>
      <c r="CRO70" s="806"/>
      <c r="CRP70" s="806"/>
      <c r="CRQ70" s="806" t="s">
        <v>72</v>
      </c>
      <c r="CRR70" s="806"/>
      <c r="CRS70" s="806"/>
      <c r="CRT70" s="806"/>
      <c r="CRU70" s="806"/>
      <c r="CRV70" s="806"/>
      <c r="CRW70" s="806"/>
      <c r="CRX70" s="806"/>
      <c r="CRY70" s="806" t="s">
        <v>72</v>
      </c>
      <c r="CRZ70" s="806"/>
      <c r="CSA70" s="806"/>
      <c r="CSB70" s="806"/>
      <c r="CSC70" s="806"/>
      <c r="CSD70" s="806"/>
      <c r="CSE70" s="806"/>
      <c r="CSF70" s="806"/>
      <c r="CSG70" s="806" t="s">
        <v>72</v>
      </c>
      <c r="CSH70" s="806"/>
      <c r="CSI70" s="806"/>
      <c r="CSJ70" s="806"/>
      <c r="CSK70" s="806"/>
      <c r="CSL70" s="806"/>
      <c r="CSM70" s="806"/>
      <c r="CSN70" s="806"/>
      <c r="CSO70" s="806" t="s">
        <v>72</v>
      </c>
      <c r="CSP70" s="806"/>
      <c r="CSQ70" s="806"/>
      <c r="CSR70" s="806"/>
      <c r="CSS70" s="806"/>
      <c r="CST70" s="806"/>
      <c r="CSU70" s="806"/>
      <c r="CSV70" s="806"/>
      <c r="CSW70" s="806" t="s">
        <v>72</v>
      </c>
      <c r="CSX70" s="806"/>
      <c r="CSY70" s="806"/>
      <c r="CSZ70" s="806"/>
      <c r="CTA70" s="806"/>
      <c r="CTB70" s="806"/>
      <c r="CTC70" s="806"/>
      <c r="CTD70" s="806"/>
      <c r="CTE70" s="806" t="s">
        <v>72</v>
      </c>
      <c r="CTF70" s="806"/>
      <c r="CTG70" s="806"/>
      <c r="CTH70" s="806"/>
      <c r="CTI70" s="806"/>
      <c r="CTJ70" s="806"/>
      <c r="CTK70" s="806"/>
      <c r="CTL70" s="806"/>
      <c r="CTM70" s="806" t="s">
        <v>72</v>
      </c>
      <c r="CTN70" s="806"/>
      <c r="CTO70" s="806"/>
      <c r="CTP70" s="806"/>
      <c r="CTQ70" s="806"/>
      <c r="CTR70" s="806"/>
      <c r="CTS70" s="806"/>
      <c r="CTT70" s="806"/>
      <c r="CTU70" s="806" t="s">
        <v>72</v>
      </c>
      <c r="CTV70" s="806"/>
      <c r="CTW70" s="806"/>
      <c r="CTX70" s="806"/>
      <c r="CTY70" s="806"/>
      <c r="CTZ70" s="806"/>
      <c r="CUA70" s="806"/>
      <c r="CUB70" s="806"/>
      <c r="CUC70" s="806" t="s">
        <v>72</v>
      </c>
      <c r="CUD70" s="806"/>
      <c r="CUE70" s="806"/>
      <c r="CUF70" s="806"/>
      <c r="CUG70" s="806"/>
      <c r="CUH70" s="806"/>
      <c r="CUI70" s="806"/>
      <c r="CUJ70" s="806"/>
      <c r="CUK70" s="806" t="s">
        <v>72</v>
      </c>
      <c r="CUL70" s="806"/>
      <c r="CUM70" s="806"/>
      <c r="CUN70" s="806"/>
      <c r="CUO70" s="806"/>
      <c r="CUP70" s="806"/>
      <c r="CUQ70" s="806"/>
      <c r="CUR70" s="806"/>
      <c r="CUS70" s="806" t="s">
        <v>72</v>
      </c>
      <c r="CUT70" s="806"/>
      <c r="CUU70" s="806"/>
      <c r="CUV70" s="806"/>
      <c r="CUW70" s="806"/>
      <c r="CUX70" s="806"/>
      <c r="CUY70" s="806"/>
      <c r="CUZ70" s="806"/>
      <c r="CVA70" s="806" t="s">
        <v>72</v>
      </c>
      <c r="CVB70" s="806"/>
      <c r="CVC70" s="806"/>
      <c r="CVD70" s="806"/>
      <c r="CVE70" s="806"/>
      <c r="CVF70" s="806"/>
      <c r="CVG70" s="806"/>
      <c r="CVH70" s="806"/>
      <c r="CVI70" s="806" t="s">
        <v>72</v>
      </c>
      <c r="CVJ70" s="806"/>
      <c r="CVK70" s="806"/>
      <c r="CVL70" s="806"/>
      <c r="CVM70" s="806"/>
      <c r="CVN70" s="806"/>
      <c r="CVO70" s="806"/>
      <c r="CVP70" s="806"/>
      <c r="CVQ70" s="806" t="s">
        <v>72</v>
      </c>
      <c r="CVR70" s="806"/>
      <c r="CVS70" s="806"/>
      <c r="CVT70" s="806"/>
      <c r="CVU70" s="806"/>
      <c r="CVV70" s="806"/>
      <c r="CVW70" s="806"/>
      <c r="CVX70" s="806"/>
      <c r="CVY70" s="806" t="s">
        <v>72</v>
      </c>
      <c r="CVZ70" s="806"/>
      <c r="CWA70" s="806"/>
      <c r="CWB70" s="806"/>
      <c r="CWC70" s="806"/>
      <c r="CWD70" s="806"/>
      <c r="CWE70" s="806"/>
      <c r="CWF70" s="806"/>
      <c r="CWG70" s="806" t="s">
        <v>72</v>
      </c>
      <c r="CWH70" s="806"/>
      <c r="CWI70" s="806"/>
      <c r="CWJ70" s="806"/>
      <c r="CWK70" s="806"/>
      <c r="CWL70" s="806"/>
      <c r="CWM70" s="806"/>
      <c r="CWN70" s="806"/>
      <c r="CWO70" s="806" t="s">
        <v>72</v>
      </c>
      <c r="CWP70" s="806"/>
      <c r="CWQ70" s="806"/>
      <c r="CWR70" s="806"/>
      <c r="CWS70" s="806"/>
      <c r="CWT70" s="806"/>
      <c r="CWU70" s="806"/>
      <c r="CWV70" s="806"/>
      <c r="CWW70" s="806" t="s">
        <v>72</v>
      </c>
      <c r="CWX70" s="806"/>
      <c r="CWY70" s="806"/>
      <c r="CWZ70" s="806"/>
      <c r="CXA70" s="806"/>
      <c r="CXB70" s="806"/>
      <c r="CXC70" s="806"/>
      <c r="CXD70" s="806"/>
      <c r="CXE70" s="806" t="s">
        <v>72</v>
      </c>
      <c r="CXF70" s="806"/>
      <c r="CXG70" s="806"/>
      <c r="CXH70" s="806"/>
      <c r="CXI70" s="806"/>
      <c r="CXJ70" s="806"/>
      <c r="CXK70" s="806"/>
      <c r="CXL70" s="806"/>
      <c r="CXM70" s="806" t="s">
        <v>72</v>
      </c>
      <c r="CXN70" s="806"/>
      <c r="CXO70" s="806"/>
      <c r="CXP70" s="806"/>
      <c r="CXQ70" s="806"/>
      <c r="CXR70" s="806"/>
      <c r="CXS70" s="806"/>
      <c r="CXT70" s="806"/>
      <c r="CXU70" s="806" t="s">
        <v>72</v>
      </c>
      <c r="CXV70" s="806"/>
      <c r="CXW70" s="806"/>
      <c r="CXX70" s="806"/>
      <c r="CXY70" s="806"/>
      <c r="CXZ70" s="806"/>
      <c r="CYA70" s="806"/>
      <c r="CYB70" s="806"/>
      <c r="CYC70" s="806" t="s">
        <v>72</v>
      </c>
      <c r="CYD70" s="806"/>
      <c r="CYE70" s="806"/>
      <c r="CYF70" s="806"/>
      <c r="CYG70" s="806"/>
      <c r="CYH70" s="806"/>
      <c r="CYI70" s="806"/>
      <c r="CYJ70" s="806"/>
      <c r="CYK70" s="806" t="s">
        <v>72</v>
      </c>
      <c r="CYL70" s="806"/>
      <c r="CYM70" s="806"/>
      <c r="CYN70" s="806"/>
      <c r="CYO70" s="806"/>
      <c r="CYP70" s="806"/>
      <c r="CYQ70" s="806"/>
      <c r="CYR70" s="806"/>
      <c r="CYS70" s="806" t="s">
        <v>72</v>
      </c>
      <c r="CYT70" s="806"/>
      <c r="CYU70" s="806"/>
      <c r="CYV70" s="806"/>
      <c r="CYW70" s="806"/>
      <c r="CYX70" s="806"/>
      <c r="CYY70" s="806"/>
      <c r="CYZ70" s="806"/>
      <c r="CZA70" s="806" t="s">
        <v>72</v>
      </c>
      <c r="CZB70" s="806"/>
      <c r="CZC70" s="806"/>
      <c r="CZD70" s="806"/>
      <c r="CZE70" s="806"/>
      <c r="CZF70" s="806"/>
      <c r="CZG70" s="806"/>
      <c r="CZH70" s="806"/>
      <c r="CZI70" s="806" t="s">
        <v>72</v>
      </c>
      <c r="CZJ70" s="806"/>
      <c r="CZK70" s="806"/>
      <c r="CZL70" s="806"/>
      <c r="CZM70" s="806"/>
      <c r="CZN70" s="806"/>
      <c r="CZO70" s="806"/>
      <c r="CZP70" s="806"/>
      <c r="CZQ70" s="806" t="s">
        <v>72</v>
      </c>
      <c r="CZR70" s="806"/>
      <c r="CZS70" s="806"/>
      <c r="CZT70" s="806"/>
      <c r="CZU70" s="806"/>
      <c r="CZV70" s="806"/>
      <c r="CZW70" s="806"/>
      <c r="CZX70" s="806"/>
      <c r="CZY70" s="806" t="s">
        <v>72</v>
      </c>
      <c r="CZZ70" s="806"/>
      <c r="DAA70" s="806"/>
      <c r="DAB70" s="806"/>
      <c r="DAC70" s="806"/>
      <c r="DAD70" s="806"/>
      <c r="DAE70" s="806"/>
      <c r="DAF70" s="806"/>
      <c r="DAG70" s="806" t="s">
        <v>72</v>
      </c>
      <c r="DAH70" s="806"/>
      <c r="DAI70" s="806"/>
      <c r="DAJ70" s="806"/>
      <c r="DAK70" s="806"/>
      <c r="DAL70" s="806"/>
      <c r="DAM70" s="806"/>
      <c r="DAN70" s="806"/>
      <c r="DAO70" s="806" t="s">
        <v>72</v>
      </c>
      <c r="DAP70" s="806"/>
      <c r="DAQ70" s="806"/>
      <c r="DAR70" s="806"/>
      <c r="DAS70" s="806"/>
      <c r="DAT70" s="806"/>
      <c r="DAU70" s="806"/>
      <c r="DAV70" s="806"/>
      <c r="DAW70" s="806" t="s">
        <v>72</v>
      </c>
      <c r="DAX70" s="806"/>
      <c r="DAY70" s="806"/>
      <c r="DAZ70" s="806"/>
      <c r="DBA70" s="806"/>
      <c r="DBB70" s="806"/>
      <c r="DBC70" s="806"/>
      <c r="DBD70" s="806"/>
      <c r="DBE70" s="806" t="s">
        <v>72</v>
      </c>
      <c r="DBF70" s="806"/>
      <c r="DBG70" s="806"/>
      <c r="DBH70" s="806"/>
      <c r="DBI70" s="806"/>
      <c r="DBJ70" s="806"/>
      <c r="DBK70" s="806"/>
      <c r="DBL70" s="806"/>
      <c r="DBM70" s="806" t="s">
        <v>72</v>
      </c>
      <c r="DBN70" s="806"/>
      <c r="DBO70" s="806"/>
      <c r="DBP70" s="806"/>
      <c r="DBQ70" s="806"/>
      <c r="DBR70" s="806"/>
      <c r="DBS70" s="806"/>
      <c r="DBT70" s="806"/>
      <c r="DBU70" s="806" t="s">
        <v>72</v>
      </c>
      <c r="DBV70" s="806"/>
      <c r="DBW70" s="806"/>
      <c r="DBX70" s="806"/>
      <c r="DBY70" s="806"/>
      <c r="DBZ70" s="806"/>
      <c r="DCA70" s="806"/>
      <c r="DCB70" s="806"/>
      <c r="DCC70" s="806" t="s">
        <v>72</v>
      </c>
      <c r="DCD70" s="806"/>
      <c r="DCE70" s="806"/>
      <c r="DCF70" s="806"/>
      <c r="DCG70" s="806"/>
      <c r="DCH70" s="806"/>
      <c r="DCI70" s="806"/>
      <c r="DCJ70" s="806"/>
      <c r="DCK70" s="806" t="s">
        <v>72</v>
      </c>
      <c r="DCL70" s="806"/>
      <c r="DCM70" s="806"/>
      <c r="DCN70" s="806"/>
      <c r="DCO70" s="806"/>
      <c r="DCP70" s="806"/>
      <c r="DCQ70" s="806"/>
      <c r="DCR70" s="806"/>
      <c r="DCS70" s="806" t="s">
        <v>72</v>
      </c>
      <c r="DCT70" s="806"/>
      <c r="DCU70" s="806"/>
      <c r="DCV70" s="806"/>
      <c r="DCW70" s="806"/>
      <c r="DCX70" s="806"/>
      <c r="DCY70" s="806"/>
      <c r="DCZ70" s="806"/>
      <c r="DDA70" s="806" t="s">
        <v>72</v>
      </c>
      <c r="DDB70" s="806"/>
      <c r="DDC70" s="806"/>
      <c r="DDD70" s="806"/>
      <c r="DDE70" s="806"/>
      <c r="DDF70" s="806"/>
      <c r="DDG70" s="806"/>
      <c r="DDH70" s="806"/>
      <c r="DDI70" s="806" t="s">
        <v>72</v>
      </c>
      <c r="DDJ70" s="806"/>
      <c r="DDK70" s="806"/>
      <c r="DDL70" s="806"/>
      <c r="DDM70" s="806"/>
      <c r="DDN70" s="806"/>
      <c r="DDO70" s="806"/>
      <c r="DDP70" s="806"/>
      <c r="DDQ70" s="806" t="s">
        <v>72</v>
      </c>
      <c r="DDR70" s="806"/>
      <c r="DDS70" s="806"/>
      <c r="DDT70" s="806"/>
      <c r="DDU70" s="806"/>
      <c r="DDV70" s="806"/>
      <c r="DDW70" s="806"/>
      <c r="DDX70" s="806"/>
      <c r="DDY70" s="806" t="s">
        <v>72</v>
      </c>
      <c r="DDZ70" s="806"/>
      <c r="DEA70" s="806"/>
      <c r="DEB70" s="806"/>
      <c r="DEC70" s="806"/>
      <c r="DED70" s="806"/>
      <c r="DEE70" s="806"/>
      <c r="DEF70" s="806"/>
      <c r="DEG70" s="806" t="s">
        <v>72</v>
      </c>
      <c r="DEH70" s="806"/>
      <c r="DEI70" s="806"/>
      <c r="DEJ70" s="806"/>
      <c r="DEK70" s="806"/>
      <c r="DEL70" s="806"/>
      <c r="DEM70" s="806"/>
      <c r="DEN70" s="806"/>
      <c r="DEO70" s="806" t="s">
        <v>72</v>
      </c>
      <c r="DEP70" s="806"/>
      <c r="DEQ70" s="806"/>
      <c r="DER70" s="806"/>
      <c r="DES70" s="806"/>
      <c r="DET70" s="806"/>
      <c r="DEU70" s="806"/>
      <c r="DEV70" s="806"/>
      <c r="DEW70" s="806" t="s">
        <v>72</v>
      </c>
      <c r="DEX70" s="806"/>
      <c r="DEY70" s="806"/>
      <c r="DEZ70" s="806"/>
      <c r="DFA70" s="806"/>
      <c r="DFB70" s="806"/>
      <c r="DFC70" s="806"/>
      <c r="DFD70" s="806"/>
      <c r="DFE70" s="806" t="s">
        <v>72</v>
      </c>
      <c r="DFF70" s="806"/>
      <c r="DFG70" s="806"/>
      <c r="DFH70" s="806"/>
      <c r="DFI70" s="806"/>
      <c r="DFJ70" s="806"/>
      <c r="DFK70" s="806"/>
      <c r="DFL70" s="806"/>
      <c r="DFM70" s="806" t="s">
        <v>72</v>
      </c>
      <c r="DFN70" s="806"/>
      <c r="DFO70" s="806"/>
      <c r="DFP70" s="806"/>
      <c r="DFQ70" s="806"/>
      <c r="DFR70" s="806"/>
      <c r="DFS70" s="806"/>
      <c r="DFT70" s="806"/>
      <c r="DFU70" s="806" t="s">
        <v>72</v>
      </c>
      <c r="DFV70" s="806"/>
      <c r="DFW70" s="806"/>
      <c r="DFX70" s="806"/>
      <c r="DFY70" s="806"/>
      <c r="DFZ70" s="806"/>
      <c r="DGA70" s="806"/>
      <c r="DGB70" s="806"/>
      <c r="DGC70" s="806" t="s">
        <v>72</v>
      </c>
      <c r="DGD70" s="806"/>
      <c r="DGE70" s="806"/>
      <c r="DGF70" s="806"/>
      <c r="DGG70" s="806"/>
      <c r="DGH70" s="806"/>
      <c r="DGI70" s="806"/>
      <c r="DGJ70" s="806"/>
      <c r="DGK70" s="806" t="s">
        <v>72</v>
      </c>
      <c r="DGL70" s="806"/>
      <c r="DGM70" s="806"/>
      <c r="DGN70" s="806"/>
      <c r="DGO70" s="806"/>
      <c r="DGP70" s="806"/>
      <c r="DGQ70" s="806"/>
      <c r="DGR70" s="806"/>
      <c r="DGS70" s="806" t="s">
        <v>72</v>
      </c>
      <c r="DGT70" s="806"/>
      <c r="DGU70" s="806"/>
      <c r="DGV70" s="806"/>
      <c r="DGW70" s="806"/>
      <c r="DGX70" s="806"/>
      <c r="DGY70" s="806"/>
      <c r="DGZ70" s="806"/>
      <c r="DHA70" s="806" t="s">
        <v>72</v>
      </c>
      <c r="DHB70" s="806"/>
      <c r="DHC70" s="806"/>
      <c r="DHD70" s="806"/>
      <c r="DHE70" s="806"/>
      <c r="DHF70" s="806"/>
      <c r="DHG70" s="806"/>
      <c r="DHH70" s="806"/>
      <c r="DHI70" s="806" t="s">
        <v>72</v>
      </c>
      <c r="DHJ70" s="806"/>
      <c r="DHK70" s="806"/>
      <c r="DHL70" s="806"/>
      <c r="DHM70" s="806"/>
      <c r="DHN70" s="806"/>
      <c r="DHO70" s="806"/>
      <c r="DHP70" s="806"/>
      <c r="DHQ70" s="806" t="s">
        <v>72</v>
      </c>
      <c r="DHR70" s="806"/>
      <c r="DHS70" s="806"/>
      <c r="DHT70" s="806"/>
      <c r="DHU70" s="806"/>
      <c r="DHV70" s="806"/>
      <c r="DHW70" s="806"/>
      <c r="DHX70" s="806"/>
      <c r="DHY70" s="806" t="s">
        <v>72</v>
      </c>
      <c r="DHZ70" s="806"/>
      <c r="DIA70" s="806"/>
      <c r="DIB70" s="806"/>
      <c r="DIC70" s="806"/>
      <c r="DID70" s="806"/>
      <c r="DIE70" s="806"/>
      <c r="DIF70" s="806"/>
      <c r="DIG70" s="806" t="s">
        <v>72</v>
      </c>
      <c r="DIH70" s="806"/>
      <c r="DII70" s="806"/>
      <c r="DIJ70" s="806"/>
      <c r="DIK70" s="806"/>
      <c r="DIL70" s="806"/>
      <c r="DIM70" s="806"/>
      <c r="DIN70" s="806"/>
      <c r="DIO70" s="806" t="s">
        <v>72</v>
      </c>
      <c r="DIP70" s="806"/>
      <c r="DIQ70" s="806"/>
      <c r="DIR70" s="806"/>
      <c r="DIS70" s="806"/>
      <c r="DIT70" s="806"/>
      <c r="DIU70" s="806"/>
      <c r="DIV70" s="806"/>
      <c r="DIW70" s="806" t="s">
        <v>72</v>
      </c>
      <c r="DIX70" s="806"/>
      <c r="DIY70" s="806"/>
      <c r="DIZ70" s="806"/>
      <c r="DJA70" s="806"/>
      <c r="DJB70" s="806"/>
      <c r="DJC70" s="806"/>
      <c r="DJD70" s="806"/>
      <c r="DJE70" s="806" t="s">
        <v>72</v>
      </c>
      <c r="DJF70" s="806"/>
      <c r="DJG70" s="806"/>
      <c r="DJH70" s="806"/>
      <c r="DJI70" s="806"/>
      <c r="DJJ70" s="806"/>
      <c r="DJK70" s="806"/>
      <c r="DJL70" s="806"/>
      <c r="DJM70" s="806" t="s">
        <v>72</v>
      </c>
      <c r="DJN70" s="806"/>
      <c r="DJO70" s="806"/>
      <c r="DJP70" s="806"/>
      <c r="DJQ70" s="806"/>
      <c r="DJR70" s="806"/>
      <c r="DJS70" s="806"/>
      <c r="DJT70" s="806"/>
      <c r="DJU70" s="806" t="s">
        <v>72</v>
      </c>
      <c r="DJV70" s="806"/>
      <c r="DJW70" s="806"/>
      <c r="DJX70" s="806"/>
      <c r="DJY70" s="806"/>
      <c r="DJZ70" s="806"/>
      <c r="DKA70" s="806"/>
      <c r="DKB70" s="806"/>
      <c r="DKC70" s="806" t="s">
        <v>72</v>
      </c>
      <c r="DKD70" s="806"/>
      <c r="DKE70" s="806"/>
      <c r="DKF70" s="806"/>
      <c r="DKG70" s="806"/>
      <c r="DKH70" s="806"/>
      <c r="DKI70" s="806"/>
      <c r="DKJ70" s="806"/>
      <c r="DKK70" s="806" t="s">
        <v>72</v>
      </c>
      <c r="DKL70" s="806"/>
      <c r="DKM70" s="806"/>
      <c r="DKN70" s="806"/>
      <c r="DKO70" s="806"/>
      <c r="DKP70" s="806"/>
      <c r="DKQ70" s="806"/>
      <c r="DKR70" s="806"/>
      <c r="DKS70" s="806" t="s">
        <v>72</v>
      </c>
      <c r="DKT70" s="806"/>
      <c r="DKU70" s="806"/>
      <c r="DKV70" s="806"/>
      <c r="DKW70" s="806"/>
      <c r="DKX70" s="806"/>
      <c r="DKY70" s="806"/>
      <c r="DKZ70" s="806"/>
      <c r="DLA70" s="806" t="s">
        <v>72</v>
      </c>
      <c r="DLB70" s="806"/>
      <c r="DLC70" s="806"/>
      <c r="DLD70" s="806"/>
      <c r="DLE70" s="806"/>
      <c r="DLF70" s="806"/>
      <c r="DLG70" s="806"/>
      <c r="DLH70" s="806"/>
      <c r="DLI70" s="806" t="s">
        <v>72</v>
      </c>
      <c r="DLJ70" s="806"/>
      <c r="DLK70" s="806"/>
      <c r="DLL70" s="806"/>
      <c r="DLM70" s="806"/>
      <c r="DLN70" s="806"/>
      <c r="DLO70" s="806"/>
      <c r="DLP70" s="806"/>
      <c r="DLQ70" s="806" t="s">
        <v>72</v>
      </c>
      <c r="DLR70" s="806"/>
      <c r="DLS70" s="806"/>
      <c r="DLT70" s="806"/>
      <c r="DLU70" s="806"/>
      <c r="DLV70" s="806"/>
      <c r="DLW70" s="806"/>
      <c r="DLX70" s="806"/>
      <c r="DLY70" s="806" t="s">
        <v>72</v>
      </c>
      <c r="DLZ70" s="806"/>
      <c r="DMA70" s="806"/>
      <c r="DMB70" s="806"/>
      <c r="DMC70" s="806"/>
      <c r="DMD70" s="806"/>
      <c r="DME70" s="806"/>
      <c r="DMF70" s="806"/>
      <c r="DMG70" s="806" t="s">
        <v>72</v>
      </c>
      <c r="DMH70" s="806"/>
      <c r="DMI70" s="806"/>
      <c r="DMJ70" s="806"/>
      <c r="DMK70" s="806"/>
      <c r="DML70" s="806"/>
      <c r="DMM70" s="806"/>
      <c r="DMN70" s="806"/>
      <c r="DMO70" s="806" t="s">
        <v>72</v>
      </c>
      <c r="DMP70" s="806"/>
      <c r="DMQ70" s="806"/>
      <c r="DMR70" s="806"/>
      <c r="DMS70" s="806"/>
      <c r="DMT70" s="806"/>
      <c r="DMU70" s="806"/>
      <c r="DMV70" s="806"/>
      <c r="DMW70" s="806" t="s">
        <v>72</v>
      </c>
      <c r="DMX70" s="806"/>
      <c r="DMY70" s="806"/>
      <c r="DMZ70" s="806"/>
      <c r="DNA70" s="806"/>
      <c r="DNB70" s="806"/>
      <c r="DNC70" s="806"/>
      <c r="DND70" s="806"/>
      <c r="DNE70" s="806" t="s">
        <v>72</v>
      </c>
      <c r="DNF70" s="806"/>
      <c r="DNG70" s="806"/>
      <c r="DNH70" s="806"/>
      <c r="DNI70" s="806"/>
      <c r="DNJ70" s="806"/>
      <c r="DNK70" s="806"/>
      <c r="DNL70" s="806"/>
      <c r="DNM70" s="806" t="s">
        <v>72</v>
      </c>
      <c r="DNN70" s="806"/>
      <c r="DNO70" s="806"/>
      <c r="DNP70" s="806"/>
      <c r="DNQ70" s="806"/>
      <c r="DNR70" s="806"/>
      <c r="DNS70" s="806"/>
      <c r="DNT70" s="806"/>
      <c r="DNU70" s="806" t="s">
        <v>72</v>
      </c>
      <c r="DNV70" s="806"/>
      <c r="DNW70" s="806"/>
      <c r="DNX70" s="806"/>
      <c r="DNY70" s="806"/>
      <c r="DNZ70" s="806"/>
      <c r="DOA70" s="806"/>
      <c r="DOB70" s="806"/>
      <c r="DOC70" s="806" t="s">
        <v>72</v>
      </c>
      <c r="DOD70" s="806"/>
      <c r="DOE70" s="806"/>
      <c r="DOF70" s="806"/>
      <c r="DOG70" s="806"/>
      <c r="DOH70" s="806"/>
      <c r="DOI70" s="806"/>
      <c r="DOJ70" s="806"/>
      <c r="DOK70" s="806" t="s">
        <v>72</v>
      </c>
      <c r="DOL70" s="806"/>
      <c r="DOM70" s="806"/>
      <c r="DON70" s="806"/>
      <c r="DOO70" s="806"/>
      <c r="DOP70" s="806"/>
      <c r="DOQ70" s="806"/>
      <c r="DOR70" s="806"/>
      <c r="DOS70" s="806" t="s">
        <v>72</v>
      </c>
      <c r="DOT70" s="806"/>
      <c r="DOU70" s="806"/>
      <c r="DOV70" s="806"/>
      <c r="DOW70" s="806"/>
      <c r="DOX70" s="806"/>
      <c r="DOY70" s="806"/>
      <c r="DOZ70" s="806"/>
      <c r="DPA70" s="806" t="s">
        <v>72</v>
      </c>
      <c r="DPB70" s="806"/>
      <c r="DPC70" s="806"/>
      <c r="DPD70" s="806"/>
      <c r="DPE70" s="806"/>
      <c r="DPF70" s="806"/>
      <c r="DPG70" s="806"/>
      <c r="DPH70" s="806"/>
      <c r="DPI70" s="806" t="s">
        <v>72</v>
      </c>
      <c r="DPJ70" s="806"/>
      <c r="DPK70" s="806"/>
      <c r="DPL70" s="806"/>
      <c r="DPM70" s="806"/>
      <c r="DPN70" s="806"/>
      <c r="DPO70" s="806"/>
      <c r="DPP70" s="806"/>
      <c r="DPQ70" s="806" t="s">
        <v>72</v>
      </c>
      <c r="DPR70" s="806"/>
      <c r="DPS70" s="806"/>
      <c r="DPT70" s="806"/>
      <c r="DPU70" s="806"/>
      <c r="DPV70" s="806"/>
      <c r="DPW70" s="806"/>
      <c r="DPX70" s="806"/>
      <c r="DPY70" s="806" t="s">
        <v>72</v>
      </c>
      <c r="DPZ70" s="806"/>
      <c r="DQA70" s="806"/>
      <c r="DQB70" s="806"/>
      <c r="DQC70" s="806"/>
      <c r="DQD70" s="806"/>
      <c r="DQE70" s="806"/>
      <c r="DQF70" s="806"/>
      <c r="DQG70" s="806" t="s">
        <v>72</v>
      </c>
      <c r="DQH70" s="806"/>
      <c r="DQI70" s="806"/>
      <c r="DQJ70" s="806"/>
      <c r="DQK70" s="806"/>
      <c r="DQL70" s="806"/>
      <c r="DQM70" s="806"/>
      <c r="DQN70" s="806"/>
      <c r="DQO70" s="806" t="s">
        <v>72</v>
      </c>
      <c r="DQP70" s="806"/>
      <c r="DQQ70" s="806"/>
      <c r="DQR70" s="806"/>
      <c r="DQS70" s="806"/>
      <c r="DQT70" s="806"/>
      <c r="DQU70" s="806"/>
      <c r="DQV70" s="806"/>
      <c r="DQW70" s="806" t="s">
        <v>72</v>
      </c>
      <c r="DQX70" s="806"/>
      <c r="DQY70" s="806"/>
      <c r="DQZ70" s="806"/>
      <c r="DRA70" s="806"/>
      <c r="DRB70" s="806"/>
      <c r="DRC70" s="806"/>
      <c r="DRD70" s="806"/>
      <c r="DRE70" s="806" t="s">
        <v>72</v>
      </c>
      <c r="DRF70" s="806"/>
      <c r="DRG70" s="806"/>
      <c r="DRH70" s="806"/>
      <c r="DRI70" s="806"/>
      <c r="DRJ70" s="806"/>
      <c r="DRK70" s="806"/>
      <c r="DRL70" s="806"/>
      <c r="DRM70" s="806" t="s">
        <v>72</v>
      </c>
      <c r="DRN70" s="806"/>
      <c r="DRO70" s="806"/>
      <c r="DRP70" s="806"/>
      <c r="DRQ70" s="806"/>
      <c r="DRR70" s="806"/>
      <c r="DRS70" s="806"/>
      <c r="DRT70" s="806"/>
      <c r="DRU70" s="806" t="s">
        <v>72</v>
      </c>
      <c r="DRV70" s="806"/>
      <c r="DRW70" s="806"/>
      <c r="DRX70" s="806"/>
      <c r="DRY70" s="806"/>
      <c r="DRZ70" s="806"/>
      <c r="DSA70" s="806"/>
      <c r="DSB70" s="806"/>
      <c r="DSC70" s="806" t="s">
        <v>72</v>
      </c>
      <c r="DSD70" s="806"/>
      <c r="DSE70" s="806"/>
      <c r="DSF70" s="806"/>
      <c r="DSG70" s="806"/>
      <c r="DSH70" s="806"/>
      <c r="DSI70" s="806"/>
      <c r="DSJ70" s="806"/>
      <c r="DSK70" s="806" t="s">
        <v>72</v>
      </c>
      <c r="DSL70" s="806"/>
      <c r="DSM70" s="806"/>
      <c r="DSN70" s="806"/>
      <c r="DSO70" s="806"/>
      <c r="DSP70" s="806"/>
      <c r="DSQ70" s="806"/>
      <c r="DSR70" s="806"/>
      <c r="DSS70" s="806" t="s">
        <v>72</v>
      </c>
      <c r="DST70" s="806"/>
      <c r="DSU70" s="806"/>
      <c r="DSV70" s="806"/>
      <c r="DSW70" s="806"/>
      <c r="DSX70" s="806"/>
      <c r="DSY70" s="806"/>
      <c r="DSZ70" s="806"/>
      <c r="DTA70" s="806" t="s">
        <v>72</v>
      </c>
      <c r="DTB70" s="806"/>
      <c r="DTC70" s="806"/>
      <c r="DTD70" s="806"/>
      <c r="DTE70" s="806"/>
      <c r="DTF70" s="806"/>
      <c r="DTG70" s="806"/>
      <c r="DTH70" s="806"/>
      <c r="DTI70" s="806" t="s">
        <v>72</v>
      </c>
      <c r="DTJ70" s="806"/>
      <c r="DTK70" s="806"/>
      <c r="DTL70" s="806"/>
      <c r="DTM70" s="806"/>
      <c r="DTN70" s="806"/>
      <c r="DTO70" s="806"/>
      <c r="DTP70" s="806"/>
      <c r="DTQ70" s="806" t="s">
        <v>72</v>
      </c>
      <c r="DTR70" s="806"/>
      <c r="DTS70" s="806"/>
      <c r="DTT70" s="806"/>
      <c r="DTU70" s="806"/>
      <c r="DTV70" s="806"/>
      <c r="DTW70" s="806"/>
      <c r="DTX70" s="806"/>
      <c r="DTY70" s="806" t="s">
        <v>72</v>
      </c>
      <c r="DTZ70" s="806"/>
      <c r="DUA70" s="806"/>
      <c r="DUB70" s="806"/>
      <c r="DUC70" s="806"/>
      <c r="DUD70" s="806"/>
      <c r="DUE70" s="806"/>
      <c r="DUF70" s="806"/>
      <c r="DUG70" s="806" t="s">
        <v>72</v>
      </c>
      <c r="DUH70" s="806"/>
      <c r="DUI70" s="806"/>
      <c r="DUJ70" s="806"/>
      <c r="DUK70" s="806"/>
      <c r="DUL70" s="806"/>
      <c r="DUM70" s="806"/>
      <c r="DUN70" s="806"/>
      <c r="DUO70" s="806" t="s">
        <v>72</v>
      </c>
      <c r="DUP70" s="806"/>
      <c r="DUQ70" s="806"/>
      <c r="DUR70" s="806"/>
      <c r="DUS70" s="806"/>
      <c r="DUT70" s="806"/>
      <c r="DUU70" s="806"/>
      <c r="DUV70" s="806"/>
      <c r="DUW70" s="806" t="s">
        <v>72</v>
      </c>
      <c r="DUX70" s="806"/>
      <c r="DUY70" s="806"/>
      <c r="DUZ70" s="806"/>
      <c r="DVA70" s="806"/>
      <c r="DVB70" s="806"/>
      <c r="DVC70" s="806"/>
      <c r="DVD70" s="806"/>
      <c r="DVE70" s="806" t="s">
        <v>72</v>
      </c>
      <c r="DVF70" s="806"/>
      <c r="DVG70" s="806"/>
      <c r="DVH70" s="806"/>
      <c r="DVI70" s="806"/>
      <c r="DVJ70" s="806"/>
      <c r="DVK70" s="806"/>
      <c r="DVL70" s="806"/>
      <c r="DVM70" s="806" t="s">
        <v>72</v>
      </c>
      <c r="DVN70" s="806"/>
      <c r="DVO70" s="806"/>
      <c r="DVP70" s="806"/>
      <c r="DVQ70" s="806"/>
      <c r="DVR70" s="806"/>
      <c r="DVS70" s="806"/>
      <c r="DVT70" s="806"/>
      <c r="DVU70" s="806" t="s">
        <v>72</v>
      </c>
      <c r="DVV70" s="806"/>
      <c r="DVW70" s="806"/>
      <c r="DVX70" s="806"/>
      <c r="DVY70" s="806"/>
      <c r="DVZ70" s="806"/>
      <c r="DWA70" s="806"/>
      <c r="DWB70" s="806"/>
      <c r="DWC70" s="806" t="s">
        <v>72</v>
      </c>
      <c r="DWD70" s="806"/>
      <c r="DWE70" s="806"/>
      <c r="DWF70" s="806"/>
      <c r="DWG70" s="806"/>
      <c r="DWH70" s="806"/>
      <c r="DWI70" s="806"/>
      <c r="DWJ70" s="806"/>
      <c r="DWK70" s="806" t="s">
        <v>72</v>
      </c>
      <c r="DWL70" s="806"/>
      <c r="DWM70" s="806"/>
      <c r="DWN70" s="806"/>
      <c r="DWO70" s="806"/>
      <c r="DWP70" s="806"/>
      <c r="DWQ70" s="806"/>
      <c r="DWR70" s="806"/>
      <c r="DWS70" s="806" t="s">
        <v>72</v>
      </c>
      <c r="DWT70" s="806"/>
      <c r="DWU70" s="806"/>
      <c r="DWV70" s="806"/>
      <c r="DWW70" s="806"/>
      <c r="DWX70" s="806"/>
      <c r="DWY70" s="806"/>
      <c r="DWZ70" s="806"/>
      <c r="DXA70" s="806" t="s">
        <v>72</v>
      </c>
      <c r="DXB70" s="806"/>
      <c r="DXC70" s="806"/>
      <c r="DXD70" s="806"/>
      <c r="DXE70" s="806"/>
      <c r="DXF70" s="806"/>
      <c r="DXG70" s="806"/>
      <c r="DXH70" s="806"/>
      <c r="DXI70" s="806" t="s">
        <v>72</v>
      </c>
      <c r="DXJ70" s="806"/>
      <c r="DXK70" s="806"/>
      <c r="DXL70" s="806"/>
      <c r="DXM70" s="806"/>
      <c r="DXN70" s="806"/>
      <c r="DXO70" s="806"/>
      <c r="DXP70" s="806"/>
      <c r="DXQ70" s="806" t="s">
        <v>72</v>
      </c>
      <c r="DXR70" s="806"/>
      <c r="DXS70" s="806"/>
      <c r="DXT70" s="806"/>
      <c r="DXU70" s="806"/>
      <c r="DXV70" s="806"/>
      <c r="DXW70" s="806"/>
      <c r="DXX70" s="806"/>
      <c r="DXY70" s="806" t="s">
        <v>72</v>
      </c>
      <c r="DXZ70" s="806"/>
      <c r="DYA70" s="806"/>
      <c r="DYB70" s="806"/>
      <c r="DYC70" s="806"/>
      <c r="DYD70" s="806"/>
      <c r="DYE70" s="806"/>
      <c r="DYF70" s="806"/>
      <c r="DYG70" s="806" t="s">
        <v>72</v>
      </c>
      <c r="DYH70" s="806"/>
      <c r="DYI70" s="806"/>
      <c r="DYJ70" s="806"/>
      <c r="DYK70" s="806"/>
      <c r="DYL70" s="806"/>
      <c r="DYM70" s="806"/>
      <c r="DYN70" s="806"/>
      <c r="DYO70" s="806" t="s">
        <v>72</v>
      </c>
      <c r="DYP70" s="806"/>
      <c r="DYQ70" s="806"/>
      <c r="DYR70" s="806"/>
      <c r="DYS70" s="806"/>
      <c r="DYT70" s="806"/>
      <c r="DYU70" s="806"/>
      <c r="DYV70" s="806"/>
      <c r="DYW70" s="806" t="s">
        <v>72</v>
      </c>
      <c r="DYX70" s="806"/>
      <c r="DYY70" s="806"/>
      <c r="DYZ70" s="806"/>
      <c r="DZA70" s="806"/>
      <c r="DZB70" s="806"/>
      <c r="DZC70" s="806"/>
      <c r="DZD70" s="806"/>
      <c r="DZE70" s="806" t="s">
        <v>72</v>
      </c>
      <c r="DZF70" s="806"/>
      <c r="DZG70" s="806"/>
      <c r="DZH70" s="806"/>
      <c r="DZI70" s="806"/>
      <c r="DZJ70" s="806"/>
      <c r="DZK70" s="806"/>
      <c r="DZL70" s="806"/>
      <c r="DZM70" s="806" t="s">
        <v>72</v>
      </c>
      <c r="DZN70" s="806"/>
      <c r="DZO70" s="806"/>
      <c r="DZP70" s="806"/>
      <c r="DZQ70" s="806"/>
      <c r="DZR70" s="806"/>
      <c r="DZS70" s="806"/>
      <c r="DZT70" s="806"/>
      <c r="DZU70" s="806" t="s">
        <v>72</v>
      </c>
      <c r="DZV70" s="806"/>
      <c r="DZW70" s="806"/>
      <c r="DZX70" s="806"/>
      <c r="DZY70" s="806"/>
      <c r="DZZ70" s="806"/>
      <c r="EAA70" s="806"/>
      <c r="EAB70" s="806"/>
      <c r="EAC70" s="806" t="s">
        <v>72</v>
      </c>
      <c r="EAD70" s="806"/>
      <c r="EAE70" s="806"/>
      <c r="EAF70" s="806"/>
      <c r="EAG70" s="806"/>
      <c r="EAH70" s="806"/>
      <c r="EAI70" s="806"/>
      <c r="EAJ70" s="806"/>
      <c r="EAK70" s="806" t="s">
        <v>72</v>
      </c>
      <c r="EAL70" s="806"/>
      <c r="EAM70" s="806"/>
      <c r="EAN70" s="806"/>
      <c r="EAO70" s="806"/>
      <c r="EAP70" s="806"/>
      <c r="EAQ70" s="806"/>
      <c r="EAR70" s="806"/>
      <c r="EAS70" s="806" t="s">
        <v>72</v>
      </c>
      <c r="EAT70" s="806"/>
      <c r="EAU70" s="806"/>
      <c r="EAV70" s="806"/>
      <c r="EAW70" s="806"/>
      <c r="EAX70" s="806"/>
      <c r="EAY70" s="806"/>
      <c r="EAZ70" s="806"/>
      <c r="EBA70" s="806" t="s">
        <v>72</v>
      </c>
      <c r="EBB70" s="806"/>
      <c r="EBC70" s="806"/>
      <c r="EBD70" s="806"/>
      <c r="EBE70" s="806"/>
      <c r="EBF70" s="806"/>
      <c r="EBG70" s="806"/>
      <c r="EBH70" s="806"/>
      <c r="EBI70" s="806" t="s">
        <v>72</v>
      </c>
      <c r="EBJ70" s="806"/>
      <c r="EBK70" s="806"/>
      <c r="EBL70" s="806"/>
      <c r="EBM70" s="806"/>
      <c r="EBN70" s="806"/>
      <c r="EBO70" s="806"/>
      <c r="EBP70" s="806"/>
      <c r="EBQ70" s="806" t="s">
        <v>72</v>
      </c>
      <c r="EBR70" s="806"/>
      <c r="EBS70" s="806"/>
      <c r="EBT70" s="806"/>
      <c r="EBU70" s="806"/>
      <c r="EBV70" s="806"/>
      <c r="EBW70" s="806"/>
      <c r="EBX70" s="806"/>
      <c r="EBY70" s="806" t="s">
        <v>72</v>
      </c>
      <c r="EBZ70" s="806"/>
      <c r="ECA70" s="806"/>
      <c r="ECB70" s="806"/>
      <c r="ECC70" s="806"/>
      <c r="ECD70" s="806"/>
      <c r="ECE70" s="806"/>
      <c r="ECF70" s="806"/>
      <c r="ECG70" s="806" t="s">
        <v>72</v>
      </c>
      <c r="ECH70" s="806"/>
      <c r="ECI70" s="806"/>
      <c r="ECJ70" s="806"/>
      <c r="ECK70" s="806"/>
      <c r="ECL70" s="806"/>
      <c r="ECM70" s="806"/>
      <c r="ECN70" s="806"/>
      <c r="ECO70" s="806" t="s">
        <v>72</v>
      </c>
      <c r="ECP70" s="806"/>
      <c r="ECQ70" s="806"/>
      <c r="ECR70" s="806"/>
      <c r="ECS70" s="806"/>
      <c r="ECT70" s="806"/>
      <c r="ECU70" s="806"/>
      <c r="ECV70" s="806"/>
      <c r="ECW70" s="806" t="s">
        <v>72</v>
      </c>
      <c r="ECX70" s="806"/>
      <c r="ECY70" s="806"/>
      <c r="ECZ70" s="806"/>
      <c r="EDA70" s="806"/>
      <c r="EDB70" s="806"/>
      <c r="EDC70" s="806"/>
      <c r="EDD70" s="806"/>
      <c r="EDE70" s="806" t="s">
        <v>72</v>
      </c>
      <c r="EDF70" s="806"/>
      <c r="EDG70" s="806"/>
      <c r="EDH70" s="806"/>
      <c r="EDI70" s="806"/>
      <c r="EDJ70" s="806"/>
      <c r="EDK70" s="806"/>
      <c r="EDL70" s="806"/>
      <c r="EDM70" s="806" t="s">
        <v>72</v>
      </c>
      <c r="EDN70" s="806"/>
      <c r="EDO70" s="806"/>
      <c r="EDP70" s="806"/>
      <c r="EDQ70" s="806"/>
      <c r="EDR70" s="806"/>
      <c r="EDS70" s="806"/>
      <c r="EDT70" s="806"/>
      <c r="EDU70" s="806" t="s">
        <v>72</v>
      </c>
      <c r="EDV70" s="806"/>
      <c r="EDW70" s="806"/>
      <c r="EDX70" s="806"/>
      <c r="EDY70" s="806"/>
      <c r="EDZ70" s="806"/>
      <c r="EEA70" s="806"/>
      <c r="EEB70" s="806"/>
      <c r="EEC70" s="806" t="s">
        <v>72</v>
      </c>
      <c r="EED70" s="806"/>
      <c r="EEE70" s="806"/>
      <c r="EEF70" s="806"/>
      <c r="EEG70" s="806"/>
      <c r="EEH70" s="806"/>
      <c r="EEI70" s="806"/>
      <c r="EEJ70" s="806"/>
      <c r="EEK70" s="806" t="s">
        <v>72</v>
      </c>
      <c r="EEL70" s="806"/>
      <c r="EEM70" s="806"/>
      <c r="EEN70" s="806"/>
      <c r="EEO70" s="806"/>
      <c r="EEP70" s="806"/>
      <c r="EEQ70" s="806"/>
      <c r="EER70" s="806"/>
      <c r="EES70" s="806" t="s">
        <v>72</v>
      </c>
      <c r="EET70" s="806"/>
      <c r="EEU70" s="806"/>
      <c r="EEV70" s="806"/>
      <c r="EEW70" s="806"/>
      <c r="EEX70" s="806"/>
      <c r="EEY70" s="806"/>
      <c r="EEZ70" s="806"/>
      <c r="EFA70" s="806" t="s">
        <v>72</v>
      </c>
      <c r="EFB70" s="806"/>
      <c r="EFC70" s="806"/>
      <c r="EFD70" s="806"/>
      <c r="EFE70" s="806"/>
      <c r="EFF70" s="806"/>
      <c r="EFG70" s="806"/>
      <c r="EFH70" s="806"/>
      <c r="EFI70" s="806" t="s">
        <v>72</v>
      </c>
      <c r="EFJ70" s="806"/>
      <c r="EFK70" s="806"/>
      <c r="EFL70" s="806"/>
      <c r="EFM70" s="806"/>
      <c r="EFN70" s="806"/>
      <c r="EFO70" s="806"/>
      <c r="EFP70" s="806"/>
      <c r="EFQ70" s="806" t="s">
        <v>72</v>
      </c>
      <c r="EFR70" s="806"/>
      <c r="EFS70" s="806"/>
      <c r="EFT70" s="806"/>
      <c r="EFU70" s="806"/>
      <c r="EFV70" s="806"/>
      <c r="EFW70" s="806"/>
      <c r="EFX70" s="806"/>
      <c r="EFY70" s="806" t="s">
        <v>72</v>
      </c>
      <c r="EFZ70" s="806"/>
      <c r="EGA70" s="806"/>
      <c r="EGB70" s="806"/>
      <c r="EGC70" s="806"/>
      <c r="EGD70" s="806"/>
      <c r="EGE70" s="806"/>
      <c r="EGF70" s="806"/>
      <c r="EGG70" s="806" t="s">
        <v>72</v>
      </c>
      <c r="EGH70" s="806"/>
      <c r="EGI70" s="806"/>
      <c r="EGJ70" s="806"/>
      <c r="EGK70" s="806"/>
      <c r="EGL70" s="806"/>
      <c r="EGM70" s="806"/>
      <c r="EGN70" s="806"/>
      <c r="EGO70" s="806" t="s">
        <v>72</v>
      </c>
      <c r="EGP70" s="806"/>
      <c r="EGQ70" s="806"/>
      <c r="EGR70" s="806"/>
      <c r="EGS70" s="806"/>
      <c r="EGT70" s="806"/>
      <c r="EGU70" s="806"/>
      <c r="EGV70" s="806"/>
      <c r="EGW70" s="806" t="s">
        <v>72</v>
      </c>
      <c r="EGX70" s="806"/>
      <c r="EGY70" s="806"/>
      <c r="EGZ70" s="806"/>
      <c r="EHA70" s="806"/>
      <c r="EHB70" s="806"/>
      <c r="EHC70" s="806"/>
      <c r="EHD70" s="806"/>
      <c r="EHE70" s="806" t="s">
        <v>72</v>
      </c>
      <c r="EHF70" s="806"/>
      <c r="EHG70" s="806"/>
      <c r="EHH70" s="806"/>
      <c r="EHI70" s="806"/>
      <c r="EHJ70" s="806"/>
      <c r="EHK70" s="806"/>
      <c r="EHL70" s="806"/>
      <c r="EHM70" s="806" t="s">
        <v>72</v>
      </c>
      <c r="EHN70" s="806"/>
      <c r="EHO70" s="806"/>
      <c r="EHP70" s="806"/>
      <c r="EHQ70" s="806"/>
      <c r="EHR70" s="806"/>
      <c r="EHS70" s="806"/>
      <c r="EHT70" s="806"/>
      <c r="EHU70" s="806" t="s">
        <v>72</v>
      </c>
      <c r="EHV70" s="806"/>
      <c r="EHW70" s="806"/>
      <c r="EHX70" s="806"/>
      <c r="EHY70" s="806"/>
      <c r="EHZ70" s="806"/>
      <c r="EIA70" s="806"/>
      <c r="EIB70" s="806"/>
      <c r="EIC70" s="806" t="s">
        <v>72</v>
      </c>
      <c r="EID70" s="806"/>
      <c r="EIE70" s="806"/>
      <c r="EIF70" s="806"/>
      <c r="EIG70" s="806"/>
      <c r="EIH70" s="806"/>
      <c r="EII70" s="806"/>
      <c r="EIJ70" s="806"/>
      <c r="EIK70" s="806" t="s">
        <v>72</v>
      </c>
      <c r="EIL70" s="806"/>
      <c r="EIM70" s="806"/>
      <c r="EIN70" s="806"/>
      <c r="EIO70" s="806"/>
      <c r="EIP70" s="806"/>
      <c r="EIQ70" s="806"/>
      <c r="EIR70" s="806"/>
      <c r="EIS70" s="806" t="s">
        <v>72</v>
      </c>
      <c r="EIT70" s="806"/>
      <c r="EIU70" s="806"/>
      <c r="EIV70" s="806"/>
      <c r="EIW70" s="806"/>
      <c r="EIX70" s="806"/>
      <c r="EIY70" s="806"/>
      <c r="EIZ70" s="806"/>
      <c r="EJA70" s="806" t="s">
        <v>72</v>
      </c>
      <c r="EJB70" s="806"/>
      <c r="EJC70" s="806"/>
      <c r="EJD70" s="806"/>
      <c r="EJE70" s="806"/>
      <c r="EJF70" s="806"/>
      <c r="EJG70" s="806"/>
      <c r="EJH70" s="806"/>
      <c r="EJI70" s="806" t="s">
        <v>72</v>
      </c>
      <c r="EJJ70" s="806"/>
      <c r="EJK70" s="806"/>
      <c r="EJL70" s="806"/>
      <c r="EJM70" s="806"/>
      <c r="EJN70" s="806"/>
      <c r="EJO70" s="806"/>
      <c r="EJP70" s="806"/>
      <c r="EJQ70" s="806" t="s">
        <v>72</v>
      </c>
      <c r="EJR70" s="806"/>
      <c r="EJS70" s="806"/>
      <c r="EJT70" s="806"/>
      <c r="EJU70" s="806"/>
      <c r="EJV70" s="806"/>
      <c r="EJW70" s="806"/>
      <c r="EJX70" s="806"/>
      <c r="EJY70" s="806" t="s">
        <v>72</v>
      </c>
      <c r="EJZ70" s="806"/>
      <c r="EKA70" s="806"/>
      <c r="EKB70" s="806"/>
      <c r="EKC70" s="806"/>
      <c r="EKD70" s="806"/>
      <c r="EKE70" s="806"/>
      <c r="EKF70" s="806"/>
      <c r="EKG70" s="806" t="s">
        <v>72</v>
      </c>
      <c r="EKH70" s="806"/>
      <c r="EKI70" s="806"/>
      <c r="EKJ70" s="806"/>
      <c r="EKK70" s="806"/>
      <c r="EKL70" s="806"/>
      <c r="EKM70" s="806"/>
      <c r="EKN70" s="806"/>
      <c r="EKO70" s="806" t="s">
        <v>72</v>
      </c>
      <c r="EKP70" s="806"/>
      <c r="EKQ70" s="806"/>
      <c r="EKR70" s="806"/>
      <c r="EKS70" s="806"/>
      <c r="EKT70" s="806"/>
      <c r="EKU70" s="806"/>
      <c r="EKV70" s="806"/>
      <c r="EKW70" s="806" t="s">
        <v>72</v>
      </c>
      <c r="EKX70" s="806"/>
      <c r="EKY70" s="806"/>
      <c r="EKZ70" s="806"/>
      <c r="ELA70" s="806"/>
      <c r="ELB70" s="806"/>
      <c r="ELC70" s="806"/>
      <c r="ELD70" s="806"/>
      <c r="ELE70" s="806" t="s">
        <v>72</v>
      </c>
      <c r="ELF70" s="806"/>
      <c r="ELG70" s="806"/>
      <c r="ELH70" s="806"/>
      <c r="ELI70" s="806"/>
      <c r="ELJ70" s="806"/>
      <c r="ELK70" s="806"/>
      <c r="ELL70" s="806"/>
      <c r="ELM70" s="806" t="s">
        <v>72</v>
      </c>
      <c r="ELN70" s="806"/>
      <c r="ELO70" s="806"/>
      <c r="ELP70" s="806"/>
      <c r="ELQ70" s="806"/>
      <c r="ELR70" s="806"/>
      <c r="ELS70" s="806"/>
      <c r="ELT70" s="806"/>
      <c r="ELU70" s="806" t="s">
        <v>72</v>
      </c>
      <c r="ELV70" s="806"/>
      <c r="ELW70" s="806"/>
      <c r="ELX70" s="806"/>
      <c r="ELY70" s="806"/>
      <c r="ELZ70" s="806"/>
      <c r="EMA70" s="806"/>
      <c r="EMB70" s="806"/>
      <c r="EMC70" s="806" t="s">
        <v>72</v>
      </c>
      <c r="EMD70" s="806"/>
      <c r="EME70" s="806"/>
      <c r="EMF70" s="806"/>
      <c r="EMG70" s="806"/>
      <c r="EMH70" s="806"/>
      <c r="EMI70" s="806"/>
      <c r="EMJ70" s="806"/>
      <c r="EMK70" s="806" t="s">
        <v>72</v>
      </c>
      <c r="EML70" s="806"/>
      <c r="EMM70" s="806"/>
      <c r="EMN70" s="806"/>
      <c r="EMO70" s="806"/>
      <c r="EMP70" s="806"/>
      <c r="EMQ70" s="806"/>
      <c r="EMR70" s="806"/>
      <c r="EMS70" s="806" t="s">
        <v>72</v>
      </c>
      <c r="EMT70" s="806"/>
      <c r="EMU70" s="806"/>
      <c r="EMV70" s="806"/>
      <c r="EMW70" s="806"/>
      <c r="EMX70" s="806"/>
      <c r="EMY70" s="806"/>
      <c r="EMZ70" s="806"/>
      <c r="ENA70" s="806" t="s">
        <v>72</v>
      </c>
      <c r="ENB70" s="806"/>
      <c r="ENC70" s="806"/>
      <c r="END70" s="806"/>
      <c r="ENE70" s="806"/>
      <c r="ENF70" s="806"/>
      <c r="ENG70" s="806"/>
      <c r="ENH70" s="806"/>
      <c r="ENI70" s="806" t="s">
        <v>72</v>
      </c>
      <c r="ENJ70" s="806"/>
      <c r="ENK70" s="806"/>
      <c r="ENL70" s="806"/>
      <c r="ENM70" s="806"/>
      <c r="ENN70" s="806"/>
      <c r="ENO70" s="806"/>
      <c r="ENP70" s="806"/>
      <c r="ENQ70" s="806" t="s">
        <v>72</v>
      </c>
      <c r="ENR70" s="806"/>
      <c r="ENS70" s="806"/>
      <c r="ENT70" s="806"/>
      <c r="ENU70" s="806"/>
      <c r="ENV70" s="806"/>
      <c r="ENW70" s="806"/>
      <c r="ENX70" s="806"/>
      <c r="ENY70" s="806" t="s">
        <v>72</v>
      </c>
      <c r="ENZ70" s="806"/>
      <c r="EOA70" s="806"/>
      <c r="EOB70" s="806"/>
      <c r="EOC70" s="806"/>
      <c r="EOD70" s="806"/>
      <c r="EOE70" s="806"/>
      <c r="EOF70" s="806"/>
      <c r="EOG70" s="806" t="s">
        <v>72</v>
      </c>
      <c r="EOH70" s="806"/>
      <c r="EOI70" s="806"/>
      <c r="EOJ70" s="806"/>
      <c r="EOK70" s="806"/>
      <c r="EOL70" s="806"/>
      <c r="EOM70" s="806"/>
      <c r="EON70" s="806"/>
      <c r="EOO70" s="806" t="s">
        <v>72</v>
      </c>
      <c r="EOP70" s="806"/>
      <c r="EOQ70" s="806"/>
      <c r="EOR70" s="806"/>
      <c r="EOS70" s="806"/>
      <c r="EOT70" s="806"/>
      <c r="EOU70" s="806"/>
      <c r="EOV70" s="806"/>
      <c r="EOW70" s="806" t="s">
        <v>72</v>
      </c>
      <c r="EOX70" s="806"/>
      <c r="EOY70" s="806"/>
      <c r="EOZ70" s="806"/>
      <c r="EPA70" s="806"/>
      <c r="EPB70" s="806"/>
      <c r="EPC70" s="806"/>
      <c r="EPD70" s="806"/>
      <c r="EPE70" s="806" t="s">
        <v>72</v>
      </c>
      <c r="EPF70" s="806"/>
      <c r="EPG70" s="806"/>
      <c r="EPH70" s="806"/>
      <c r="EPI70" s="806"/>
      <c r="EPJ70" s="806"/>
      <c r="EPK70" s="806"/>
      <c r="EPL70" s="806"/>
      <c r="EPM70" s="806" t="s">
        <v>72</v>
      </c>
      <c r="EPN70" s="806"/>
      <c r="EPO70" s="806"/>
      <c r="EPP70" s="806"/>
      <c r="EPQ70" s="806"/>
      <c r="EPR70" s="806"/>
      <c r="EPS70" s="806"/>
      <c r="EPT70" s="806"/>
      <c r="EPU70" s="806" t="s">
        <v>72</v>
      </c>
      <c r="EPV70" s="806"/>
      <c r="EPW70" s="806"/>
      <c r="EPX70" s="806"/>
      <c r="EPY70" s="806"/>
      <c r="EPZ70" s="806"/>
      <c r="EQA70" s="806"/>
      <c r="EQB70" s="806"/>
      <c r="EQC70" s="806" t="s">
        <v>72</v>
      </c>
      <c r="EQD70" s="806"/>
      <c r="EQE70" s="806"/>
      <c r="EQF70" s="806"/>
      <c r="EQG70" s="806"/>
      <c r="EQH70" s="806"/>
      <c r="EQI70" s="806"/>
      <c r="EQJ70" s="806"/>
      <c r="EQK70" s="806" t="s">
        <v>72</v>
      </c>
      <c r="EQL70" s="806"/>
      <c r="EQM70" s="806"/>
      <c r="EQN70" s="806"/>
      <c r="EQO70" s="806"/>
      <c r="EQP70" s="806"/>
      <c r="EQQ70" s="806"/>
      <c r="EQR70" s="806"/>
      <c r="EQS70" s="806" t="s">
        <v>72</v>
      </c>
      <c r="EQT70" s="806"/>
      <c r="EQU70" s="806"/>
      <c r="EQV70" s="806"/>
      <c r="EQW70" s="806"/>
      <c r="EQX70" s="806"/>
      <c r="EQY70" s="806"/>
      <c r="EQZ70" s="806"/>
      <c r="ERA70" s="806" t="s">
        <v>72</v>
      </c>
      <c r="ERB70" s="806"/>
      <c r="ERC70" s="806"/>
      <c r="ERD70" s="806"/>
      <c r="ERE70" s="806"/>
      <c r="ERF70" s="806"/>
      <c r="ERG70" s="806"/>
      <c r="ERH70" s="806"/>
      <c r="ERI70" s="806" t="s">
        <v>72</v>
      </c>
      <c r="ERJ70" s="806"/>
      <c r="ERK70" s="806"/>
      <c r="ERL70" s="806"/>
      <c r="ERM70" s="806"/>
      <c r="ERN70" s="806"/>
      <c r="ERO70" s="806"/>
      <c r="ERP70" s="806"/>
      <c r="ERQ70" s="806" t="s">
        <v>72</v>
      </c>
      <c r="ERR70" s="806"/>
      <c r="ERS70" s="806"/>
      <c r="ERT70" s="806"/>
      <c r="ERU70" s="806"/>
      <c r="ERV70" s="806"/>
      <c r="ERW70" s="806"/>
      <c r="ERX70" s="806"/>
      <c r="ERY70" s="806" t="s">
        <v>72</v>
      </c>
      <c r="ERZ70" s="806"/>
      <c r="ESA70" s="806"/>
      <c r="ESB70" s="806"/>
      <c r="ESC70" s="806"/>
      <c r="ESD70" s="806"/>
      <c r="ESE70" s="806"/>
      <c r="ESF70" s="806"/>
      <c r="ESG70" s="806" t="s">
        <v>72</v>
      </c>
      <c r="ESH70" s="806"/>
      <c r="ESI70" s="806"/>
      <c r="ESJ70" s="806"/>
      <c r="ESK70" s="806"/>
      <c r="ESL70" s="806"/>
      <c r="ESM70" s="806"/>
      <c r="ESN70" s="806"/>
      <c r="ESO70" s="806" t="s">
        <v>72</v>
      </c>
      <c r="ESP70" s="806"/>
      <c r="ESQ70" s="806"/>
      <c r="ESR70" s="806"/>
      <c r="ESS70" s="806"/>
      <c r="EST70" s="806"/>
      <c r="ESU70" s="806"/>
      <c r="ESV70" s="806"/>
      <c r="ESW70" s="806" t="s">
        <v>72</v>
      </c>
      <c r="ESX70" s="806"/>
      <c r="ESY70" s="806"/>
      <c r="ESZ70" s="806"/>
      <c r="ETA70" s="806"/>
      <c r="ETB70" s="806"/>
      <c r="ETC70" s="806"/>
      <c r="ETD70" s="806"/>
      <c r="ETE70" s="806" t="s">
        <v>72</v>
      </c>
      <c r="ETF70" s="806"/>
      <c r="ETG70" s="806"/>
      <c r="ETH70" s="806"/>
      <c r="ETI70" s="806"/>
      <c r="ETJ70" s="806"/>
      <c r="ETK70" s="806"/>
      <c r="ETL70" s="806"/>
      <c r="ETM70" s="806" t="s">
        <v>72</v>
      </c>
      <c r="ETN70" s="806"/>
      <c r="ETO70" s="806"/>
      <c r="ETP70" s="806"/>
      <c r="ETQ70" s="806"/>
      <c r="ETR70" s="806"/>
      <c r="ETS70" s="806"/>
      <c r="ETT70" s="806"/>
      <c r="ETU70" s="806" t="s">
        <v>72</v>
      </c>
      <c r="ETV70" s="806"/>
      <c r="ETW70" s="806"/>
      <c r="ETX70" s="806"/>
      <c r="ETY70" s="806"/>
      <c r="ETZ70" s="806"/>
      <c r="EUA70" s="806"/>
      <c r="EUB70" s="806"/>
      <c r="EUC70" s="806" t="s">
        <v>72</v>
      </c>
      <c r="EUD70" s="806"/>
      <c r="EUE70" s="806"/>
      <c r="EUF70" s="806"/>
      <c r="EUG70" s="806"/>
      <c r="EUH70" s="806"/>
      <c r="EUI70" s="806"/>
      <c r="EUJ70" s="806"/>
      <c r="EUK70" s="806" t="s">
        <v>72</v>
      </c>
      <c r="EUL70" s="806"/>
      <c r="EUM70" s="806"/>
      <c r="EUN70" s="806"/>
      <c r="EUO70" s="806"/>
      <c r="EUP70" s="806"/>
      <c r="EUQ70" s="806"/>
      <c r="EUR70" s="806"/>
      <c r="EUS70" s="806" t="s">
        <v>72</v>
      </c>
      <c r="EUT70" s="806"/>
      <c r="EUU70" s="806"/>
      <c r="EUV70" s="806"/>
      <c r="EUW70" s="806"/>
      <c r="EUX70" s="806"/>
      <c r="EUY70" s="806"/>
      <c r="EUZ70" s="806"/>
      <c r="EVA70" s="806" t="s">
        <v>72</v>
      </c>
      <c r="EVB70" s="806"/>
      <c r="EVC70" s="806"/>
      <c r="EVD70" s="806"/>
      <c r="EVE70" s="806"/>
      <c r="EVF70" s="806"/>
      <c r="EVG70" s="806"/>
      <c r="EVH70" s="806"/>
      <c r="EVI70" s="806" t="s">
        <v>72</v>
      </c>
      <c r="EVJ70" s="806"/>
      <c r="EVK70" s="806"/>
      <c r="EVL70" s="806"/>
      <c r="EVM70" s="806"/>
      <c r="EVN70" s="806"/>
      <c r="EVO70" s="806"/>
      <c r="EVP70" s="806"/>
      <c r="EVQ70" s="806" t="s">
        <v>72</v>
      </c>
      <c r="EVR70" s="806"/>
      <c r="EVS70" s="806"/>
      <c r="EVT70" s="806"/>
      <c r="EVU70" s="806"/>
      <c r="EVV70" s="806"/>
      <c r="EVW70" s="806"/>
      <c r="EVX70" s="806"/>
      <c r="EVY70" s="806" t="s">
        <v>72</v>
      </c>
      <c r="EVZ70" s="806"/>
      <c r="EWA70" s="806"/>
      <c r="EWB70" s="806"/>
      <c r="EWC70" s="806"/>
      <c r="EWD70" s="806"/>
      <c r="EWE70" s="806"/>
      <c r="EWF70" s="806"/>
      <c r="EWG70" s="806" t="s">
        <v>72</v>
      </c>
      <c r="EWH70" s="806"/>
      <c r="EWI70" s="806"/>
      <c r="EWJ70" s="806"/>
      <c r="EWK70" s="806"/>
      <c r="EWL70" s="806"/>
      <c r="EWM70" s="806"/>
      <c r="EWN70" s="806"/>
      <c r="EWO70" s="806" t="s">
        <v>72</v>
      </c>
      <c r="EWP70" s="806"/>
      <c r="EWQ70" s="806"/>
      <c r="EWR70" s="806"/>
      <c r="EWS70" s="806"/>
      <c r="EWT70" s="806"/>
      <c r="EWU70" s="806"/>
      <c r="EWV70" s="806"/>
      <c r="EWW70" s="806" t="s">
        <v>72</v>
      </c>
      <c r="EWX70" s="806"/>
      <c r="EWY70" s="806"/>
      <c r="EWZ70" s="806"/>
      <c r="EXA70" s="806"/>
      <c r="EXB70" s="806"/>
      <c r="EXC70" s="806"/>
      <c r="EXD70" s="806"/>
      <c r="EXE70" s="806" t="s">
        <v>72</v>
      </c>
      <c r="EXF70" s="806"/>
      <c r="EXG70" s="806"/>
      <c r="EXH70" s="806"/>
      <c r="EXI70" s="806"/>
      <c r="EXJ70" s="806"/>
      <c r="EXK70" s="806"/>
      <c r="EXL70" s="806"/>
      <c r="EXM70" s="806" t="s">
        <v>72</v>
      </c>
      <c r="EXN70" s="806"/>
      <c r="EXO70" s="806"/>
      <c r="EXP70" s="806"/>
      <c r="EXQ70" s="806"/>
      <c r="EXR70" s="806"/>
      <c r="EXS70" s="806"/>
      <c r="EXT70" s="806"/>
      <c r="EXU70" s="806" t="s">
        <v>72</v>
      </c>
      <c r="EXV70" s="806"/>
      <c r="EXW70" s="806"/>
      <c r="EXX70" s="806"/>
      <c r="EXY70" s="806"/>
      <c r="EXZ70" s="806"/>
      <c r="EYA70" s="806"/>
      <c r="EYB70" s="806"/>
      <c r="EYC70" s="806" t="s">
        <v>72</v>
      </c>
      <c r="EYD70" s="806"/>
      <c r="EYE70" s="806"/>
      <c r="EYF70" s="806"/>
      <c r="EYG70" s="806"/>
      <c r="EYH70" s="806"/>
      <c r="EYI70" s="806"/>
      <c r="EYJ70" s="806"/>
      <c r="EYK70" s="806" t="s">
        <v>72</v>
      </c>
      <c r="EYL70" s="806"/>
      <c r="EYM70" s="806"/>
      <c r="EYN70" s="806"/>
      <c r="EYO70" s="806"/>
      <c r="EYP70" s="806"/>
      <c r="EYQ70" s="806"/>
      <c r="EYR70" s="806"/>
      <c r="EYS70" s="806" t="s">
        <v>72</v>
      </c>
      <c r="EYT70" s="806"/>
      <c r="EYU70" s="806"/>
      <c r="EYV70" s="806"/>
      <c r="EYW70" s="806"/>
      <c r="EYX70" s="806"/>
      <c r="EYY70" s="806"/>
      <c r="EYZ70" s="806"/>
      <c r="EZA70" s="806" t="s">
        <v>72</v>
      </c>
      <c r="EZB70" s="806"/>
      <c r="EZC70" s="806"/>
      <c r="EZD70" s="806"/>
      <c r="EZE70" s="806"/>
      <c r="EZF70" s="806"/>
      <c r="EZG70" s="806"/>
      <c r="EZH70" s="806"/>
      <c r="EZI70" s="806" t="s">
        <v>72</v>
      </c>
      <c r="EZJ70" s="806"/>
      <c r="EZK70" s="806"/>
      <c r="EZL70" s="806"/>
      <c r="EZM70" s="806"/>
      <c r="EZN70" s="806"/>
      <c r="EZO70" s="806"/>
      <c r="EZP70" s="806"/>
      <c r="EZQ70" s="806" t="s">
        <v>72</v>
      </c>
      <c r="EZR70" s="806"/>
      <c r="EZS70" s="806"/>
      <c r="EZT70" s="806"/>
      <c r="EZU70" s="806"/>
      <c r="EZV70" s="806"/>
      <c r="EZW70" s="806"/>
      <c r="EZX70" s="806"/>
      <c r="EZY70" s="806" t="s">
        <v>72</v>
      </c>
      <c r="EZZ70" s="806"/>
      <c r="FAA70" s="806"/>
      <c r="FAB70" s="806"/>
      <c r="FAC70" s="806"/>
      <c r="FAD70" s="806"/>
      <c r="FAE70" s="806"/>
      <c r="FAF70" s="806"/>
      <c r="FAG70" s="806" t="s">
        <v>72</v>
      </c>
      <c r="FAH70" s="806"/>
      <c r="FAI70" s="806"/>
      <c r="FAJ70" s="806"/>
      <c r="FAK70" s="806"/>
      <c r="FAL70" s="806"/>
      <c r="FAM70" s="806"/>
      <c r="FAN70" s="806"/>
      <c r="FAO70" s="806" t="s">
        <v>72</v>
      </c>
      <c r="FAP70" s="806"/>
      <c r="FAQ70" s="806"/>
      <c r="FAR70" s="806"/>
      <c r="FAS70" s="806"/>
      <c r="FAT70" s="806"/>
      <c r="FAU70" s="806"/>
      <c r="FAV70" s="806"/>
      <c r="FAW70" s="806" t="s">
        <v>72</v>
      </c>
      <c r="FAX70" s="806"/>
      <c r="FAY70" s="806"/>
      <c r="FAZ70" s="806"/>
      <c r="FBA70" s="806"/>
      <c r="FBB70" s="806"/>
      <c r="FBC70" s="806"/>
      <c r="FBD70" s="806"/>
      <c r="FBE70" s="806" t="s">
        <v>72</v>
      </c>
      <c r="FBF70" s="806"/>
      <c r="FBG70" s="806"/>
      <c r="FBH70" s="806"/>
      <c r="FBI70" s="806"/>
      <c r="FBJ70" s="806"/>
      <c r="FBK70" s="806"/>
      <c r="FBL70" s="806"/>
      <c r="FBM70" s="806" t="s">
        <v>72</v>
      </c>
      <c r="FBN70" s="806"/>
      <c r="FBO70" s="806"/>
      <c r="FBP70" s="806"/>
      <c r="FBQ70" s="806"/>
      <c r="FBR70" s="806"/>
      <c r="FBS70" s="806"/>
      <c r="FBT70" s="806"/>
      <c r="FBU70" s="806" t="s">
        <v>72</v>
      </c>
      <c r="FBV70" s="806"/>
      <c r="FBW70" s="806"/>
      <c r="FBX70" s="806"/>
      <c r="FBY70" s="806"/>
      <c r="FBZ70" s="806"/>
      <c r="FCA70" s="806"/>
      <c r="FCB70" s="806"/>
      <c r="FCC70" s="806" t="s">
        <v>72</v>
      </c>
      <c r="FCD70" s="806"/>
      <c r="FCE70" s="806"/>
      <c r="FCF70" s="806"/>
      <c r="FCG70" s="806"/>
      <c r="FCH70" s="806"/>
      <c r="FCI70" s="806"/>
      <c r="FCJ70" s="806"/>
      <c r="FCK70" s="806" t="s">
        <v>72</v>
      </c>
      <c r="FCL70" s="806"/>
      <c r="FCM70" s="806"/>
      <c r="FCN70" s="806"/>
      <c r="FCO70" s="806"/>
      <c r="FCP70" s="806"/>
      <c r="FCQ70" s="806"/>
      <c r="FCR70" s="806"/>
      <c r="FCS70" s="806" t="s">
        <v>72</v>
      </c>
      <c r="FCT70" s="806"/>
      <c r="FCU70" s="806"/>
      <c r="FCV70" s="806"/>
      <c r="FCW70" s="806"/>
      <c r="FCX70" s="806"/>
      <c r="FCY70" s="806"/>
      <c r="FCZ70" s="806"/>
      <c r="FDA70" s="806" t="s">
        <v>72</v>
      </c>
      <c r="FDB70" s="806"/>
      <c r="FDC70" s="806"/>
      <c r="FDD70" s="806"/>
      <c r="FDE70" s="806"/>
      <c r="FDF70" s="806"/>
      <c r="FDG70" s="806"/>
      <c r="FDH70" s="806"/>
      <c r="FDI70" s="806" t="s">
        <v>72</v>
      </c>
      <c r="FDJ70" s="806"/>
      <c r="FDK70" s="806"/>
      <c r="FDL70" s="806"/>
      <c r="FDM70" s="806"/>
      <c r="FDN70" s="806"/>
      <c r="FDO70" s="806"/>
      <c r="FDP70" s="806"/>
      <c r="FDQ70" s="806" t="s">
        <v>72</v>
      </c>
      <c r="FDR70" s="806"/>
      <c r="FDS70" s="806"/>
      <c r="FDT70" s="806"/>
      <c r="FDU70" s="806"/>
      <c r="FDV70" s="806"/>
      <c r="FDW70" s="806"/>
      <c r="FDX70" s="806"/>
      <c r="FDY70" s="806" t="s">
        <v>72</v>
      </c>
      <c r="FDZ70" s="806"/>
      <c r="FEA70" s="806"/>
      <c r="FEB70" s="806"/>
      <c r="FEC70" s="806"/>
      <c r="FED70" s="806"/>
      <c r="FEE70" s="806"/>
      <c r="FEF70" s="806"/>
      <c r="FEG70" s="806" t="s">
        <v>72</v>
      </c>
      <c r="FEH70" s="806"/>
      <c r="FEI70" s="806"/>
      <c r="FEJ70" s="806"/>
      <c r="FEK70" s="806"/>
      <c r="FEL70" s="806"/>
      <c r="FEM70" s="806"/>
      <c r="FEN70" s="806"/>
      <c r="FEO70" s="806" t="s">
        <v>72</v>
      </c>
      <c r="FEP70" s="806"/>
      <c r="FEQ70" s="806"/>
      <c r="FER70" s="806"/>
      <c r="FES70" s="806"/>
      <c r="FET70" s="806"/>
      <c r="FEU70" s="806"/>
      <c r="FEV70" s="806"/>
      <c r="FEW70" s="806" t="s">
        <v>72</v>
      </c>
      <c r="FEX70" s="806"/>
      <c r="FEY70" s="806"/>
      <c r="FEZ70" s="806"/>
      <c r="FFA70" s="806"/>
      <c r="FFB70" s="806"/>
      <c r="FFC70" s="806"/>
      <c r="FFD70" s="806"/>
      <c r="FFE70" s="806" t="s">
        <v>72</v>
      </c>
      <c r="FFF70" s="806"/>
      <c r="FFG70" s="806"/>
      <c r="FFH70" s="806"/>
      <c r="FFI70" s="806"/>
      <c r="FFJ70" s="806"/>
      <c r="FFK70" s="806"/>
      <c r="FFL70" s="806"/>
      <c r="FFM70" s="806" t="s">
        <v>72</v>
      </c>
      <c r="FFN70" s="806"/>
      <c r="FFO70" s="806"/>
      <c r="FFP70" s="806"/>
      <c r="FFQ70" s="806"/>
      <c r="FFR70" s="806"/>
      <c r="FFS70" s="806"/>
      <c r="FFT70" s="806"/>
      <c r="FFU70" s="806" t="s">
        <v>72</v>
      </c>
      <c r="FFV70" s="806"/>
      <c r="FFW70" s="806"/>
      <c r="FFX70" s="806"/>
      <c r="FFY70" s="806"/>
      <c r="FFZ70" s="806"/>
      <c r="FGA70" s="806"/>
      <c r="FGB70" s="806"/>
      <c r="FGC70" s="806" t="s">
        <v>72</v>
      </c>
      <c r="FGD70" s="806"/>
      <c r="FGE70" s="806"/>
      <c r="FGF70" s="806"/>
      <c r="FGG70" s="806"/>
      <c r="FGH70" s="806"/>
      <c r="FGI70" s="806"/>
      <c r="FGJ70" s="806"/>
      <c r="FGK70" s="806" t="s">
        <v>72</v>
      </c>
      <c r="FGL70" s="806"/>
      <c r="FGM70" s="806"/>
      <c r="FGN70" s="806"/>
      <c r="FGO70" s="806"/>
      <c r="FGP70" s="806"/>
      <c r="FGQ70" s="806"/>
      <c r="FGR70" s="806"/>
      <c r="FGS70" s="806" t="s">
        <v>72</v>
      </c>
      <c r="FGT70" s="806"/>
      <c r="FGU70" s="806"/>
      <c r="FGV70" s="806"/>
      <c r="FGW70" s="806"/>
      <c r="FGX70" s="806"/>
      <c r="FGY70" s="806"/>
      <c r="FGZ70" s="806"/>
      <c r="FHA70" s="806" t="s">
        <v>72</v>
      </c>
      <c r="FHB70" s="806"/>
      <c r="FHC70" s="806"/>
      <c r="FHD70" s="806"/>
      <c r="FHE70" s="806"/>
      <c r="FHF70" s="806"/>
      <c r="FHG70" s="806"/>
      <c r="FHH70" s="806"/>
      <c r="FHI70" s="806" t="s">
        <v>72</v>
      </c>
      <c r="FHJ70" s="806"/>
      <c r="FHK70" s="806"/>
      <c r="FHL70" s="806"/>
      <c r="FHM70" s="806"/>
      <c r="FHN70" s="806"/>
      <c r="FHO70" s="806"/>
      <c r="FHP70" s="806"/>
      <c r="FHQ70" s="806" t="s">
        <v>72</v>
      </c>
      <c r="FHR70" s="806"/>
      <c r="FHS70" s="806"/>
      <c r="FHT70" s="806"/>
      <c r="FHU70" s="806"/>
      <c r="FHV70" s="806"/>
      <c r="FHW70" s="806"/>
      <c r="FHX70" s="806"/>
      <c r="FHY70" s="806" t="s">
        <v>72</v>
      </c>
      <c r="FHZ70" s="806"/>
      <c r="FIA70" s="806"/>
      <c r="FIB70" s="806"/>
      <c r="FIC70" s="806"/>
      <c r="FID70" s="806"/>
      <c r="FIE70" s="806"/>
      <c r="FIF70" s="806"/>
      <c r="FIG70" s="806" t="s">
        <v>72</v>
      </c>
      <c r="FIH70" s="806"/>
      <c r="FII70" s="806"/>
      <c r="FIJ70" s="806"/>
      <c r="FIK70" s="806"/>
      <c r="FIL70" s="806"/>
      <c r="FIM70" s="806"/>
      <c r="FIN70" s="806"/>
      <c r="FIO70" s="806" t="s">
        <v>72</v>
      </c>
      <c r="FIP70" s="806"/>
      <c r="FIQ70" s="806"/>
      <c r="FIR70" s="806"/>
      <c r="FIS70" s="806"/>
      <c r="FIT70" s="806"/>
      <c r="FIU70" s="806"/>
      <c r="FIV70" s="806"/>
      <c r="FIW70" s="806" t="s">
        <v>72</v>
      </c>
      <c r="FIX70" s="806"/>
      <c r="FIY70" s="806"/>
      <c r="FIZ70" s="806"/>
      <c r="FJA70" s="806"/>
      <c r="FJB70" s="806"/>
      <c r="FJC70" s="806"/>
      <c r="FJD70" s="806"/>
      <c r="FJE70" s="806" t="s">
        <v>72</v>
      </c>
      <c r="FJF70" s="806"/>
      <c r="FJG70" s="806"/>
      <c r="FJH70" s="806"/>
      <c r="FJI70" s="806"/>
      <c r="FJJ70" s="806"/>
      <c r="FJK70" s="806"/>
      <c r="FJL70" s="806"/>
      <c r="FJM70" s="806" t="s">
        <v>72</v>
      </c>
      <c r="FJN70" s="806"/>
      <c r="FJO70" s="806"/>
      <c r="FJP70" s="806"/>
      <c r="FJQ70" s="806"/>
      <c r="FJR70" s="806"/>
      <c r="FJS70" s="806"/>
      <c r="FJT70" s="806"/>
      <c r="FJU70" s="806" t="s">
        <v>72</v>
      </c>
      <c r="FJV70" s="806"/>
      <c r="FJW70" s="806"/>
      <c r="FJX70" s="806"/>
      <c r="FJY70" s="806"/>
      <c r="FJZ70" s="806"/>
      <c r="FKA70" s="806"/>
      <c r="FKB70" s="806"/>
      <c r="FKC70" s="806" t="s">
        <v>72</v>
      </c>
      <c r="FKD70" s="806"/>
      <c r="FKE70" s="806"/>
      <c r="FKF70" s="806"/>
      <c r="FKG70" s="806"/>
      <c r="FKH70" s="806"/>
      <c r="FKI70" s="806"/>
      <c r="FKJ70" s="806"/>
      <c r="FKK70" s="806" t="s">
        <v>72</v>
      </c>
      <c r="FKL70" s="806"/>
      <c r="FKM70" s="806"/>
      <c r="FKN70" s="806"/>
      <c r="FKO70" s="806"/>
      <c r="FKP70" s="806"/>
      <c r="FKQ70" s="806"/>
      <c r="FKR70" s="806"/>
      <c r="FKS70" s="806" t="s">
        <v>72</v>
      </c>
      <c r="FKT70" s="806"/>
      <c r="FKU70" s="806"/>
      <c r="FKV70" s="806"/>
      <c r="FKW70" s="806"/>
      <c r="FKX70" s="806"/>
      <c r="FKY70" s="806"/>
      <c r="FKZ70" s="806"/>
      <c r="FLA70" s="806" t="s">
        <v>72</v>
      </c>
      <c r="FLB70" s="806"/>
      <c r="FLC70" s="806"/>
      <c r="FLD70" s="806"/>
      <c r="FLE70" s="806"/>
      <c r="FLF70" s="806"/>
      <c r="FLG70" s="806"/>
      <c r="FLH70" s="806"/>
      <c r="FLI70" s="806" t="s">
        <v>72</v>
      </c>
      <c r="FLJ70" s="806"/>
      <c r="FLK70" s="806"/>
      <c r="FLL70" s="806"/>
      <c r="FLM70" s="806"/>
      <c r="FLN70" s="806"/>
      <c r="FLO70" s="806"/>
      <c r="FLP70" s="806"/>
      <c r="FLQ70" s="806" t="s">
        <v>72</v>
      </c>
      <c r="FLR70" s="806"/>
      <c r="FLS70" s="806"/>
      <c r="FLT70" s="806"/>
      <c r="FLU70" s="806"/>
      <c r="FLV70" s="806"/>
      <c r="FLW70" s="806"/>
      <c r="FLX70" s="806"/>
      <c r="FLY70" s="806" t="s">
        <v>72</v>
      </c>
      <c r="FLZ70" s="806"/>
      <c r="FMA70" s="806"/>
      <c r="FMB70" s="806"/>
      <c r="FMC70" s="806"/>
      <c r="FMD70" s="806"/>
      <c r="FME70" s="806"/>
      <c r="FMF70" s="806"/>
      <c r="FMG70" s="806" t="s">
        <v>72</v>
      </c>
      <c r="FMH70" s="806"/>
      <c r="FMI70" s="806"/>
      <c r="FMJ70" s="806"/>
      <c r="FMK70" s="806"/>
      <c r="FML70" s="806"/>
      <c r="FMM70" s="806"/>
      <c r="FMN70" s="806"/>
      <c r="FMO70" s="806" t="s">
        <v>72</v>
      </c>
      <c r="FMP70" s="806"/>
      <c r="FMQ70" s="806"/>
      <c r="FMR70" s="806"/>
      <c r="FMS70" s="806"/>
      <c r="FMT70" s="806"/>
      <c r="FMU70" s="806"/>
      <c r="FMV70" s="806"/>
      <c r="FMW70" s="806" t="s">
        <v>72</v>
      </c>
      <c r="FMX70" s="806"/>
      <c r="FMY70" s="806"/>
      <c r="FMZ70" s="806"/>
      <c r="FNA70" s="806"/>
      <c r="FNB70" s="806"/>
      <c r="FNC70" s="806"/>
      <c r="FND70" s="806"/>
      <c r="FNE70" s="806" t="s">
        <v>72</v>
      </c>
      <c r="FNF70" s="806"/>
      <c r="FNG70" s="806"/>
      <c r="FNH70" s="806"/>
      <c r="FNI70" s="806"/>
      <c r="FNJ70" s="806"/>
      <c r="FNK70" s="806"/>
      <c r="FNL70" s="806"/>
      <c r="FNM70" s="806" t="s">
        <v>72</v>
      </c>
      <c r="FNN70" s="806"/>
      <c r="FNO70" s="806"/>
      <c r="FNP70" s="806"/>
      <c r="FNQ70" s="806"/>
      <c r="FNR70" s="806"/>
      <c r="FNS70" s="806"/>
      <c r="FNT70" s="806"/>
      <c r="FNU70" s="806" t="s">
        <v>72</v>
      </c>
      <c r="FNV70" s="806"/>
      <c r="FNW70" s="806"/>
      <c r="FNX70" s="806"/>
      <c r="FNY70" s="806"/>
      <c r="FNZ70" s="806"/>
      <c r="FOA70" s="806"/>
      <c r="FOB70" s="806"/>
      <c r="FOC70" s="806" t="s">
        <v>72</v>
      </c>
      <c r="FOD70" s="806"/>
      <c r="FOE70" s="806"/>
      <c r="FOF70" s="806"/>
      <c r="FOG70" s="806"/>
      <c r="FOH70" s="806"/>
      <c r="FOI70" s="806"/>
      <c r="FOJ70" s="806"/>
      <c r="FOK70" s="806" t="s">
        <v>72</v>
      </c>
      <c r="FOL70" s="806"/>
      <c r="FOM70" s="806"/>
      <c r="FON70" s="806"/>
      <c r="FOO70" s="806"/>
      <c r="FOP70" s="806"/>
      <c r="FOQ70" s="806"/>
      <c r="FOR70" s="806"/>
      <c r="FOS70" s="806" t="s">
        <v>72</v>
      </c>
      <c r="FOT70" s="806"/>
      <c r="FOU70" s="806"/>
      <c r="FOV70" s="806"/>
      <c r="FOW70" s="806"/>
      <c r="FOX70" s="806"/>
      <c r="FOY70" s="806"/>
      <c r="FOZ70" s="806"/>
      <c r="FPA70" s="806" t="s">
        <v>72</v>
      </c>
      <c r="FPB70" s="806"/>
      <c r="FPC70" s="806"/>
      <c r="FPD70" s="806"/>
      <c r="FPE70" s="806"/>
      <c r="FPF70" s="806"/>
      <c r="FPG70" s="806"/>
      <c r="FPH70" s="806"/>
      <c r="FPI70" s="806" t="s">
        <v>72</v>
      </c>
      <c r="FPJ70" s="806"/>
      <c r="FPK70" s="806"/>
      <c r="FPL70" s="806"/>
      <c r="FPM70" s="806"/>
      <c r="FPN70" s="806"/>
      <c r="FPO70" s="806"/>
      <c r="FPP70" s="806"/>
      <c r="FPQ70" s="806" t="s">
        <v>72</v>
      </c>
      <c r="FPR70" s="806"/>
      <c r="FPS70" s="806"/>
      <c r="FPT70" s="806"/>
      <c r="FPU70" s="806"/>
      <c r="FPV70" s="806"/>
      <c r="FPW70" s="806"/>
      <c r="FPX70" s="806"/>
      <c r="FPY70" s="806" t="s">
        <v>72</v>
      </c>
      <c r="FPZ70" s="806"/>
      <c r="FQA70" s="806"/>
      <c r="FQB70" s="806"/>
      <c r="FQC70" s="806"/>
      <c r="FQD70" s="806"/>
      <c r="FQE70" s="806"/>
      <c r="FQF70" s="806"/>
      <c r="FQG70" s="806" t="s">
        <v>72</v>
      </c>
      <c r="FQH70" s="806"/>
      <c r="FQI70" s="806"/>
      <c r="FQJ70" s="806"/>
      <c r="FQK70" s="806"/>
      <c r="FQL70" s="806"/>
      <c r="FQM70" s="806"/>
      <c r="FQN70" s="806"/>
      <c r="FQO70" s="806" t="s">
        <v>72</v>
      </c>
      <c r="FQP70" s="806"/>
      <c r="FQQ70" s="806"/>
      <c r="FQR70" s="806"/>
      <c r="FQS70" s="806"/>
      <c r="FQT70" s="806"/>
      <c r="FQU70" s="806"/>
      <c r="FQV70" s="806"/>
      <c r="FQW70" s="806" t="s">
        <v>72</v>
      </c>
      <c r="FQX70" s="806"/>
      <c r="FQY70" s="806"/>
      <c r="FQZ70" s="806"/>
      <c r="FRA70" s="806"/>
      <c r="FRB70" s="806"/>
      <c r="FRC70" s="806"/>
      <c r="FRD70" s="806"/>
      <c r="FRE70" s="806" t="s">
        <v>72</v>
      </c>
      <c r="FRF70" s="806"/>
      <c r="FRG70" s="806"/>
      <c r="FRH70" s="806"/>
      <c r="FRI70" s="806"/>
      <c r="FRJ70" s="806"/>
      <c r="FRK70" s="806"/>
      <c r="FRL70" s="806"/>
      <c r="FRM70" s="806" t="s">
        <v>72</v>
      </c>
      <c r="FRN70" s="806"/>
      <c r="FRO70" s="806"/>
      <c r="FRP70" s="806"/>
      <c r="FRQ70" s="806"/>
      <c r="FRR70" s="806"/>
      <c r="FRS70" s="806"/>
      <c r="FRT70" s="806"/>
      <c r="FRU70" s="806" t="s">
        <v>72</v>
      </c>
      <c r="FRV70" s="806"/>
      <c r="FRW70" s="806"/>
      <c r="FRX70" s="806"/>
      <c r="FRY70" s="806"/>
      <c r="FRZ70" s="806"/>
      <c r="FSA70" s="806"/>
      <c r="FSB70" s="806"/>
      <c r="FSC70" s="806" t="s">
        <v>72</v>
      </c>
      <c r="FSD70" s="806"/>
      <c r="FSE70" s="806"/>
      <c r="FSF70" s="806"/>
      <c r="FSG70" s="806"/>
      <c r="FSH70" s="806"/>
      <c r="FSI70" s="806"/>
      <c r="FSJ70" s="806"/>
      <c r="FSK70" s="806" t="s">
        <v>72</v>
      </c>
      <c r="FSL70" s="806"/>
      <c r="FSM70" s="806"/>
      <c r="FSN70" s="806"/>
      <c r="FSO70" s="806"/>
      <c r="FSP70" s="806"/>
      <c r="FSQ70" s="806"/>
      <c r="FSR70" s="806"/>
      <c r="FSS70" s="806" t="s">
        <v>72</v>
      </c>
      <c r="FST70" s="806"/>
      <c r="FSU70" s="806"/>
      <c r="FSV70" s="806"/>
      <c r="FSW70" s="806"/>
      <c r="FSX70" s="806"/>
      <c r="FSY70" s="806"/>
      <c r="FSZ70" s="806"/>
      <c r="FTA70" s="806" t="s">
        <v>72</v>
      </c>
      <c r="FTB70" s="806"/>
      <c r="FTC70" s="806"/>
      <c r="FTD70" s="806"/>
      <c r="FTE70" s="806"/>
      <c r="FTF70" s="806"/>
      <c r="FTG70" s="806"/>
      <c r="FTH70" s="806"/>
      <c r="FTI70" s="806" t="s">
        <v>72</v>
      </c>
      <c r="FTJ70" s="806"/>
      <c r="FTK70" s="806"/>
      <c r="FTL70" s="806"/>
      <c r="FTM70" s="806"/>
      <c r="FTN70" s="806"/>
      <c r="FTO70" s="806"/>
      <c r="FTP70" s="806"/>
      <c r="FTQ70" s="806" t="s">
        <v>72</v>
      </c>
      <c r="FTR70" s="806"/>
      <c r="FTS70" s="806"/>
      <c r="FTT70" s="806"/>
      <c r="FTU70" s="806"/>
      <c r="FTV70" s="806"/>
      <c r="FTW70" s="806"/>
      <c r="FTX70" s="806"/>
      <c r="FTY70" s="806" t="s">
        <v>72</v>
      </c>
      <c r="FTZ70" s="806"/>
      <c r="FUA70" s="806"/>
      <c r="FUB70" s="806"/>
      <c r="FUC70" s="806"/>
      <c r="FUD70" s="806"/>
      <c r="FUE70" s="806"/>
      <c r="FUF70" s="806"/>
      <c r="FUG70" s="806" t="s">
        <v>72</v>
      </c>
      <c r="FUH70" s="806"/>
      <c r="FUI70" s="806"/>
      <c r="FUJ70" s="806"/>
      <c r="FUK70" s="806"/>
      <c r="FUL70" s="806"/>
      <c r="FUM70" s="806"/>
      <c r="FUN70" s="806"/>
      <c r="FUO70" s="806" t="s">
        <v>72</v>
      </c>
      <c r="FUP70" s="806"/>
      <c r="FUQ70" s="806"/>
      <c r="FUR70" s="806"/>
      <c r="FUS70" s="806"/>
      <c r="FUT70" s="806"/>
      <c r="FUU70" s="806"/>
      <c r="FUV70" s="806"/>
      <c r="FUW70" s="806" t="s">
        <v>72</v>
      </c>
      <c r="FUX70" s="806"/>
      <c r="FUY70" s="806"/>
      <c r="FUZ70" s="806"/>
      <c r="FVA70" s="806"/>
      <c r="FVB70" s="806"/>
      <c r="FVC70" s="806"/>
      <c r="FVD70" s="806"/>
      <c r="FVE70" s="806" t="s">
        <v>72</v>
      </c>
      <c r="FVF70" s="806"/>
      <c r="FVG70" s="806"/>
      <c r="FVH70" s="806"/>
      <c r="FVI70" s="806"/>
      <c r="FVJ70" s="806"/>
      <c r="FVK70" s="806"/>
      <c r="FVL70" s="806"/>
      <c r="FVM70" s="806" t="s">
        <v>72</v>
      </c>
      <c r="FVN70" s="806"/>
      <c r="FVO70" s="806"/>
      <c r="FVP70" s="806"/>
      <c r="FVQ70" s="806"/>
      <c r="FVR70" s="806"/>
      <c r="FVS70" s="806"/>
      <c r="FVT70" s="806"/>
      <c r="FVU70" s="806" t="s">
        <v>72</v>
      </c>
      <c r="FVV70" s="806"/>
      <c r="FVW70" s="806"/>
      <c r="FVX70" s="806"/>
      <c r="FVY70" s="806"/>
      <c r="FVZ70" s="806"/>
      <c r="FWA70" s="806"/>
      <c r="FWB70" s="806"/>
      <c r="FWC70" s="806" t="s">
        <v>72</v>
      </c>
      <c r="FWD70" s="806"/>
      <c r="FWE70" s="806"/>
      <c r="FWF70" s="806"/>
      <c r="FWG70" s="806"/>
      <c r="FWH70" s="806"/>
      <c r="FWI70" s="806"/>
      <c r="FWJ70" s="806"/>
      <c r="FWK70" s="806" t="s">
        <v>72</v>
      </c>
      <c r="FWL70" s="806"/>
      <c r="FWM70" s="806"/>
      <c r="FWN70" s="806"/>
      <c r="FWO70" s="806"/>
      <c r="FWP70" s="806"/>
      <c r="FWQ70" s="806"/>
      <c r="FWR70" s="806"/>
      <c r="FWS70" s="806" t="s">
        <v>72</v>
      </c>
      <c r="FWT70" s="806"/>
      <c r="FWU70" s="806"/>
      <c r="FWV70" s="806"/>
      <c r="FWW70" s="806"/>
      <c r="FWX70" s="806"/>
      <c r="FWY70" s="806"/>
      <c r="FWZ70" s="806"/>
      <c r="FXA70" s="806" t="s">
        <v>72</v>
      </c>
      <c r="FXB70" s="806"/>
      <c r="FXC70" s="806"/>
      <c r="FXD70" s="806"/>
      <c r="FXE70" s="806"/>
      <c r="FXF70" s="806"/>
      <c r="FXG70" s="806"/>
      <c r="FXH70" s="806"/>
      <c r="FXI70" s="806" t="s">
        <v>72</v>
      </c>
      <c r="FXJ70" s="806"/>
      <c r="FXK70" s="806"/>
      <c r="FXL70" s="806"/>
      <c r="FXM70" s="806"/>
      <c r="FXN70" s="806"/>
      <c r="FXO70" s="806"/>
      <c r="FXP70" s="806"/>
      <c r="FXQ70" s="806" t="s">
        <v>72</v>
      </c>
      <c r="FXR70" s="806"/>
      <c r="FXS70" s="806"/>
      <c r="FXT70" s="806"/>
      <c r="FXU70" s="806"/>
      <c r="FXV70" s="806"/>
      <c r="FXW70" s="806"/>
      <c r="FXX70" s="806"/>
      <c r="FXY70" s="806" t="s">
        <v>72</v>
      </c>
      <c r="FXZ70" s="806"/>
      <c r="FYA70" s="806"/>
      <c r="FYB70" s="806"/>
      <c r="FYC70" s="806"/>
      <c r="FYD70" s="806"/>
      <c r="FYE70" s="806"/>
      <c r="FYF70" s="806"/>
      <c r="FYG70" s="806" t="s">
        <v>72</v>
      </c>
      <c r="FYH70" s="806"/>
      <c r="FYI70" s="806"/>
      <c r="FYJ70" s="806"/>
      <c r="FYK70" s="806"/>
      <c r="FYL70" s="806"/>
      <c r="FYM70" s="806"/>
      <c r="FYN70" s="806"/>
      <c r="FYO70" s="806" t="s">
        <v>72</v>
      </c>
      <c r="FYP70" s="806"/>
      <c r="FYQ70" s="806"/>
      <c r="FYR70" s="806"/>
      <c r="FYS70" s="806"/>
      <c r="FYT70" s="806"/>
      <c r="FYU70" s="806"/>
      <c r="FYV70" s="806"/>
      <c r="FYW70" s="806" t="s">
        <v>72</v>
      </c>
      <c r="FYX70" s="806"/>
      <c r="FYY70" s="806"/>
      <c r="FYZ70" s="806"/>
      <c r="FZA70" s="806"/>
      <c r="FZB70" s="806"/>
      <c r="FZC70" s="806"/>
      <c r="FZD70" s="806"/>
      <c r="FZE70" s="806" t="s">
        <v>72</v>
      </c>
      <c r="FZF70" s="806"/>
      <c r="FZG70" s="806"/>
      <c r="FZH70" s="806"/>
      <c r="FZI70" s="806"/>
      <c r="FZJ70" s="806"/>
      <c r="FZK70" s="806"/>
      <c r="FZL70" s="806"/>
      <c r="FZM70" s="806" t="s">
        <v>72</v>
      </c>
      <c r="FZN70" s="806"/>
      <c r="FZO70" s="806"/>
      <c r="FZP70" s="806"/>
      <c r="FZQ70" s="806"/>
      <c r="FZR70" s="806"/>
      <c r="FZS70" s="806"/>
      <c r="FZT70" s="806"/>
      <c r="FZU70" s="806" t="s">
        <v>72</v>
      </c>
      <c r="FZV70" s="806"/>
      <c r="FZW70" s="806"/>
      <c r="FZX70" s="806"/>
      <c r="FZY70" s="806"/>
      <c r="FZZ70" s="806"/>
      <c r="GAA70" s="806"/>
      <c r="GAB70" s="806"/>
      <c r="GAC70" s="806" t="s">
        <v>72</v>
      </c>
      <c r="GAD70" s="806"/>
      <c r="GAE70" s="806"/>
      <c r="GAF70" s="806"/>
      <c r="GAG70" s="806"/>
      <c r="GAH70" s="806"/>
      <c r="GAI70" s="806"/>
      <c r="GAJ70" s="806"/>
      <c r="GAK70" s="806" t="s">
        <v>72</v>
      </c>
      <c r="GAL70" s="806"/>
      <c r="GAM70" s="806"/>
      <c r="GAN70" s="806"/>
      <c r="GAO70" s="806"/>
      <c r="GAP70" s="806"/>
      <c r="GAQ70" s="806"/>
      <c r="GAR70" s="806"/>
      <c r="GAS70" s="806" t="s">
        <v>72</v>
      </c>
      <c r="GAT70" s="806"/>
      <c r="GAU70" s="806"/>
      <c r="GAV70" s="806"/>
      <c r="GAW70" s="806"/>
      <c r="GAX70" s="806"/>
      <c r="GAY70" s="806"/>
      <c r="GAZ70" s="806"/>
      <c r="GBA70" s="806" t="s">
        <v>72</v>
      </c>
      <c r="GBB70" s="806"/>
      <c r="GBC70" s="806"/>
      <c r="GBD70" s="806"/>
      <c r="GBE70" s="806"/>
      <c r="GBF70" s="806"/>
      <c r="GBG70" s="806"/>
      <c r="GBH70" s="806"/>
      <c r="GBI70" s="806" t="s">
        <v>72</v>
      </c>
      <c r="GBJ70" s="806"/>
      <c r="GBK70" s="806"/>
      <c r="GBL70" s="806"/>
      <c r="GBM70" s="806"/>
      <c r="GBN70" s="806"/>
      <c r="GBO70" s="806"/>
      <c r="GBP70" s="806"/>
      <c r="GBQ70" s="806" t="s">
        <v>72</v>
      </c>
      <c r="GBR70" s="806"/>
      <c r="GBS70" s="806"/>
      <c r="GBT70" s="806"/>
      <c r="GBU70" s="806"/>
      <c r="GBV70" s="806"/>
      <c r="GBW70" s="806"/>
      <c r="GBX70" s="806"/>
      <c r="GBY70" s="806" t="s">
        <v>72</v>
      </c>
      <c r="GBZ70" s="806"/>
      <c r="GCA70" s="806"/>
      <c r="GCB70" s="806"/>
      <c r="GCC70" s="806"/>
      <c r="GCD70" s="806"/>
      <c r="GCE70" s="806"/>
      <c r="GCF70" s="806"/>
      <c r="GCG70" s="806" t="s">
        <v>72</v>
      </c>
      <c r="GCH70" s="806"/>
      <c r="GCI70" s="806"/>
      <c r="GCJ70" s="806"/>
      <c r="GCK70" s="806"/>
      <c r="GCL70" s="806"/>
      <c r="GCM70" s="806"/>
      <c r="GCN70" s="806"/>
      <c r="GCO70" s="806" t="s">
        <v>72</v>
      </c>
      <c r="GCP70" s="806"/>
      <c r="GCQ70" s="806"/>
      <c r="GCR70" s="806"/>
      <c r="GCS70" s="806"/>
      <c r="GCT70" s="806"/>
      <c r="GCU70" s="806"/>
      <c r="GCV70" s="806"/>
      <c r="GCW70" s="806" t="s">
        <v>72</v>
      </c>
      <c r="GCX70" s="806"/>
      <c r="GCY70" s="806"/>
      <c r="GCZ70" s="806"/>
      <c r="GDA70" s="806"/>
      <c r="GDB70" s="806"/>
      <c r="GDC70" s="806"/>
      <c r="GDD70" s="806"/>
      <c r="GDE70" s="806" t="s">
        <v>72</v>
      </c>
      <c r="GDF70" s="806"/>
      <c r="GDG70" s="806"/>
      <c r="GDH70" s="806"/>
      <c r="GDI70" s="806"/>
      <c r="GDJ70" s="806"/>
      <c r="GDK70" s="806"/>
      <c r="GDL70" s="806"/>
      <c r="GDM70" s="806" t="s">
        <v>72</v>
      </c>
      <c r="GDN70" s="806"/>
      <c r="GDO70" s="806"/>
      <c r="GDP70" s="806"/>
      <c r="GDQ70" s="806"/>
      <c r="GDR70" s="806"/>
      <c r="GDS70" s="806"/>
      <c r="GDT70" s="806"/>
      <c r="GDU70" s="806" t="s">
        <v>72</v>
      </c>
      <c r="GDV70" s="806"/>
      <c r="GDW70" s="806"/>
      <c r="GDX70" s="806"/>
      <c r="GDY70" s="806"/>
      <c r="GDZ70" s="806"/>
      <c r="GEA70" s="806"/>
      <c r="GEB70" s="806"/>
      <c r="GEC70" s="806" t="s">
        <v>72</v>
      </c>
      <c r="GED70" s="806"/>
      <c r="GEE70" s="806"/>
      <c r="GEF70" s="806"/>
      <c r="GEG70" s="806"/>
      <c r="GEH70" s="806"/>
      <c r="GEI70" s="806"/>
      <c r="GEJ70" s="806"/>
      <c r="GEK70" s="806" t="s">
        <v>72</v>
      </c>
      <c r="GEL70" s="806"/>
      <c r="GEM70" s="806"/>
      <c r="GEN70" s="806"/>
      <c r="GEO70" s="806"/>
      <c r="GEP70" s="806"/>
      <c r="GEQ70" s="806"/>
      <c r="GER70" s="806"/>
      <c r="GES70" s="806" t="s">
        <v>72</v>
      </c>
      <c r="GET70" s="806"/>
      <c r="GEU70" s="806"/>
      <c r="GEV70" s="806"/>
      <c r="GEW70" s="806"/>
      <c r="GEX70" s="806"/>
      <c r="GEY70" s="806"/>
      <c r="GEZ70" s="806"/>
      <c r="GFA70" s="806" t="s">
        <v>72</v>
      </c>
      <c r="GFB70" s="806"/>
      <c r="GFC70" s="806"/>
      <c r="GFD70" s="806"/>
      <c r="GFE70" s="806"/>
      <c r="GFF70" s="806"/>
      <c r="GFG70" s="806"/>
      <c r="GFH70" s="806"/>
      <c r="GFI70" s="806" t="s">
        <v>72</v>
      </c>
      <c r="GFJ70" s="806"/>
      <c r="GFK70" s="806"/>
      <c r="GFL70" s="806"/>
      <c r="GFM70" s="806"/>
      <c r="GFN70" s="806"/>
      <c r="GFO70" s="806"/>
      <c r="GFP70" s="806"/>
      <c r="GFQ70" s="806" t="s">
        <v>72</v>
      </c>
      <c r="GFR70" s="806"/>
      <c r="GFS70" s="806"/>
      <c r="GFT70" s="806"/>
      <c r="GFU70" s="806"/>
      <c r="GFV70" s="806"/>
      <c r="GFW70" s="806"/>
      <c r="GFX70" s="806"/>
      <c r="GFY70" s="806" t="s">
        <v>72</v>
      </c>
      <c r="GFZ70" s="806"/>
      <c r="GGA70" s="806"/>
      <c r="GGB70" s="806"/>
      <c r="GGC70" s="806"/>
      <c r="GGD70" s="806"/>
      <c r="GGE70" s="806"/>
      <c r="GGF70" s="806"/>
      <c r="GGG70" s="806" t="s">
        <v>72</v>
      </c>
      <c r="GGH70" s="806"/>
      <c r="GGI70" s="806"/>
      <c r="GGJ70" s="806"/>
      <c r="GGK70" s="806"/>
      <c r="GGL70" s="806"/>
      <c r="GGM70" s="806"/>
      <c r="GGN70" s="806"/>
      <c r="GGO70" s="806" t="s">
        <v>72</v>
      </c>
      <c r="GGP70" s="806"/>
      <c r="GGQ70" s="806"/>
      <c r="GGR70" s="806"/>
      <c r="GGS70" s="806"/>
      <c r="GGT70" s="806"/>
      <c r="GGU70" s="806"/>
      <c r="GGV70" s="806"/>
      <c r="GGW70" s="806" t="s">
        <v>72</v>
      </c>
      <c r="GGX70" s="806"/>
      <c r="GGY70" s="806"/>
      <c r="GGZ70" s="806"/>
      <c r="GHA70" s="806"/>
      <c r="GHB70" s="806"/>
      <c r="GHC70" s="806"/>
      <c r="GHD70" s="806"/>
      <c r="GHE70" s="806" t="s">
        <v>72</v>
      </c>
      <c r="GHF70" s="806"/>
      <c r="GHG70" s="806"/>
      <c r="GHH70" s="806"/>
      <c r="GHI70" s="806"/>
      <c r="GHJ70" s="806"/>
      <c r="GHK70" s="806"/>
      <c r="GHL70" s="806"/>
      <c r="GHM70" s="806" t="s">
        <v>72</v>
      </c>
      <c r="GHN70" s="806"/>
      <c r="GHO70" s="806"/>
      <c r="GHP70" s="806"/>
      <c r="GHQ70" s="806"/>
      <c r="GHR70" s="806"/>
      <c r="GHS70" s="806"/>
      <c r="GHT70" s="806"/>
      <c r="GHU70" s="806" t="s">
        <v>72</v>
      </c>
      <c r="GHV70" s="806"/>
      <c r="GHW70" s="806"/>
      <c r="GHX70" s="806"/>
      <c r="GHY70" s="806"/>
      <c r="GHZ70" s="806"/>
      <c r="GIA70" s="806"/>
      <c r="GIB70" s="806"/>
      <c r="GIC70" s="806" t="s">
        <v>72</v>
      </c>
      <c r="GID70" s="806"/>
      <c r="GIE70" s="806"/>
      <c r="GIF70" s="806"/>
      <c r="GIG70" s="806"/>
      <c r="GIH70" s="806"/>
      <c r="GII70" s="806"/>
      <c r="GIJ70" s="806"/>
      <c r="GIK70" s="806" t="s">
        <v>72</v>
      </c>
      <c r="GIL70" s="806"/>
      <c r="GIM70" s="806"/>
      <c r="GIN70" s="806"/>
      <c r="GIO70" s="806"/>
      <c r="GIP70" s="806"/>
      <c r="GIQ70" s="806"/>
      <c r="GIR70" s="806"/>
      <c r="GIS70" s="806" t="s">
        <v>72</v>
      </c>
      <c r="GIT70" s="806"/>
      <c r="GIU70" s="806"/>
      <c r="GIV70" s="806"/>
      <c r="GIW70" s="806"/>
      <c r="GIX70" s="806"/>
      <c r="GIY70" s="806"/>
      <c r="GIZ70" s="806"/>
      <c r="GJA70" s="806" t="s">
        <v>72</v>
      </c>
      <c r="GJB70" s="806"/>
      <c r="GJC70" s="806"/>
      <c r="GJD70" s="806"/>
      <c r="GJE70" s="806"/>
      <c r="GJF70" s="806"/>
      <c r="GJG70" s="806"/>
      <c r="GJH70" s="806"/>
      <c r="GJI70" s="806" t="s">
        <v>72</v>
      </c>
      <c r="GJJ70" s="806"/>
      <c r="GJK70" s="806"/>
      <c r="GJL70" s="806"/>
      <c r="GJM70" s="806"/>
      <c r="GJN70" s="806"/>
      <c r="GJO70" s="806"/>
      <c r="GJP70" s="806"/>
      <c r="GJQ70" s="806" t="s">
        <v>72</v>
      </c>
      <c r="GJR70" s="806"/>
      <c r="GJS70" s="806"/>
      <c r="GJT70" s="806"/>
      <c r="GJU70" s="806"/>
      <c r="GJV70" s="806"/>
      <c r="GJW70" s="806"/>
      <c r="GJX70" s="806"/>
      <c r="GJY70" s="806" t="s">
        <v>72</v>
      </c>
      <c r="GJZ70" s="806"/>
      <c r="GKA70" s="806"/>
      <c r="GKB70" s="806"/>
      <c r="GKC70" s="806"/>
      <c r="GKD70" s="806"/>
      <c r="GKE70" s="806"/>
      <c r="GKF70" s="806"/>
      <c r="GKG70" s="806" t="s">
        <v>72</v>
      </c>
      <c r="GKH70" s="806"/>
      <c r="GKI70" s="806"/>
      <c r="GKJ70" s="806"/>
      <c r="GKK70" s="806"/>
      <c r="GKL70" s="806"/>
      <c r="GKM70" s="806"/>
      <c r="GKN70" s="806"/>
      <c r="GKO70" s="806" t="s">
        <v>72</v>
      </c>
      <c r="GKP70" s="806"/>
      <c r="GKQ70" s="806"/>
      <c r="GKR70" s="806"/>
      <c r="GKS70" s="806"/>
      <c r="GKT70" s="806"/>
      <c r="GKU70" s="806"/>
      <c r="GKV70" s="806"/>
      <c r="GKW70" s="806" t="s">
        <v>72</v>
      </c>
      <c r="GKX70" s="806"/>
      <c r="GKY70" s="806"/>
      <c r="GKZ70" s="806"/>
      <c r="GLA70" s="806"/>
      <c r="GLB70" s="806"/>
      <c r="GLC70" s="806"/>
      <c r="GLD70" s="806"/>
      <c r="GLE70" s="806" t="s">
        <v>72</v>
      </c>
      <c r="GLF70" s="806"/>
      <c r="GLG70" s="806"/>
      <c r="GLH70" s="806"/>
      <c r="GLI70" s="806"/>
      <c r="GLJ70" s="806"/>
      <c r="GLK70" s="806"/>
      <c r="GLL70" s="806"/>
      <c r="GLM70" s="806" t="s">
        <v>72</v>
      </c>
      <c r="GLN70" s="806"/>
      <c r="GLO70" s="806"/>
      <c r="GLP70" s="806"/>
      <c r="GLQ70" s="806"/>
      <c r="GLR70" s="806"/>
      <c r="GLS70" s="806"/>
      <c r="GLT70" s="806"/>
      <c r="GLU70" s="806" t="s">
        <v>72</v>
      </c>
      <c r="GLV70" s="806"/>
      <c r="GLW70" s="806"/>
      <c r="GLX70" s="806"/>
      <c r="GLY70" s="806"/>
      <c r="GLZ70" s="806"/>
      <c r="GMA70" s="806"/>
      <c r="GMB70" s="806"/>
      <c r="GMC70" s="806" t="s">
        <v>72</v>
      </c>
      <c r="GMD70" s="806"/>
      <c r="GME70" s="806"/>
      <c r="GMF70" s="806"/>
      <c r="GMG70" s="806"/>
      <c r="GMH70" s="806"/>
      <c r="GMI70" s="806"/>
      <c r="GMJ70" s="806"/>
      <c r="GMK70" s="806" t="s">
        <v>72</v>
      </c>
      <c r="GML70" s="806"/>
      <c r="GMM70" s="806"/>
      <c r="GMN70" s="806"/>
      <c r="GMO70" s="806"/>
      <c r="GMP70" s="806"/>
      <c r="GMQ70" s="806"/>
      <c r="GMR70" s="806"/>
      <c r="GMS70" s="806" t="s">
        <v>72</v>
      </c>
      <c r="GMT70" s="806"/>
      <c r="GMU70" s="806"/>
      <c r="GMV70" s="806"/>
      <c r="GMW70" s="806"/>
      <c r="GMX70" s="806"/>
      <c r="GMY70" s="806"/>
      <c r="GMZ70" s="806"/>
      <c r="GNA70" s="806" t="s">
        <v>72</v>
      </c>
      <c r="GNB70" s="806"/>
      <c r="GNC70" s="806"/>
      <c r="GND70" s="806"/>
      <c r="GNE70" s="806"/>
      <c r="GNF70" s="806"/>
      <c r="GNG70" s="806"/>
      <c r="GNH70" s="806"/>
      <c r="GNI70" s="806" t="s">
        <v>72</v>
      </c>
      <c r="GNJ70" s="806"/>
      <c r="GNK70" s="806"/>
      <c r="GNL70" s="806"/>
      <c r="GNM70" s="806"/>
      <c r="GNN70" s="806"/>
      <c r="GNO70" s="806"/>
      <c r="GNP70" s="806"/>
      <c r="GNQ70" s="806" t="s">
        <v>72</v>
      </c>
      <c r="GNR70" s="806"/>
      <c r="GNS70" s="806"/>
      <c r="GNT70" s="806"/>
      <c r="GNU70" s="806"/>
      <c r="GNV70" s="806"/>
      <c r="GNW70" s="806"/>
      <c r="GNX70" s="806"/>
      <c r="GNY70" s="806" t="s">
        <v>72</v>
      </c>
      <c r="GNZ70" s="806"/>
      <c r="GOA70" s="806"/>
      <c r="GOB70" s="806"/>
      <c r="GOC70" s="806"/>
      <c r="GOD70" s="806"/>
      <c r="GOE70" s="806"/>
      <c r="GOF70" s="806"/>
      <c r="GOG70" s="806" t="s">
        <v>72</v>
      </c>
      <c r="GOH70" s="806"/>
      <c r="GOI70" s="806"/>
      <c r="GOJ70" s="806"/>
      <c r="GOK70" s="806"/>
      <c r="GOL70" s="806"/>
      <c r="GOM70" s="806"/>
      <c r="GON70" s="806"/>
      <c r="GOO70" s="806" t="s">
        <v>72</v>
      </c>
      <c r="GOP70" s="806"/>
      <c r="GOQ70" s="806"/>
      <c r="GOR70" s="806"/>
      <c r="GOS70" s="806"/>
      <c r="GOT70" s="806"/>
      <c r="GOU70" s="806"/>
      <c r="GOV70" s="806"/>
      <c r="GOW70" s="806" t="s">
        <v>72</v>
      </c>
      <c r="GOX70" s="806"/>
      <c r="GOY70" s="806"/>
      <c r="GOZ70" s="806"/>
      <c r="GPA70" s="806"/>
      <c r="GPB70" s="806"/>
      <c r="GPC70" s="806"/>
      <c r="GPD70" s="806"/>
      <c r="GPE70" s="806" t="s">
        <v>72</v>
      </c>
      <c r="GPF70" s="806"/>
      <c r="GPG70" s="806"/>
      <c r="GPH70" s="806"/>
      <c r="GPI70" s="806"/>
      <c r="GPJ70" s="806"/>
      <c r="GPK70" s="806"/>
      <c r="GPL70" s="806"/>
      <c r="GPM70" s="806" t="s">
        <v>72</v>
      </c>
      <c r="GPN70" s="806"/>
      <c r="GPO70" s="806"/>
      <c r="GPP70" s="806"/>
      <c r="GPQ70" s="806"/>
      <c r="GPR70" s="806"/>
      <c r="GPS70" s="806"/>
      <c r="GPT70" s="806"/>
      <c r="GPU70" s="806" t="s">
        <v>72</v>
      </c>
      <c r="GPV70" s="806"/>
      <c r="GPW70" s="806"/>
      <c r="GPX70" s="806"/>
      <c r="GPY70" s="806"/>
      <c r="GPZ70" s="806"/>
      <c r="GQA70" s="806"/>
      <c r="GQB70" s="806"/>
      <c r="GQC70" s="806" t="s">
        <v>72</v>
      </c>
      <c r="GQD70" s="806"/>
      <c r="GQE70" s="806"/>
      <c r="GQF70" s="806"/>
      <c r="GQG70" s="806"/>
      <c r="GQH70" s="806"/>
      <c r="GQI70" s="806"/>
      <c r="GQJ70" s="806"/>
      <c r="GQK70" s="806" t="s">
        <v>72</v>
      </c>
      <c r="GQL70" s="806"/>
      <c r="GQM70" s="806"/>
      <c r="GQN70" s="806"/>
      <c r="GQO70" s="806"/>
      <c r="GQP70" s="806"/>
      <c r="GQQ70" s="806"/>
      <c r="GQR70" s="806"/>
      <c r="GQS70" s="806" t="s">
        <v>72</v>
      </c>
      <c r="GQT70" s="806"/>
      <c r="GQU70" s="806"/>
      <c r="GQV70" s="806"/>
      <c r="GQW70" s="806"/>
      <c r="GQX70" s="806"/>
      <c r="GQY70" s="806"/>
      <c r="GQZ70" s="806"/>
      <c r="GRA70" s="806" t="s">
        <v>72</v>
      </c>
      <c r="GRB70" s="806"/>
      <c r="GRC70" s="806"/>
      <c r="GRD70" s="806"/>
      <c r="GRE70" s="806"/>
      <c r="GRF70" s="806"/>
      <c r="GRG70" s="806"/>
      <c r="GRH70" s="806"/>
      <c r="GRI70" s="806" t="s">
        <v>72</v>
      </c>
      <c r="GRJ70" s="806"/>
      <c r="GRK70" s="806"/>
      <c r="GRL70" s="806"/>
      <c r="GRM70" s="806"/>
      <c r="GRN70" s="806"/>
      <c r="GRO70" s="806"/>
      <c r="GRP70" s="806"/>
      <c r="GRQ70" s="806" t="s">
        <v>72</v>
      </c>
      <c r="GRR70" s="806"/>
      <c r="GRS70" s="806"/>
      <c r="GRT70" s="806"/>
      <c r="GRU70" s="806"/>
      <c r="GRV70" s="806"/>
      <c r="GRW70" s="806"/>
      <c r="GRX70" s="806"/>
      <c r="GRY70" s="806" t="s">
        <v>72</v>
      </c>
      <c r="GRZ70" s="806"/>
      <c r="GSA70" s="806"/>
      <c r="GSB70" s="806"/>
      <c r="GSC70" s="806"/>
      <c r="GSD70" s="806"/>
      <c r="GSE70" s="806"/>
      <c r="GSF70" s="806"/>
      <c r="GSG70" s="806" t="s">
        <v>72</v>
      </c>
      <c r="GSH70" s="806"/>
      <c r="GSI70" s="806"/>
      <c r="GSJ70" s="806"/>
      <c r="GSK70" s="806"/>
      <c r="GSL70" s="806"/>
      <c r="GSM70" s="806"/>
      <c r="GSN70" s="806"/>
      <c r="GSO70" s="806" t="s">
        <v>72</v>
      </c>
      <c r="GSP70" s="806"/>
      <c r="GSQ70" s="806"/>
      <c r="GSR70" s="806"/>
      <c r="GSS70" s="806"/>
      <c r="GST70" s="806"/>
      <c r="GSU70" s="806"/>
      <c r="GSV70" s="806"/>
      <c r="GSW70" s="806" t="s">
        <v>72</v>
      </c>
      <c r="GSX70" s="806"/>
      <c r="GSY70" s="806"/>
      <c r="GSZ70" s="806"/>
      <c r="GTA70" s="806"/>
      <c r="GTB70" s="806"/>
      <c r="GTC70" s="806"/>
      <c r="GTD70" s="806"/>
      <c r="GTE70" s="806" t="s">
        <v>72</v>
      </c>
      <c r="GTF70" s="806"/>
      <c r="GTG70" s="806"/>
      <c r="GTH70" s="806"/>
      <c r="GTI70" s="806"/>
      <c r="GTJ70" s="806"/>
      <c r="GTK70" s="806"/>
      <c r="GTL70" s="806"/>
      <c r="GTM70" s="806" t="s">
        <v>72</v>
      </c>
      <c r="GTN70" s="806"/>
      <c r="GTO70" s="806"/>
      <c r="GTP70" s="806"/>
      <c r="GTQ70" s="806"/>
      <c r="GTR70" s="806"/>
      <c r="GTS70" s="806"/>
      <c r="GTT70" s="806"/>
      <c r="GTU70" s="806" t="s">
        <v>72</v>
      </c>
      <c r="GTV70" s="806"/>
      <c r="GTW70" s="806"/>
      <c r="GTX70" s="806"/>
      <c r="GTY70" s="806"/>
      <c r="GTZ70" s="806"/>
      <c r="GUA70" s="806"/>
      <c r="GUB70" s="806"/>
      <c r="GUC70" s="806" t="s">
        <v>72</v>
      </c>
      <c r="GUD70" s="806"/>
      <c r="GUE70" s="806"/>
      <c r="GUF70" s="806"/>
      <c r="GUG70" s="806"/>
      <c r="GUH70" s="806"/>
      <c r="GUI70" s="806"/>
      <c r="GUJ70" s="806"/>
      <c r="GUK70" s="806" t="s">
        <v>72</v>
      </c>
      <c r="GUL70" s="806"/>
      <c r="GUM70" s="806"/>
      <c r="GUN70" s="806"/>
      <c r="GUO70" s="806"/>
      <c r="GUP70" s="806"/>
      <c r="GUQ70" s="806"/>
      <c r="GUR70" s="806"/>
      <c r="GUS70" s="806" t="s">
        <v>72</v>
      </c>
      <c r="GUT70" s="806"/>
      <c r="GUU70" s="806"/>
      <c r="GUV70" s="806"/>
      <c r="GUW70" s="806"/>
      <c r="GUX70" s="806"/>
      <c r="GUY70" s="806"/>
      <c r="GUZ70" s="806"/>
      <c r="GVA70" s="806" t="s">
        <v>72</v>
      </c>
      <c r="GVB70" s="806"/>
      <c r="GVC70" s="806"/>
      <c r="GVD70" s="806"/>
      <c r="GVE70" s="806"/>
      <c r="GVF70" s="806"/>
      <c r="GVG70" s="806"/>
      <c r="GVH70" s="806"/>
      <c r="GVI70" s="806" t="s">
        <v>72</v>
      </c>
      <c r="GVJ70" s="806"/>
      <c r="GVK70" s="806"/>
      <c r="GVL70" s="806"/>
      <c r="GVM70" s="806"/>
      <c r="GVN70" s="806"/>
      <c r="GVO70" s="806"/>
      <c r="GVP70" s="806"/>
      <c r="GVQ70" s="806" t="s">
        <v>72</v>
      </c>
      <c r="GVR70" s="806"/>
      <c r="GVS70" s="806"/>
      <c r="GVT70" s="806"/>
      <c r="GVU70" s="806"/>
      <c r="GVV70" s="806"/>
      <c r="GVW70" s="806"/>
      <c r="GVX70" s="806"/>
      <c r="GVY70" s="806" t="s">
        <v>72</v>
      </c>
      <c r="GVZ70" s="806"/>
      <c r="GWA70" s="806"/>
      <c r="GWB70" s="806"/>
      <c r="GWC70" s="806"/>
      <c r="GWD70" s="806"/>
      <c r="GWE70" s="806"/>
      <c r="GWF70" s="806"/>
      <c r="GWG70" s="806" t="s">
        <v>72</v>
      </c>
      <c r="GWH70" s="806"/>
      <c r="GWI70" s="806"/>
      <c r="GWJ70" s="806"/>
      <c r="GWK70" s="806"/>
      <c r="GWL70" s="806"/>
      <c r="GWM70" s="806"/>
      <c r="GWN70" s="806"/>
      <c r="GWO70" s="806" t="s">
        <v>72</v>
      </c>
      <c r="GWP70" s="806"/>
      <c r="GWQ70" s="806"/>
      <c r="GWR70" s="806"/>
      <c r="GWS70" s="806"/>
      <c r="GWT70" s="806"/>
      <c r="GWU70" s="806"/>
      <c r="GWV70" s="806"/>
      <c r="GWW70" s="806" t="s">
        <v>72</v>
      </c>
      <c r="GWX70" s="806"/>
      <c r="GWY70" s="806"/>
      <c r="GWZ70" s="806"/>
      <c r="GXA70" s="806"/>
      <c r="GXB70" s="806"/>
      <c r="GXC70" s="806"/>
      <c r="GXD70" s="806"/>
      <c r="GXE70" s="806" t="s">
        <v>72</v>
      </c>
      <c r="GXF70" s="806"/>
      <c r="GXG70" s="806"/>
      <c r="GXH70" s="806"/>
      <c r="GXI70" s="806"/>
      <c r="GXJ70" s="806"/>
      <c r="GXK70" s="806"/>
      <c r="GXL70" s="806"/>
      <c r="GXM70" s="806" t="s">
        <v>72</v>
      </c>
      <c r="GXN70" s="806"/>
      <c r="GXO70" s="806"/>
      <c r="GXP70" s="806"/>
      <c r="GXQ70" s="806"/>
      <c r="GXR70" s="806"/>
      <c r="GXS70" s="806"/>
      <c r="GXT70" s="806"/>
      <c r="GXU70" s="806" t="s">
        <v>72</v>
      </c>
      <c r="GXV70" s="806"/>
      <c r="GXW70" s="806"/>
      <c r="GXX70" s="806"/>
      <c r="GXY70" s="806"/>
      <c r="GXZ70" s="806"/>
      <c r="GYA70" s="806"/>
      <c r="GYB70" s="806"/>
      <c r="GYC70" s="806" t="s">
        <v>72</v>
      </c>
      <c r="GYD70" s="806"/>
      <c r="GYE70" s="806"/>
      <c r="GYF70" s="806"/>
      <c r="GYG70" s="806"/>
      <c r="GYH70" s="806"/>
      <c r="GYI70" s="806"/>
      <c r="GYJ70" s="806"/>
      <c r="GYK70" s="806" t="s">
        <v>72</v>
      </c>
      <c r="GYL70" s="806"/>
      <c r="GYM70" s="806"/>
      <c r="GYN70" s="806"/>
      <c r="GYO70" s="806"/>
      <c r="GYP70" s="806"/>
      <c r="GYQ70" s="806"/>
      <c r="GYR70" s="806"/>
      <c r="GYS70" s="806" t="s">
        <v>72</v>
      </c>
      <c r="GYT70" s="806"/>
      <c r="GYU70" s="806"/>
      <c r="GYV70" s="806"/>
      <c r="GYW70" s="806"/>
      <c r="GYX70" s="806"/>
      <c r="GYY70" s="806"/>
      <c r="GYZ70" s="806"/>
      <c r="GZA70" s="806" t="s">
        <v>72</v>
      </c>
      <c r="GZB70" s="806"/>
      <c r="GZC70" s="806"/>
      <c r="GZD70" s="806"/>
      <c r="GZE70" s="806"/>
      <c r="GZF70" s="806"/>
      <c r="GZG70" s="806"/>
      <c r="GZH70" s="806"/>
      <c r="GZI70" s="806" t="s">
        <v>72</v>
      </c>
      <c r="GZJ70" s="806"/>
      <c r="GZK70" s="806"/>
      <c r="GZL70" s="806"/>
      <c r="GZM70" s="806"/>
      <c r="GZN70" s="806"/>
      <c r="GZO70" s="806"/>
      <c r="GZP70" s="806"/>
      <c r="GZQ70" s="806" t="s">
        <v>72</v>
      </c>
      <c r="GZR70" s="806"/>
      <c r="GZS70" s="806"/>
      <c r="GZT70" s="806"/>
      <c r="GZU70" s="806"/>
      <c r="GZV70" s="806"/>
      <c r="GZW70" s="806"/>
      <c r="GZX70" s="806"/>
      <c r="GZY70" s="806" t="s">
        <v>72</v>
      </c>
      <c r="GZZ70" s="806"/>
      <c r="HAA70" s="806"/>
      <c r="HAB70" s="806"/>
      <c r="HAC70" s="806"/>
      <c r="HAD70" s="806"/>
      <c r="HAE70" s="806"/>
      <c r="HAF70" s="806"/>
      <c r="HAG70" s="806" t="s">
        <v>72</v>
      </c>
      <c r="HAH70" s="806"/>
      <c r="HAI70" s="806"/>
      <c r="HAJ70" s="806"/>
      <c r="HAK70" s="806"/>
      <c r="HAL70" s="806"/>
      <c r="HAM70" s="806"/>
      <c r="HAN70" s="806"/>
      <c r="HAO70" s="806" t="s">
        <v>72</v>
      </c>
      <c r="HAP70" s="806"/>
      <c r="HAQ70" s="806"/>
      <c r="HAR70" s="806"/>
      <c r="HAS70" s="806"/>
      <c r="HAT70" s="806"/>
      <c r="HAU70" s="806"/>
      <c r="HAV70" s="806"/>
      <c r="HAW70" s="806" t="s">
        <v>72</v>
      </c>
      <c r="HAX70" s="806"/>
      <c r="HAY70" s="806"/>
      <c r="HAZ70" s="806"/>
      <c r="HBA70" s="806"/>
      <c r="HBB70" s="806"/>
      <c r="HBC70" s="806"/>
      <c r="HBD70" s="806"/>
      <c r="HBE70" s="806" t="s">
        <v>72</v>
      </c>
      <c r="HBF70" s="806"/>
      <c r="HBG70" s="806"/>
      <c r="HBH70" s="806"/>
      <c r="HBI70" s="806"/>
      <c r="HBJ70" s="806"/>
      <c r="HBK70" s="806"/>
      <c r="HBL70" s="806"/>
      <c r="HBM70" s="806" t="s">
        <v>72</v>
      </c>
      <c r="HBN70" s="806"/>
      <c r="HBO70" s="806"/>
      <c r="HBP70" s="806"/>
      <c r="HBQ70" s="806"/>
      <c r="HBR70" s="806"/>
      <c r="HBS70" s="806"/>
      <c r="HBT70" s="806"/>
      <c r="HBU70" s="806" t="s">
        <v>72</v>
      </c>
      <c r="HBV70" s="806"/>
      <c r="HBW70" s="806"/>
      <c r="HBX70" s="806"/>
      <c r="HBY70" s="806"/>
      <c r="HBZ70" s="806"/>
      <c r="HCA70" s="806"/>
      <c r="HCB70" s="806"/>
      <c r="HCC70" s="806" t="s">
        <v>72</v>
      </c>
      <c r="HCD70" s="806"/>
      <c r="HCE70" s="806"/>
      <c r="HCF70" s="806"/>
      <c r="HCG70" s="806"/>
      <c r="HCH70" s="806"/>
      <c r="HCI70" s="806"/>
      <c r="HCJ70" s="806"/>
      <c r="HCK70" s="806" t="s">
        <v>72</v>
      </c>
      <c r="HCL70" s="806"/>
      <c r="HCM70" s="806"/>
      <c r="HCN70" s="806"/>
      <c r="HCO70" s="806"/>
      <c r="HCP70" s="806"/>
      <c r="HCQ70" s="806"/>
      <c r="HCR70" s="806"/>
      <c r="HCS70" s="806" t="s">
        <v>72</v>
      </c>
      <c r="HCT70" s="806"/>
      <c r="HCU70" s="806"/>
      <c r="HCV70" s="806"/>
      <c r="HCW70" s="806"/>
      <c r="HCX70" s="806"/>
      <c r="HCY70" s="806"/>
      <c r="HCZ70" s="806"/>
      <c r="HDA70" s="806" t="s">
        <v>72</v>
      </c>
      <c r="HDB70" s="806"/>
      <c r="HDC70" s="806"/>
      <c r="HDD70" s="806"/>
      <c r="HDE70" s="806"/>
      <c r="HDF70" s="806"/>
      <c r="HDG70" s="806"/>
      <c r="HDH70" s="806"/>
      <c r="HDI70" s="806" t="s">
        <v>72</v>
      </c>
      <c r="HDJ70" s="806"/>
      <c r="HDK70" s="806"/>
      <c r="HDL70" s="806"/>
      <c r="HDM70" s="806"/>
      <c r="HDN70" s="806"/>
      <c r="HDO70" s="806"/>
      <c r="HDP70" s="806"/>
      <c r="HDQ70" s="806" t="s">
        <v>72</v>
      </c>
      <c r="HDR70" s="806"/>
      <c r="HDS70" s="806"/>
      <c r="HDT70" s="806"/>
      <c r="HDU70" s="806"/>
      <c r="HDV70" s="806"/>
      <c r="HDW70" s="806"/>
      <c r="HDX70" s="806"/>
      <c r="HDY70" s="806" t="s">
        <v>72</v>
      </c>
      <c r="HDZ70" s="806"/>
      <c r="HEA70" s="806"/>
      <c r="HEB70" s="806"/>
      <c r="HEC70" s="806"/>
      <c r="HED70" s="806"/>
      <c r="HEE70" s="806"/>
      <c r="HEF70" s="806"/>
      <c r="HEG70" s="806" t="s">
        <v>72</v>
      </c>
      <c r="HEH70" s="806"/>
      <c r="HEI70" s="806"/>
      <c r="HEJ70" s="806"/>
      <c r="HEK70" s="806"/>
      <c r="HEL70" s="806"/>
      <c r="HEM70" s="806"/>
      <c r="HEN70" s="806"/>
      <c r="HEO70" s="806" t="s">
        <v>72</v>
      </c>
      <c r="HEP70" s="806"/>
      <c r="HEQ70" s="806"/>
      <c r="HER70" s="806"/>
      <c r="HES70" s="806"/>
      <c r="HET70" s="806"/>
      <c r="HEU70" s="806"/>
      <c r="HEV70" s="806"/>
      <c r="HEW70" s="806" t="s">
        <v>72</v>
      </c>
      <c r="HEX70" s="806"/>
      <c r="HEY70" s="806"/>
      <c r="HEZ70" s="806"/>
      <c r="HFA70" s="806"/>
      <c r="HFB70" s="806"/>
      <c r="HFC70" s="806"/>
      <c r="HFD70" s="806"/>
      <c r="HFE70" s="806" t="s">
        <v>72</v>
      </c>
      <c r="HFF70" s="806"/>
      <c r="HFG70" s="806"/>
      <c r="HFH70" s="806"/>
      <c r="HFI70" s="806"/>
      <c r="HFJ70" s="806"/>
      <c r="HFK70" s="806"/>
      <c r="HFL70" s="806"/>
      <c r="HFM70" s="806" t="s">
        <v>72</v>
      </c>
      <c r="HFN70" s="806"/>
      <c r="HFO70" s="806"/>
      <c r="HFP70" s="806"/>
      <c r="HFQ70" s="806"/>
      <c r="HFR70" s="806"/>
      <c r="HFS70" s="806"/>
      <c r="HFT70" s="806"/>
      <c r="HFU70" s="806" t="s">
        <v>72</v>
      </c>
      <c r="HFV70" s="806"/>
      <c r="HFW70" s="806"/>
      <c r="HFX70" s="806"/>
      <c r="HFY70" s="806"/>
      <c r="HFZ70" s="806"/>
      <c r="HGA70" s="806"/>
      <c r="HGB70" s="806"/>
      <c r="HGC70" s="806" t="s">
        <v>72</v>
      </c>
      <c r="HGD70" s="806"/>
      <c r="HGE70" s="806"/>
      <c r="HGF70" s="806"/>
      <c r="HGG70" s="806"/>
      <c r="HGH70" s="806"/>
      <c r="HGI70" s="806"/>
      <c r="HGJ70" s="806"/>
      <c r="HGK70" s="806" t="s">
        <v>72</v>
      </c>
      <c r="HGL70" s="806"/>
      <c r="HGM70" s="806"/>
      <c r="HGN70" s="806"/>
      <c r="HGO70" s="806"/>
      <c r="HGP70" s="806"/>
      <c r="HGQ70" s="806"/>
      <c r="HGR70" s="806"/>
      <c r="HGS70" s="806" t="s">
        <v>72</v>
      </c>
      <c r="HGT70" s="806"/>
      <c r="HGU70" s="806"/>
      <c r="HGV70" s="806"/>
      <c r="HGW70" s="806"/>
      <c r="HGX70" s="806"/>
      <c r="HGY70" s="806"/>
      <c r="HGZ70" s="806"/>
      <c r="HHA70" s="806" t="s">
        <v>72</v>
      </c>
      <c r="HHB70" s="806"/>
      <c r="HHC70" s="806"/>
      <c r="HHD70" s="806"/>
      <c r="HHE70" s="806"/>
      <c r="HHF70" s="806"/>
      <c r="HHG70" s="806"/>
      <c r="HHH70" s="806"/>
      <c r="HHI70" s="806" t="s">
        <v>72</v>
      </c>
      <c r="HHJ70" s="806"/>
      <c r="HHK70" s="806"/>
      <c r="HHL70" s="806"/>
      <c r="HHM70" s="806"/>
      <c r="HHN70" s="806"/>
      <c r="HHO70" s="806"/>
      <c r="HHP70" s="806"/>
      <c r="HHQ70" s="806" t="s">
        <v>72</v>
      </c>
      <c r="HHR70" s="806"/>
      <c r="HHS70" s="806"/>
      <c r="HHT70" s="806"/>
      <c r="HHU70" s="806"/>
      <c r="HHV70" s="806"/>
      <c r="HHW70" s="806"/>
      <c r="HHX70" s="806"/>
      <c r="HHY70" s="806" t="s">
        <v>72</v>
      </c>
      <c r="HHZ70" s="806"/>
      <c r="HIA70" s="806"/>
      <c r="HIB70" s="806"/>
      <c r="HIC70" s="806"/>
      <c r="HID70" s="806"/>
      <c r="HIE70" s="806"/>
      <c r="HIF70" s="806"/>
      <c r="HIG70" s="806" t="s">
        <v>72</v>
      </c>
      <c r="HIH70" s="806"/>
      <c r="HII70" s="806"/>
      <c r="HIJ70" s="806"/>
      <c r="HIK70" s="806"/>
      <c r="HIL70" s="806"/>
      <c r="HIM70" s="806"/>
      <c r="HIN70" s="806"/>
      <c r="HIO70" s="806" t="s">
        <v>72</v>
      </c>
      <c r="HIP70" s="806"/>
      <c r="HIQ70" s="806"/>
      <c r="HIR70" s="806"/>
      <c r="HIS70" s="806"/>
      <c r="HIT70" s="806"/>
      <c r="HIU70" s="806"/>
      <c r="HIV70" s="806"/>
      <c r="HIW70" s="806" t="s">
        <v>72</v>
      </c>
      <c r="HIX70" s="806"/>
      <c r="HIY70" s="806"/>
      <c r="HIZ70" s="806"/>
      <c r="HJA70" s="806"/>
      <c r="HJB70" s="806"/>
      <c r="HJC70" s="806"/>
      <c r="HJD70" s="806"/>
      <c r="HJE70" s="806" t="s">
        <v>72</v>
      </c>
      <c r="HJF70" s="806"/>
      <c r="HJG70" s="806"/>
      <c r="HJH70" s="806"/>
      <c r="HJI70" s="806"/>
      <c r="HJJ70" s="806"/>
      <c r="HJK70" s="806"/>
      <c r="HJL70" s="806"/>
      <c r="HJM70" s="806" t="s">
        <v>72</v>
      </c>
      <c r="HJN70" s="806"/>
      <c r="HJO70" s="806"/>
      <c r="HJP70" s="806"/>
      <c r="HJQ70" s="806"/>
      <c r="HJR70" s="806"/>
      <c r="HJS70" s="806"/>
      <c r="HJT70" s="806"/>
      <c r="HJU70" s="806" t="s">
        <v>72</v>
      </c>
      <c r="HJV70" s="806"/>
      <c r="HJW70" s="806"/>
      <c r="HJX70" s="806"/>
      <c r="HJY70" s="806"/>
      <c r="HJZ70" s="806"/>
      <c r="HKA70" s="806"/>
      <c r="HKB70" s="806"/>
      <c r="HKC70" s="806" t="s">
        <v>72</v>
      </c>
      <c r="HKD70" s="806"/>
      <c r="HKE70" s="806"/>
      <c r="HKF70" s="806"/>
      <c r="HKG70" s="806"/>
      <c r="HKH70" s="806"/>
      <c r="HKI70" s="806"/>
      <c r="HKJ70" s="806"/>
      <c r="HKK70" s="806" t="s">
        <v>72</v>
      </c>
      <c r="HKL70" s="806"/>
      <c r="HKM70" s="806"/>
      <c r="HKN70" s="806"/>
      <c r="HKO70" s="806"/>
      <c r="HKP70" s="806"/>
      <c r="HKQ70" s="806"/>
      <c r="HKR70" s="806"/>
      <c r="HKS70" s="806" t="s">
        <v>72</v>
      </c>
      <c r="HKT70" s="806"/>
      <c r="HKU70" s="806"/>
      <c r="HKV70" s="806"/>
      <c r="HKW70" s="806"/>
      <c r="HKX70" s="806"/>
      <c r="HKY70" s="806"/>
      <c r="HKZ70" s="806"/>
      <c r="HLA70" s="806" t="s">
        <v>72</v>
      </c>
      <c r="HLB70" s="806"/>
      <c r="HLC70" s="806"/>
      <c r="HLD70" s="806"/>
      <c r="HLE70" s="806"/>
      <c r="HLF70" s="806"/>
      <c r="HLG70" s="806"/>
      <c r="HLH70" s="806"/>
      <c r="HLI70" s="806" t="s">
        <v>72</v>
      </c>
      <c r="HLJ70" s="806"/>
      <c r="HLK70" s="806"/>
      <c r="HLL70" s="806"/>
      <c r="HLM70" s="806"/>
      <c r="HLN70" s="806"/>
      <c r="HLO70" s="806"/>
      <c r="HLP70" s="806"/>
      <c r="HLQ70" s="806" t="s">
        <v>72</v>
      </c>
      <c r="HLR70" s="806"/>
      <c r="HLS70" s="806"/>
      <c r="HLT70" s="806"/>
      <c r="HLU70" s="806"/>
      <c r="HLV70" s="806"/>
      <c r="HLW70" s="806"/>
      <c r="HLX70" s="806"/>
      <c r="HLY70" s="806" t="s">
        <v>72</v>
      </c>
      <c r="HLZ70" s="806"/>
      <c r="HMA70" s="806"/>
      <c r="HMB70" s="806"/>
      <c r="HMC70" s="806"/>
      <c r="HMD70" s="806"/>
      <c r="HME70" s="806"/>
      <c r="HMF70" s="806"/>
      <c r="HMG70" s="806" t="s">
        <v>72</v>
      </c>
      <c r="HMH70" s="806"/>
      <c r="HMI70" s="806"/>
      <c r="HMJ70" s="806"/>
      <c r="HMK70" s="806"/>
      <c r="HML70" s="806"/>
      <c r="HMM70" s="806"/>
      <c r="HMN70" s="806"/>
      <c r="HMO70" s="806" t="s">
        <v>72</v>
      </c>
      <c r="HMP70" s="806"/>
      <c r="HMQ70" s="806"/>
      <c r="HMR70" s="806"/>
      <c r="HMS70" s="806"/>
      <c r="HMT70" s="806"/>
      <c r="HMU70" s="806"/>
      <c r="HMV70" s="806"/>
      <c r="HMW70" s="806" t="s">
        <v>72</v>
      </c>
      <c r="HMX70" s="806"/>
      <c r="HMY70" s="806"/>
      <c r="HMZ70" s="806"/>
      <c r="HNA70" s="806"/>
      <c r="HNB70" s="806"/>
      <c r="HNC70" s="806"/>
      <c r="HND70" s="806"/>
      <c r="HNE70" s="806" t="s">
        <v>72</v>
      </c>
      <c r="HNF70" s="806"/>
      <c r="HNG70" s="806"/>
      <c r="HNH70" s="806"/>
      <c r="HNI70" s="806"/>
      <c r="HNJ70" s="806"/>
      <c r="HNK70" s="806"/>
      <c r="HNL70" s="806"/>
      <c r="HNM70" s="806" t="s">
        <v>72</v>
      </c>
      <c r="HNN70" s="806"/>
      <c r="HNO70" s="806"/>
      <c r="HNP70" s="806"/>
      <c r="HNQ70" s="806"/>
      <c r="HNR70" s="806"/>
      <c r="HNS70" s="806"/>
      <c r="HNT70" s="806"/>
      <c r="HNU70" s="806" t="s">
        <v>72</v>
      </c>
      <c r="HNV70" s="806"/>
      <c r="HNW70" s="806"/>
      <c r="HNX70" s="806"/>
      <c r="HNY70" s="806"/>
      <c r="HNZ70" s="806"/>
      <c r="HOA70" s="806"/>
      <c r="HOB70" s="806"/>
      <c r="HOC70" s="806" t="s">
        <v>72</v>
      </c>
      <c r="HOD70" s="806"/>
      <c r="HOE70" s="806"/>
      <c r="HOF70" s="806"/>
      <c r="HOG70" s="806"/>
      <c r="HOH70" s="806"/>
      <c r="HOI70" s="806"/>
      <c r="HOJ70" s="806"/>
      <c r="HOK70" s="806" t="s">
        <v>72</v>
      </c>
      <c r="HOL70" s="806"/>
      <c r="HOM70" s="806"/>
      <c r="HON70" s="806"/>
      <c r="HOO70" s="806"/>
      <c r="HOP70" s="806"/>
      <c r="HOQ70" s="806"/>
      <c r="HOR70" s="806"/>
      <c r="HOS70" s="806" t="s">
        <v>72</v>
      </c>
      <c r="HOT70" s="806"/>
      <c r="HOU70" s="806"/>
      <c r="HOV70" s="806"/>
      <c r="HOW70" s="806"/>
      <c r="HOX70" s="806"/>
      <c r="HOY70" s="806"/>
      <c r="HOZ70" s="806"/>
      <c r="HPA70" s="806" t="s">
        <v>72</v>
      </c>
      <c r="HPB70" s="806"/>
      <c r="HPC70" s="806"/>
      <c r="HPD70" s="806"/>
      <c r="HPE70" s="806"/>
      <c r="HPF70" s="806"/>
      <c r="HPG70" s="806"/>
      <c r="HPH70" s="806"/>
      <c r="HPI70" s="806" t="s">
        <v>72</v>
      </c>
      <c r="HPJ70" s="806"/>
      <c r="HPK70" s="806"/>
      <c r="HPL70" s="806"/>
      <c r="HPM70" s="806"/>
      <c r="HPN70" s="806"/>
      <c r="HPO70" s="806"/>
      <c r="HPP70" s="806"/>
      <c r="HPQ70" s="806" t="s">
        <v>72</v>
      </c>
      <c r="HPR70" s="806"/>
      <c r="HPS70" s="806"/>
      <c r="HPT70" s="806"/>
      <c r="HPU70" s="806"/>
      <c r="HPV70" s="806"/>
      <c r="HPW70" s="806"/>
      <c r="HPX70" s="806"/>
      <c r="HPY70" s="806" t="s">
        <v>72</v>
      </c>
      <c r="HPZ70" s="806"/>
      <c r="HQA70" s="806"/>
      <c r="HQB70" s="806"/>
      <c r="HQC70" s="806"/>
      <c r="HQD70" s="806"/>
      <c r="HQE70" s="806"/>
      <c r="HQF70" s="806"/>
      <c r="HQG70" s="806" t="s">
        <v>72</v>
      </c>
      <c r="HQH70" s="806"/>
      <c r="HQI70" s="806"/>
      <c r="HQJ70" s="806"/>
      <c r="HQK70" s="806"/>
      <c r="HQL70" s="806"/>
      <c r="HQM70" s="806"/>
      <c r="HQN70" s="806"/>
      <c r="HQO70" s="806" t="s">
        <v>72</v>
      </c>
      <c r="HQP70" s="806"/>
      <c r="HQQ70" s="806"/>
      <c r="HQR70" s="806"/>
      <c r="HQS70" s="806"/>
      <c r="HQT70" s="806"/>
      <c r="HQU70" s="806"/>
      <c r="HQV70" s="806"/>
      <c r="HQW70" s="806" t="s">
        <v>72</v>
      </c>
      <c r="HQX70" s="806"/>
      <c r="HQY70" s="806"/>
      <c r="HQZ70" s="806"/>
      <c r="HRA70" s="806"/>
      <c r="HRB70" s="806"/>
      <c r="HRC70" s="806"/>
      <c r="HRD70" s="806"/>
      <c r="HRE70" s="806" t="s">
        <v>72</v>
      </c>
      <c r="HRF70" s="806"/>
      <c r="HRG70" s="806"/>
      <c r="HRH70" s="806"/>
      <c r="HRI70" s="806"/>
      <c r="HRJ70" s="806"/>
      <c r="HRK70" s="806"/>
      <c r="HRL70" s="806"/>
      <c r="HRM70" s="806" t="s">
        <v>72</v>
      </c>
      <c r="HRN70" s="806"/>
      <c r="HRO70" s="806"/>
      <c r="HRP70" s="806"/>
      <c r="HRQ70" s="806"/>
      <c r="HRR70" s="806"/>
      <c r="HRS70" s="806"/>
      <c r="HRT70" s="806"/>
      <c r="HRU70" s="806" t="s">
        <v>72</v>
      </c>
      <c r="HRV70" s="806"/>
      <c r="HRW70" s="806"/>
      <c r="HRX70" s="806"/>
      <c r="HRY70" s="806"/>
      <c r="HRZ70" s="806"/>
      <c r="HSA70" s="806"/>
      <c r="HSB70" s="806"/>
      <c r="HSC70" s="806" t="s">
        <v>72</v>
      </c>
      <c r="HSD70" s="806"/>
      <c r="HSE70" s="806"/>
      <c r="HSF70" s="806"/>
      <c r="HSG70" s="806"/>
      <c r="HSH70" s="806"/>
      <c r="HSI70" s="806"/>
      <c r="HSJ70" s="806"/>
      <c r="HSK70" s="806" t="s">
        <v>72</v>
      </c>
      <c r="HSL70" s="806"/>
      <c r="HSM70" s="806"/>
      <c r="HSN70" s="806"/>
      <c r="HSO70" s="806"/>
      <c r="HSP70" s="806"/>
      <c r="HSQ70" s="806"/>
      <c r="HSR70" s="806"/>
      <c r="HSS70" s="806" t="s">
        <v>72</v>
      </c>
      <c r="HST70" s="806"/>
      <c r="HSU70" s="806"/>
      <c r="HSV70" s="806"/>
      <c r="HSW70" s="806"/>
      <c r="HSX70" s="806"/>
      <c r="HSY70" s="806"/>
      <c r="HSZ70" s="806"/>
      <c r="HTA70" s="806" t="s">
        <v>72</v>
      </c>
      <c r="HTB70" s="806"/>
      <c r="HTC70" s="806"/>
      <c r="HTD70" s="806"/>
      <c r="HTE70" s="806"/>
      <c r="HTF70" s="806"/>
      <c r="HTG70" s="806"/>
      <c r="HTH70" s="806"/>
      <c r="HTI70" s="806" t="s">
        <v>72</v>
      </c>
      <c r="HTJ70" s="806"/>
      <c r="HTK70" s="806"/>
      <c r="HTL70" s="806"/>
      <c r="HTM70" s="806"/>
      <c r="HTN70" s="806"/>
      <c r="HTO70" s="806"/>
      <c r="HTP70" s="806"/>
      <c r="HTQ70" s="806" t="s">
        <v>72</v>
      </c>
      <c r="HTR70" s="806"/>
      <c r="HTS70" s="806"/>
      <c r="HTT70" s="806"/>
      <c r="HTU70" s="806"/>
      <c r="HTV70" s="806"/>
      <c r="HTW70" s="806"/>
      <c r="HTX70" s="806"/>
      <c r="HTY70" s="806" t="s">
        <v>72</v>
      </c>
      <c r="HTZ70" s="806"/>
      <c r="HUA70" s="806"/>
      <c r="HUB70" s="806"/>
      <c r="HUC70" s="806"/>
      <c r="HUD70" s="806"/>
      <c r="HUE70" s="806"/>
      <c r="HUF70" s="806"/>
      <c r="HUG70" s="806" t="s">
        <v>72</v>
      </c>
      <c r="HUH70" s="806"/>
      <c r="HUI70" s="806"/>
      <c r="HUJ70" s="806"/>
      <c r="HUK70" s="806"/>
      <c r="HUL70" s="806"/>
      <c r="HUM70" s="806"/>
      <c r="HUN70" s="806"/>
      <c r="HUO70" s="806" t="s">
        <v>72</v>
      </c>
      <c r="HUP70" s="806"/>
      <c r="HUQ70" s="806"/>
      <c r="HUR70" s="806"/>
      <c r="HUS70" s="806"/>
      <c r="HUT70" s="806"/>
      <c r="HUU70" s="806"/>
      <c r="HUV70" s="806"/>
      <c r="HUW70" s="806" t="s">
        <v>72</v>
      </c>
      <c r="HUX70" s="806"/>
      <c r="HUY70" s="806"/>
      <c r="HUZ70" s="806"/>
      <c r="HVA70" s="806"/>
      <c r="HVB70" s="806"/>
      <c r="HVC70" s="806"/>
      <c r="HVD70" s="806"/>
      <c r="HVE70" s="806" t="s">
        <v>72</v>
      </c>
      <c r="HVF70" s="806"/>
      <c r="HVG70" s="806"/>
      <c r="HVH70" s="806"/>
      <c r="HVI70" s="806"/>
      <c r="HVJ70" s="806"/>
      <c r="HVK70" s="806"/>
      <c r="HVL70" s="806"/>
      <c r="HVM70" s="806" t="s">
        <v>72</v>
      </c>
      <c r="HVN70" s="806"/>
      <c r="HVO70" s="806"/>
      <c r="HVP70" s="806"/>
      <c r="HVQ70" s="806"/>
      <c r="HVR70" s="806"/>
      <c r="HVS70" s="806"/>
      <c r="HVT70" s="806"/>
      <c r="HVU70" s="806" t="s">
        <v>72</v>
      </c>
      <c r="HVV70" s="806"/>
      <c r="HVW70" s="806"/>
      <c r="HVX70" s="806"/>
      <c r="HVY70" s="806"/>
      <c r="HVZ70" s="806"/>
      <c r="HWA70" s="806"/>
      <c r="HWB70" s="806"/>
      <c r="HWC70" s="806" t="s">
        <v>72</v>
      </c>
      <c r="HWD70" s="806"/>
      <c r="HWE70" s="806"/>
      <c r="HWF70" s="806"/>
      <c r="HWG70" s="806"/>
      <c r="HWH70" s="806"/>
      <c r="HWI70" s="806"/>
      <c r="HWJ70" s="806"/>
      <c r="HWK70" s="806" t="s">
        <v>72</v>
      </c>
      <c r="HWL70" s="806"/>
      <c r="HWM70" s="806"/>
      <c r="HWN70" s="806"/>
      <c r="HWO70" s="806"/>
      <c r="HWP70" s="806"/>
      <c r="HWQ70" s="806"/>
      <c r="HWR70" s="806"/>
      <c r="HWS70" s="806" t="s">
        <v>72</v>
      </c>
      <c r="HWT70" s="806"/>
      <c r="HWU70" s="806"/>
      <c r="HWV70" s="806"/>
      <c r="HWW70" s="806"/>
      <c r="HWX70" s="806"/>
      <c r="HWY70" s="806"/>
      <c r="HWZ70" s="806"/>
      <c r="HXA70" s="806" t="s">
        <v>72</v>
      </c>
      <c r="HXB70" s="806"/>
      <c r="HXC70" s="806"/>
      <c r="HXD70" s="806"/>
      <c r="HXE70" s="806"/>
      <c r="HXF70" s="806"/>
      <c r="HXG70" s="806"/>
      <c r="HXH70" s="806"/>
      <c r="HXI70" s="806" t="s">
        <v>72</v>
      </c>
      <c r="HXJ70" s="806"/>
      <c r="HXK70" s="806"/>
      <c r="HXL70" s="806"/>
      <c r="HXM70" s="806"/>
      <c r="HXN70" s="806"/>
      <c r="HXO70" s="806"/>
      <c r="HXP70" s="806"/>
      <c r="HXQ70" s="806" t="s">
        <v>72</v>
      </c>
      <c r="HXR70" s="806"/>
      <c r="HXS70" s="806"/>
      <c r="HXT70" s="806"/>
      <c r="HXU70" s="806"/>
      <c r="HXV70" s="806"/>
      <c r="HXW70" s="806"/>
      <c r="HXX70" s="806"/>
      <c r="HXY70" s="806" t="s">
        <v>72</v>
      </c>
      <c r="HXZ70" s="806"/>
      <c r="HYA70" s="806"/>
      <c r="HYB70" s="806"/>
      <c r="HYC70" s="806"/>
      <c r="HYD70" s="806"/>
      <c r="HYE70" s="806"/>
      <c r="HYF70" s="806"/>
      <c r="HYG70" s="806" t="s">
        <v>72</v>
      </c>
      <c r="HYH70" s="806"/>
      <c r="HYI70" s="806"/>
      <c r="HYJ70" s="806"/>
      <c r="HYK70" s="806"/>
      <c r="HYL70" s="806"/>
      <c r="HYM70" s="806"/>
      <c r="HYN70" s="806"/>
      <c r="HYO70" s="806" t="s">
        <v>72</v>
      </c>
      <c r="HYP70" s="806"/>
      <c r="HYQ70" s="806"/>
      <c r="HYR70" s="806"/>
      <c r="HYS70" s="806"/>
      <c r="HYT70" s="806"/>
      <c r="HYU70" s="806"/>
      <c r="HYV70" s="806"/>
      <c r="HYW70" s="806" t="s">
        <v>72</v>
      </c>
      <c r="HYX70" s="806"/>
      <c r="HYY70" s="806"/>
      <c r="HYZ70" s="806"/>
      <c r="HZA70" s="806"/>
      <c r="HZB70" s="806"/>
      <c r="HZC70" s="806"/>
      <c r="HZD70" s="806"/>
      <c r="HZE70" s="806" t="s">
        <v>72</v>
      </c>
      <c r="HZF70" s="806"/>
      <c r="HZG70" s="806"/>
      <c r="HZH70" s="806"/>
      <c r="HZI70" s="806"/>
      <c r="HZJ70" s="806"/>
      <c r="HZK70" s="806"/>
      <c r="HZL70" s="806"/>
      <c r="HZM70" s="806" t="s">
        <v>72</v>
      </c>
      <c r="HZN70" s="806"/>
      <c r="HZO70" s="806"/>
      <c r="HZP70" s="806"/>
      <c r="HZQ70" s="806"/>
      <c r="HZR70" s="806"/>
      <c r="HZS70" s="806"/>
      <c r="HZT70" s="806"/>
      <c r="HZU70" s="806" t="s">
        <v>72</v>
      </c>
      <c r="HZV70" s="806"/>
      <c r="HZW70" s="806"/>
      <c r="HZX70" s="806"/>
      <c r="HZY70" s="806"/>
      <c r="HZZ70" s="806"/>
      <c r="IAA70" s="806"/>
      <c r="IAB70" s="806"/>
      <c r="IAC70" s="806" t="s">
        <v>72</v>
      </c>
      <c r="IAD70" s="806"/>
      <c r="IAE70" s="806"/>
      <c r="IAF70" s="806"/>
      <c r="IAG70" s="806"/>
      <c r="IAH70" s="806"/>
      <c r="IAI70" s="806"/>
      <c r="IAJ70" s="806"/>
      <c r="IAK70" s="806" t="s">
        <v>72</v>
      </c>
      <c r="IAL70" s="806"/>
      <c r="IAM70" s="806"/>
      <c r="IAN70" s="806"/>
      <c r="IAO70" s="806"/>
      <c r="IAP70" s="806"/>
      <c r="IAQ70" s="806"/>
      <c r="IAR70" s="806"/>
      <c r="IAS70" s="806" t="s">
        <v>72</v>
      </c>
      <c r="IAT70" s="806"/>
      <c r="IAU70" s="806"/>
      <c r="IAV70" s="806"/>
      <c r="IAW70" s="806"/>
      <c r="IAX70" s="806"/>
      <c r="IAY70" s="806"/>
      <c r="IAZ70" s="806"/>
      <c r="IBA70" s="806" t="s">
        <v>72</v>
      </c>
      <c r="IBB70" s="806"/>
      <c r="IBC70" s="806"/>
      <c r="IBD70" s="806"/>
      <c r="IBE70" s="806"/>
      <c r="IBF70" s="806"/>
      <c r="IBG70" s="806"/>
      <c r="IBH70" s="806"/>
      <c r="IBI70" s="806" t="s">
        <v>72</v>
      </c>
      <c r="IBJ70" s="806"/>
      <c r="IBK70" s="806"/>
      <c r="IBL70" s="806"/>
      <c r="IBM70" s="806"/>
      <c r="IBN70" s="806"/>
      <c r="IBO70" s="806"/>
      <c r="IBP70" s="806"/>
      <c r="IBQ70" s="806" t="s">
        <v>72</v>
      </c>
      <c r="IBR70" s="806"/>
      <c r="IBS70" s="806"/>
      <c r="IBT70" s="806"/>
      <c r="IBU70" s="806"/>
      <c r="IBV70" s="806"/>
      <c r="IBW70" s="806"/>
      <c r="IBX70" s="806"/>
      <c r="IBY70" s="806" t="s">
        <v>72</v>
      </c>
      <c r="IBZ70" s="806"/>
      <c r="ICA70" s="806"/>
      <c r="ICB70" s="806"/>
      <c r="ICC70" s="806"/>
      <c r="ICD70" s="806"/>
      <c r="ICE70" s="806"/>
      <c r="ICF70" s="806"/>
      <c r="ICG70" s="806" t="s">
        <v>72</v>
      </c>
      <c r="ICH70" s="806"/>
      <c r="ICI70" s="806"/>
      <c r="ICJ70" s="806"/>
      <c r="ICK70" s="806"/>
      <c r="ICL70" s="806"/>
      <c r="ICM70" s="806"/>
      <c r="ICN70" s="806"/>
      <c r="ICO70" s="806" t="s">
        <v>72</v>
      </c>
      <c r="ICP70" s="806"/>
      <c r="ICQ70" s="806"/>
      <c r="ICR70" s="806"/>
      <c r="ICS70" s="806"/>
      <c r="ICT70" s="806"/>
      <c r="ICU70" s="806"/>
      <c r="ICV70" s="806"/>
      <c r="ICW70" s="806" t="s">
        <v>72</v>
      </c>
      <c r="ICX70" s="806"/>
      <c r="ICY70" s="806"/>
      <c r="ICZ70" s="806"/>
      <c r="IDA70" s="806"/>
      <c r="IDB70" s="806"/>
      <c r="IDC70" s="806"/>
      <c r="IDD70" s="806"/>
      <c r="IDE70" s="806" t="s">
        <v>72</v>
      </c>
      <c r="IDF70" s="806"/>
      <c r="IDG70" s="806"/>
      <c r="IDH70" s="806"/>
      <c r="IDI70" s="806"/>
      <c r="IDJ70" s="806"/>
      <c r="IDK70" s="806"/>
      <c r="IDL70" s="806"/>
      <c r="IDM70" s="806" t="s">
        <v>72</v>
      </c>
      <c r="IDN70" s="806"/>
      <c r="IDO70" s="806"/>
      <c r="IDP70" s="806"/>
      <c r="IDQ70" s="806"/>
      <c r="IDR70" s="806"/>
      <c r="IDS70" s="806"/>
      <c r="IDT70" s="806"/>
      <c r="IDU70" s="806" t="s">
        <v>72</v>
      </c>
      <c r="IDV70" s="806"/>
      <c r="IDW70" s="806"/>
      <c r="IDX70" s="806"/>
      <c r="IDY70" s="806"/>
      <c r="IDZ70" s="806"/>
      <c r="IEA70" s="806"/>
      <c r="IEB70" s="806"/>
      <c r="IEC70" s="806" t="s">
        <v>72</v>
      </c>
      <c r="IED70" s="806"/>
      <c r="IEE70" s="806"/>
      <c r="IEF70" s="806"/>
      <c r="IEG70" s="806"/>
      <c r="IEH70" s="806"/>
      <c r="IEI70" s="806"/>
      <c r="IEJ70" s="806"/>
      <c r="IEK70" s="806" t="s">
        <v>72</v>
      </c>
      <c r="IEL70" s="806"/>
      <c r="IEM70" s="806"/>
      <c r="IEN70" s="806"/>
      <c r="IEO70" s="806"/>
      <c r="IEP70" s="806"/>
      <c r="IEQ70" s="806"/>
      <c r="IER70" s="806"/>
      <c r="IES70" s="806" t="s">
        <v>72</v>
      </c>
      <c r="IET70" s="806"/>
      <c r="IEU70" s="806"/>
      <c r="IEV70" s="806"/>
      <c r="IEW70" s="806"/>
      <c r="IEX70" s="806"/>
      <c r="IEY70" s="806"/>
      <c r="IEZ70" s="806"/>
      <c r="IFA70" s="806" t="s">
        <v>72</v>
      </c>
      <c r="IFB70" s="806"/>
      <c r="IFC70" s="806"/>
      <c r="IFD70" s="806"/>
      <c r="IFE70" s="806"/>
      <c r="IFF70" s="806"/>
      <c r="IFG70" s="806"/>
      <c r="IFH70" s="806"/>
      <c r="IFI70" s="806" t="s">
        <v>72</v>
      </c>
      <c r="IFJ70" s="806"/>
      <c r="IFK70" s="806"/>
      <c r="IFL70" s="806"/>
      <c r="IFM70" s="806"/>
      <c r="IFN70" s="806"/>
      <c r="IFO70" s="806"/>
      <c r="IFP70" s="806"/>
      <c r="IFQ70" s="806" t="s">
        <v>72</v>
      </c>
      <c r="IFR70" s="806"/>
      <c r="IFS70" s="806"/>
      <c r="IFT70" s="806"/>
      <c r="IFU70" s="806"/>
      <c r="IFV70" s="806"/>
      <c r="IFW70" s="806"/>
      <c r="IFX70" s="806"/>
      <c r="IFY70" s="806" t="s">
        <v>72</v>
      </c>
      <c r="IFZ70" s="806"/>
      <c r="IGA70" s="806"/>
      <c r="IGB70" s="806"/>
      <c r="IGC70" s="806"/>
      <c r="IGD70" s="806"/>
      <c r="IGE70" s="806"/>
      <c r="IGF70" s="806"/>
      <c r="IGG70" s="806" t="s">
        <v>72</v>
      </c>
      <c r="IGH70" s="806"/>
      <c r="IGI70" s="806"/>
      <c r="IGJ70" s="806"/>
      <c r="IGK70" s="806"/>
      <c r="IGL70" s="806"/>
      <c r="IGM70" s="806"/>
      <c r="IGN70" s="806"/>
      <c r="IGO70" s="806" t="s">
        <v>72</v>
      </c>
      <c r="IGP70" s="806"/>
      <c r="IGQ70" s="806"/>
      <c r="IGR70" s="806"/>
      <c r="IGS70" s="806"/>
      <c r="IGT70" s="806"/>
      <c r="IGU70" s="806"/>
      <c r="IGV70" s="806"/>
      <c r="IGW70" s="806" t="s">
        <v>72</v>
      </c>
      <c r="IGX70" s="806"/>
      <c r="IGY70" s="806"/>
      <c r="IGZ70" s="806"/>
      <c r="IHA70" s="806"/>
      <c r="IHB70" s="806"/>
      <c r="IHC70" s="806"/>
      <c r="IHD70" s="806"/>
      <c r="IHE70" s="806" t="s">
        <v>72</v>
      </c>
      <c r="IHF70" s="806"/>
      <c r="IHG70" s="806"/>
      <c r="IHH70" s="806"/>
      <c r="IHI70" s="806"/>
      <c r="IHJ70" s="806"/>
      <c r="IHK70" s="806"/>
      <c r="IHL70" s="806"/>
      <c r="IHM70" s="806" t="s">
        <v>72</v>
      </c>
      <c r="IHN70" s="806"/>
      <c r="IHO70" s="806"/>
      <c r="IHP70" s="806"/>
      <c r="IHQ70" s="806"/>
      <c r="IHR70" s="806"/>
      <c r="IHS70" s="806"/>
      <c r="IHT70" s="806"/>
      <c r="IHU70" s="806" t="s">
        <v>72</v>
      </c>
      <c r="IHV70" s="806"/>
      <c r="IHW70" s="806"/>
      <c r="IHX70" s="806"/>
      <c r="IHY70" s="806"/>
      <c r="IHZ70" s="806"/>
      <c r="IIA70" s="806"/>
      <c r="IIB70" s="806"/>
      <c r="IIC70" s="806" t="s">
        <v>72</v>
      </c>
      <c r="IID70" s="806"/>
      <c r="IIE70" s="806"/>
      <c r="IIF70" s="806"/>
      <c r="IIG70" s="806"/>
      <c r="IIH70" s="806"/>
      <c r="III70" s="806"/>
      <c r="IIJ70" s="806"/>
      <c r="IIK70" s="806" t="s">
        <v>72</v>
      </c>
      <c r="IIL70" s="806"/>
      <c r="IIM70" s="806"/>
      <c r="IIN70" s="806"/>
      <c r="IIO70" s="806"/>
      <c r="IIP70" s="806"/>
      <c r="IIQ70" s="806"/>
      <c r="IIR70" s="806"/>
      <c r="IIS70" s="806" t="s">
        <v>72</v>
      </c>
      <c r="IIT70" s="806"/>
      <c r="IIU70" s="806"/>
      <c r="IIV70" s="806"/>
      <c r="IIW70" s="806"/>
      <c r="IIX70" s="806"/>
      <c r="IIY70" s="806"/>
      <c r="IIZ70" s="806"/>
      <c r="IJA70" s="806" t="s">
        <v>72</v>
      </c>
      <c r="IJB70" s="806"/>
      <c r="IJC70" s="806"/>
      <c r="IJD70" s="806"/>
      <c r="IJE70" s="806"/>
      <c r="IJF70" s="806"/>
      <c r="IJG70" s="806"/>
      <c r="IJH70" s="806"/>
      <c r="IJI70" s="806" t="s">
        <v>72</v>
      </c>
      <c r="IJJ70" s="806"/>
      <c r="IJK70" s="806"/>
      <c r="IJL70" s="806"/>
      <c r="IJM70" s="806"/>
      <c r="IJN70" s="806"/>
      <c r="IJO70" s="806"/>
      <c r="IJP70" s="806"/>
      <c r="IJQ70" s="806" t="s">
        <v>72</v>
      </c>
      <c r="IJR70" s="806"/>
      <c r="IJS70" s="806"/>
      <c r="IJT70" s="806"/>
      <c r="IJU70" s="806"/>
      <c r="IJV70" s="806"/>
      <c r="IJW70" s="806"/>
      <c r="IJX70" s="806"/>
      <c r="IJY70" s="806" t="s">
        <v>72</v>
      </c>
      <c r="IJZ70" s="806"/>
      <c r="IKA70" s="806"/>
      <c r="IKB70" s="806"/>
      <c r="IKC70" s="806"/>
      <c r="IKD70" s="806"/>
      <c r="IKE70" s="806"/>
      <c r="IKF70" s="806"/>
      <c r="IKG70" s="806" t="s">
        <v>72</v>
      </c>
      <c r="IKH70" s="806"/>
      <c r="IKI70" s="806"/>
      <c r="IKJ70" s="806"/>
      <c r="IKK70" s="806"/>
      <c r="IKL70" s="806"/>
      <c r="IKM70" s="806"/>
      <c r="IKN70" s="806"/>
      <c r="IKO70" s="806" t="s">
        <v>72</v>
      </c>
      <c r="IKP70" s="806"/>
      <c r="IKQ70" s="806"/>
      <c r="IKR70" s="806"/>
      <c r="IKS70" s="806"/>
      <c r="IKT70" s="806"/>
      <c r="IKU70" s="806"/>
      <c r="IKV70" s="806"/>
      <c r="IKW70" s="806" t="s">
        <v>72</v>
      </c>
      <c r="IKX70" s="806"/>
      <c r="IKY70" s="806"/>
      <c r="IKZ70" s="806"/>
      <c r="ILA70" s="806"/>
      <c r="ILB70" s="806"/>
      <c r="ILC70" s="806"/>
      <c r="ILD70" s="806"/>
      <c r="ILE70" s="806" t="s">
        <v>72</v>
      </c>
      <c r="ILF70" s="806"/>
      <c r="ILG70" s="806"/>
      <c r="ILH70" s="806"/>
      <c r="ILI70" s="806"/>
      <c r="ILJ70" s="806"/>
      <c r="ILK70" s="806"/>
      <c r="ILL70" s="806"/>
      <c r="ILM70" s="806" t="s">
        <v>72</v>
      </c>
      <c r="ILN70" s="806"/>
      <c r="ILO70" s="806"/>
      <c r="ILP70" s="806"/>
      <c r="ILQ70" s="806"/>
      <c r="ILR70" s="806"/>
      <c r="ILS70" s="806"/>
      <c r="ILT70" s="806"/>
      <c r="ILU70" s="806" t="s">
        <v>72</v>
      </c>
      <c r="ILV70" s="806"/>
      <c r="ILW70" s="806"/>
      <c r="ILX70" s="806"/>
      <c r="ILY70" s="806"/>
      <c r="ILZ70" s="806"/>
      <c r="IMA70" s="806"/>
      <c r="IMB70" s="806"/>
      <c r="IMC70" s="806" t="s">
        <v>72</v>
      </c>
      <c r="IMD70" s="806"/>
      <c r="IME70" s="806"/>
      <c r="IMF70" s="806"/>
      <c r="IMG70" s="806"/>
      <c r="IMH70" s="806"/>
      <c r="IMI70" s="806"/>
      <c r="IMJ70" s="806"/>
      <c r="IMK70" s="806" t="s">
        <v>72</v>
      </c>
      <c r="IML70" s="806"/>
      <c r="IMM70" s="806"/>
      <c r="IMN70" s="806"/>
      <c r="IMO70" s="806"/>
      <c r="IMP70" s="806"/>
      <c r="IMQ70" s="806"/>
      <c r="IMR70" s="806"/>
      <c r="IMS70" s="806" t="s">
        <v>72</v>
      </c>
      <c r="IMT70" s="806"/>
      <c r="IMU70" s="806"/>
      <c r="IMV70" s="806"/>
      <c r="IMW70" s="806"/>
      <c r="IMX70" s="806"/>
      <c r="IMY70" s="806"/>
      <c r="IMZ70" s="806"/>
      <c r="INA70" s="806" t="s">
        <v>72</v>
      </c>
      <c r="INB70" s="806"/>
      <c r="INC70" s="806"/>
      <c r="IND70" s="806"/>
      <c r="INE70" s="806"/>
      <c r="INF70" s="806"/>
      <c r="ING70" s="806"/>
      <c r="INH70" s="806"/>
      <c r="INI70" s="806" t="s">
        <v>72</v>
      </c>
      <c r="INJ70" s="806"/>
      <c r="INK70" s="806"/>
      <c r="INL70" s="806"/>
      <c r="INM70" s="806"/>
      <c r="INN70" s="806"/>
      <c r="INO70" s="806"/>
      <c r="INP70" s="806"/>
      <c r="INQ70" s="806" t="s">
        <v>72</v>
      </c>
      <c r="INR70" s="806"/>
      <c r="INS70" s="806"/>
      <c r="INT70" s="806"/>
      <c r="INU70" s="806"/>
      <c r="INV70" s="806"/>
      <c r="INW70" s="806"/>
      <c r="INX70" s="806"/>
      <c r="INY70" s="806" t="s">
        <v>72</v>
      </c>
      <c r="INZ70" s="806"/>
      <c r="IOA70" s="806"/>
      <c r="IOB70" s="806"/>
      <c r="IOC70" s="806"/>
      <c r="IOD70" s="806"/>
      <c r="IOE70" s="806"/>
      <c r="IOF70" s="806"/>
      <c r="IOG70" s="806" t="s">
        <v>72</v>
      </c>
      <c r="IOH70" s="806"/>
      <c r="IOI70" s="806"/>
      <c r="IOJ70" s="806"/>
      <c r="IOK70" s="806"/>
      <c r="IOL70" s="806"/>
      <c r="IOM70" s="806"/>
      <c r="ION70" s="806"/>
      <c r="IOO70" s="806" t="s">
        <v>72</v>
      </c>
      <c r="IOP70" s="806"/>
      <c r="IOQ70" s="806"/>
      <c r="IOR70" s="806"/>
      <c r="IOS70" s="806"/>
      <c r="IOT70" s="806"/>
      <c r="IOU70" s="806"/>
      <c r="IOV70" s="806"/>
      <c r="IOW70" s="806" t="s">
        <v>72</v>
      </c>
      <c r="IOX70" s="806"/>
      <c r="IOY70" s="806"/>
      <c r="IOZ70" s="806"/>
      <c r="IPA70" s="806"/>
      <c r="IPB70" s="806"/>
      <c r="IPC70" s="806"/>
      <c r="IPD70" s="806"/>
      <c r="IPE70" s="806" t="s">
        <v>72</v>
      </c>
      <c r="IPF70" s="806"/>
      <c r="IPG70" s="806"/>
      <c r="IPH70" s="806"/>
      <c r="IPI70" s="806"/>
      <c r="IPJ70" s="806"/>
      <c r="IPK70" s="806"/>
      <c r="IPL70" s="806"/>
      <c r="IPM70" s="806" t="s">
        <v>72</v>
      </c>
      <c r="IPN70" s="806"/>
      <c r="IPO70" s="806"/>
      <c r="IPP70" s="806"/>
      <c r="IPQ70" s="806"/>
      <c r="IPR70" s="806"/>
      <c r="IPS70" s="806"/>
      <c r="IPT70" s="806"/>
      <c r="IPU70" s="806" t="s">
        <v>72</v>
      </c>
      <c r="IPV70" s="806"/>
      <c r="IPW70" s="806"/>
      <c r="IPX70" s="806"/>
      <c r="IPY70" s="806"/>
      <c r="IPZ70" s="806"/>
      <c r="IQA70" s="806"/>
      <c r="IQB70" s="806"/>
      <c r="IQC70" s="806" t="s">
        <v>72</v>
      </c>
      <c r="IQD70" s="806"/>
      <c r="IQE70" s="806"/>
      <c r="IQF70" s="806"/>
      <c r="IQG70" s="806"/>
      <c r="IQH70" s="806"/>
      <c r="IQI70" s="806"/>
      <c r="IQJ70" s="806"/>
      <c r="IQK70" s="806" t="s">
        <v>72</v>
      </c>
      <c r="IQL70" s="806"/>
      <c r="IQM70" s="806"/>
      <c r="IQN70" s="806"/>
      <c r="IQO70" s="806"/>
      <c r="IQP70" s="806"/>
      <c r="IQQ70" s="806"/>
      <c r="IQR70" s="806"/>
      <c r="IQS70" s="806" t="s">
        <v>72</v>
      </c>
      <c r="IQT70" s="806"/>
      <c r="IQU70" s="806"/>
      <c r="IQV70" s="806"/>
      <c r="IQW70" s="806"/>
      <c r="IQX70" s="806"/>
      <c r="IQY70" s="806"/>
      <c r="IQZ70" s="806"/>
      <c r="IRA70" s="806" t="s">
        <v>72</v>
      </c>
      <c r="IRB70" s="806"/>
      <c r="IRC70" s="806"/>
      <c r="IRD70" s="806"/>
      <c r="IRE70" s="806"/>
      <c r="IRF70" s="806"/>
      <c r="IRG70" s="806"/>
      <c r="IRH70" s="806"/>
      <c r="IRI70" s="806" t="s">
        <v>72</v>
      </c>
      <c r="IRJ70" s="806"/>
      <c r="IRK70" s="806"/>
      <c r="IRL70" s="806"/>
      <c r="IRM70" s="806"/>
      <c r="IRN70" s="806"/>
      <c r="IRO70" s="806"/>
      <c r="IRP70" s="806"/>
      <c r="IRQ70" s="806" t="s">
        <v>72</v>
      </c>
      <c r="IRR70" s="806"/>
      <c r="IRS70" s="806"/>
      <c r="IRT70" s="806"/>
      <c r="IRU70" s="806"/>
      <c r="IRV70" s="806"/>
      <c r="IRW70" s="806"/>
      <c r="IRX70" s="806"/>
      <c r="IRY70" s="806" t="s">
        <v>72</v>
      </c>
      <c r="IRZ70" s="806"/>
      <c r="ISA70" s="806"/>
      <c r="ISB70" s="806"/>
      <c r="ISC70" s="806"/>
      <c r="ISD70" s="806"/>
      <c r="ISE70" s="806"/>
      <c r="ISF70" s="806"/>
      <c r="ISG70" s="806" t="s">
        <v>72</v>
      </c>
      <c r="ISH70" s="806"/>
      <c r="ISI70" s="806"/>
      <c r="ISJ70" s="806"/>
      <c r="ISK70" s="806"/>
      <c r="ISL70" s="806"/>
      <c r="ISM70" s="806"/>
      <c r="ISN70" s="806"/>
      <c r="ISO70" s="806" t="s">
        <v>72</v>
      </c>
      <c r="ISP70" s="806"/>
      <c r="ISQ70" s="806"/>
      <c r="ISR70" s="806"/>
      <c r="ISS70" s="806"/>
      <c r="IST70" s="806"/>
      <c r="ISU70" s="806"/>
      <c r="ISV70" s="806"/>
      <c r="ISW70" s="806" t="s">
        <v>72</v>
      </c>
      <c r="ISX70" s="806"/>
      <c r="ISY70" s="806"/>
      <c r="ISZ70" s="806"/>
      <c r="ITA70" s="806"/>
      <c r="ITB70" s="806"/>
      <c r="ITC70" s="806"/>
      <c r="ITD70" s="806"/>
      <c r="ITE70" s="806" t="s">
        <v>72</v>
      </c>
      <c r="ITF70" s="806"/>
      <c r="ITG70" s="806"/>
      <c r="ITH70" s="806"/>
      <c r="ITI70" s="806"/>
      <c r="ITJ70" s="806"/>
      <c r="ITK70" s="806"/>
      <c r="ITL70" s="806"/>
      <c r="ITM70" s="806" t="s">
        <v>72</v>
      </c>
      <c r="ITN70" s="806"/>
      <c r="ITO70" s="806"/>
      <c r="ITP70" s="806"/>
      <c r="ITQ70" s="806"/>
      <c r="ITR70" s="806"/>
      <c r="ITS70" s="806"/>
      <c r="ITT70" s="806"/>
      <c r="ITU70" s="806" t="s">
        <v>72</v>
      </c>
      <c r="ITV70" s="806"/>
      <c r="ITW70" s="806"/>
      <c r="ITX70" s="806"/>
      <c r="ITY70" s="806"/>
      <c r="ITZ70" s="806"/>
      <c r="IUA70" s="806"/>
      <c r="IUB70" s="806"/>
      <c r="IUC70" s="806" t="s">
        <v>72</v>
      </c>
      <c r="IUD70" s="806"/>
      <c r="IUE70" s="806"/>
      <c r="IUF70" s="806"/>
      <c r="IUG70" s="806"/>
      <c r="IUH70" s="806"/>
      <c r="IUI70" s="806"/>
      <c r="IUJ70" s="806"/>
      <c r="IUK70" s="806" t="s">
        <v>72</v>
      </c>
      <c r="IUL70" s="806"/>
      <c r="IUM70" s="806"/>
      <c r="IUN70" s="806"/>
      <c r="IUO70" s="806"/>
      <c r="IUP70" s="806"/>
      <c r="IUQ70" s="806"/>
      <c r="IUR70" s="806"/>
      <c r="IUS70" s="806" t="s">
        <v>72</v>
      </c>
      <c r="IUT70" s="806"/>
      <c r="IUU70" s="806"/>
      <c r="IUV70" s="806"/>
      <c r="IUW70" s="806"/>
      <c r="IUX70" s="806"/>
      <c r="IUY70" s="806"/>
      <c r="IUZ70" s="806"/>
      <c r="IVA70" s="806" t="s">
        <v>72</v>
      </c>
      <c r="IVB70" s="806"/>
      <c r="IVC70" s="806"/>
      <c r="IVD70" s="806"/>
      <c r="IVE70" s="806"/>
      <c r="IVF70" s="806"/>
      <c r="IVG70" s="806"/>
      <c r="IVH70" s="806"/>
      <c r="IVI70" s="806" t="s">
        <v>72</v>
      </c>
      <c r="IVJ70" s="806"/>
      <c r="IVK70" s="806"/>
      <c r="IVL70" s="806"/>
      <c r="IVM70" s="806"/>
      <c r="IVN70" s="806"/>
      <c r="IVO70" s="806"/>
      <c r="IVP70" s="806"/>
      <c r="IVQ70" s="806" t="s">
        <v>72</v>
      </c>
      <c r="IVR70" s="806"/>
      <c r="IVS70" s="806"/>
      <c r="IVT70" s="806"/>
      <c r="IVU70" s="806"/>
      <c r="IVV70" s="806"/>
      <c r="IVW70" s="806"/>
      <c r="IVX70" s="806"/>
      <c r="IVY70" s="806" t="s">
        <v>72</v>
      </c>
      <c r="IVZ70" s="806"/>
      <c r="IWA70" s="806"/>
      <c r="IWB70" s="806"/>
      <c r="IWC70" s="806"/>
      <c r="IWD70" s="806"/>
      <c r="IWE70" s="806"/>
      <c r="IWF70" s="806"/>
      <c r="IWG70" s="806" t="s">
        <v>72</v>
      </c>
      <c r="IWH70" s="806"/>
      <c r="IWI70" s="806"/>
      <c r="IWJ70" s="806"/>
      <c r="IWK70" s="806"/>
      <c r="IWL70" s="806"/>
      <c r="IWM70" s="806"/>
      <c r="IWN70" s="806"/>
      <c r="IWO70" s="806" t="s">
        <v>72</v>
      </c>
      <c r="IWP70" s="806"/>
      <c r="IWQ70" s="806"/>
      <c r="IWR70" s="806"/>
      <c r="IWS70" s="806"/>
      <c r="IWT70" s="806"/>
      <c r="IWU70" s="806"/>
      <c r="IWV70" s="806"/>
      <c r="IWW70" s="806" t="s">
        <v>72</v>
      </c>
      <c r="IWX70" s="806"/>
      <c r="IWY70" s="806"/>
      <c r="IWZ70" s="806"/>
      <c r="IXA70" s="806"/>
      <c r="IXB70" s="806"/>
      <c r="IXC70" s="806"/>
      <c r="IXD70" s="806"/>
      <c r="IXE70" s="806" t="s">
        <v>72</v>
      </c>
      <c r="IXF70" s="806"/>
      <c r="IXG70" s="806"/>
      <c r="IXH70" s="806"/>
      <c r="IXI70" s="806"/>
      <c r="IXJ70" s="806"/>
      <c r="IXK70" s="806"/>
      <c r="IXL70" s="806"/>
      <c r="IXM70" s="806" t="s">
        <v>72</v>
      </c>
      <c r="IXN70" s="806"/>
      <c r="IXO70" s="806"/>
      <c r="IXP70" s="806"/>
      <c r="IXQ70" s="806"/>
      <c r="IXR70" s="806"/>
      <c r="IXS70" s="806"/>
      <c r="IXT70" s="806"/>
      <c r="IXU70" s="806" t="s">
        <v>72</v>
      </c>
      <c r="IXV70" s="806"/>
      <c r="IXW70" s="806"/>
      <c r="IXX70" s="806"/>
      <c r="IXY70" s="806"/>
      <c r="IXZ70" s="806"/>
      <c r="IYA70" s="806"/>
      <c r="IYB70" s="806"/>
      <c r="IYC70" s="806" t="s">
        <v>72</v>
      </c>
      <c r="IYD70" s="806"/>
      <c r="IYE70" s="806"/>
      <c r="IYF70" s="806"/>
      <c r="IYG70" s="806"/>
      <c r="IYH70" s="806"/>
      <c r="IYI70" s="806"/>
      <c r="IYJ70" s="806"/>
      <c r="IYK70" s="806" t="s">
        <v>72</v>
      </c>
      <c r="IYL70" s="806"/>
      <c r="IYM70" s="806"/>
      <c r="IYN70" s="806"/>
      <c r="IYO70" s="806"/>
      <c r="IYP70" s="806"/>
      <c r="IYQ70" s="806"/>
      <c r="IYR70" s="806"/>
      <c r="IYS70" s="806" t="s">
        <v>72</v>
      </c>
      <c r="IYT70" s="806"/>
      <c r="IYU70" s="806"/>
      <c r="IYV70" s="806"/>
      <c r="IYW70" s="806"/>
      <c r="IYX70" s="806"/>
      <c r="IYY70" s="806"/>
      <c r="IYZ70" s="806"/>
      <c r="IZA70" s="806" t="s">
        <v>72</v>
      </c>
      <c r="IZB70" s="806"/>
      <c r="IZC70" s="806"/>
      <c r="IZD70" s="806"/>
      <c r="IZE70" s="806"/>
      <c r="IZF70" s="806"/>
      <c r="IZG70" s="806"/>
      <c r="IZH70" s="806"/>
      <c r="IZI70" s="806" t="s">
        <v>72</v>
      </c>
      <c r="IZJ70" s="806"/>
      <c r="IZK70" s="806"/>
      <c r="IZL70" s="806"/>
      <c r="IZM70" s="806"/>
      <c r="IZN70" s="806"/>
      <c r="IZO70" s="806"/>
      <c r="IZP70" s="806"/>
      <c r="IZQ70" s="806" t="s">
        <v>72</v>
      </c>
      <c r="IZR70" s="806"/>
      <c r="IZS70" s="806"/>
      <c r="IZT70" s="806"/>
      <c r="IZU70" s="806"/>
      <c r="IZV70" s="806"/>
      <c r="IZW70" s="806"/>
      <c r="IZX70" s="806"/>
      <c r="IZY70" s="806" t="s">
        <v>72</v>
      </c>
      <c r="IZZ70" s="806"/>
      <c r="JAA70" s="806"/>
      <c r="JAB70" s="806"/>
      <c r="JAC70" s="806"/>
      <c r="JAD70" s="806"/>
      <c r="JAE70" s="806"/>
      <c r="JAF70" s="806"/>
      <c r="JAG70" s="806" t="s">
        <v>72</v>
      </c>
      <c r="JAH70" s="806"/>
      <c r="JAI70" s="806"/>
      <c r="JAJ70" s="806"/>
      <c r="JAK70" s="806"/>
      <c r="JAL70" s="806"/>
      <c r="JAM70" s="806"/>
      <c r="JAN70" s="806"/>
      <c r="JAO70" s="806" t="s">
        <v>72</v>
      </c>
      <c r="JAP70" s="806"/>
      <c r="JAQ70" s="806"/>
      <c r="JAR70" s="806"/>
      <c r="JAS70" s="806"/>
      <c r="JAT70" s="806"/>
      <c r="JAU70" s="806"/>
      <c r="JAV70" s="806"/>
      <c r="JAW70" s="806" t="s">
        <v>72</v>
      </c>
      <c r="JAX70" s="806"/>
      <c r="JAY70" s="806"/>
      <c r="JAZ70" s="806"/>
      <c r="JBA70" s="806"/>
      <c r="JBB70" s="806"/>
      <c r="JBC70" s="806"/>
      <c r="JBD70" s="806"/>
      <c r="JBE70" s="806" t="s">
        <v>72</v>
      </c>
      <c r="JBF70" s="806"/>
      <c r="JBG70" s="806"/>
      <c r="JBH70" s="806"/>
      <c r="JBI70" s="806"/>
      <c r="JBJ70" s="806"/>
      <c r="JBK70" s="806"/>
      <c r="JBL70" s="806"/>
      <c r="JBM70" s="806" t="s">
        <v>72</v>
      </c>
      <c r="JBN70" s="806"/>
      <c r="JBO70" s="806"/>
      <c r="JBP70" s="806"/>
      <c r="JBQ70" s="806"/>
      <c r="JBR70" s="806"/>
      <c r="JBS70" s="806"/>
      <c r="JBT70" s="806"/>
      <c r="JBU70" s="806" t="s">
        <v>72</v>
      </c>
      <c r="JBV70" s="806"/>
      <c r="JBW70" s="806"/>
      <c r="JBX70" s="806"/>
      <c r="JBY70" s="806"/>
      <c r="JBZ70" s="806"/>
      <c r="JCA70" s="806"/>
      <c r="JCB70" s="806"/>
      <c r="JCC70" s="806" t="s">
        <v>72</v>
      </c>
      <c r="JCD70" s="806"/>
      <c r="JCE70" s="806"/>
      <c r="JCF70" s="806"/>
      <c r="JCG70" s="806"/>
      <c r="JCH70" s="806"/>
      <c r="JCI70" s="806"/>
      <c r="JCJ70" s="806"/>
      <c r="JCK70" s="806" t="s">
        <v>72</v>
      </c>
      <c r="JCL70" s="806"/>
      <c r="JCM70" s="806"/>
      <c r="JCN70" s="806"/>
      <c r="JCO70" s="806"/>
      <c r="JCP70" s="806"/>
      <c r="JCQ70" s="806"/>
      <c r="JCR70" s="806"/>
      <c r="JCS70" s="806" t="s">
        <v>72</v>
      </c>
      <c r="JCT70" s="806"/>
      <c r="JCU70" s="806"/>
      <c r="JCV70" s="806"/>
      <c r="JCW70" s="806"/>
      <c r="JCX70" s="806"/>
      <c r="JCY70" s="806"/>
      <c r="JCZ70" s="806"/>
      <c r="JDA70" s="806" t="s">
        <v>72</v>
      </c>
      <c r="JDB70" s="806"/>
      <c r="JDC70" s="806"/>
      <c r="JDD70" s="806"/>
      <c r="JDE70" s="806"/>
      <c r="JDF70" s="806"/>
      <c r="JDG70" s="806"/>
      <c r="JDH70" s="806"/>
      <c r="JDI70" s="806" t="s">
        <v>72</v>
      </c>
      <c r="JDJ70" s="806"/>
      <c r="JDK70" s="806"/>
      <c r="JDL70" s="806"/>
      <c r="JDM70" s="806"/>
      <c r="JDN70" s="806"/>
      <c r="JDO70" s="806"/>
      <c r="JDP70" s="806"/>
      <c r="JDQ70" s="806" t="s">
        <v>72</v>
      </c>
      <c r="JDR70" s="806"/>
      <c r="JDS70" s="806"/>
      <c r="JDT70" s="806"/>
      <c r="JDU70" s="806"/>
      <c r="JDV70" s="806"/>
      <c r="JDW70" s="806"/>
      <c r="JDX70" s="806"/>
      <c r="JDY70" s="806" t="s">
        <v>72</v>
      </c>
      <c r="JDZ70" s="806"/>
      <c r="JEA70" s="806"/>
      <c r="JEB70" s="806"/>
      <c r="JEC70" s="806"/>
      <c r="JED70" s="806"/>
      <c r="JEE70" s="806"/>
      <c r="JEF70" s="806"/>
      <c r="JEG70" s="806" t="s">
        <v>72</v>
      </c>
      <c r="JEH70" s="806"/>
      <c r="JEI70" s="806"/>
      <c r="JEJ70" s="806"/>
      <c r="JEK70" s="806"/>
      <c r="JEL70" s="806"/>
      <c r="JEM70" s="806"/>
      <c r="JEN70" s="806"/>
      <c r="JEO70" s="806" t="s">
        <v>72</v>
      </c>
      <c r="JEP70" s="806"/>
      <c r="JEQ70" s="806"/>
      <c r="JER70" s="806"/>
      <c r="JES70" s="806"/>
      <c r="JET70" s="806"/>
      <c r="JEU70" s="806"/>
      <c r="JEV70" s="806"/>
      <c r="JEW70" s="806" t="s">
        <v>72</v>
      </c>
      <c r="JEX70" s="806"/>
      <c r="JEY70" s="806"/>
      <c r="JEZ70" s="806"/>
      <c r="JFA70" s="806"/>
      <c r="JFB70" s="806"/>
      <c r="JFC70" s="806"/>
      <c r="JFD70" s="806"/>
      <c r="JFE70" s="806" t="s">
        <v>72</v>
      </c>
      <c r="JFF70" s="806"/>
      <c r="JFG70" s="806"/>
      <c r="JFH70" s="806"/>
      <c r="JFI70" s="806"/>
      <c r="JFJ70" s="806"/>
      <c r="JFK70" s="806"/>
      <c r="JFL70" s="806"/>
      <c r="JFM70" s="806" t="s">
        <v>72</v>
      </c>
      <c r="JFN70" s="806"/>
      <c r="JFO70" s="806"/>
      <c r="JFP70" s="806"/>
      <c r="JFQ70" s="806"/>
      <c r="JFR70" s="806"/>
      <c r="JFS70" s="806"/>
      <c r="JFT70" s="806"/>
      <c r="JFU70" s="806" t="s">
        <v>72</v>
      </c>
      <c r="JFV70" s="806"/>
      <c r="JFW70" s="806"/>
      <c r="JFX70" s="806"/>
      <c r="JFY70" s="806"/>
      <c r="JFZ70" s="806"/>
      <c r="JGA70" s="806"/>
      <c r="JGB70" s="806"/>
      <c r="JGC70" s="806" t="s">
        <v>72</v>
      </c>
      <c r="JGD70" s="806"/>
      <c r="JGE70" s="806"/>
      <c r="JGF70" s="806"/>
      <c r="JGG70" s="806"/>
      <c r="JGH70" s="806"/>
      <c r="JGI70" s="806"/>
      <c r="JGJ70" s="806"/>
      <c r="JGK70" s="806" t="s">
        <v>72</v>
      </c>
      <c r="JGL70" s="806"/>
      <c r="JGM70" s="806"/>
      <c r="JGN70" s="806"/>
      <c r="JGO70" s="806"/>
      <c r="JGP70" s="806"/>
      <c r="JGQ70" s="806"/>
      <c r="JGR70" s="806"/>
      <c r="JGS70" s="806" t="s">
        <v>72</v>
      </c>
      <c r="JGT70" s="806"/>
      <c r="JGU70" s="806"/>
      <c r="JGV70" s="806"/>
      <c r="JGW70" s="806"/>
      <c r="JGX70" s="806"/>
      <c r="JGY70" s="806"/>
      <c r="JGZ70" s="806"/>
      <c r="JHA70" s="806" t="s">
        <v>72</v>
      </c>
      <c r="JHB70" s="806"/>
      <c r="JHC70" s="806"/>
      <c r="JHD70" s="806"/>
      <c r="JHE70" s="806"/>
      <c r="JHF70" s="806"/>
      <c r="JHG70" s="806"/>
      <c r="JHH70" s="806"/>
      <c r="JHI70" s="806" t="s">
        <v>72</v>
      </c>
      <c r="JHJ70" s="806"/>
      <c r="JHK70" s="806"/>
      <c r="JHL70" s="806"/>
      <c r="JHM70" s="806"/>
      <c r="JHN70" s="806"/>
      <c r="JHO70" s="806"/>
      <c r="JHP70" s="806"/>
      <c r="JHQ70" s="806" t="s">
        <v>72</v>
      </c>
      <c r="JHR70" s="806"/>
      <c r="JHS70" s="806"/>
      <c r="JHT70" s="806"/>
      <c r="JHU70" s="806"/>
      <c r="JHV70" s="806"/>
      <c r="JHW70" s="806"/>
      <c r="JHX70" s="806"/>
      <c r="JHY70" s="806" t="s">
        <v>72</v>
      </c>
      <c r="JHZ70" s="806"/>
      <c r="JIA70" s="806"/>
      <c r="JIB70" s="806"/>
      <c r="JIC70" s="806"/>
      <c r="JID70" s="806"/>
      <c r="JIE70" s="806"/>
      <c r="JIF70" s="806"/>
      <c r="JIG70" s="806" t="s">
        <v>72</v>
      </c>
      <c r="JIH70" s="806"/>
      <c r="JII70" s="806"/>
      <c r="JIJ70" s="806"/>
      <c r="JIK70" s="806"/>
      <c r="JIL70" s="806"/>
      <c r="JIM70" s="806"/>
      <c r="JIN70" s="806"/>
      <c r="JIO70" s="806" t="s">
        <v>72</v>
      </c>
      <c r="JIP70" s="806"/>
      <c r="JIQ70" s="806"/>
      <c r="JIR70" s="806"/>
      <c r="JIS70" s="806"/>
      <c r="JIT70" s="806"/>
      <c r="JIU70" s="806"/>
      <c r="JIV70" s="806"/>
      <c r="JIW70" s="806" t="s">
        <v>72</v>
      </c>
      <c r="JIX70" s="806"/>
      <c r="JIY70" s="806"/>
      <c r="JIZ70" s="806"/>
      <c r="JJA70" s="806"/>
      <c r="JJB70" s="806"/>
      <c r="JJC70" s="806"/>
      <c r="JJD70" s="806"/>
      <c r="JJE70" s="806" t="s">
        <v>72</v>
      </c>
      <c r="JJF70" s="806"/>
      <c r="JJG70" s="806"/>
      <c r="JJH70" s="806"/>
      <c r="JJI70" s="806"/>
      <c r="JJJ70" s="806"/>
      <c r="JJK70" s="806"/>
      <c r="JJL70" s="806"/>
      <c r="JJM70" s="806" t="s">
        <v>72</v>
      </c>
      <c r="JJN70" s="806"/>
      <c r="JJO70" s="806"/>
      <c r="JJP70" s="806"/>
      <c r="JJQ70" s="806"/>
      <c r="JJR70" s="806"/>
      <c r="JJS70" s="806"/>
      <c r="JJT70" s="806"/>
      <c r="JJU70" s="806" t="s">
        <v>72</v>
      </c>
      <c r="JJV70" s="806"/>
      <c r="JJW70" s="806"/>
      <c r="JJX70" s="806"/>
      <c r="JJY70" s="806"/>
      <c r="JJZ70" s="806"/>
      <c r="JKA70" s="806"/>
      <c r="JKB70" s="806"/>
      <c r="JKC70" s="806" t="s">
        <v>72</v>
      </c>
      <c r="JKD70" s="806"/>
      <c r="JKE70" s="806"/>
      <c r="JKF70" s="806"/>
      <c r="JKG70" s="806"/>
      <c r="JKH70" s="806"/>
      <c r="JKI70" s="806"/>
      <c r="JKJ70" s="806"/>
      <c r="JKK70" s="806" t="s">
        <v>72</v>
      </c>
      <c r="JKL70" s="806"/>
      <c r="JKM70" s="806"/>
      <c r="JKN70" s="806"/>
      <c r="JKO70" s="806"/>
      <c r="JKP70" s="806"/>
      <c r="JKQ70" s="806"/>
      <c r="JKR70" s="806"/>
      <c r="JKS70" s="806" t="s">
        <v>72</v>
      </c>
      <c r="JKT70" s="806"/>
      <c r="JKU70" s="806"/>
      <c r="JKV70" s="806"/>
      <c r="JKW70" s="806"/>
      <c r="JKX70" s="806"/>
      <c r="JKY70" s="806"/>
      <c r="JKZ70" s="806"/>
      <c r="JLA70" s="806" t="s">
        <v>72</v>
      </c>
      <c r="JLB70" s="806"/>
      <c r="JLC70" s="806"/>
      <c r="JLD70" s="806"/>
      <c r="JLE70" s="806"/>
      <c r="JLF70" s="806"/>
      <c r="JLG70" s="806"/>
      <c r="JLH70" s="806"/>
      <c r="JLI70" s="806" t="s">
        <v>72</v>
      </c>
      <c r="JLJ70" s="806"/>
      <c r="JLK70" s="806"/>
      <c r="JLL70" s="806"/>
      <c r="JLM70" s="806"/>
      <c r="JLN70" s="806"/>
      <c r="JLO70" s="806"/>
      <c r="JLP70" s="806"/>
      <c r="JLQ70" s="806" t="s">
        <v>72</v>
      </c>
      <c r="JLR70" s="806"/>
      <c r="JLS70" s="806"/>
      <c r="JLT70" s="806"/>
      <c r="JLU70" s="806"/>
      <c r="JLV70" s="806"/>
      <c r="JLW70" s="806"/>
      <c r="JLX70" s="806"/>
      <c r="JLY70" s="806" t="s">
        <v>72</v>
      </c>
      <c r="JLZ70" s="806"/>
      <c r="JMA70" s="806"/>
      <c r="JMB70" s="806"/>
      <c r="JMC70" s="806"/>
      <c r="JMD70" s="806"/>
      <c r="JME70" s="806"/>
      <c r="JMF70" s="806"/>
      <c r="JMG70" s="806" t="s">
        <v>72</v>
      </c>
      <c r="JMH70" s="806"/>
      <c r="JMI70" s="806"/>
      <c r="JMJ70" s="806"/>
      <c r="JMK70" s="806"/>
      <c r="JML70" s="806"/>
      <c r="JMM70" s="806"/>
      <c r="JMN70" s="806"/>
      <c r="JMO70" s="806" t="s">
        <v>72</v>
      </c>
      <c r="JMP70" s="806"/>
      <c r="JMQ70" s="806"/>
      <c r="JMR70" s="806"/>
      <c r="JMS70" s="806"/>
      <c r="JMT70" s="806"/>
      <c r="JMU70" s="806"/>
      <c r="JMV70" s="806"/>
      <c r="JMW70" s="806" t="s">
        <v>72</v>
      </c>
      <c r="JMX70" s="806"/>
      <c r="JMY70" s="806"/>
      <c r="JMZ70" s="806"/>
      <c r="JNA70" s="806"/>
      <c r="JNB70" s="806"/>
      <c r="JNC70" s="806"/>
      <c r="JND70" s="806"/>
      <c r="JNE70" s="806" t="s">
        <v>72</v>
      </c>
      <c r="JNF70" s="806"/>
      <c r="JNG70" s="806"/>
      <c r="JNH70" s="806"/>
      <c r="JNI70" s="806"/>
      <c r="JNJ70" s="806"/>
      <c r="JNK70" s="806"/>
      <c r="JNL70" s="806"/>
      <c r="JNM70" s="806" t="s">
        <v>72</v>
      </c>
      <c r="JNN70" s="806"/>
      <c r="JNO70" s="806"/>
      <c r="JNP70" s="806"/>
      <c r="JNQ70" s="806"/>
      <c r="JNR70" s="806"/>
      <c r="JNS70" s="806"/>
      <c r="JNT70" s="806"/>
      <c r="JNU70" s="806" t="s">
        <v>72</v>
      </c>
      <c r="JNV70" s="806"/>
      <c r="JNW70" s="806"/>
      <c r="JNX70" s="806"/>
      <c r="JNY70" s="806"/>
      <c r="JNZ70" s="806"/>
      <c r="JOA70" s="806"/>
      <c r="JOB70" s="806"/>
      <c r="JOC70" s="806" t="s">
        <v>72</v>
      </c>
      <c r="JOD70" s="806"/>
      <c r="JOE70" s="806"/>
      <c r="JOF70" s="806"/>
      <c r="JOG70" s="806"/>
      <c r="JOH70" s="806"/>
      <c r="JOI70" s="806"/>
      <c r="JOJ70" s="806"/>
      <c r="JOK70" s="806" t="s">
        <v>72</v>
      </c>
      <c r="JOL70" s="806"/>
      <c r="JOM70" s="806"/>
      <c r="JON70" s="806"/>
      <c r="JOO70" s="806"/>
      <c r="JOP70" s="806"/>
      <c r="JOQ70" s="806"/>
      <c r="JOR70" s="806"/>
      <c r="JOS70" s="806" t="s">
        <v>72</v>
      </c>
      <c r="JOT70" s="806"/>
      <c r="JOU70" s="806"/>
      <c r="JOV70" s="806"/>
      <c r="JOW70" s="806"/>
      <c r="JOX70" s="806"/>
      <c r="JOY70" s="806"/>
      <c r="JOZ70" s="806"/>
      <c r="JPA70" s="806" t="s">
        <v>72</v>
      </c>
      <c r="JPB70" s="806"/>
      <c r="JPC70" s="806"/>
      <c r="JPD70" s="806"/>
      <c r="JPE70" s="806"/>
      <c r="JPF70" s="806"/>
      <c r="JPG70" s="806"/>
      <c r="JPH70" s="806"/>
      <c r="JPI70" s="806" t="s">
        <v>72</v>
      </c>
      <c r="JPJ70" s="806"/>
      <c r="JPK70" s="806"/>
      <c r="JPL70" s="806"/>
      <c r="JPM70" s="806"/>
      <c r="JPN70" s="806"/>
      <c r="JPO70" s="806"/>
      <c r="JPP70" s="806"/>
      <c r="JPQ70" s="806" t="s">
        <v>72</v>
      </c>
      <c r="JPR70" s="806"/>
      <c r="JPS70" s="806"/>
      <c r="JPT70" s="806"/>
      <c r="JPU70" s="806"/>
      <c r="JPV70" s="806"/>
      <c r="JPW70" s="806"/>
      <c r="JPX70" s="806"/>
      <c r="JPY70" s="806" t="s">
        <v>72</v>
      </c>
      <c r="JPZ70" s="806"/>
      <c r="JQA70" s="806"/>
      <c r="JQB70" s="806"/>
      <c r="JQC70" s="806"/>
      <c r="JQD70" s="806"/>
      <c r="JQE70" s="806"/>
      <c r="JQF70" s="806"/>
      <c r="JQG70" s="806" t="s">
        <v>72</v>
      </c>
      <c r="JQH70" s="806"/>
      <c r="JQI70" s="806"/>
      <c r="JQJ70" s="806"/>
      <c r="JQK70" s="806"/>
      <c r="JQL70" s="806"/>
      <c r="JQM70" s="806"/>
      <c r="JQN70" s="806"/>
      <c r="JQO70" s="806" t="s">
        <v>72</v>
      </c>
      <c r="JQP70" s="806"/>
      <c r="JQQ70" s="806"/>
      <c r="JQR70" s="806"/>
      <c r="JQS70" s="806"/>
      <c r="JQT70" s="806"/>
      <c r="JQU70" s="806"/>
      <c r="JQV70" s="806"/>
      <c r="JQW70" s="806" t="s">
        <v>72</v>
      </c>
      <c r="JQX70" s="806"/>
      <c r="JQY70" s="806"/>
      <c r="JQZ70" s="806"/>
      <c r="JRA70" s="806"/>
      <c r="JRB70" s="806"/>
      <c r="JRC70" s="806"/>
      <c r="JRD70" s="806"/>
      <c r="JRE70" s="806" t="s">
        <v>72</v>
      </c>
      <c r="JRF70" s="806"/>
      <c r="JRG70" s="806"/>
      <c r="JRH70" s="806"/>
      <c r="JRI70" s="806"/>
      <c r="JRJ70" s="806"/>
      <c r="JRK70" s="806"/>
      <c r="JRL70" s="806"/>
      <c r="JRM70" s="806" t="s">
        <v>72</v>
      </c>
      <c r="JRN70" s="806"/>
      <c r="JRO70" s="806"/>
      <c r="JRP70" s="806"/>
      <c r="JRQ70" s="806"/>
      <c r="JRR70" s="806"/>
      <c r="JRS70" s="806"/>
      <c r="JRT70" s="806"/>
      <c r="JRU70" s="806" t="s">
        <v>72</v>
      </c>
      <c r="JRV70" s="806"/>
      <c r="JRW70" s="806"/>
      <c r="JRX70" s="806"/>
      <c r="JRY70" s="806"/>
      <c r="JRZ70" s="806"/>
      <c r="JSA70" s="806"/>
      <c r="JSB70" s="806"/>
      <c r="JSC70" s="806" t="s">
        <v>72</v>
      </c>
      <c r="JSD70" s="806"/>
      <c r="JSE70" s="806"/>
      <c r="JSF70" s="806"/>
      <c r="JSG70" s="806"/>
      <c r="JSH70" s="806"/>
      <c r="JSI70" s="806"/>
      <c r="JSJ70" s="806"/>
      <c r="JSK70" s="806" t="s">
        <v>72</v>
      </c>
      <c r="JSL70" s="806"/>
      <c r="JSM70" s="806"/>
      <c r="JSN70" s="806"/>
      <c r="JSO70" s="806"/>
      <c r="JSP70" s="806"/>
      <c r="JSQ70" s="806"/>
      <c r="JSR70" s="806"/>
      <c r="JSS70" s="806" t="s">
        <v>72</v>
      </c>
      <c r="JST70" s="806"/>
      <c r="JSU70" s="806"/>
      <c r="JSV70" s="806"/>
      <c r="JSW70" s="806"/>
      <c r="JSX70" s="806"/>
      <c r="JSY70" s="806"/>
      <c r="JSZ70" s="806"/>
      <c r="JTA70" s="806" t="s">
        <v>72</v>
      </c>
      <c r="JTB70" s="806"/>
      <c r="JTC70" s="806"/>
      <c r="JTD70" s="806"/>
      <c r="JTE70" s="806"/>
      <c r="JTF70" s="806"/>
      <c r="JTG70" s="806"/>
      <c r="JTH70" s="806"/>
      <c r="JTI70" s="806" t="s">
        <v>72</v>
      </c>
      <c r="JTJ70" s="806"/>
      <c r="JTK70" s="806"/>
      <c r="JTL70" s="806"/>
      <c r="JTM70" s="806"/>
      <c r="JTN70" s="806"/>
      <c r="JTO70" s="806"/>
      <c r="JTP70" s="806"/>
      <c r="JTQ70" s="806" t="s">
        <v>72</v>
      </c>
      <c r="JTR70" s="806"/>
      <c r="JTS70" s="806"/>
      <c r="JTT70" s="806"/>
      <c r="JTU70" s="806"/>
      <c r="JTV70" s="806"/>
      <c r="JTW70" s="806"/>
      <c r="JTX70" s="806"/>
      <c r="JTY70" s="806" t="s">
        <v>72</v>
      </c>
      <c r="JTZ70" s="806"/>
      <c r="JUA70" s="806"/>
      <c r="JUB70" s="806"/>
      <c r="JUC70" s="806"/>
      <c r="JUD70" s="806"/>
      <c r="JUE70" s="806"/>
      <c r="JUF70" s="806"/>
      <c r="JUG70" s="806" t="s">
        <v>72</v>
      </c>
      <c r="JUH70" s="806"/>
      <c r="JUI70" s="806"/>
      <c r="JUJ70" s="806"/>
      <c r="JUK70" s="806"/>
      <c r="JUL70" s="806"/>
      <c r="JUM70" s="806"/>
      <c r="JUN70" s="806"/>
      <c r="JUO70" s="806" t="s">
        <v>72</v>
      </c>
      <c r="JUP70" s="806"/>
      <c r="JUQ70" s="806"/>
      <c r="JUR70" s="806"/>
      <c r="JUS70" s="806"/>
      <c r="JUT70" s="806"/>
      <c r="JUU70" s="806"/>
      <c r="JUV70" s="806"/>
      <c r="JUW70" s="806" t="s">
        <v>72</v>
      </c>
      <c r="JUX70" s="806"/>
      <c r="JUY70" s="806"/>
      <c r="JUZ70" s="806"/>
      <c r="JVA70" s="806"/>
      <c r="JVB70" s="806"/>
      <c r="JVC70" s="806"/>
      <c r="JVD70" s="806"/>
      <c r="JVE70" s="806" t="s">
        <v>72</v>
      </c>
      <c r="JVF70" s="806"/>
      <c r="JVG70" s="806"/>
      <c r="JVH70" s="806"/>
      <c r="JVI70" s="806"/>
      <c r="JVJ70" s="806"/>
      <c r="JVK70" s="806"/>
      <c r="JVL70" s="806"/>
      <c r="JVM70" s="806" t="s">
        <v>72</v>
      </c>
      <c r="JVN70" s="806"/>
      <c r="JVO70" s="806"/>
      <c r="JVP70" s="806"/>
      <c r="JVQ70" s="806"/>
      <c r="JVR70" s="806"/>
      <c r="JVS70" s="806"/>
      <c r="JVT70" s="806"/>
      <c r="JVU70" s="806" t="s">
        <v>72</v>
      </c>
      <c r="JVV70" s="806"/>
      <c r="JVW70" s="806"/>
      <c r="JVX70" s="806"/>
      <c r="JVY70" s="806"/>
      <c r="JVZ70" s="806"/>
      <c r="JWA70" s="806"/>
      <c r="JWB70" s="806"/>
      <c r="JWC70" s="806" t="s">
        <v>72</v>
      </c>
      <c r="JWD70" s="806"/>
      <c r="JWE70" s="806"/>
      <c r="JWF70" s="806"/>
      <c r="JWG70" s="806"/>
      <c r="JWH70" s="806"/>
      <c r="JWI70" s="806"/>
      <c r="JWJ70" s="806"/>
      <c r="JWK70" s="806" t="s">
        <v>72</v>
      </c>
      <c r="JWL70" s="806"/>
      <c r="JWM70" s="806"/>
      <c r="JWN70" s="806"/>
      <c r="JWO70" s="806"/>
      <c r="JWP70" s="806"/>
      <c r="JWQ70" s="806"/>
      <c r="JWR70" s="806"/>
      <c r="JWS70" s="806" t="s">
        <v>72</v>
      </c>
      <c r="JWT70" s="806"/>
      <c r="JWU70" s="806"/>
      <c r="JWV70" s="806"/>
      <c r="JWW70" s="806"/>
      <c r="JWX70" s="806"/>
      <c r="JWY70" s="806"/>
      <c r="JWZ70" s="806"/>
      <c r="JXA70" s="806" t="s">
        <v>72</v>
      </c>
      <c r="JXB70" s="806"/>
      <c r="JXC70" s="806"/>
      <c r="JXD70" s="806"/>
      <c r="JXE70" s="806"/>
      <c r="JXF70" s="806"/>
      <c r="JXG70" s="806"/>
      <c r="JXH70" s="806"/>
      <c r="JXI70" s="806" t="s">
        <v>72</v>
      </c>
      <c r="JXJ70" s="806"/>
      <c r="JXK70" s="806"/>
      <c r="JXL70" s="806"/>
      <c r="JXM70" s="806"/>
      <c r="JXN70" s="806"/>
      <c r="JXO70" s="806"/>
      <c r="JXP70" s="806"/>
      <c r="JXQ70" s="806" t="s">
        <v>72</v>
      </c>
      <c r="JXR70" s="806"/>
      <c r="JXS70" s="806"/>
      <c r="JXT70" s="806"/>
      <c r="JXU70" s="806"/>
      <c r="JXV70" s="806"/>
      <c r="JXW70" s="806"/>
      <c r="JXX70" s="806"/>
      <c r="JXY70" s="806" t="s">
        <v>72</v>
      </c>
      <c r="JXZ70" s="806"/>
      <c r="JYA70" s="806"/>
      <c r="JYB70" s="806"/>
      <c r="JYC70" s="806"/>
      <c r="JYD70" s="806"/>
      <c r="JYE70" s="806"/>
      <c r="JYF70" s="806"/>
      <c r="JYG70" s="806" t="s">
        <v>72</v>
      </c>
      <c r="JYH70" s="806"/>
      <c r="JYI70" s="806"/>
      <c r="JYJ70" s="806"/>
      <c r="JYK70" s="806"/>
      <c r="JYL70" s="806"/>
      <c r="JYM70" s="806"/>
      <c r="JYN70" s="806"/>
      <c r="JYO70" s="806" t="s">
        <v>72</v>
      </c>
      <c r="JYP70" s="806"/>
      <c r="JYQ70" s="806"/>
      <c r="JYR70" s="806"/>
      <c r="JYS70" s="806"/>
      <c r="JYT70" s="806"/>
      <c r="JYU70" s="806"/>
      <c r="JYV70" s="806"/>
      <c r="JYW70" s="806" t="s">
        <v>72</v>
      </c>
      <c r="JYX70" s="806"/>
      <c r="JYY70" s="806"/>
      <c r="JYZ70" s="806"/>
      <c r="JZA70" s="806"/>
      <c r="JZB70" s="806"/>
      <c r="JZC70" s="806"/>
      <c r="JZD70" s="806"/>
      <c r="JZE70" s="806" t="s">
        <v>72</v>
      </c>
      <c r="JZF70" s="806"/>
      <c r="JZG70" s="806"/>
      <c r="JZH70" s="806"/>
      <c r="JZI70" s="806"/>
      <c r="JZJ70" s="806"/>
      <c r="JZK70" s="806"/>
      <c r="JZL70" s="806"/>
      <c r="JZM70" s="806" t="s">
        <v>72</v>
      </c>
      <c r="JZN70" s="806"/>
      <c r="JZO70" s="806"/>
      <c r="JZP70" s="806"/>
      <c r="JZQ70" s="806"/>
      <c r="JZR70" s="806"/>
      <c r="JZS70" s="806"/>
      <c r="JZT70" s="806"/>
      <c r="JZU70" s="806" t="s">
        <v>72</v>
      </c>
      <c r="JZV70" s="806"/>
      <c r="JZW70" s="806"/>
      <c r="JZX70" s="806"/>
      <c r="JZY70" s="806"/>
      <c r="JZZ70" s="806"/>
      <c r="KAA70" s="806"/>
      <c r="KAB70" s="806"/>
      <c r="KAC70" s="806" t="s">
        <v>72</v>
      </c>
      <c r="KAD70" s="806"/>
      <c r="KAE70" s="806"/>
      <c r="KAF70" s="806"/>
      <c r="KAG70" s="806"/>
      <c r="KAH70" s="806"/>
      <c r="KAI70" s="806"/>
      <c r="KAJ70" s="806"/>
      <c r="KAK70" s="806" t="s">
        <v>72</v>
      </c>
      <c r="KAL70" s="806"/>
      <c r="KAM70" s="806"/>
      <c r="KAN70" s="806"/>
      <c r="KAO70" s="806"/>
      <c r="KAP70" s="806"/>
      <c r="KAQ70" s="806"/>
      <c r="KAR70" s="806"/>
      <c r="KAS70" s="806" t="s">
        <v>72</v>
      </c>
      <c r="KAT70" s="806"/>
      <c r="KAU70" s="806"/>
      <c r="KAV70" s="806"/>
      <c r="KAW70" s="806"/>
      <c r="KAX70" s="806"/>
      <c r="KAY70" s="806"/>
      <c r="KAZ70" s="806"/>
      <c r="KBA70" s="806" t="s">
        <v>72</v>
      </c>
      <c r="KBB70" s="806"/>
      <c r="KBC70" s="806"/>
      <c r="KBD70" s="806"/>
      <c r="KBE70" s="806"/>
      <c r="KBF70" s="806"/>
      <c r="KBG70" s="806"/>
      <c r="KBH70" s="806"/>
      <c r="KBI70" s="806" t="s">
        <v>72</v>
      </c>
      <c r="KBJ70" s="806"/>
      <c r="KBK70" s="806"/>
      <c r="KBL70" s="806"/>
      <c r="KBM70" s="806"/>
      <c r="KBN70" s="806"/>
      <c r="KBO70" s="806"/>
      <c r="KBP70" s="806"/>
      <c r="KBQ70" s="806" t="s">
        <v>72</v>
      </c>
      <c r="KBR70" s="806"/>
      <c r="KBS70" s="806"/>
      <c r="KBT70" s="806"/>
      <c r="KBU70" s="806"/>
      <c r="KBV70" s="806"/>
      <c r="KBW70" s="806"/>
      <c r="KBX70" s="806"/>
      <c r="KBY70" s="806" t="s">
        <v>72</v>
      </c>
      <c r="KBZ70" s="806"/>
      <c r="KCA70" s="806"/>
      <c r="KCB70" s="806"/>
      <c r="KCC70" s="806"/>
      <c r="KCD70" s="806"/>
      <c r="KCE70" s="806"/>
      <c r="KCF70" s="806"/>
      <c r="KCG70" s="806" t="s">
        <v>72</v>
      </c>
      <c r="KCH70" s="806"/>
      <c r="KCI70" s="806"/>
      <c r="KCJ70" s="806"/>
      <c r="KCK70" s="806"/>
      <c r="KCL70" s="806"/>
      <c r="KCM70" s="806"/>
      <c r="KCN70" s="806"/>
      <c r="KCO70" s="806" t="s">
        <v>72</v>
      </c>
      <c r="KCP70" s="806"/>
      <c r="KCQ70" s="806"/>
      <c r="KCR70" s="806"/>
      <c r="KCS70" s="806"/>
      <c r="KCT70" s="806"/>
      <c r="KCU70" s="806"/>
      <c r="KCV70" s="806"/>
      <c r="KCW70" s="806" t="s">
        <v>72</v>
      </c>
      <c r="KCX70" s="806"/>
      <c r="KCY70" s="806"/>
      <c r="KCZ70" s="806"/>
      <c r="KDA70" s="806"/>
      <c r="KDB70" s="806"/>
      <c r="KDC70" s="806"/>
      <c r="KDD70" s="806"/>
      <c r="KDE70" s="806" t="s">
        <v>72</v>
      </c>
      <c r="KDF70" s="806"/>
      <c r="KDG70" s="806"/>
      <c r="KDH70" s="806"/>
      <c r="KDI70" s="806"/>
      <c r="KDJ70" s="806"/>
      <c r="KDK70" s="806"/>
      <c r="KDL70" s="806"/>
      <c r="KDM70" s="806" t="s">
        <v>72</v>
      </c>
      <c r="KDN70" s="806"/>
      <c r="KDO70" s="806"/>
      <c r="KDP70" s="806"/>
      <c r="KDQ70" s="806"/>
      <c r="KDR70" s="806"/>
      <c r="KDS70" s="806"/>
      <c r="KDT70" s="806"/>
      <c r="KDU70" s="806" t="s">
        <v>72</v>
      </c>
      <c r="KDV70" s="806"/>
      <c r="KDW70" s="806"/>
      <c r="KDX70" s="806"/>
      <c r="KDY70" s="806"/>
      <c r="KDZ70" s="806"/>
      <c r="KEA70" s="806"/>
      <c r="KEB70" s="806"/>
      <c r="KEC70" s="806" t="s">
        <v>72</v>
      </c>
      <c r="KED70" s="806"/>
      <c r="KEE70" s="806"/>
      <c r="KEF70" s="806"/>
      <c r="KEG70" s="806"/>
      <c r="KEH70" s="806"/>
      <c r="KEI70" s="806"/>
      <c r="KEJ70" s="806"/>
      <c r="KEK70" s="806" t="s">
        <v>72</v>
      </c>
      <c r="KEL70" s="806"/>
      <c r="KEM70" s="806"/>
      <c r="KEN70" s="806"/>
      <c r="KEO70" s="806"/>
      <c r="KEP70" s="806"/>
      <c r="KEQ70" s="806"/>
      <c r="KER70" s="806"/>
      <c r="KES70" s="806" t="s">
        <v>72</v>
      </c>
      <c r="KET70" s="806"/>
      <c r="KEU70" s="806"/>
      <c r="KEV70" s="806"/>
      <c r="KEW70" s="806"/>
      <c r="KEX70" s="806"/>
      <c r="KEY70" s="806"/>
      <c r="KEZ70" s="806"/>
      <c r="KFA70" s="806" t="s">
        <v>72</v>
      </c>
      <c r="KFB70" s="806"/>
      <c r="KFC70" s="806"/>
      <c r="KFD70" s="806"/>
      <c r="KFE70" s="806"/>
      <c r="KFF70" s="806"/>
      <c r="KFG70" s="806"/>
      <c r="KFH70" s="806"/>
      <c r="KFI70" s="806" t="s">
        <v>72</v>
      </c>
      <c r="KFJ70" s="806"/>
      <c r="KFK70" s="806"/>
      <c r="KFL70" s="806"/>
      <c r="KFM70" s="806"/>
      <c r="KFN70" s="806"/>
      <c r="KFO70" s="806"/>
      <c r="KFP70" s="806"/>
      <c r="KFQ70" s="806" t="s">
        <v>72</v>
      </c>
      <c r="KFR70" s="806"/>
      <c r="KFS70" s="806"/>
      <c r="KFT70" s="806"/>
      <c r="KFU70" s="806"/>
      <c r="KFV70" s="806"/>
      <c r="KFW70" s="806"/>
      <c r="KFX70" s="806"/>
      <c r="KFY70" s="806" t="s">
        <v>72</v>
      </c>
      <c r="KFZ70" s="806"/>
      <c r="KGA70" s="806"/>
      <c r="KGB70" s="806"/>
      <c r="KGC70" s="806"/>
      <c r="KGD70" s="806"/>
      <c r="KGE70" s="806"/>
      <c r="KGF70" s="806"/>
      <c r="KGG70" s="806" t="s">
        <v>72</v>
      </c>
      <c r="KGH70" s="806"/>
      <c r="KGI70" s="806"/>
      <c r="KGJ70" s="806"/>
      <c r="KGK70" s="806"/>
      <c r="KGL70" s="806"/>
      <c r="KGM70" s="806"/>
      <c r="KGN70" s="806"/>
      <c r="KGO70" s="806" t="s">
        <v>72</v>
      </c>
      <c r="KGP70" s="806"/>
      <c r="KGQ70" s="806"/>
      <c r="KGR70" s="806"/>
      <c r="KGS70" s="806"/>
      <c r="KGT70" s="806"/>
      <c r="KGU70" s="806"/>
      <c r="KGV70" s="806"/>
      <c r="KGW70" s="806" t="s">
        <v>72</v>
      </c>
      <c r="KGX70" s="806"/>
      <c r="KGY70" s="806"/>
      <c r="KGZ70" s="806"/>
      <c r="KHA70" s="806"/>
      <c r="KHB70" s="806"/>
      <c r="KHC70" s="806"/>
      <c r="KHD70" s="806"/>
      <c r="KHE70" s="806" t="s">
        <v>72</v>
      </c>
      <c r="KHF70" s="806"/>
      <c r="KHG70" s="806"/>
      <c r="KHH70" s="806"/>
      <c r="KHI70" s="806"/>
      <c r="KHJ70" s="806"/>
      <c r="KHK70" s="806"/>
      <c r="KHL70" s="806"/>
      <c r="KHM70" s="806" t="s">
        <v>72</v>
      </c>
      <c r="KHN70" s="806"/>
      <c r="KHO70" s="806"/>
      <c r="KHP70" s="806"/>
      <c r="KHQ70" s="806"/>
      <c r="KHR70" s="806"/>
      <c r="KHS70" s="806"/>
      <c r="KHT70" s="806"/>
      <c r="KHU70" s="806" t="s">
        <v>72</v>
      </c>
      <c r="KHV70" s="806"/>
      <c r="KHW70" s="806"/>
      <c r="KHX70" s="806"/>
      <c r="KHY70" s="806"/>
      <c r="KHZ70" s="806"/>
      <c r="KIA70" s="806"/>
      <c r="KIB70" s="806"/>
      <c r="KIC70" s="806" t="s">
        <v>72</v>
      </c>
      <c r="KID70" s="806"/>
      <c r="KIE70" s="806"/>
      <c r="KIF70" s="806"/>
      <c r="KIG70" s="806"/>
      <c r="KIH70" s="806"/>
      <c r="KII70" s="806"/>
      <c r="KIJ70" s="806"/>
      <c r="KIK70" s="806" t="s">
        <v>72</v>
      </c>
      <c r="KIL70" s="806"/>
      <c r="KIM70" s="806"/>
      <c r="KIN70" s="806"/>
      <c r="KIO70" s="806"/>
      <c r="KIP70" s="806"/>
      <c r="KIQ70" s="806"/>
      <c r="KIR70" s="806"/>
      <c r="KIS70" s="806" t="s">
        <v>72</v>
      </c>
      <c r="KIT70" s="806"/>
      <c r="KIU70" s="806"/>
      <c r="KIV70" s="806"/>
      <c r="KIW70" s="806"/>
      <c r="KIX70" s="806"/>
      <c r="KIY70" s="806"/>
      <c r="KIZ70" s="806"/>
      <c r="KJA70" s="806" t="s">
        <v>72</v>
      </c>
      <c r="KJB70" s="806"/>
      <c r="KJC70" s="806"/>
      <c r="KJD70" s="806"/>
      <c r="KJE70" s="806"/>
      <c r="KJF70" s="806"/>
      <c r="KJG70" s="806"/>
      <c r="KJH70" s="806"/>
      <c r="KJI70" s="806" t="s">
        <v>72</v>
      </c>
      <c r="KJJ70" s="806"/>
      <c r="KJK70" s="806"/>
      <c r="KJL70" s="806"/>
      <c r="KJM70" s="806"/>
      <c r="KJN70" s="806"/>
      <c r="KJO70" s="806"/>
      <c r="KJP70" s="806"/>
      <c r="KJQ70" s="806" t="s">
        <v>72</v>
      </c>
      <c r="KJR70" s="806"/>
      <c r="KJS70" s="806"/>
      <c r="KJT70" s="806"/>
      <c r="KJU70" s="806"/>
      <c r="KJV70" s="806"/>
      <c r="KJW70" s="806"/>
      <c r="KJX70" s="806"/>
      <c r="KJY70" s="806" t="s">
        <v>72</v>
      </c>
      <c r="KJZ70" s="806"/>
      <c r="KKA70" s="806"/>
      <c r="KKB70" s="806"/>
      <c r="KKC70" s="806"/>
      <c r="KKD70" s="806"/>
      <c r="KKE70" s="806"/>
      <c r="KKF70" s="806"/>
      <c r="KKG70" s="806" t="s">
        <v>72</v>
      </c>
      <c r="KKH70" s="806"/>
      <c r="KKI70" s="806"/>
      <c r="KKJ70" s="806"/>
      <c r="KKK70" s="806"/>
      <c r="KKL70" s="806"/>
      <c r="KKM70" s="806"/>
      <c r="KKN70" s="806"/>
      <c r="KKO70" s="806" t="s">
        <v>72</v>
      </c>
      <c r="KKP70" s="806"/>
      <c r="KKQ70" s="806"/>
      <c r="KKR70" s="806"/>
      <c r="KKS70" s="806"/>
      <c r="KKT70" s="806"/>
      <c r="KKU70" s="806"/>
      <c r="KKV70" s="806"/>
      <c r="KKW70" s="806" t="s">
        <v>72</v>
      </c>
      <c r="KKX70" s="806"/>
      <c r="KKY70" s="806"/>
      <c r="KKZ70" s="806"/>
      <c r="KLA70" s="806"/>
      <c r="KLB70" s="806"/>
      <c r="KLC70" s="806"/>
      <c r="KLD70" s="806"/>
      <c r="KLE70" s="806" t="s">
        <v>72</v>
      </c>
      <c r="KLF70" s="806"/>
      <c r="KLG70" s="806"/>
      <c r="KLH70" s="806"/>
      <c r="KLI70" s="806"/>
      <c r="KLJ70" s="806"/>
      <c r="KLK70" s="806"/>
      <c r="KLL70" s="806"/>
      <c r="KLM70" s="806" t="s">
        <v>72</v>
      </c>
      <c r="KLN70" s="806"/>
      <c r="KLO70" s="806"/>
      <c r="KLP70" s="806"/>
      <c r="KLQ70" s="806"/>
      <c r="KLR70" s="806"/>
      <c r="KLS70" s="806"/>
      <c r="KLT70" s="806"/>
      <c r="KLU70" s="806" t="s">
        <v>72</v>
      </c>
      <c r="KLV70" s="806"/>
      <c r="KLW70" s="806"/>
      <c r="KLX70" s="806"/>
      <c r="KLY70" s="806"/>
      <c r="KLZ70" s="806"/>
      <c r="KMA70" s="806"/>
      <c r="KMB70" s="806"/>
      <c r="KMC70" s="806" t="s">
        <v>72</v>
      </c>
      <c r="KMD70" s="806"/>
      <c r="KME70" s="806"/>
      <c r="KMF70" s="806"/>
      <c r="KMG70" s="806"/>
      <c r="KMH70" s="806"/>
      <c r="KMI70" s="806"/>
      <c r="KMJ70" s="806"/>
      <c r="KMK70" s="806" t="s">
        <v>72</v>
      </c>
      <c r="KML70" s="806"/>
      <c r="KMM70" s="806"/>
      <c r="KMN70" s="806"/>
      <c r="KMO70" s="806"/>
      <c r="KMP70" s="806"/>
      <c r="KMQ70" s="806"/>
      <c r="KMR70" s="806"/>
      <c r="KMS70" s="806" t="s">
        <v>72</v>
      </c>
      <c r="KMT70" s="806"/>
      <c r="KMU70" s="806"/>
      <c r="KMV70" s="806"/>
      <c r="KMW70" s="806"/>
      <c r="KMX70" s="806"/>
      <c r="KMY70" s="806"/>
      <c r="KMZ70" s="806"/>
      <c r="KNA70" s="806" t="s">
        <v>72</v>
      </c>
      <c r="KNB70" s="806"/>
      <c r="KNC70" s="806"/>
      <c r="KND70" s="806"/>
      <c r="KNE70" s="806"/>
      <c r="KNF70" s="806"/>
      <c r="KNG70" s="806"/>
      <c r="KNH70" s="806"/>
      <c r="KNI70" s="806" t="s">
        <v>72</v>
      </c>
      <c r="KNJ70" s="806"/>
      <c r="KNK70" s="806"/>
      <c r="KNL70" s="806"/>
      <c r="KNM70" s="806"/>
      <c r="KNN70" s="806"/>
      <c r="KNO70" s="806"/>
      <c r="KNP70" s="806"/>
      <c r="KNQ70" s="806" t="s">
        <v>72</v>
      </c>
      <c r="KNR70" s="806"/>
      <c r="KNS70" s="806"/>
      <c r="KNT70" s="806"/>
      <c r="KNU70" s="806"/>
      <c r="KNV70" s="806"/>
      <c r="KNW70" s="806"/>
      <c r="KNX70" s="806"/>
      <c r="KNY70" s="806" t="s">
        <v>72</v>
      </c>
      <c r="KNZ70" s="806"/>
      <c r="KOA70" s="806"/>
      <c r="KOB70" s="806"/>
      <c r="KOC70" s="806"/>
      <c r="KOD70" s="806"/>
      <c r="KOE70" s="806"/>
      <c r="KOF70" s="806"/>
      <c r="KOG70" s="806" t="s">
        <v>72</v>
      </c>
      <c r="KOH70" s="806"/>
      <c r="KOI70" s="806"/>
      <c r="KOJ70" s="806"/>
      <c r="KOK70" s="806"/>
      <c r="KOL70" s="806"/>
      <c r="KOM70" s="806"/>
      <c r="KON70" s="806"/>
      <c r="KOO70" s="806" t="s">
        <v>72</v>
      </c>
      <c r="KOP70" s="806"/>
      <c r="KOQ70" s="806"/>
      <c r="KOR70" s="806"/>
      <c r="KOS70" s="806"/>
      <c r="KOT70" s="806"/>
      <c r="KOU70" s="806"/>
      <c r="KOV70" s="806"/>
      <c r="KOW70" s="806" t="s">
        <v>72</v>
      </c>
      <c r="KOX70" s="806"/>
      <c r="KOY70" s="806"/>
      <c r="KOZ70" s="806"/>
      <c r="KPA70" s="806"/>
      <c r="KPB70" s="806"/>
      <c r="KPC70" s="806"/>
      <c r="KPD70" s="806"/>
      <c r="KPE70" s="806" t="s">
        <v>72</v>
      </c>
      <c r="KPF70" s="806"/>
      <c r="KPG70" s="806"/>
      <c r="KPH70" s="806"/>
      <c r="KPI70" s="806"/>
      <c r="KPJ70" s="806"/>
      <c r="KPK70" s="806"/>
      <c r="KPL70" s="806"/>
      <c r="KPM70" s="806" t="s">
        <v>72</v>
      </c>
      <c r="KPN70" s="806"/>
      <c r="KPO70" s="806"/>
      <c r="KPP70" s="806"/>
      <c r="KPQ70" s="806"/>
      <c r="KPR70" s="806"/>
      <c r="KPS70" s="806"/>
      <c r="KPT70" s="806"/>
      <c r="KPU70" s="806" t="s">
        <v>72</v>
      </c>
      <c r="KPV70" s="806"/>
      <c r="KPW70" s="806"/>
      <c r="KPX70" s="806"/>
      <c r="KPY70" s="806"/>
      <c r="KPZ70" s="806"/>
      <c r="KQA70" s="806"/>
      <c r="KQB70" s="806"/>
      <c r="KQC70" s="806" t="s">
        <v>72</v>
      </c>
      <c r="KQD70" s="806"/>
      <c r="KQE70" s="806"/>
      <c r="KQF70" s="806"/>
      <c r="KQG70" s="806"/>
      <c r="KQH70" s="806"/>
      <c r="KQI70" s="806"/>
      <c r="KQJ70" s="806"/>
      <c r="KQK70" s="806" t="s">
        <v>72</v>
      </c>
      <c r="KQL70" s="806"/>
      <c r="KQM70" s="806"/>
      <c r="KQN70" s="806"/>
      <c r="KQO70" s="806"/>
      <c r="KQP70" s="806"/>
      <c r="KQQ70" s="806"/>
      <c r="KQR70" s="806"/>
      <c r="KQS70" s="806" t="s">
        <v>72</v>
      </c>
      <c r="KQT70" s="806"/>
      <c r="KQU70" s="806"/>
      <c r="KQV70" s="806"/>
      <c r="KQW70" s="806"/>
      <c r="KQX70" s="806"/>
      <c r="KQY70" s="806"/>
      <c r="KQZ70" s="806"/>
      <c r="KRA70" s="806" t="s">
        <v>72</v>
      </c>
      <c r="KRB70" s="806"/>
      <c r="KRC70" s="806"/>
      <c r="KRD70" s="806"/>
      <c r="KRE70" s="806"/>
      <c r="KRF70" s="806"/>
      <c r="KRG70" s="806"/>
      <c r="KRH70" s="806"/>
      <c r="KRI70" s="806" t="s">
        <v>72</v>
      </c>
      <c r="KRJ70" s="806"/>
      <c r="KRK70" s="806"/>
      <c r="KRL70" s="806"/>
      <c r="KRM70" s="806"/>
      <c r="KRN70" s="806"/>
      <c r="KRO70" s="806"/>
      <c r="KRP70" s="806"/>
      <c r="KRQ70" s="806" t="s">
        <v>72</v>
      </c>
      <c r="KRR70" s="806"/>
      <c r="KRS70" s="806"/>
      <c r="KRT70" s="806"/>
      <c r="KRU70" s="806"/>
      <c r="KRV70" s="806"/>
      <c r="KRW70" s="806"/>
      <c r="KRX70" s="806"/>
      <c r="KRY70" s="806" t="s">
        <v>72</v>
      </c>
      <c r="KRZ70" s="806"/>
      <c r="KSA70" s="806"/>
      <c r="KSB70" s="806"/>
      <c r="KSC70" s="806"/>
      <c r="KSD70" s="806"/>
      <c r="KSE70" s="806"/>
      <c r="KSF70" s="806"/>
      <c r="KSG70" s="806" t="s">
        <v>72</v>
      </c>
      <c r="KSH70" s="806"/>
      <c r="KSI70" s="806"/>
      <c r="KSJ70" s="806"/>
      <c r="KSK70" s="806"/>
      <c r="KSL70" s="806"/>
      <c r="KSM70" s="806"/>
      <c r="KSN70" s="806"/>
      <c r="KSO70" s="806" t="s">
        <v>72</v>
      </c>
      <c r="KSP70" s="806"/>
      <c r="KSQ70" s="806"/>
      <c r="KSR70" s="806"/>
      <c r="KSS70" s="806"/>
      <c r="KST70" s="806"/>
      <c r="KSU70" s="806"/>
      <c r="KSV70" s="806"/>
      <c r="KSW70" s="806" t="s">
        <v>72</v>
      </c>
      <c r="KSX70" s="806"/>
      <c r="KSY70" s="806"/>
      <c r="KSZ70" s="806"/>
      <c r="KTA70" s="806"/>
      <c r="KTB70" s="806"/>
      <c r="KTC70" s="806"/>
      <c r="KTD70" s="806"/>
      <c r="KTE70" s="806" t="s">
        <v>72</v>
      </c>
      <c r="KTF70" s="806"/>
      <c r="KTG70" s="806"/>
      <c r="KTH70" s="806"/>
      <c r="KTI70" s="806"/>
      <c r="KTJ70" s="806"/>
      <c r="KTK70" s="806"/>
      <c r="KTL70" s="806"/>
      <c r="KTM70" s="806" t="s">
        <v>72</v>
      </c>
      <c r="KTN70" s="806"/>
      <c r="KTO70" s="806"/>
      <c r="KTP70" s="806"/>
      <c r="KTQ70" s="806"/>
      <c r="KTR70" s="806"/>
      <c r="KTS70" s="806"/>
      <c r="KTT70" s="806"/>
      <c r="KTU70" s="806" t="s">
        <v>72</v>
      </c>
      <c r="KTV70" s="806"/>
      <c r="KTW70" s="806"/>
      <c r="KTX70" s="806"/>
      <c r="KTY70" s="806"/>
      <c r="KTZ70" s="806"/>
      <c r="KUA70" s="806"/>
      <c r="KUB70" s="806"/>
      <c r="KUC70" s="806" t="s">
        <v>72</v>
      </c>
      <c r="KUD70" s="806"/>
      <c r="KUE70" s="806"/>
      <c r="KUF70" s="806"/>
      <c r="KUG70" s="806"/>
      <c r="KUH70" s="806"/>
      <c r="KUI70" s="806"/>
      <c r="KUJ70" s="806"/>
      <c r="KUK70" s="806" t="s">
        <v>72</v>
      </c>
      <c r="KUL70" s="806"/>
      <c r="KUM70" s="806"/>
      <c r="KUN70" s="806"/>
      <c r="KUO70" s="806"/>
      <c r="KUP70" s="806"/>
      <c r="KUQ70" s="806"/>
      <c r="KUR70" s="806"/>
      <c r="KUS70" s="806" t="s">
        <v>72</v>
      </c>
      <c r="KUT70" s="806"/>
      <c r="KUU70" s="806"/>
      <c r="KUV70" s="806"/>
      <c r="KUW70" s="806"/>
      <c r="KUX70" s="806"/>
      <c r="KUY70" s="806"/>
      <c r="KUZ70" s="806"/>
      <c r="KVA70" s="806" t="s">
        <v>72</v>
      </c>
      <c r="KVB70" s="806"/>
      <c r="KVC70" s="806"/>
      <c r="KVD70" s="806"/>
      <c r="KVE70" s="806"/>
      <c r="KVF70" s="806"/>
      <c r="KVG70" s="806"/>
      <c r="KVH70" s="806"/>
      <c r="KVI70" s="806" t="s">
        <v>72</v>
      </c>
      <c r="KVJ70" s="806"/>
      <c r="KVK70" s="806"/>
      <c r="KVL70" s="806"/>
      <c r="KVM70" s="806"/>
      <c r="KVN70" s="806"/>
      <c r="KVO70" s="806"/>
      <c r="KVP70" s="806"/>
      <c r="KVQ70" s="806" t="s">
        <v>72</v>
      </c>
      <c r="KVR70" s="806"/>
      <c r="KVS70" s="806"/>
      <c r="KVT70" s="806"/>
      <c r="KVU70" s="806"/>
      <c r="KVV70" s="806"/>
      <c r="KVW70" s="806"/>
      <c r="KVX70" s="806"/>
      <c r="KVY70" s="806" t="s">
        <v>72</v>
      </c>
      <c r="KVZ70" s="806"/>
      <c r="KWA70" s="806"/>
      <c r="KWB70" s="806"/>
      <c r="KWC70" s="806"/>
      <c r="KWD70" s="806"/>
      <c r="KWE70" s="806"/>
      <c r="KWF70" s="806"/>
      <c r="KWG70" s="806" t="s">
        <v>72</v>
      </c>
      <c r="KWH70" s="806"/>
      <c r="KWI70" s="806"/>
      <c r="KWJ70" s="806"/>
      <c r="KWK70" s="806"/>
      <c r="KWL70" s="806"/>
      <c r="KWM70" s="806"/>
      <c r="KWN70" s="806"/>
      <c r="KWO70" s="806" t="s">
        <v>72</v>
      </c>
      <c r="KWP70" s="806"/>
      <c r="KWQ70" s="806"/>
      <c r="KWR70" s="806"/>
      <c r="KWS70" s="806"/>
      <c r="KWT70" s="806"/>
      <c r="KWU70" s="806"/>
      <c r="KWV70" s="806"/>
      <c r="KWW70" s="806" t="s">
        <v>72</v>
      </c>
      <c r="KWX70" s="806"/>
      <c r="KWY70" s="806"/>
      <c r="KWZ70" s="806"/>
      <c r="KXA70" s="806"/>
      <c r="KXB70" s="806"/>
      <c r="KXC70" s="806"/>
      <c r="KXD70" s="806"/>
      <c r="KXE70" s="806" t="s">
        <v>72</v>
      </c>
      <c r="KXF70" s="806"/>
      <c r="KXG70" s="806"/>
      <c r="KXH70" s="806"/>
      <c r="KXI70" s="806"/>
      <c r="KXJ70" s="806"/>
      <c r="KXK70" s="806"/>
      <c r="KXL70" s="806"/>
      <c r="KXM70" s="806" t="s">
        <v>72</v>
      </c>
      <c r="KXN70" s="806"/>
      <c r="KXO70" s="806"/>
      <c r="KXP70" s="806"/>
      <c r="KXQ70" s="806"/>
      <c r="KXR70" s="806"/>
      <c r="KXS70" s="806"/>
      <c r="KXT70" s="806"/>
      <c r="KXU70" s="806" t="s">
        <v>72</v>
      </c>
      <c r="KXV70" s="806"/>
      <c r="KXW70" s="806"/>
      <c r="KXX70" s="806"/>
      <c r="KXY70" s="806"/>
      <c r="KXZ70" s="806"/>
      <c r="KYA70" s="806"/>
      <c r="KYB70" s="806"/>
      <c r="KYC70" s="806" t="s">
        <v>72</v>
      </c>
      <c r="KYD70" s="806"/>
      <c r="KYE70" s="806"/>
      <c r="KYF70" s="806"/>
      <c r="KYG70" s="806"/>
      <c r="KYH70" s="806"/>
      <c r="KYI70" s="806"/>
      <c r="KYJ70" s="806"/>
      <c r="KYK70" s="806" t="s">
        <v>72</v>
      </c>
      <c r="KYL70" s="806"/>
      <c r="KYM70" s="806"/>
      <c r="KYN70" s="806"/>
      <c r="KYO70" s="806"/>
      <c r="KYP70" s="806"/>
      <c r="KYQ70" s="806"/>
      <c r="KYR70" s="806"/>
      <c r="KYS70" s="806" t="s">
        <v>72</v>
      </c>
      <c r="KYT70" s="806"/>
      <c r="KYU70" s="806"/>
      <c r="KYV70" s="806"/>
      <c r="KYW70" s="806"/>
      <c r="KYX70" s="806"/>
      <c r="KYY70" s="806"/>
      <c r="KYZ70" s="806"/>
      <c r="KZA70" s="806" t="s">
        <v>72</v>
      </c>
      <c r="KZB70" s="806"/>
      <c r="KZC70" s="806"/>
      <c r="KZD70" s="806"/>
      <c r="KZE70" s="806"/>
      <c r="KZF70" s="806"/>
      <c r="KZG70" s="806"/>
      <c r="KZH70" s="806"/>
      <c r="KZI70" s="806" t="s">
        <v>72</v>
      </c>
      <c r="KZJ70" s="806"/>
      <c r="KZK70" s="806"/>
      <c r="KZL70" s="806"/>
      <c r="KZM70" s="806"/>
      <c r="KZN70" s="806"/>
      <c r="KZO70" s="806"/>
      <c r="KZP70" s="806"/>
      <c r="KZQ70" s="806" t="s">
        <v>72</v>
      </c>
      <c r="KZR70" s="806"/>
      <c r="KZS70" s="806"/>
      <c r="KZT70" s="806"/>
      <c r="KZU70" s="806"/>
      <c r="KZV70" s="806"/>
      <c r="KZW70" s="806"/>
      <c r="KZX70" s="806"/>
      <c r="KZY70" s="806" t="s">
        <v>72</v>
      </c>
      <c r="KZZ70" s="806"/>
      <c r="LAA70" s="806"/>
      <c r="LAB70" s="806"/>
      <c r="LAC70" s="806"/>
      <c r="LAD70" s="806"/>
      <c r="LAE70" s="806"/>
      <c r="LAF70" s="806"/>
      <c r="LAG70" s="806" t="s">
        <v>72</v>
      </c>
      <c r="LAH70" s="806"/>
      <c r="LAI70" s="806"/>
      <c r="LAJ70" s="806"/>
      <c r="LAK70" s="806"/>
      <c r="LAL70" s="806"/>
      <c r="LAM70" s="806"/>
      <c r="LAN70" s="806"/>
      <c r="LAO70" s="806" t="s">
        <v>72</v>
      </c>
      <c r="LAP70" s="806"/>
      <c r="LAQ70" s="806"/>
      <c r="LAR70" s="806"/>
      <c r="LAS70" s="806"/>
      <c r="LAT70" s="806"/>
      <c r="LAU70" s="806"/>
      <c r="LAV70" s="806"/>
      <c r="LAW70" s="806" t="s">
        <v>72</v>
      </c>
      <c r="LAX70" s="806"/>
      <c r="LAY70" s="806"/>
      <c r="LAZ70" s="806"/>
      <c r="LBA70" s="806"/>
      <c r="LBB70" s="806"/>
      <c r="LBC70" s="806"/>
      <c r="LBD70" s="806"/>
      <c r="LBE70" s="806" t="s">
        <v>72</v>
      </c>
      <c r="LBF70" s="806"/>
      <c r="LBG70" s="806"/>
      <c r="LBH70" s="806"/>
      <c r="LBI70" s="806"/>
      <c r="LBJ70" s="806"/>
      <c r="LBK70" s="806"/>
      <c r="LBL70" s="806"/>
      <c r="LBM70" s="806" t="s">
        <v>72</v>
      </c>
      <c r="LBN70" s="806"/>
      <c r="LBO70" s="806"/>
      <c r="LBP70" s="806"/>
      <c r="LBQ70" s="806"/>
      <c r="LBR70" s="806"/>
      <c r="LBS70" s="806"/>
      <c r="LBT70" s="806"/>
      <c r="LBU70" s="806" t="s">
        <v>72</v>
      </c>
      <c r="LBV70" s="806"/>
      <c r="LBW70" s="806"/>
      <c r="LBX70" s="806"/>
      <c r="LBY70" s="806"/>
      <c r="LBZ70" s="806"/>
      <c r="LCA70" s="806"/>
      <c r="LCB70" s="806"/>
      <c r="LCC70" s="806" t="s">
        <v>72</v>
      </c>
      <c r="LCD70" s="806"/>
      <c r="LCE70" s="806"/>
      <c r="LCF70" s="806"/>
      <c r="LCG70" s="806"/>
      <c r="LCH70" s="806"/>
      <c r="LCI70" s="806"/>
      <c r="LCJ70" s="806"/>
      <c r="LCK70" s="806" t="s">
        <v>72</v>
      </c>
      <c r="LCL70" s="806"/>
      <c r="LCM70" s="806"/>
      <c r="LCN70" s="806"/>
      <c r="LCO70" s="806"/>
      <c r="LCP70" s="806"/>
      <c r="LCQ70" s="806"/>
      <c r="LCR70" s="806"/>
      <c r="LCS70" s="806" t="s">
        <v>72</v>
      </c>
      <c r="LCT70" s="806"/>
      <c r="LCU70" s="806"/>
      <c r="LCV70" s="806"/>
      <c r="LCW70" s="806"/>
      <c r="LCX70" s="806"/>
      <c r="LCY70" s="806"/>
      <c r="LCZ70" s="806"/>
      <c r="LDA70" s="806" t="s">
        <v>72</v>
      </c>
      <c r="LDB70" s="806"/>
      <c r="LDC70" s="806"/>
      <c r="LDD70" s="806"/>
      <c r="LDE70" s="806"/>
      <c r="LDF70" s="806"/>
      <c r="LDG70" s="806"/>
      <c r="LDH70" s="806"/>
      <c r="LDI70" s="806" t="s">
        <v>72</v>
      </c>
      <c r="LDJ70" s="806"/>
      <c r="LDK70" s="806"/>
      <c r="LDL70" s="806"/>
      <c r="LDM70" s="806"/>
      <c r="LDN70" s="806"/>
      <c r="LDO70" s="806"/>
      <c r="LDP70" s="806"/>
      <c r="LDQ70" s="806" t="s">
        <v>72</v>
      </c>
      <c r="LDR70" s="806"/>
      <c r="LDS70" s="806"/>
      <c r="LDT70" s="806"/>
      <c r="LDU70" s="806"/>
      <c r="LDV70" s="806"/>
      <c r="LDW70" s="806"/>
      <c r="LDX70" s="806"/>
      <c r="LDY70" s="806" t="s">
        <v>72</v>
      </c>
      <c r="LDZ70" s="806"/>
      <c r="LEA70" s="806"/>
      <c r="LEB70" s="806"/>
      <c r="LEC70" s="806"/>
      <c r="LED70" s="806"/>
      <c r="LEE70" s="806"/>
      <c r="LEF70" s="806"/>
      <c r="LEG70" s="806" t="s">
        <v>72</v>
      </c>
      <c r="LEH70" s="806"/>
      <c r="LEI70" s="806"/>
      <c r="LEJ70" s="806"/>
      <c r="LEK70" s="806"/>
      <c r="LEL70" s="806"/>
      <c r="LEM70" s="806"/>
      <c r="LEN70" s="806"/>
      <c r="LEO70" s="806" t="s">
        <v>72</v>
      </c>
      <c r="LEP70" s="806"/>
      <c r="LEQ70" s="806"/>
      <c r="LER70" s="806"/>
      <c r="LES70" s="806"/>
      <c r="LET70" s="806"/>
      <c r="LEU70" s="806"/>
      <c r="LEV70" s="806"/>
      <c r="LEW70" s="806" t="s">
        <v>72</v>
      </c>
      <c r="LEX70" s="806"/>
      <c r="LEY70" s="806"/>
      <c r="LEZ70" s="806"/>
      <c r="LFA70" s="806"/>
      <c r="LFB70" s="806"/>
      <c r="LFC70" s="806"/>
      <c r="LFD70" s="806"/>
      <c r="LFE70" s="806" t="s">
        <v>72</v>
      </c>
      <c r="LFF70" s="806"/>
      <c r="LFG70" s="806"/>
      <c r="LFH70" s="806"/>
      <c r="LFI70" s="806"/>
      <c r="LFJ70" s="806"/>
      <c r="LFK70" s="806"/>
      <c r="LFL70" s="806"/>
      <c r="LFM70" s="806" t="s">
        <v>72</v>
      </c>
      <c r="LFN70" s="806"/>
      <c r="LFO70" s="806"/>
      <c r="LFP70" s="806"/>
      <c r="LFQ70" s="806"/>
      <c r="LFR70" s="806"/>
      <c r="LFS70" s="806"/>
      <c r="LFT70" s="806"/>
      <c r="LFU70" s="806" t="s">
        <v>72</v>
      </c>
      <c r="LFV70" s="806"/>
      <c r="LFW70" s="806"/>
      <c r="LFX70" s="806"/>
      <c r="LFY70" s="806"/>
      <c r="LFZ70" s="806"/>
      <c r="LGA70" s="806"/>
      <c r="LGB70" s="806"/>
      <c r="LGC70" s="806" t="s">
        <v>72</v>
      </c>
      <c r="LGD70" s="806"/>
      <c r="LGE70" s="806"/>
      <c r="LGF70" s="806"/>
      <c r="LGG70" s="806"/>
      <c r="LGH70" s="806"/>
      <c r="LGI70" s="806"/>
      <c r="LGJ70" s="806"/>
      <c r="LGK70" s="806" t="s">
        <v>72</v>
      </c>
      <c r="LGL70" s="806"/>
      <c r="LGM70" s="806"/>
      <c r="LGN70" s="806"/>
      <c r="LGO70" s="806"/>
      <c r="LGP70" s="806"/>
      <c r="LGQ70" s="806"/>
      <c r="LGR70" s="806"/>
      <c r="LGS70" s="806" t="s">
        <v>72</v>
      </c>
      <c r="LGT70" s="806"/>
      <c r="LGU70" s="806"/>
      <c r="LGV70" s="806"/>
      <c r="LGW70" s="806"/>
      <c r="LGX70" s="806"/>
      <c r="LGY70" s="806"/>
      <c r="LGZ70" s="806"/>
      <c r="LHA70" s="806" t="s">
        <v>72</v>
      </c>
      <c r="LHB70" s="806"/>
      <c r="LHC70" s="806"/>
      <c r="LHD70" s="806"/>
      <c r="LHE70" s="806"/>
      <c r="LHF70" s="806"/>
      <c r="LHG70" s="806"/>
      <c r="LHH70" s="806"/>
      <c r="LHI70" s="806" t="s">
        <v>72</v>
      </c>
      <c r="LHJ70" s="806"/>
      <c r="LHK70" s="806"/>
      <c r="LHL70" s="806"/>
      <c r="LHM70" s="806"/>
      <c r="LHN70" s="806"/>
      <c r="LHO70" s="806"/>
      <c r="LHP70" s="806"/>
      <c r="LHQ70" s="806" t="s">
        <v>72</v>
      </c>
      <c r="LHR70" s="806"/>
      <c r="LHS70" s="806"/>
      <c r="LHT70" s="806"/>
      <c r="LHU70" s="806"/>
      <c r="LHV70" s="806"/>
      <c r="LHW70" s="806"/>
      <c r="LHX70" s="806"/>
      <c r="LHY70" s="806" t="s">
        <v>72</v>
      </c>
      <c r="LHZ70" s="806"/>
      <c r="LIA70" s="806"/>
      <c r="LIB70" s="806"/>
      <c r="LIC70" s="806"/>
      <c r="LID70" s="806"/>
      <c r="LIE70" s="806"/>
      <c r="LIF70" s="806"/>
      <c r="LIG70" s="806" t="s">
        <v>72</v>
      </c>
      <c r="LIH70" s="806"/>
      <c r="LII70" s="806"/>
      <c r="LIJ70" s="806"/>
      <c r="LIK70" s="806"/>
      <c r="LIL70" s="806"/>
      <c r="LIM70" s="806"/>
      <c r="LIN70" s="806"/>
      <c r="LIO70" s="806" t="s">
        <v>72</v>
      </c>
      <c r="LIP70" s="806"/>
      <c r="LIQ70" s="806"/>
      <c r="LIR70" s="806"/>
      <c r="LIS70" s="806"/>
      <c r="LIT70" s="806"/>
      <c r="LIU70" s="806"/>
      <c r="LIV70" s="806"/>
      <c r="LIW70" s="806" t="s">
        <v>72</v>
      </c>
      <c r="LIX70" s="806"/>
      <c r="LIY70" s="806"/>
      <c r="LIZ70" s="806"/>
      <c r="LJA70" s="806"/>
      <c r="LJB70" s="806"/>
      <c r="LJC70" s="806"/>
      <c r="LJD70" s="806"/>
      <c r="LJE70" s="806" t="s">
        <v>72</v>
      </c>
      <c r="LJF70" s="806"/>
      <c r="LJG70" s="806"/>
      <c r="LJH70" s="806"/>
      <c r="LJI70" s="806"/>
      <c r="LJJ70" s="806"/>
      <c r="LJK70" s="806"/>
      <c r="LJL70" s="806"/>
      <c r="LJM70" s="806" t="s">
        <v>72</v>
      </c>
      <c r="LJN70" s="806"/>
      <c r="LJO70" s="806"/>
      <c r="LJP70" s="806"/>
      <c r="LJQ70" s="806"/>
      <c r="LJR70" s="806"/>
      <c r="LJS70" s="806"/>
      <c r="LJT70" s="806"/>
      <c r="LJU70" s="806" t="s">
        <v>72</v>
      </c>
      <c r="LJV70" s="806"/>
      <c r="LJW70" s="806"/>
      <c r="LJX70" s="806"/>
      <c r="LJY70" s="806"/>
      <c r="LJZ70" s="806"/>
      <c r="LKA70" s="806"/>
      <c r="LKB70" s="806"/>
      <c r="LKC70" s="806" t="s">
        <v>72</v>
      </c>
      <c r="LKD70" s="806"/>
      <c r="LKE70" s="806"/>
      <c r="LKF70" s="806"/>
      <c r="LKG70" s="806"/>
      <c r="LKH70" s="806"/>
      <c r="LKI70" s="806"/>
      <c r="LKJ70" s="806"/>
      <c r="LKK70" s="806" t="s">
        <v>72</v>
      </c>
      <c r="LKL70" s="806"/>
      <c r="LKM70" s="806"/>
      <c r="LKN70" s="806"/>
      <c r="LKO70" s="806"/>
      <c r="LKP70" s="806"/>
      <c r="LKQ70" s="806"/>
      <c r="LKR70" s="806"/>
      <c r="LKS70" s="806" t="s">
        <v>72</v>
      </c>
      <c r="LKT70" s="806"/>
      <c r="LKU70" s="806"/>
      <c r="LKV70" s="806"/>
      <c r="LKW70" s="806"/>
      <c r="LKX70" s="806"/>
      <c r="LKY70" s="806"/>
      <c r="LKZ70" s="806"/>
      <c r="LLA70" s="806" t="s">
        <v>72</v>
      </c>
      <c r="LLB70" s="806"/>
      <c r="LLC70" s="806"/>
      <c r="LLD70" s="806"/>
      <c r="LLE70" s="806"/>
      <c r="LLF70" s="806"/>
      <c r="LLG70" s="806"/>
      <c r="LLH70" s="806"/>
      <c r="LLI70" s="806" t="s">
        <v>72</v>
      </c>
      <c r="LLJ70" s="806"/>
      <c r="LLK70" s="806"/>
      <c r="LLL70" s="806"/>
      <c r="LLM70" s="806"/>
      <c r="LLN70" s="806"/>
      <c r="LLO70" s="806"/>
      <c r="LLP70" s="806"/>
      <c r="LLQ70" s="806" t="s">
        <v>72</v>
      </c>
      <c r="LLR70" s="806"/>
      <c r="LLS70" s="806"/>
      <c r="LLT70" s="806"/>
      <c r="LLU70" s="806"/>
      <c r="LLV70" s="806"/>
      <c r="LLW70" s="806"/>
      <c r="LLX70" s="806"/>
      <c r="LLY70" s="806" t="s">
        <v>72</v>
      </c>
      <c r="LLZ70" s="806"/>
      <c r="LMA70" s="806"/>
      <c r="LMB70" s="806"/>
      <c r="LMC70" s="806"/>
      <c r="LMD70" s="806"/>
      <c r="LME70" s="806"/>
      <c r="LMF70" s="806"/>
      <c r="LMG70" s="806" t="s">
        <v>72</v>
      </c>
      <c r="LMH70" s="806"/>
      <c r="LMI70" s="806"/>
      <c r="LMJ70" s="806"/>
      <c r="LMK70" s="806"/>
      <c r="LML70" s="806"/>
      <c r="LMM70" s="806"/>
      <c r="LMN70" s="806"/>
      <c r="LMO70" s="806" t="s">
        <v>72</v>
      </c>
      <c r="LMP70" s="806"/>
      <c r="LMQ70" s="806"/>
      <c r="LMR70" s="806"/>
      <c r="LMS70" s="806"/>
      <c r="LMT70" s="806"/>
      <c r="LMU70" s="806"/>
      <c r="LMV70" s="806"/>
      <c r="LMW70" s="806" t="s">
        <v>72</v>
      </c>
      <c r="LMX70" s="806"/>
      <c r="LMY70" s="806"/>
      <c r="LMZ70" s="806"/>
      <c r="LNA70" s="806"/>
      <c r="LNB70" s="806"/>
      <c r="LNC70" s="806"/>
      <c r="LND70" s="806"/>
      <c r="LNE70" s="806" t="s">
        <v>72</v>
      </c>
      <c r="LNF70" s="806"/>
      <c r="LNG70" s="806"/>
      <c r="LNH70" s="806"/>
      <c r="LNI70" s="806"/>
      <c r="LNJ70" s="806"/>
      <c r="LNK70" s="806"/>
      <c r="LNL70" s="806"/>
      <c r="LNM70" s="806" t="s">
        <v>72</v>
      </c>
      <c r="LNN70" s="806"/>
      <c r="LNO70" s="806"/>
      <c r="LNP70" s="806"/>
      <c r="LNQ70" s="806"/>
      <c r="LNR70" s="806"/>
      <c r="LNS70" s="806"/>
      <c r="LNT70" s="806"/>
      <c r="LNU70" s="806" t="s">
        <v>72</v>
      </c>
      <c r="LNV70" s="806"/>
      <c r="LNW70" s="806"/>
      <c r="LNX70" s="806"/>
      <c r="LNY70" s="806"/>
      <c r="LNZ70" s="806"/>
      <c r="LOA70" s="806"/>
      <c r="LOB70" s="806"/>
      <c r="LOC70" s="806" t="s">
        <v>72</v>
      </c>
      <c r="LOD70" s="806"/>
      <c r="LOE70" s="806"/>
      <c r="LOF70" s="806"/>
      <c r="LOG70" s="806"/>
      <c r="LOH70" s="806"/>
      <c r="LOI70" s="806"/>
      <c r="LOJ70" s="806"/>
      <c r="LOK70" s="806" t="s">
        <v>72</v>
      </c>
      <c r="LOL70" s="806"/>
      <c r="LOM70" s="806"/>
      <c r="LON70" s="806"/>
      <c r="LOO70" s="806"/>
      <c r="LOP70" s="806"/>
      <c r="LOQ70" s="806"/>
      <c r="LOR70" s="806"/>
      <c r="LOS70" s="806" t="s">
        <v>72</v>
      </c>
      <c r="LOT70" s="806"/>
      <c r="LOU70" s="806"/>
      <c r="LOV70" s="806"/>
      <c r="LOW70" s="806"/>
      <c r="LOX70" s="806"/>
      <c r="LOY70" s="806"/>
      <c r="LOZ70" s="806"/>
      <c r="LPA70" s="806" t="s">
        <v>72</v>
      </c>
      <c r="LPB70" s="806"/>
      <c r="LPC70" s="806"/>
      <c r="LPD70" s="806"/>
      <c r="LPE70" s="806"/>
      <c r="LPF70" s="806"/>
      <c r="LPG70" s="806"/>
      <c r="LPH70" s="806"/>
      <c r="LPI70" s="806" t="s">
        <v>72</v>
      </c>
      <c r="LPJ70" s="806"/>
      <c r="LPK70" s="806"/>
      <c r="LPL70" s="806"/>
      <c r="LPM70" s="806"/>
      <c r="LPN70" s="806"/>
      <c r="LPO70" s="806"/>
      <c r="LPP70" s="806"/>
      <c r="LPQ70" s="806" t="s">
        <v>72</v>
      </c>
      <c r="LPR70" s="806"/>
      <c r="LPS70" s="806"/>
      <c r="LPT70" s="806"/>
      <c r="LPU70" s="806"/>
      <c r="LPV70" s="806"/>
      <c r="LPW70" s="806"/>
      <c r="LPX70" s="806"/>
      <c r="LPY70" s="806" t="s">
        <v>72</v>
      </c>
      <c r="LPZ70" s="806"/>
      <c r="LQA70" s="806"/>
      <c r="LQB70" s="806"/>
      <c r="LQC70" s="806"/>
      <c r="LQD70" s="806"/>
      <c r="LQE70" s="806"/>
      <c r="LQF70" s="806"/>
      <c r="LQG70" s="806" t="s">
        <v>72</v>
      </c>
      <c r="LQH70" s="806"/>
      <c r="LQI70" s="806"/>
      <c r="LQJ70" s="806"/>
      <c r="LQK70" s="806"/>
      <c r="LQL70" s="806"/>
      <c r="LQM70" s="806"/>
      <c r="LQN70" s="806"/>
      <c r="LQO70" s="806" t="s">
        <v>72</v>
      </c>
      <c r="LQP70" s="806"/>
      <c r="LQQ70" s="806"/>
      <c r="LQR70" s="806"/>
      <c r="LQS70" s="806"/>
      <c r="LQT70" s="806"/>
      <c r="LQU70" s="806"/>
      <c r="LQV70" s="806"/>
      <c r="LQW70" s="806" t="s">
        <v>72</v>
      </c>
      <c r="LQX70" s="806"/>
      <c r="LQY70" s="806"/>
      <c r="LQZ70" s="806"/>
      <c r="LRA70" s="806"/>
      <c r="LRB70" s="806"/>
      <c r="LRC70" s="806"/>
      <c r="LRD70" s="806"/>
      <c r="LRE70" s="806" t="s">
        <v>72</v>
      </c>
      <c r="LRF70" s="806"/>
      <c r="LRG70" s="806"/>
      <c r="LRH70" s="806"/>
      <c r="LRI70" s="806"/>
      <c r="LRJ70" s="806"/>
      <c r="LRK70" s="806"/>
      <c r="LRL70" s="806"/>
      <c r="LRM70" s="806" t="s">
        <v>72</v>
      </c>
      <c r="LRN70" s="806"/>
      <c r="LRO70" s="806"/>
      <c r="LRP70" s="806"/>
      <c r="LRQ70" s="806"/>
      <c r="LRR70" s="806"/>
      <c r="LRS70" s="806"/>
      <c r="LRT70" s="806"/>
      <c r="LRU70" s="806" t="s">
        <v>72</v>
      </c>
      <c r="LRV70" s="806"/>
      <c r="LRW70" s="806"/>
      <c r="LRX70" s="806"/>
      <c r="LRY70" s="806"/>
      <c r="LRZ70" s="806"/>
      <c r="LSA70" s="806"/>
      <c r="LSB70" s="806"/>
      <c r="LSC70" s="806" t="s">
        <v>72</v>
      </c>
      <c r="LSD70" s="806"/>
      <c r="LSE70" s="806"/>
      <c r="LSF70" s="806"/>
      <c r="LSG70" s="806"/>
      <c r="LSH70" s="806"/>
      <c r="LSI70" s="806"/>
      <c r="LSJ70" s="806"/>
      <c r="LSK70" s="806" t="s">
        <v>72</v>
      </c>
      <c r="LSL70" s="806"/>
      <c r="LSM70" s="806"/>
      <c r="LSN70" s="806"/>
      <c r="LSO70" s="806"/>
      <c r="LSP70" s="806"/>
      <c r="LSQ70" s="806"/>
      <c r="LSR70" s="806"/>
      <c r="LSS70" s="806" t="s">
        <v>72</v>
      </c>
      <c r="LST70" s="806"/>
      <c r="LSU70" s="806"/>
      <c r="LSV70" s="806"/>
      <c r="LSW70" s="806"/>
      <c r="LSX70" s="806"/>
      <c r="LSY70" s="806"/>
      <c r="LSZ70" s="806"/>
      <c r="LTA70" s="806" t="s">
        <v>72</v>
      </c>
      <c r="LTB70" s="806"/>
      <c r="LTC70" s="806"/>
      <c r="LTD70" s="806"/>
      <c r="LTE70" s="806"/>
      <c r="LTF70" s="806"/>
      <c r="LTG70" s="806"/>
      <c r="LTH70" s="806"/>
      <c r="LTI70" s="806" t="s">
        <v>72</v>
      </c>
      <c r="LTJ70" s="806"/>
      <c r="LTK70" s="806"/>
      <c r="LTL70" s="806"/>
      <c r="LTM70" s="806"/>
      <c r="LTN70" s="806"/>
      <c r="LTO70" s="806"/>
      <c r="LTP70" s="806"/>
      <c r="LTQ70" s="806" t="s">
        <v>72</v>
      </c>
      <c r="LTR70" s="806"/>
      <c r="LTS70" s="806"/>
      <c r="LTT70" s="806"/>
      <c r="LTU70" s="806"/>
      <c r="LTV70" s="806"/>
      <c r="LTW70" s="806"/>
      <c r="LTX70" s="806"/>
      <c r="LTY70" s="806" t="s">
        <v>72</v>
      </c>
      <c r="LTZ70" s="806"/>
      <c r="LUA70" s="806"/>
      <c r="LUB70" s="806"/>
      <c r="LUC70" s="806"/>
      <c r="LUD70" s="806"/>
      <c r="LUE70" s="806"/>
      <c r="LUF70" s="806"/>
      <c r="LUG70" s="806" t="s">
        <v>72</v>
      </c>
      <c r="LUH70" s="806"/>
      <c r="LUI70" s="806"/>
      <c r="LUJ70" s="806"/>
      <c r="LUK70" s="806"/>
      <c r="LUL70" s="806"/>
      <c r="LUM70" s="806"/>
      <c r="LUN70" s="806"/>
      <c r="LUO70" s="806" t="s">
        <v>72</v>
      </c>
      <c r="LUP70" s="806"/>
      <c r="LUQ70" s="806"/>
      <c r="LUR70" s="806"/>
      <c r="LUS70" s="806"/>
      <c r="LUT70" s="806"/>
      <c r="LUU70" s="806"/>
      <c r="LUV70" s="806"/>
      <c r="LUW70" s="806" t="s">
        <v>72</v>
      </c>
      <c r="LUX70" s="806"/>
      <c r="LUY70" s="806"/>
      <c r="LUZ70" s="806"/>
      <c r="LVA70" s="806"/>
      <c r="LVB70" s="806"/>
      <c r="LVC70" s="806"/>
      <c r="LVD70" s="806"/>
      <c r="LVE70" s="806" t="s">
        <v>72</v>
      </c>
      <c r="LVF70" s="806"/>
      <c r="LVG70" s="806"/>
      <c r="LVH70" s="806"/>
      <c r="LVI70" s="806"/>
      <c r="LVJ70" s="806"/>
      <c r="LVK70" s="806"/>
      <c r="LVL70" s="806"/>
      <c r="LVM70" s="806" t="s">
        <v>72</v>
      </c>
      <c r="LVN70" s="806"/>
      <c r="LVO70" s="806"/>
      <c r="LVP70" s="806"/>
      <c r="LVQ70" s="806"/>
      <c r="LVR70" s="806"/>
      <c r="LVS70" s="806"/>
      <c r="LVT70" s="806"/>
      <c r="LVU70" s="806" t="s">
        <v>72</v>
      </c>
      <c r="LVV70" s="806"/>
      <c r="LVW70" s="806"/>
      <c r="LVX70" s="806"/>
      <c r="LVY70" s="806"/>
      <c r="LVZ70" s="806"/>
      <c r="LWA70" s="806"/>
      <c r="LWB70" s="806"/>
      <c r="LWC70" s="806" t="s">
        <v>72</v>
      </c>
      <c r="LWD70" s="806"/>
      <c r="LWE70" s="806"/>
      <c r="LWF70" s="806"/>
      <c r="LWG70" s="806"/>
      <c r="LWH70" s="806"/>
      <c r="LWI70" s="806"/>
      <c r="LWJ70" s="806"/>
      <c r="LWK70" s="806" t="s">
        <v>72</v>
      </c>
      <c r="LWL70" s="806"/>
      <c r="LWM70" s="806"/>
      <c r="LWN70" s="806"/>
      <c r="LWO70" s="806"/>
      <c r="LWP70" s="806"/>
      <c r="LWQ70" s="806"/>
      <c r="LWR70" s="806"/>
      <c r="LWS70" s="806" t="s">
        <v>72</v>
      </c>
      <c r="LWT70" s="806"/>
      <c r="LWU70" s="806"/>
      <c r="LWV70" s="806"/>
      <c r="LWW70" s="806"/>
      <c r="LWX70" s="806"/>
      <c r="LWY70" s="806"/>
      <c r="LWZ70" s="806"/>
      <c r="LXA70" s="806" t="s">
        <v>72</v>
      </c>
      <c r="LXB70" s="806"/>
      <c r="LXC70" s="806"/>
      <c r="LXD70" s="806"/>
      <c r="LXE70" s="806"/>
      <c r="LXF70" s="806"/>
      <c r="LXG70" s="806"/>
      <c r="LXH70" s="806"/>
      <c r="LXI70" s="806" t="s">
        <v>72</v>
      </c>
      <c r="LXJ70" s="806"/>
      <c r="LXK70" s="806"/>
      <c r="LXL70" s="806"/>
      <c r="LXM70" s="806"/>
      <c r="LXN70" s="806"/>
      <c r="LXO70" s="806"/>
      <c r="LXP70" s="806"/>
      <c r="LXQ70" s="806" t="s">
        <v>72</v>
      </c>
      <c r="LXR70" s="806"/>
      <c r="LXS70" s="806"/>
      <c r="LXT70" s="806"/>
      <c r="LXU70" s="806"/>
      <c r="LXV70" s="806"/>
      <c r="LXW70" s="806"/>
      <c r="LXX70" s="806"/>
      <c r="LXY70" s="806" t="s">
        <v>72</v>
      </c>
      <c r="LXZ70" s="806"/>
      <c r="LYA70" s="806"/>
      <c r="LYB70" s="806"/>
      <c r="LYC70" s="806"/>
      <c r="LYD70" s="806"/>
      <c r="LYE70" s="806"/>
      <c r="LYF70" s="806"/>
      <c r="LYG70" s="806" t="s">
        <v>72</v>
      </c>
      <c r="LYH70" s="806"/>
      <c r="LYI70" s="806"/>
      <c r="LYJ70" s="806"/>
      <c r="LYK70" s="806"/>
      <c r="LYL70" s="806"/>
      <c r="LYM70" s="806"/>
      <c r="LYN70" s="806"/>
      <c r="LYO70" s="806" t="s">
        <v>72</v>
      </c>
      <c r="LYP70" s="806"/>
      <c r="LYQ70" s="806"/>
      <c r="LYR70" s="806"/>
      <c r="LYS70" s="806"/>
      <c r="LYT70" s="806"/>
      <c r="LYU70" s="806"/>
      <c r="LYV70" s="806"/>
      <c r="LYW70" s="806" t="s">
        <v>72</v>
      </c>
      <c r="LYX70" s="806"/>
      <c r="LYY70" s="806"/>
      <c r="LYZ70" s="806"/>
      <c r="LZA70" s="806"/>
      <c r="LZB70" s="806"/>
      <c r="LZC70" s="806"/>
      <c r="LZD70" s="806"/>
      <c r="LZE70" s="806" t="s">
        <v>72</v>
      </c>
      <c r="LZF70" s="806"/>
      <c r="LZG70" s="806"/>
      <c r="LZH70" s="806"/>
      <c r="LZI70" s="806"/>
      <c r="LZJ70" s="806"/>
      <c r="LZK70" s="806"/>
      <c r="LZL70" s="806"/>
      <c r="LZM70" s="806" t="s">
        <v>72</v>
      </c>
      <c r="LZN70" s="806"/>
      <c r="LZO70" s="806"/>
      <c r="LZP70" s="806"/>
      <c r="LZQ70" s="806"/>
      <c r="LZR70" s="806"/>
      <c r="LZS70" s="806"/>
      <c r="LZT70" s="806"/>
      <c r="LZU70" s="806" t="s">
        <v>72</v>
      </c>
      <c r="LZV70" s="806"/>
      <c r="LZW70" s="806"/>
      <c r="LZX70" s="806"/>
      <c r="LZY70" s="806"/>
      <c r="LZZ70" s="806"/>
      <c r="MAA70" s="806"/>
      <c r="MAB70" s="806"/>
      <c r="MAC70" s="806" t="s">
        <v>72</v>
      </c>
      <c r="MAD70" s="806"/>
      <c r="MAE70" s="806"/>
      <c r="MAF70" s="806"/>
      <c r="MAG70" s="806"/>
      <c r="MAH70" s="806"/>
      <c r="MAI70" s="806"/>
      <c r="MAJ70" s="806"/>
      <c r="MAK70" s="806" t="s">
        <v>72</v>
      </c>
      <c r="MAL70" s="806"/>
      <c r="MAM70" s="806"/>
      <c r="MAN70" s="806"/>
      <c r="MAO70" s="806"/>
      <c r="MAP70" s="806"/>
      <c r="MAQ70" s="806"/>
      <c r="MAR70" s="806"/>
      <c r="MAS70" s="806" t="s">
        <v>72</v>
      </c>
      <c r="MAT70" s="806"/>
      <c r="MAU70" s="806"/>
      <c r="MAV70" s="806"/>
      <c r="MAW70" s="806"/>
      <c r="MAX70" s="806"/>
      <c r="MAY70" s="806"/>
      <c r="MAZ70" s="806"/>
      <c r="MBA70" s="806" t="s">
        <v>72</v>
      </c>
      <c r="MBB70" s="806"/>
      <c r="MBC70" s="806"/>
      <c r="MBD70" s="806"/>
      <c r="MBE70" s="806"/>
      <c r="MBF70" s="806"/>
      <c r="MBG70" s="806"/>
      <c r="MBH70" s="806"/>
      <c r="MBI70" s="806" t="s">
        <v>72</v>
      </c>
      <c r="MBJ70" s="806"/>
      <c r="MBK70" s="806"/>
      <c r="MBL70" s="806"/>
      <c r="MBM70" s="806"/>
      <c r="MBN70" s="806"/>
      <c r="MBO70" s="806"/>
      <c r="MBP70" s="806"/>
      <c r="MBQ70" s="806" t="s">
        <v>72</v>
      </c>
      <c r="MBR70" s="806"/>
      <c r="MBS70" s="806"/>
      <c r="MBT70" s="806"/>
      <c r="MBU70" s="806"/>
      <c r="MBV70" s="806"/>
      <c r="MBW70" s="806"/>
      <c r="MBX70" s="806"/>
      <c r="MBY70" s="806" t="s">
        <v>72</v>
      </c>
      <c r="MBZ70" s="806"/>
      <c r="MCA70" s="806"/>
      <c r="MCB70" s="806"/>
      <c r="MCC70" s="806"/>
      <c r="MCD70" s="806"/>
      <c r="MCE70" s="806"/>
      <c r="MCF70" s="806"/>
      <c r="MCG70" s="806" t="s">
        <v>72</v>
      </c>
      <c r="MCH70" s="806"/>
      <c r="MCI70" s="806"/>
      <c r="MCJ70" s="806"/>
      <c r="MCK70" s="806"/>
      <c r="MCL70" s="806"/>
      <c r="MCM70" s="806"/>
      <c r="MCN70" s="806"/>
      <c r="MCO70" s="806" t="s">
        <v>72</v>
      </c>
      <c r="MCP70" s="806"/>
      <c r="MCQ70" s="806"/>
      <c r="MCR70" s="806"/>
      <c r="MCS70" s="806"/>
      <c r="MCT70" s="806"/>
      <c r="MCU70" s="806"/>
      <c r="MCV70" s="806"/>
      <c r="MCW70" s="806" t="s">
        <v>72</v>
      </c>
      <c r="MCX70" s="806"/>
      <c r="MCY70" s="806"/>
      <c r="MCZ70" s="806"/>
      <c r="MDA70" s="806"/>
      <c r="MDB70" s="806"/>
      <c r="MDC70" s="806"/>
      <c r="MDD70" s="806"/>
      <c r="MDE70" s="806" t="s">
        <v>72</v>
      </c>
      <c r="MDF70" s="806"/>
      <c r="MDG70" s="806"/>
      <c r="MDH70" s="806"/>
      <c r="MDI70" s="806"/>
      <c r="MDJ70" s="806"/>
      <c r="MDK70" s="806"/>
      <c r="MDL70" s="806"/>
      <c r="MDM70" s="806" t="s">
        <v>72</v>
      </c>
      <c r="MDN70" s="806"/>
      <c r="MDO70" s="806"/>
      <c r="MDP70" s="806"/>
      <c r="MDQ70" s="806"/>
      <c r="MDR70" s="806"/>
      <c r="MDS70" s="806"/>
      <c r="MDT70" s="806"/>
      <c r="MDU70" s="806" t="s">
        <v>72</v>
      </c>
      <c r="MDV70" s="806"/>
      <c r="MDW70" s="806"/>
      <c r="MDX70" s="806"/>
      <c r="MDY70" s="806"/>
      <c r="MDZ70" s="806"/>
      <c r="MEA70" s="806"/>
      <c r="MEB70" s="806"/>
      <c r="MEC70" s="806" t="s">
        <v>72</v>
      </c>
      <c r="MED70" s="806"/>
      <c r="MEE70" s="806"/>
      <c r="MEF70" s="806"/>
      <c r="MEG70" s="806"/>
      <c r="MEH70" s="806"/>
      <c r="MEI70" s="806"/>
      <c r="MEJ70" s="806"/>
      <c r="MEK70" s="806" t="s">
        <v>72</v>
      </c>
      <c r="MEL70" s="806"/>
      <c r="MEM70" s="806"/>
      <c r="MEN70" s="806"/>
      <c r="MEO70" s="806"/>
      <c r="MEP70" s="806"/>
      <c r="MEQ70" s="806"/>
      <c r="MER70" s="806"/>
      <c r="MES70" s="806" t="s">
        <v>72</v>
      </c>
      <c r="MET70" s="806"/>
      <c r="MEU70" s="806"/>
      <c r="MEV70" s="806"/>
      <c r="MEW70" s="806"/>
      <c r="MEX70" s="806"/>
      <c r="MEY70" s="806"/>
      <c r="MEZ70" s="806"/>
      <c r="MFA70" s="806" t="s">
        <v>72</v>
      </c>
      <c r="MFB70" s="806"/>
      <c r="MFC70" s="806"/>
      <c r="MFD70" s="806"/>
      <c r="MFE70" s="806"/>
      <c r="MFF70" s="806"/>
      <c r="MFG70" s="806"/>
      <c r="MFH70" s="806"/>
      <c r="MFI70" s="806" t="s">
        <v>72</v>
      </c>
      <c r="MFJ70" s="806"/>
      <c r="MFK70" s="806"/>
      <c r="MFL70" s="806"/>
      <c r="MFM70" s="806"/>
      <c r="MFN70" s="806"/>
      <c r="MFO70" s="806"/>
      <c r="MFP70" s="806"/>
      <c r="MFQ70" s="806" t="s">
        <v>72</v>
      </c>
      <c r="MFR70" s="806"/>
      <c r="MFS70" s="806"/>
      <c r="MFT70" s="806"/>
      <c r="MFU70" s="806"/>
      <c r="MFV70" s="806"/>
      <c r="MFW70" s="806"/>
      <c r="MFX70" s="806"/>
      <c r="MFY70" s="806" t="s">
        <v>72</v>
      </c>
      <c r="MFZ70" s="806"/>
      <c r="MGA70" s="806"/>
      <c r="MGB70" s="806"/>
      <c r="MGC70" s="806"/>
      <c r="MGD70" s="806"/>
      <c r="MGE70" s="806"/>
      <c r="MGF70" s="806"/>
      <c r="MGG70" s="806" t="s">
        <v>72</v>
      </c>
      <c r="MGH70" s="806"/>
      <c r="MGI70" s="806"/>
      <c r="MGJ70" s="806"/>
      <c r="MGK70" s="806"/>
      <c r="MGL70" s="806"/>
      <c r="MGM70" s="806"/>
      <c r="MGN70" s="806"/>
      <c r="MGO70" s="806" t="s">
        <v>72</v>
      </c>
      <c r="MGP70" s="806"/>
      <c r="MGQ70" s="806"/>
      <c r="MGR70" s="806"/>
      <c r="MGS70" s="806"/>
      <c r="MGT70" s="806"/>
      <c r="MGU70" s="806"/>
      <c r="MGV70" s="806"/>
      <c r="MGW70" s="806" t="s">
        <v>72</v>
      </c>
      <c r="MGX70" s="806"/>
      <c r="MGY70" s="806"/>
      <c r="MGZ70" s="806"/>
      <c r="MHA70" s="806"/>
      <c r="MHB70" s="806"/>
      <c r="MHC70" s="806"/>
      <c r="MHD70" s="806"/>
      <c r="MHE70" s="806" t="s">
        <v>72</v>
      </c>
      <c r="MHF70" s="806"/>
      <c r="MHG70" s="806"/>
      <c r="MHH70" s="806"/>
      <c r="MHI70" s="806"/>
      <c r="MHJ70" s="806"/>
      <c r="MHK70" s="806"/>
      <c r="MHL70" s="806"/>
      <c r="MHM70" s="806" t="s">
        <v>72</v>
      </c>
      <c r="MHN70" s="806"/>
      <c r="MHO70" s="806"/>
      <c r="MHP70" s="806"/>
      <c r="MHQ70" s="806"/>
      <c r="MHR70" s="806"/>
      <c r="MHS70" s="806"/>
      <c r="MHT70" s="806"/>
      <c r="MHU70" s="806" t="s">
        <v>72</v>
      </c>
      <c r="MHV70" s="806"/>
      <c r="MHW70" s="806"/>
      <c r="MHX70" s="806"/>
      <c r="MHY70" s="806"/>
      <c r="MHZ70" s="806"/>
      <c r="MIA70" s="806"/>
      <c r="MIB70" s="806"/>
      <c r="MIC70" s="806" t="s">
        <v>72</v>
      </c>
      <c r="MID70" s="806"/>
      <c r="MIE70" s="806"/>
      <c r="MIF70" s="806"/>
      <c r="MIG70" s="806"/>
      <c r="MIH70" s="806"/>
      <c r="MII70" s="806"/>
      <c r="MIJ70" s="806"/>
      <c r="MIK70" s="806" t="s">
        <v>72</v>
      </c>
      <c r="MIL70" s="806"/>
      <c r="MIM70" s="806"/>
      <c r="MIN70" s="806"/>
      <c r="MIO70" s="806"/>
      <c r="MIP70" s="806"/>
      <c r="MIQ70" s="806"/>
      <c r="MIR70" s="806"/>
      <c r="MIS70" s="806" t="s">
        <v>72</v>
      </c>
      <c r="MIT70" s="806"/>
      <c r="MIU70" s="806"/>
      <c r="MIV70" s="806"/>
      <c r="MIW70" s="806"/>
      <c r="MIX70" s="806"/>
      <c r="MIY70" s="806"/>
      <c r="MIZ70" s="806"/>
      <c r="MJA70" s="806" t="s">
        <v>72</v>
      </c>
      <c r="MJB70" s="806"/>
      <c r="MJC70" s="806"/>
      <c r="MJD70" s="806"/>
      <c r="MJE70" s="806"/>
      <c r="MJF70" s="806"/>
      <c r="MJG70" s="806"/>
      <c r="MJH70" s="806"/>
      <c r="MJI70" s="806" t="s">
        <v>72</v>
      </c>
      <c r="MJJ70" s="806"/>
      <c r="MJK70" s="806"/>
      <c r="MJL70" s="806"/>
      <c r="MJM70" s="806"/>
      <c r="MJN70" s="806"/>
      <c r="MJO70" s="806"/>
      <c r="MJP70" s="806"/>
      <c r="MJQ70" s="806" t="s">
        <v>72</v>
      </c>
      <c r="MJR70" s="806"/>
      <c r="MJS70" s="806"/>
      <c r="MJT70" s="806"/>
      <c r="MJU70" s="806"/>
      <c r="MJV70" s="806"/>
      <c r="MJW70" s="806"/>
      <c r="MJX70" s="806"/>
      <c r="MJY70" s="806" t="s">
        <v>72</v>
      </c>
      <c r="MJZ70" s="806"/>
      <c r="MKA70" s="806"/>
      <c r="MKB70" s="806"/>
      <c r="MKC70" s="806"/>
      <c r="MKD70" s="806"/>
      <c r="MKE70" s="806"/>
      <c r="MKF70" s="806"/>
      <c r="MKG70" s="806" t="s">
        <v>72</v>
      </c>
      <c r="MKH70" s="806"/>
      <c r="MKI70" s="806"/>
      <c r="MKJ70" s="806"/>
      <c r="MKK70" s="806"/>
      <c r="MKL70" s="806"/>
      <c r="MKM70" s="806"/>
      <c r="MKN70" s="806"/>
      <c r="MKO70" s="806" t="s">
        <v>72</v>
      </c>
      <c r="MKP70" s="806"/>
      <c r="MKQ70" s="806"/>
      <c r="MKR70" s="806"/>
      <c r="MKS70" s="806"/>
      <c r="MKT70" s="806"/>
      <c r="MKU70" s="806"/>
      <c r="MKV70" s="806"/>
      <c r="MKW70" s="806" t="s">
        <v>72</v>
      </c>
      <c r="MKX70" s="806"/>
      <c r="MKY70" s="806"/>
      <c r="MKZ70" s="806"/>
      <c r="MLA70" s="806"/>
      <c r="MLB70" s="806"/>
      <c r="MLC70" s="806"/>
      <c r="MLD70" s="806"/>
      <c r="MLE70" s="806" t="s">
        <v>72</v>
      </c>
      <c r="MLF70" s="806"/>
      <c r="MLG70" s="806"/>
      <c r="MLH70" s="806"/>
      <c r="MLI70" s="806"/>
      <c r="MLJ70" s="806"/>
      <c r="MLK70" s="806"/>
      <c r="MLL70" s="806"/>
      <c r="MLM70" s="806" t="s">
        <v>72</v>
      </c>
      <c r="MLN70" s="806"/>
      <c r="MLO70" s="806"/>
      <c r="MLP70" s="806"/>
      <c r="MLQ70" s="806"/>
      <c r="MLR70" s="806"/>
      <c r="MLS70" s="806"/>
      <c r="MLT70" s="806"/>
      <c r="MLU70" s="806" t="s">
        <v>72</v>
      </c>
      <c r="MLV70" s="806"/>
      <c r="MLW70" s="806"/>
      <c r="MLX70" s="806"/>
      <c r="MLY70" s="806"/>
      <c r="MLZ70" s="806"/>
      <c r="MMA70" s="806"/>
      <c r="MMB70" s="806"/>
      <c r="MMC70" s="806" t="s">
        <v>72</v>
      </c>
      <c r="MMD70" s="806"/>
      <c r="MME70" s="806"/>
      <c r="MMF70" s="806"/>
      <c r="MMG70" s="806"/>
      <c r="MMH70" s="806"/>
      <c r="MMI70" s="806"/>
      <c r="MMJ70" s="806"/>
      <c r="MMK70" s="806" t="s">
        <v>72</v>
      </c>
      <c r="MML70" s="806"/>
      <c r="MMM70" s="806"/>
      <c r="MMN70" s="806"/>
      <c r="MMO70" s="806"/>
      <c r="MMP70" s="806"/>
      <c r="MMQ70" s="806"/>
      <c r="MMR70" s="806"/>
      <c r="MMS70" s="806" t="s">
        <v>72</v>
      </c>
      <c r="MMT70" s="806"/>
      <c r="MMU70" s="806"/>
      <c r="MMV70" s="806"/>
      <c r="MMW70" s="806"/>
      <c r="MMX70" s="806"/>
      <c r="MMY70" s="806"/>
      <c r="MMZ70" s="806"/>
      <c r="MNA70" s="806" t="s">
        <v>72</v>
      </c>
      <c r="MNB70" s="806"/>
      <c r="MNC70" s="806"/>
      <c r="MND70" s="806"/>
      <c r="MNE70" s="806"/>
      <c r="MNF70" s="806"/>
      <c r="MNG70" s="806"/>
      <c r="MNH70" s="806"/>
      <c r="MNI70" s="806" t="s">
        <v>72</v>
      </c>
      <c r="MNJ70" s="806"/>
      <c r="MNK70" s="806"/>
      <c r="MNL70" s="806"/>
      <c r="MNM70" s="806"/>
      <c r="MNN70" s="806"/>
      <c r="MNO70" s="806"/>
      <c r="MNP70" s="806"/>
      <c r="MNQ70" s="806" t="s">
        <v>72</v>
      </c>
      <c r="MNR70" s="806"/>
      <c r="MNS70" s="806"/>
      <c r="MNT70" s="806"/>
      <c r="MNU70" s="806"/>
      <c r="MNV70" s="806"/>
      <c r="MNW70" s="806"/>
      <c r="MNX70" s="806"/>
      <c r="MNY70" s="806" t="s">
        <v>72</v>
      </c>
      <c r="MNZ70" s="806"/>
      <c r="MOA70" s="806"/>
      <c r="MOB70" s="806"/>
      <c r="MOC70" s="806"/>
      <c r="MOD70" s="806"/>
      <c r="MOE70" s="806"/>
      <c r="MOF70" s="806"/>
      <c r="MOG70" s="806" t="s">
        <v>72</v>
      </c>
      <c r="MOH70" s="806"/>
      <c r="MOI70" s="806"/>
      <c r="MOJ70" s="806"/>
      <c r="MOK70" s="806"/>
      <c r="MOL70" s="806"/>
      <c r="MOM70" s="806"/>
      <c r="MON70" s="806"/>
      <c r="MOO70" s="806" t="s">
        <v>72</v>
      </c>
      <c r="MOP70" s="806"/>
      <c r="MOQ70" s="806"/>
      <c r="MOR70" s="806"/>
      <c r="MOS70" s="806"/>
      <c r="MOT70" s="806"/>
      <c r="MOU70" s="806"/>
      <c r="MOV70" s="806"/>
      <c r="MOW70" s="806" t="s">
        <v>72</v>
      </c>
      <c r="MOX70" s="806"/>
      <c r="MOY70" s="806"/>
      <c r="MOZ70" s="806"/>
      <c r="MPA70" s="806"/>
      <c r="MPB70" s="806"/>
      <c r="MPC70" s="806"/>
      <c r="MPD70" s="806"/>
      <c r="MPE70" s="806" t="s">
        <v>72</v>
      </c>
      <c r="MPF70" s="806"/>
      <c r="MPG70" s="806"/>
      <c r="MPH70" s="806"/>
      <c r="MPI70" s="806"/>
      <c r="MPJ70" s="806"/>
      <c r="MPK70" s="806"/>
      <c r="MPL70" s="806"/>
      <c r="MPM70" s="806" t="s">
        <v>72</v>
      </c>
      <c r="MPN70" s="806"/>
      <c r="MPO70" s="806"/>
      <c r="MPP70" s="806"/>
      <c r="MPQ70" s="806"/>
      <c r="MPR70" s="806"/>
      <c r="MPS70" s="806"/>
      <c r="MPT70" s="806"/>
      <c r="MPU70" s="806" t="s">
        <v>72</v>
      </c>
      <c r="MPV70" s="806"/>
      <c r="MPW70" s="806"/>
      <c r="MPX70" s="806"/>
      <c r="MPY70" s="806"/>
      <c r="MPZ70" s="806"/>
      <c r="MQA70" s="806"/>
      <c r="MQB70" s="806"/>
      <c r="MQC70" s="806" t="s">
        <v>72</v>
      </c>
      <c r="MQD70" s="806"/>
      <c r="MQE70" s="806"/>
      <c r="MQF70" s="806"/>
      <c r="MQG70" s="806"/>
      <c r="MQH70" s="806"/>
      <c r="MQI70" s="806"/>
      <c r="MQJ70" s="806"/>
      <c r="MQK70" s="806" t="s">
        <v>72</v>
      </c>
      <c r="MQL70" s="806"/>
      <c r="MQM70" s="806"/>
      <c r="MQN70" s="806"/>
      <c r="MQO70" s="806"/>
      <c r="MQP70" s="806"/>
      <c r="MQQ70" s="806"/>
      <c r="MQR70" s="806"/>
      <c r="MQS70" s="806" t="s">
        <v>72</v>
      </c>
      <c r="MQT70" s="806"/>
      <c r="MQU70" s="806"/>
      <c r="MQV70" s="806"/>
      <c r="MQW70" s="806"/>
      <c r="MQX70" s="806"/>
      <c r="MQY70" s="806"/>
      <c r="MQZ70" s="806"/>
      <c r="MRA70" s="806" t="s">
        <v>72</v>
      </c>
      <c r="MRB70" s="806"/>
      <c r="MRC70" s="806"/>
      <c r="MRD70" s="806"/>
      <c r="MRE70" s="806"/>
      <c r="MRF70" s="806"/>
      <c r="MRG70" s="806"/>
      <c r="MRH70" s="806"/>
      <c r="MRI70" s="806" t="s">
        <v>72</v>
      </c>
      <c r="MRJ70" s="806"/>
      <c r="MRK70" s="806"/>
      <c r="MRL70" s="806"/>
      <c r="MRM70" s="806"/>
      <c r="MRN70" s="806"/>
      <c r="MRO70" s="806"/>
      <c r="MRP70" s="806"/>
      <c r="MRQ70" s="806" t="s">
        <v>72</v>
      </c>
      <c r="MRR70" s="806"/>
      <c r="MRS70" s="806"/>
      <c r="MRT70" s="806"/>
      <c r="MRU70" s="806"/>
      <c r="MRV70" s="806"/>
      <c r="MRW70" s="806"/>
      <c r="MRX70" s="806"/>
      <c r="MRY70" s="806" t="s">
        <v>72</v>
      </c>
      <c r="MRZ70" s="806"/>
      <c r="MSA70" s="806"/>
      <c r="MSB70" s="806"/>
      <c r="MSC70" s="806"/>
      <c r="MSD70" s="806"/>
      <c r="MSE70" s="806"/>
      <c r="MSF70" s="806"/>
      <c r="MSG70" s="806" t="s">
        <v>72</v>
      </c>
      <c r="MSH70" s="806"/>
      <c r="MSI70" s="806"/>
      <c r="MSJ70" s="806"/>
      <c r="MSK70" s="806"/>
      <c r="MSL70" s="806"/>
      <c r="MSM70" s="806"/>
      <c r="MSN70" s="806"/>
      <c r="MSO70" s="806" t="s">
        <v>72</v>
      </c>
      <c r="MSP70" s="806"/>
      <c r="MSQ70" s="806"/>
      <c r="MSR70" s="806"/>
      <c r="MSS70" s="806"/>
      <c r="MST70" s="806"/>
      <c r="MSU70" s="806"/>
      <c r="MSV70" s="806"/>
      <c r="MSW70" s="806" t="s">
        <v>72</v>
      </c>
      <c r="MSX70" s="806"/>
      <c r="MSY70" s="806"/>
      <c r="MSZ70" s="806"/>
      <c r="MTA70" s="806"/>
      <c r="MTB70" s="806"/>
      <c r="MTC70" s="806"/>
      <c r="MTD70" s="806"/>
      <c r="MTE70" s="806" t="s">
        <v>72</v>
      </c>
      <c r="MTF70" s="806"/>
      <c r="MTG70" s="806"/>
      <c r="MTH70" s="806"/>
      <c r="MTI70" s="806"/>
      <c r="MTJ70" s="806"/>
      <c r="MTK70" s="806"/>
      <c r="MTL70" s="806"/>
      <c r="MTM70" s="806" t="s">
        <v>72</v>
      </c>
      <c r="MTN70" s="806"/>
      <c r="MTO70" s="806"/>
      <c r="MTP70" s="806"/>
      <c r="MTQ70" s="806"/>
      <c r="MTR70" s="806"/>
      <c r="MTS70" s="806"/>
      <c r="MTT70" s="806"/>
      <c r="MTU70" s="806" t="s">
        <v>72</v>
      </c>
      <c r="MTV70" s="806"/>
      <c r="MTW70" s="806"/>
      <c r="MTX70" s="806"/>
      <c r="MTY70" s="806"/>
      <c r="MTZ70" s="806"/>
      <c r="MUA70" s="806"/>
      <c r="MUB70" s="806"/>
      <c r="MUC70" s="806" t="s">
        <v>72</v>
      </c>
      <c r="MUD70" s="806"/>
      <c r="MUE70" s="806"/>
      <c r="MUF70" s="806"/>
      <c r="MUG70" s="806"/>
      <c r="MUH70" s="806"/>
      <c r="MUI70" s="806"/>
      <c r="MUJ70" s="806"/>
      <c r="MUK70" s="806" t="s">
        <v>72</v>
      </c>
      <c r="MUL70" s="806"/>
      <c r="MUM70" s="806"/>
      <c r="MUN70" s="806"/>
      <c r="MUO70" s="806"/>
      <c r="MUP70" s="806"/>
      <c r="MUQ70" s="806"/>
      <c r="MUR70" s="806"/>
      <c r="MUS70" s="806" t="s">
        <v>72</v>
      </c>
      <c r="MUT70" s="806"/>
      <c r="MUU70" s="806"/>
      <c r="MUV70" s="806"/>
      <c r="MUW70" s="806"/>
      <c r="MUX70" s="806"/>
      <c r="MUY70" s="806"/>
      <c r="MUZ70" s="806"/>
      <c r="MVA70" s="806" t="s">
        <v>72</v>
      </c>
      <c r="MVB70" s="806"/>
      <c r="MVC70" s="806"/>
      <c r="MVD70" s="806"/>
      <c r="MVE70" s="806"/>
      <c r="MVF70" s="806"/>
      <c r="MVG70" s="806"/>
      <c r="MVH70" s="806"/>
      <c r="MVI70" s="806" t="s">
        <v>72</v>
      </c>
      <c r="MVJ70" s="806"/>
      <c r="MVK70" s="806"/>
      <c r="MVL70" s="806"/>
      <c r="MVM70" s="806"/>
      <c r="MVN70" s="806"/>
      <c r="MVO70" s="806"/>
      <c r="MVP70" s="806"/>
      <c r="MVQ70" s="806" t="s">
        <v>72</v>
      </c>
      <c r="MVR70" s="806"/>
      <c r="MVS70" s="806"/>
      <c r="MVT70" s="806"/>
      <c r="MVU70" s="806"/>
      <c r="MVV70" s="806"/>
      <c r="MVW70" s="806"/>
      <c r="MVX70" s="806"/>
      <c r="MVY70" s="806" t="s">
        <v>72</v>
      </c>
      <c r="MVZ70" s="806"/>
      <c r="MWA70" s="806"/>
      <c r="MWB70" s="806"/>
      <c r="MWC70" s="806"/>
      <c r="MWD70" s="806"/>
      <c r="MWE70" s="806"/>
      <c r="MWF70" s="806"/>
      <c r="MWG70" s="806" t="s">
        <v>72</v>
      </c>
      <c r="MWH70" s="806"/>
      <c r="MWI70" s="806"/>
      <c r="MWJ70" s="806"/>
      <c r="MWK70" s="806"/>
      <c r="MWL70" s="806"/>
      <c r="MWM70" s="806"/>
      <c r="MWN70" s="806"/>
      <c r="MWO70" s="806" t="s">
        <v>72</v>
      </c>
      <c r="MWP70" s="806"/>
      <c r="MWQ70" s="806"/>
      <c r="MWR70" s="806"/>
      <c r="MWS70" s="806"/>
      <c r="MWT70" s="806"/>
      <c r="MWU70" s="806"/>
      <c r="MWV70" s="806"/>
      <c r="MWW70" s="806" t="s">
        <v>72</v>
      </c>
      <c r="MWX70" s="806"/>
      <c r="MWY70" s="806"/>
      <c r="MWZ70" s="806"/>
      <c r="MXA70" s="806"/>
      <c r="MXB70" s="806"/>
      <c r="MXC70" s="806"/>
      <c r="MXD70" s="806"/>
      <c r="MXE70" s="806" t="s">
        <v>72</v>
      </c>
      <c r="MXF70" s="806"/>
      <c r="MXG70" s="806"/>
      <c r="MXH70" s="806"/>
      <c r="MXI70" s="806"/>
      <c r="MXJ70" s="806"/>
      <c r="MXK70" s="806"/>
      <c r="MXL70" s="806"/>
      <c r="MXM70" s="806" t="s">
        <v>72</v>
      </c>
      <c r="MXN70" s="806"/>
      <c r="MXO70" s="806"/>
      <c r="MXP70" s="806"/>
      <c r="MXQ70" s="806"/>
      <c r="MXR70" s="806"/>
      <c r="MXS70" s="806"/>
      <c r="MXT70" s="806"/>
      <c r="MXU70" s="806" t="s">
        <v>72</v>
      </c>
      <c r="MXV70" s="806"/>
      <c r="MXW70" s="806"/>
      <c r="MXX70" s="806"/>
      <c r="MXY70" s="806"/>
      <c r="MXZ70" s="806"/>
      <c r="MYA70" s="806"/>
      <c r="MYB70" s="806"/>
      <c r="MYC70" s="806" t="s">
        <v>72</v>
      </c>
      <c r="MYD70" s="806"/>
      <c r="MYE70" s="806"/>
      <c r="MYF70" s="806"/>
      <c r="MYG70" s="806"/>
      <c r="MYH70" s="806"/>
      <c r="MYI70" s="806"/>
      <c r="MYJ70" s="806"/>
      <c r="MYK70" s="806" t="s">
        <v>72</v>
      </c>
      <c r="MYL70" s="806"/>
      <c r="MYM70" s="806"/>
      <c r="MYN70" s="806"/>
      <c r="MYO70" s="806"/>
      <c r="MYP70" s="806"/>
      <c r="MYQ70" s="806"/>
      <c r="MYR70" s="806"/>
      <c r="MYS70" s="806" t="s">
        <v>72</v>
      </c>
      <c r="MYT70" s="806"/>
      <c r="MYU70" s="806"/>
      <c r="MYV70" s="806"/>
      <c r="MYW70" s="806"/>
      <c r="MYX70" s="806"/>
      <c r="MYY70" s="806"/>
      <c r="MYZ70" s="806"/>
      <c r="MZA70" s="806" t="s">
        <v>72</v>
      </c>
      <c r="MZB70" s="806"/>
      <c r="MZC70" s="806"/>
      <c r="MZD70" s="806"/>
      <c r="MZE70" s="806"/>
      <c r="MZF70" s="806"/>
      <c r="MZG70" s="806"/>
      <c r="MZH70" s="806"/>
      <c r="MZI70" s="806" t="s">
        <v>72</v>
      </c>
      <c r="MZJ70" s="806"/>
      <c r="MZK70" s="806"/>
      <c r="MZL70" s="806"/>
      <c r="MZM70" s="806"/>
      <c r="MZN70" s="806"/>
      <c r="MZO70" s="806"/>
      <c r="MZP70" s="806"/>
      <c r="MZQ70" s="806" t="s">
        <v>72</v>
      </c>
      <c r="MZR70" s="806"/>
      <c r="MZS70" s="806"/>
      <c r="MZT70" s="806"/>
      <c r="MZU70" s="806"/>
      <c r="MZV70" s="806"/>
      <c r="MZW70" s="806"/>
      <c r="MZX70" s="806"/>
      <c r="MZY70" s="806" t="s">
        <v>72</v>
      </c>
      <c r="MZZ70" s="806"/>
      <c r="NAA70" s="806"/>
      <c r="NAB70" s="806"/>
      <c r="NAC70" s="806"/>
      <c r="NAD70" s="806"/>
      <c r="NAE70" s="806"/>
      <c r="NAF70" s="806"/>
      <c r="NAG70" s="806" t="s">
        <v>72</v>
      </c>
      <c r="NAH70" s="806"/>
      <c r="NAI70" s="806"/>
      <c r="NAJ70" s="806"/>
      <c r="NAK70" s="806"/>
      <c r="NAL70" s="806"/>
      <c r="NAM70" s="806"/>
      <c r="NAN70" s="806"/>
      <c r="NAO70" s="806" t="s">
        <v>72</v>
      </c>
      <c r="NAP70" s="806"/>
      <c r="NAQ70" s="806"/>
      <c r="NAR70" s="806"/>
      <c r="NAS70" s="806"/>
      <c r="NAT70" s="806"/>
      <c r="NAU70" s="806"/>
      <c r="NAV70" s="806"/>
      <c r="NAW70" s="806" t="s">
        <v>72</v>
      </c>
      <c r="NAX70" s="806"/>
      <c r="NAY70" s="806"/>
      <c r="NAZ70" s="806"/>
      <c r="NBA70" s="806"/>
      <c r="NBB70" s="806"/>
      <c r="NBC70" s="806"/>
      <c r="NBD70" s="806"/>
      <c r="NBE70" s="806" t="s">
        <v>72</v>
      </c>
      <c r="NBF70" s="806"/>
      <c r="NBG70" s="806"/>
      <c r="NBH70" s="806"/>
      <c r="NBI70" s="806"/>
      <c r="NBJ70" s="806"/>
      <c r="NBK70" s="806"/>
      <c r="NBL70" s="806"/>
      <c r="NBM70" s="806" t="s">
        <v>72</v>
      </c>
      <c r="NBN70" s="806"/>
      <c r="NBO70" s="806"/>
      <c r="NBP70" s="806"/>
      <c r="NBQ70" s="806"/>
      <c r="NBR70" s="806"/>
      <c r="NBS70" s="806"/>
      <c r="NBT70" s="806"/>
      <c r="NBU70" s="806" t="s">
        <v>72</v>
      </c>
      <c r="NBV70" s="806"/>
      <c r="NBW70" s="806"/>
      <c r="NBX70" s="806"/>
      <c r="NBY70" s="806"/>
      <c r="NBZ70" s="806"/>
      <c r="NCA70" s="806"/>
      <c r="NCB70" s="806"/>
      <c r="NCC70" s="806" t="s">
        <v>72</v>
      </c>
      <c r="NCD70" s="806"/>
      <c r="NCE70" s="806"/>
      <c r="NCF70" s="806"/>
      <c r="NCG70" s="806"/>
      <c r="NCH70" s="806"/>
      <c r="NCI70" s="806"/>
      <c r="NCJ70" s="806"/>
      <c r="NCK70" s="806" t="s">
        <v>72</v>
      </c>
      <c r="NCL70" s="806"/>
      <c r="NCM70" s="806"/>
      <c r="NCN70" s="806"/>
      <c r="NCO70" s="806"/>
      <c r="NCP70" s="806"/>
      <c r="NCQ70" s="806"/>
      <c r="NCR70" s="806"/>
      <c r="NCS70" s="806" t="s">
        <v>72</v>
      </c>
      <c r="NCT70" s="806"/>
      <c r="NCU70" s="806"/>
      <c r="NCV70" s="806"/>
      <c r="NCW70" s="806"/>
      <c r="NCX70" s="806"/>
      <c r="NCY70" s="806"/>
      <c r="NCZ70" s="806"/>
      <c r="NDA70" s="806" t="s">
        <v>72</v>
      </c>
      <c r="NDB70" s="806"/>
      <c r="NDC70" s="806"/>
      <c r="NDD70" s="806"/>
      <c r="NDE70" s="806"/>
      <c r="NDF70" s="806"/>
      <c r="NDG70" s="806"/>
      <c r="NDH70" s="806"/>
      <c r="NDI70" s="806" t="s">
        <v>72</v>
      </c>
      <c r="NDJ70" s="806"/>
      <c r="NDK70" s="806"/>
      <c r="NDL70" s="806"/>
      <c r="NDM70" s="806"/>
      <c r="NDN70" s="806"/>
      <c r="NDO70" s="806"/>
      <c r="NDP70" s="806"/>
      <c r="NDQ70" s="806" t="s">
        <v>72</v>
      </c>
      <c r="NDR70" s="806"/>
      <c r="NDS70" s="806"/>
      <c r="NDT70" s="806"/>
      <c r="NDU70" s="806"/>
      <c r="NDV70" s="806"/>
      <c r="NDW70" s="806"/>
      <c r="NDX70" s="806"/>
      <c r="NDY70" s="806" t="s">
        <v>72</v>
      </c>
      <c r="NDZ70" s="806"/>
      <c r="NEA70" s="806"/>
      <c r="NEB70" s="806"/>
      <c r="NEC70" s="806"/>
      <c r="NED70" s="806"/>
      <c r="NEE70" s="806"/>
      <c r="NEF70" s="806"/>
      <c r="NEG70" s="806" t="s">
        <v>72</v>
      </c>
      <c r="NEH70" s="806"/>
      <c r="NEI70" s="806"/>
      <c r="NEJ70" s="806"/>
      <c r="NEK70" s="806"/>
      <c r="NEL70" s="806"/>
      <c r="NEM70" s="806"/>
      <c r="NEN70" s="806"/>
      <c r="NEO70" s="806" t="s">
        <v>72</v>
      </c>
      <c r="NEP70" s="806"/>
      <c r="NEQ70" s="806"/>
      <c r="NER70" s="806"/>
      <c r="NES70" s="806"/>
      <c r="NET70" s="806"/>
      <c r="NEU70" s="806"/>
      <c r="NEV70" s="806"/>
      <c r="NEW70" s="806" t="s">
        <v>72</v>
      </c>
      <c r="NEX70" s="806"/>
      <c r="NEY70" s="806"/>
      <c r="NEZ70" s="806"/>
      <c r="NFA70" s="806"/>
      <c r="NFB70" s="806"/>
      <c r="NFC70" s="806"/>
      <c r="NFD70" s="806"/>
      <c r="NFE70" s="806" t="s">
        <v>72</v>
      </c>
      <c r="NFF70" s="806"/>
      <c r="NFG70" s="806"/>
      <c r="NFH70" s="806"/>
      <c r="NFI70" s="806"/>
      <c r="NFJ70" s="806"/>
      <c r="NFK70" s="806"/>
      <c r="NFL70" s="806"/>
      <c r="NFM70" s="806" t="s">
        <v>72</v>
      </c>
      <c r="NFN70" s="806"/>
      <c r="NFO70" s="806"/>
      <c r="NFP70" s="806"/>
      <c r="NFQ70" s="806"/>
      <c r="NFR70" s="806"/>
      <c r="NFS70" s="806"/>
      <c r="NFT70" s="806"/>
      <c r="NFU70" s="806" t="s">
        <v>72</v>
      </c>
      <c r="NFV70" s="806"/>
      <c r="NFW70" s="806"/>
      <c r="NFX70" s="806"/>
      <c r="NFY70" s="806"/>
      <c r="NFZ70" s="806"/>
      <c r="NGA70" s="806"/>
      <c r="NGB70" s="806"/>
      <c r="NGC70" s="806" t="s">
        <v>72</v>
      </c>
      <c r="NGD70" s="806"/>
      <c r="NGE70" s="806"/>
      <c r="NGF70" s="806"/>
      <c r="NGG70" s="806"/>
      <c r="NGH70" s="806"/>
      <c r="NGI70" s="806"/>
      <c r="NGJ70" s="806"/>
      <c r="NGK70" s="806" t="s">
        <v>72</v>
      </c>
      <c r="NGL70" s="806"/>
      <c r="NGM70" s="806"/>
      <c r="NGN70" s="806"/>
      <c r="NGO70" s="806"/>
      <c r="NGP70" s="806"/>
      <c r="NGQ70" s="806"/>
      <c r="NGR70" s="806"/>
      <c r="NGS70" s="806" t="s">
        <v>72</v>
      </c>
      <c r="NGT70" s="806"/>
      <c r="NGU70" s="806"/>
      <c r="NGV70" s="806"/>
      <c r="NGW70" s="806"/>
      <c r="NGX70" s="806"/>
      <c r="NGY70" s="806"/>
      <c r="NGZ70" s="806"/>
      <c r="NHA70" s="806" t="s">
        <v>72</v>
      </c>
      <c r="NHB70" s="806"/>
      <c r="NHC70" s="806"/>
      <c r="NHD70" s="806"/>
      <c r="NHE70" s="806"/>
      <c r="NHF70" s="806"/>
      <c r="NHG70" s="806"/>
      <c r="NHH70" s="806"/>
      <c r="NHI70" s="806" t="s">
        <v>72</v>
      </c>
      <c r="NHJ70" s="806"/>
      <c r="NHK70" s="806"/>
      <c r="NHL70" s="806"/>
      <c r="NHM70" s="806"/>
      <c r="NHN70" s="806"/>
      <c r="NHO70" s="806"/>
      <c r="NHP70" s="806"/>
      <c r="NHQ70" s="806" t="s">
        <v>72</v>
      </c>
      <c r="NHR70" s="806"/>
      <c r="NHS70" s="806"/>
      <c r="NHT70" s="806"/>
      <c r="NHU70" s="806"/>
      <c r="NHV70" s="806"/>
      <c r="NHW70" s="806"/>
      <c r="NHX70" s="806"/>
      <c r="NHY70" s="806" t="s">
        <v>72</v>
      </c>
      <c r="NHZ70" s="806"/>
      <c r="NIA70" s="806"/>
      <c r="NIB70" s="806"/>
      <c r="NIC70" s="806"/>
      <c r="NID70" s="806"/>
      <c r="NIE70" s="806"/>
      <c r="NIF70" s="806"/>
      <c r="NIG70" s="806" t="s">
        <v>72</v>
      </c>
      <c r="NIH70" s="806"/>
      <c r="NII70" s="806"/>
      <c r="NIJ70" s="806"/>
      <c r="NIK70" s="806"/>
      <c r="NIL70" s="806"/>
      <c r="NIM70" s="806"/>
      <c r="NIN70" s="806"/>
      <c r="NIO70" s="806" t="s">
        <v>72</v>
      </c>
      <c r="NIP70" s="806"/>
      <c r="NIQ70" s="806"/>
      <c r="NIR70" s="806"/>
      <c r="NIS70" s="806"/>
      <c r="NIT70" s="806"/>
      <c r="NIU70" s="806"/>
      <c r="NIV70" s="806"/>
      <c r="NIW70" s="806" t="s">
        <v>72</v>
      </c>
      <c r="NIX70" s="806"/>
      <c r="NIY70" s="806"/>
      <c r="NIZ70" s="806"/>
      <c r="NJA70" s="806"/>
      <c r="NJB70" s="806"/>
      <c r="NJC70" s="806"/>
      <c r="NJD70" s="806"/>
      <c r="NJE70" s="806" t="s">
        <v>72</v>
      </c>
      <c r="NJF70" s="806"/>
      <c r="NJG70" s="806"/>
      <c r="NJH70" s="806"/>
      <c r="NJI70" s="806"/>
      <c r="NJJ70" s="806"/>
      <c r="NJK70" s="806"/>
      <c r="NJL70" s="806"/>
      <c r="NJM70" s="806" t="s">
        <v>72</v>
      </c>
      <c r="NJN70" s="806"/>
      <c r="NJO70" s="806"/>
      <c r="NJP70" s="806"/>
      <c r="NJQ70" s="806"/>
      <c r="NJR70" s="806"/>
      <c r="NJS70" s="806"/>
      <c r="NJT70" s="806"/>
      <c r="NJU70" s="806" t="s">
        <v>72</v>
      </c>
      <c r="NJV70" s="806"/>
      <c r="NJW70" s="806"/>
      <c r="NJX70" s="806"/>
      <c r="NJY70" s="806"/>
      <c r="NJZ70" s="806"/>
      <c r="NKA70" s="806"/>
      <c r="NKB70" s="806"/>
      <c r="NKC70" s="806" t="s">
        <v>72</v>
      </c>
      <c r="NKD70" s="806"/>
      <c r="NKE70" s="806"/>
      <c r="NKF70" s="806"/>
      <c r="NKG70" s="806"/>
      <c r="NKH70" s="806"/>
      <c r="NKI70" s="806"/>
      <c r="NKJ70" s="806"/>
      <c r="NKK70" s="806" t="s">
        <v>72</v>
      </c>
      <c r="NKL70" s="806"/>
      <c r="NKM70" s="806"/>
      <c r="NKN70" s="806"/>
      <c r="NKO70" s="806"/>
      <c r="NKP70" s="806"/>
      <c r="NKQ70" s="806"/>
      <c r="NKR70" s="806"/>
      <c r="NKS70" s="806" t="s">
        <v>72</v>
      </c>
      <c r="NKT70" s="806"/>
      <c r="NKU70" s="806"/>
      <c r="NKV70" s="806"/>
      <c r="NKW70" s="806"/>
      <c r="NKX70" s="806"/>
      <c r="NKY70" s="806"/>
      <c r="NKZ70" s="806"/>
      <c r="NLA70" s="806" t="s">
        <v>72</v>
      </c>
      <c r="NLB70" s="806"/>
      <c r="NLC70" s="806"/>
      <c r="NLD70" s="806"/>
      <c r="NLE70" s="806"/>
      <c r="NLF70" s="806"/>
      <c r="NLG70" s="806"/>
      <c r="NLH70" s="806"/>
      <c r="NLI70" s="806" t="s">
        <v>72</v>
      </c>
      <c r="NLJ70" s="806"/>
      <c r="NLK70" s="806"/>
      <c r="NLL70" s="806"/>
      <c r="NLM70" s="806"/>
      <c r="NLN70" s="806"/>
      <c r="NLO70" s="806"/>
      <c r="NLP70" s="806"/>
      <c r="NLQ70" s="806" t="s">
        <v>72</v>
      </c>
      <c r="NLR70" s="806"/>
      <c r="NLS70" s="806"/>
      <c r="NLT70" s="806"/>
      <c r="NLU70" s="806"/>
      <c r="NLV70" s="806"/>
      <c r="NLW70" s="806"/>
      <c r="NLX70" s="806"/>
      <c r="NLY70" s="806" t="s">
        <v>72</v>
      </c>
      <c r="NLZ70" s="806"/>
      <c r="NMA70" s="806"/>
      <c r="NMB70" s="806"/>
      <c r="NMC70" s="806"/>
      <c r="NMD70" s="806"/>
      <c r="NME70" s="806"/>
      <c r="NMF70" s="806"/>
      <c r="NMG70" s="806" t="s">
        <v>72</v>
      </c>
      <c r="NMH70" s="806"/>
      <c r="NMI70" s="806"/>
      <c r="NMJ70" s="806"/>
      <c r="NMK70" s="806"/>
      <c r="NML70" s="806"/>
      <c r="NMM70" s="806"/>
      <c r="NMN70" s="806"/>
      <c r="NMO70" s="806" t="s">
        <v>72</v>
      </c>
      <c r="NMP70" s="806"/>
      <c r="NMQ70" s="806"/>
      <c r="NMR70" s="806"/>
      <c r="NMS70" s="806"/>
      <c r="NMT70" s="806"/>
      <c r="NMU70" s="806"/>
      <c r="NMV70" s="806"/>
      <c r="NMW70" s="806" t="s">
        <v>72</v>
      </c>
      <c r="NMX70" s="806"/>
      <c r="NMY70" s="806"/>
      <c r="NMZ70" s="806"/>
      <c r="NNA70" s="806"/>
      <c r="NNB70" s="806"/>
      <c r="NNC70" s="806"/>
      <c r="NND70" s="806"/>
      <c r="NNE70" s="806" t="s">
        <v>72</v>
      </c>
      <c r="NNF70" s="806"/>
      <c r="NNG70" s="806"/>
      <c r="NNH70" s="806"/>
      <c r="NNI70" s="806"/>
      <c r="NNJ70" s="806"/>
      <c r="NNK70" s="806"/>
      <c r="NNL70" s="806"/>
      <c r="NNM70" s="806" t="s">
        <v>72</v>
      </c>
      <c r="NNN70" s="806"/>
      <c r="NNO70" s="806"/>
      <c r="NNP70" s="806"/>
      <c r="NNQ70" s="806"/>
      <c r="NNR70" s="806"/>
      <c r="NNS70" s="806"/>
      <c r="NNT70" s="806"/>
      <c r="NNU70" s="806" t="s">
        <v>72</v>
      </c>
      <c r="NNV70" s="806"/>
      <c r="NNW70" s="806"/>
      <c r="NNX70" s="806"/>
      <c r="NNY70" s="806"/>
      <c r="NNZ70" s="806"/>
      <c r="NOA70" s="806"/>
      <c r="NOB70" s="806"/>
      <c r="NOC70" s="806" t="s">
        <v>72</v>
      </c>
      <c r="NOD70" s="806"/>
      <c r="NOE70" s="806"/>
      <c r="NOF70" s="806"/>
      <c r="NOG70" s="806"/>
      <c r="NOH70" s="806"/>
      <c r="NOI70" s="806"/>
      <c r="NOJ70" s="806"/>
      <c r="NOK70" s="806" t="s">
        <v>72</v>
      </c>
      <c r="NOL70" s="806"/>
      <c r="NOM70" s="806"/>
      <c r="NON70" s="806"/>
      <c r="NOO70" s="806"/>
      <c r="NOP70" s="806"/>
      <c r="NOQ70" s="806"/>
      <c r="NOR70" s="806"/>
      <c r="NOS70" s="806" t="s">
        <v>72</v>
      </c>
      <c r="NOT70" s="806"/>
      <c r="NOU70" s="806"/>
      <c r="NOV70" s="806"/>
      <c r="NOW70" s="806"/>
      <c r="NOX70" s="806"/>
      <c r="NOY70" s="806"/>
      <c r="NOZ70" s="806"/>
      <c r="NPA70" s="806" t="s">
        <v>72</v>
      </c>
      <c r="NPB70" s="806"/>
      <c r="NPC70" s="806"/>
      <c r="NPD70" s="806"/>
      <c r="NPE70" s="806"/>
      <c r="NPF70" s="806"/>
      <c r="NPG70" s="806"/>
      <c r="NPH70" s="806"/>
      <c r="NPI70" s="806" t="s">
        <v>72</v>
      </c>
      <c r="NPJ70" s="806"/>
      <c r="NPK70" s="806"/>
      <c r="NPL70" s="806"/>
      <c r="NPM70" s="806"/>
      <c r="NPN70" s="806"/>
      <c r="NPO70" s="806"/>
      <c r="NPP70" s="806"/>
      <c r="NPQ70" s="806" t="s">
        <v>72</v>
      </c>
      <c r="NPR70" s="806"/>
      <c r="NPS70" s="806"/>
      <c r="NPT70" s="806"/>
      <c r="NPU70" s="806"/>
      <c r="NPV70" s="806"/>
      <c r="NPW70" s="806"/>
      <c r="NPX70" s="806"/>
      <c r="NPY70" s="806" t="s">
        <v>72</v>
      </c>
      <c r="NPZ70" s="806"/>
      <c r="NQA70" s="806"/>
      <c r="NQB70" s="806"/>
      <c r="NQC70" s="806"/>
      <c r="NQD70" s="806"/>
      <c r="NQE70" s="806"/>
      <c r="NQF70" s="806"/>
      <c r="NQG70" s="806" t="s">
        <v>72</v>
      </c>
      <c r="NQH70" s="806"/>
      <c r="NQI70" s="806"/>
      <c r="NQJ70" s="806"/>
      <c r="NQK70" s="806"/>
      <c r="NQL70" s="806"/>
      <c r="NQM70" s="806"/>
      <c r="NQN70" s="806"/>
      <c r="NQO70" s="806" t="s">
        <v>72</v>
      </c>
      <c r="NQP70" s="806"/>
      <c r="NQQ70" s="806"/>
      <c r="NQR70" s="806"/>
      <c r="NQS70" s="806"/>
      <c r="NQT70" s="806"/>
      <c r="NQU70" s="806"/>
      <c r="NQV70" s="806"/>
      <c r="NQW70" s="806" t="s">
        <v>72</v>
      </c>
      <c r="NQX70" s="806"/>
      <c r="NQY70" s="806"/>
      <c r="NQZ70" s="806"/>
      <c r="NRA70" s="806"/>
      <c r="NRB70" s="806"/>
      <c r="NRC70" s="806"/>
      <c r="NRD70" s="806"/>
      <c r="NRE70" s="806" t="s">
        <v>72</v>
      </c>
      <c r="NRF70" s="806"/>
      <c r="NRG70" s="806"/>
      <c r="NRH70" s="806"/>
      <c r="NRI70" s="806"/>
      <c r="NRJ70" s="806"/>
      <c r="NRK70" s="806"/>
      <c r="NRL70" s="806"/>
      <c r="NRM70" s="806" t="s">
        <v>72</v>
      </c>
      <c r="NRN70" s="806"/>
      <c r="NRO70" s="806"/>
      <c r="NRP70" s="806"/>
      <c r="NRQ70" s="806"/>
      <c r="NRR70" s="806"/>
      <c r="NRS70" s="806"/>
      <c r="NRT70" s="806"/>
      <c r="NRU70" s="806" t="s">
        <v>72</v>
      </c>
      <c r="NRV70" s="806"/>
      <c r="NRW70" s="806"/>
      <c r="NRX70" s="806"/>
      <c r="NRY70" s="806"/>
      <c r="NRZ70" s="806"/>
      <c r="NSA70" s="806"/>
      <c r="NSB70" s="806"/>
      <c r="NSC70" s="806" t="s">
        <v>72</v>
      </c>
      <c r="NSD70" s="806"/>
      <c r="NSE70" s="806"/>
      <c r="NSF70" s="806"/>
      <c r="NSG70" s="806"/>
      <c r="NSH70" s="806"/>
      <c r="NSI70" s="806"/>
      <c r="NSJ70" s="806"/>
      <c r="NSK70" s="806" t="s">
        <v>72</v>
      </c>
      <c r="NSL70" s="806"/>
      <c r="NSM70" s="806"/>
      <c r="NSN70" s="806"/>
      <c r="NSO70" s="806"/>
      <c r="NSP70" s="806"/>
      <c r="NSQ70" s="806"/>
      <c r="NSR70" s="806"/>
      <c r="NSS70" s="806" t="s">
        <v>72</v>
      </c>
      <c r="NST70" s="806"/>
      <c r="NSU70" s="806"/>
      <c r="NSV70" s="806"/>
      <c r="NSW70" s="806"/>
      <c r="NSX70" s="806"/>
      <c r="NSY70" s="806"/>
      <c r="NSZ70" s="806"/>
      <c r="NTA70" s="806" t="s">
        <v>72</v>
      </c>
      <c r="NTB70" s="806"/>
      <c r="NTC70" s="806"/>
      <c r="NTD70" s="806"/>
      <c r="NTE70" s="806"/>
      <c r="NTF70" s="806"/>
      <c r="NTG70" s="806"/>
      <c r="NTH70" s="806"/>
      <c r="NTI70" s="806" t="s">
        <v>72</v>
      </c>
      <c r="NTJ70" s="806"/>
      <c r="NTK70" s="806"/>
      <c r="NTL70" s="806"/>
      <c r="NTM70" s="806"/>
      <c r="NTN70" s="806"/>
      <c r="NTO70" s="806"/>
      <c r="NTP70" s="806"/>
      <c r="NTQ70" s="806" t="s">
        <v>72</v>
      </c>
      <c r="NTR70" s="806"/>
      <c r="NTS70" s="806"/>
      <c r="NTT70" s="806"/>
      <c r="NTU70" s="806"/>
      <c r="NTV70" s="806"/>
      <c r="NTW70" s="806"/>
      <c r="NTX70" s="806"/>
      <c r="NTY70" s="806" t="s">
        <v>72</v>
      </c>
      <c r="NTZ70" s="806"/>
      <c r="NUA70" s="806"/>
      <c r="NUB70" s="806"/>
      <c r="NUC70" s="806"/>
      <c r="NUD70" s="806"/>
      <c r="NUE70" s="806"/>
      <c r="NUF70" s="806"/>
      <c r="NUG70" s="806" t="s">
        <v>72</v>
      </c>
      <c r="NUH70" s="806"/>
      <c r="NUI70" s="806"/>
      <c r="NUJ70" s="806"/>
      <c r="NUK70" s="806"/>
      <c r="NUL70" s="806"/>
      <c r="NUM70" s="806"/>
      <c r="NUN70" s="806"/>
      <c r="NUO70" s="806" t="s">
        <v>72</v>
      </c>
      <c r="NUP70" s="806"/>
      <c r="NUQ70" s="806"/>
      <c r="NUR70" s="806"/>
      <c r="NUS70" s="806"/>
      <c r="NUT70" s="806"/>
      <c r="NUU70" s="806"/>
      <c r="NUV70" s="806"/>
      <c r="NUW70" s="806" t="s">
        <v>72</v>
      </c>
      <c r="NUX70" s="806"/>
      <c r="NUY70" s="806"/>
      <c r="NUZ70" s="806"/>
      <c r="NVA70" s="806"/>
      <c r="NVB70" s="806"/>
      <c r="NVC70" s="806"/>
      <c r="NVD70" s="806"/>
      <c r="NVE70" s="806" t="s">
        <v>72</v>
      </c>
      <c r="NVF70" s="806"/>
      <c r="NVG70" s="806"/>
      <c r="NVH70" s="806"/>
      <c r="NVI70" s="806"/>
      <c r="NVJ70" s="806"/>
      <c r="NVK70" s="806"/>
      <c r="NVL70" s="806"/>
      <c r="NVM70" s="806" t="s">
        <v>72</v>
      </c>
      <c r="NVN70" s="806"/>
      <c r="NVO70" s="806"/>
      <c r="NVP70" s="806"/>
      <c r="NVQ70" s="806"/>
      <c r="NVR70" s="806"/>
      <c r="NVS70" s="806"/>
      <c r="NVT70" s="806"/>
      <c r="NVU70" s="806" t="s">
        <v>72</v>
      </c>
      <c r="NVV70" s="806"/>
      <c r="NVW70" s="806"/>
      <c r="NVX70" s="806"/>
      <c r="NVY70" s="806"/>
      <c r="NVZ70" s="806"/>
      <c r="NWA70" s="806"/>
      <c r="NWB70" s="806"/>
      <c r="NWC70" s="806" t="s">
        <v>72</v>
      </c>
      <c r="NWD70" s="806"/>
      <c r="NWE70" s="806"/>
      <c r="NWF70" s="806"/>
      <c r="NWG70" s="806"/>
      <c r="NWH70" s="806"/>
      <c r="NWI70" s="806"/>
      <c r="NWJ70" s="806"/>
      <c r="NWK70" s="806" t="s">
        <v>72</v>
      </c>
      <c r="NWL70" s="806"/>
      <c r="NWM70" s="806"/>
      <c r="NWN70" s="806"/>
      <c r="NWO70" s="806"/>
      <c r="NWP70" s="806"/>
      <c r="NWQ70" s="806"/>
      <c r="NWR70" s="806"/>
      <c r="NWS70" s="806" t="s">
        <v>72</v>
      </c>
      <c r="NWT70" s="806"/>
      <c r="NWU70" s="806"/>
      <c r="NWV70" s="806"/>
      <c r="NWW70" s="806"/>
      <c r="NWX70" s="806"/>
      <c r="NWY70" s="806"/>
      <c r="NWZ70" s="806"/>
      <c r="NXA70" s="806" t="s">
        <v>72</v>
      </c>
      <c r="NXB70" s="806"/>
      <c r="NXC70" s="806"/>
      <c r="NXD70" s="806"/>
      <c r="NXE70" s="806"/>
      <c r="NXF70" s="806"/>
      <c r="NXG70" s="806"/>
      <c r="NXH70" s="806"/>
      <c r="NXI70" s="806" t="s">
        <v>72</v>
      </c>
      <c r="NXJ70" s="806"/>
      <c r="NXK70" s="806"/>
      <c r="NXL70" s="806"/>
      <c r="NXM70" s="806"/>
      <c r="NXN70" s="806"/>
      <c r="NXO70" s="806"/>
      <c r="NXP70" s="806"/>
      <c r="NXQ70" s="806" t="s">
        <v>72</v>
      </c>
      <c r="NXR70" s="806"/>
      <c r="NXS70" s="806"/>
      <c r="NXT70" s="806"/>
      <c r="NXU70" s="806"/>
      <c r="NXV70" s="806"/>
      <c r="NXW70" s="806"/>
      <c r="NXX70" s="806"/>
      <c r="NXY70" s="806" t="s">
        <v>72</v>
      </c>
      <c r="NXZ70" s="806"/>
      <c r="NYA70" s="806"/>
      <c r="NYB70" s="806"/>
      <c r="NYC70" s="806"/>
      <c r="NYD70" s="806"/>
      <c r="NYE70" s="806"/>
      <c r="NYF70" s="806"/>
      <c r="NYG70" s="806" t="s">
        <v>72</v>
      </c>
      <c r="NYH70" s="806"/>
      <c r="NYI70" s="806"/>
      <c r="NYJ70" s="806"/>
      <c r="NYK70" s="806"/>
      <c r="NYL70" s="806"/>
      <c r="NYM70" s="806"/>
      <c r="NYN70" s="806"/>
      <c r="NYO70" s="806" t="s">
        <v>72</v>
      </c>
      <c r="NYP70" s="806"/>
      <c r="NYQ70" s="806"/>
      <c r="NYR70" s="806"/>
      <c r="NYS70" s="806"/>
      <c r="NYT70" s="806"/>
      <c r="NYU70" s="806"/>
      <c r="NYV70" s="806"/>
      <c r="NYW70" s="806" t="s">
        <v>72</v>
      </c>
      <c r="NYX70" s="806"/>
      <c r="NYY70" s="806"/>
      <c r="NYZ70" s="806"/>
      <c r="NZA70" s="806"/>
      <c r="NZB70" s="806"/>
      <c r="NZC70" s="806"/>
      <c r="NZD70" s="806"/>
      <c r="NZE70" s="806" t="s">
        <v>72</v>
      </c>
      <c r="NZF70" s="806"/>
      <c r="NZG70" s="806"/>
      <c r="NZH70" s="806"/>
      <c r="NZI70" s="806"/>
      <c r="NZJ70" s="806"/>
      <c r="NZK70" s="806"/>
      <c r="NZL70" s="806"/>
      <c r="NZM70" s="806" t="s">
        <v>72</v>
      </c>
      <c r="NZN70" s="806"/>
      <c r="NZO70" s="806"/>
      <c r="NZP70" s="806"/>
      <c r="NZQ70" s="806"/>
      <c r="NZR70" s="806"/>
      <c r="NZS70" s="806"/>
      <c r="NZT70" s="806"/>
      <c r="NZU70" s="806" t="s">
        <v>72</v>
      </c>
      <c r="NZV70" s="806"/>
      <c r="NZW70" s="806"/>
      <c r="NZX70" s="806"/>
      <c r="NZY70" s="806"/>
      <c r="NZZ70" s="806"/>
      <c r="OAA70" s="806"/>
      <c r="OAB70" s="806"/>
      <c r="OAC70" s="806" t="s">
        <v>72</v>
      </c>
      <c r="OAD70" s="806"/>
      <c r="OAE70" s="806"/>
      <c r="OAF70" s="806"/>
      <c r="OAG70" s="806"/>
      <c r="OAH70" s="806"/>
      <c r="OAI70" s="806"/>
      <c r="OAJ70" s="806"/>
      <c r="OAK70" s="806" t="s">
        <v>72</v>
      </c>
      <c r="OAL70" s="806"/>
      <c r="OAM70" s="806"/>
      <c r="OAN70" s="806"/>
      <c r="OAO70" s="806"/>
      <c r="OAP70" s="806"/>
      <c r="OAQ70" s="806"/>
      <c r="OAR70" s="806"/>
      <c r="OAS70" s="806" t="s">
        <v>72</v>
      </c>
      <c r="OAT70" s="806"/>
      <c r="OAU70" s="806"/>
      <c r="OAV70" s="806"/>
      <c r="OAW70" s="806"/>
      <c r="OAX70" s="806"/>
      <c r="OAY70" s="806"/>
      <c r="OAZ70" s="806"/>
      <c r="OBA70" s="806" t="s">
        <v>72</v>
      </c>
      <c r="OBB70" s="806"/>
      <c r="OBC70" s="806"/>
      <c r="OBD70" s="806"/>
      <c r="OBE70" s="806"/>
      <c r="OBF70" s="806"/>
      <c r="OBG70" s="806"/>
      <c r="OBH70" s="806"/>
      <c r="OBI70" s="806" t="s">
        <v>72</v>
      </c>
      <c r="OBJ70" s="806"/>
      <c r="OBK70" s="806"/>
      <c r="OBL70" s="806"/>
      <c r="OBM70" s="806"/>
      <c r="OBN70" s="806"/>
      <c r="OBO70" s="806"/>
      <c r="OBP70" s="806"/>
      <c r="OBQ70" s="806" t="s">
        <v>72</v>
      </c>
      <c r="OBR70" s="806"/>
      <c r="OBS70" s="806"/>
      <c r="OBT70" s="806"/>
      <c r="OBU70" s="806"/>
      <c r="OBV70" s="806"/>
      <c r="OBW70" s="806"/>
      <c r="OBX70" s="806"/>
      <c r="OBY70" s="806" t="s">
        <v>72</v>
      </c>
      <c r="OBZ70" s="806"/>
      <c r="OCA70" s="806"/>
      <c r="OCB70" s="806"/>
      <c r="OCC70" s="806"/>
      <c r="OCD70" s="806"/>
      <c r="OCE70" s="806"/>
      <c r="OCF70" s="806"/>
      <c r="OCG70" s="806" t="s">
        <v>72</v>
      </c>
      <c r="OCH70" s="806"/>
      <c r="OCI70" s="806"/>
      <c r="OCJ70" s="806"/>
      <c r="OCK70" s="806"/>
      <c r="OCL70" s="806"/>
      <c r="OCM70" s="806"/>
      <c r="OCN70" s="806"/>
      <c r="OCO70" s="806" t="s">
        <v>72</v>
      </c>
      <c r="OCP70" s="806"/>
      <c r="OCQ70" s="806"/>
      <c r="OCR70" s="806"/>
      <c r="OCS70" s="806"/>
      <c r="OCT70" s="806"/>
      <c r="OCU70" s="806"/>
      <c r="OCV70" s="806"/>
      <c r="OCW70" s="806" t="s">
        <v>72</v>
      </c>
      <c r="OCX70" s="806"/>
      <c r="OCY70" s="806"/>
      <c r="OCZ70" s="806"/>
      <c r="ODA70" s="806"/>
      <c r="ODB70" s="806"/>
      <c r="ODC70" s="806"/>
      <c r="ODD70" s="806"/>
      <c r="ODE70" s="806" t="s">
        <v>72</v>
      </c>
      <c r="ODF70" s="806"/>
      <c r="ODG70" s="806"/>
      <c r="ODH70" s="806"/>
      <c r="ODI70" s="806"/>
      <c r="ODJ70" s="806"/>
      <c r="ODK70" s="806"/>
      <c r="ODL70" s="806"/>
      <c r="ODM70" s="806" t="s">
        <v>72</v>
      </c>
      <c r="ODN70" s="806"/>
      <c r="ODO70" s="806"/>
      <c r="ODP70" s="806"/>
      <c r="ODQ70" s="806"/>
      <c r="ODR70" s="806"/>
      <c r="ODS70" s="806"/>
      <c r="ODT70" s="806"/>
      <c r="ODU70" s="806" t="s">
        <v>72</v>
      </c>
      <c r="ODV70" s="806"/>
      <c r="ODW70" s="806"/>
      <c r="ODX70" s="806"/>
      <c r="ODY70" s="806"/>
      <c r="ODZ70" s="806"/>
      <c r="OEA70" s="806"/>
      <c r="OEB70" s="806"/>
      <c r="OEC70" s="806" t="s">
        <v>72</v>
      </c>
      <c r="OED70" s="806"/>
      <c r="OEE70" s="806"/>
      <c r="OEF70" s="806"/>
      <c r="OEG70" s="806"/>
      <c r="OEH70" s="806"/>
      <c r="OEI70" s="806"/>
      <c r="OEJ70" s="806"/>
      <c r="OEK70" s="806" t="s">
        <v>72</v>
      </c>
      <c r="OEL70" s="806"/>
      <c r="OEM70" s="806"/>
      <c r="OEN70" s="806"/>
      <c r="OEO70" s="806"/>
      <c r="OEP70" s="806"/>
      <c r="OEQ70" s="806"/>
      <c r="OER70" s="806"/>
      <c r="OES70" s="806" t="s">
        <v>72</v>
      </c>
      <c r="OET70" s="806"/>
      <c r="OEU70" s="806"/>
      <c r="OEV70" s="806"/>
      <c r="OEW70" s="806"/>
      <c r="OEX70" s="806"/>
      <c r="OEY70" s="806"/>
      <c r="OEZ70" s="806"/>
      <c r="OFA70" s="806" t="s">
        <v>72</v>
      </c>
      <c r="OFB70" s="806"/>
      <c r="OFC70" s="806"/>
      <c r="OFD70" s="806"/>
      <c r="OFE70" s="806"/>
      <c r="OFF70" s="806"/>
      <c r="OFG70" s="806"/>
      <c r="OFH70" s="806"/>
      <c r="OFI70" s="806" t="s">
        <v>72</v>
      </c>
      <c r="OFJ70" s="806"/>
      <c r="OFK70" s="806"/>
      <c r="OFL70" s="806"/>
      <c r="OFM70" s="806"/>
      <c r="OFN70" s="806"/>
      <c r="OFO70" s="806"/>
      <c r="OFP70" s="806"/>
      <c r="OFQ70" s="806" t="s">
        <v>72</v>
      </c>
      <c r="OFR70" s="806"/>
      <c r="OFS70" s="806"/>
      <c r="OFT70" s="806"/>
      <c r="OFU70" s="806"/>
      <c r="OFV70" s="806"/>
      <c r="OFW70" s="806"/>
      <c r="OFX70" s="806"/>
      <c r="OFY70" s="806" t="s">
        <v>72</v>
      </c>
      <c r="OFZ70" s="806"/>
      <c r="OGA70" s="806"/>
      <c r="OGB70" s="806"/>
      <c r="OGC70" s="806"/>
      <c r="OGD70" s="806"/>
      <c r="OGE70" s="806"/>
      <c r="OGF70" s="806"/>
      <c r="OGG70" s="806" t="s">
        <v>72</v>
      </c>
      <c r="OGH70" s="806"/>
      <c r="OGI70" s="806"/>
      <c r="OGJ70" s="806"/>
      <c r="OGK70" s="806"/>
      <c r="OGL70" s="806"/>
      <c r="OGM70" s="806"/>
      <c r="OGN70" s="806"/>
      <c r="OGO70" s="806" t="s">
        <v>72</v>
      </c>
      <c r="OGP70" s="806"/>
      <c r="OGQ70" s="806"/>
      <c r="OGR70" s="806"/>
      <c r="OGS70" s="806"/>
      <c r="OGT70" s="806"/>
      <c r="OGU70" s="806"/>
      <c r="OGV70" s="806"/>
      <c r="OGW70" s="806" t="s">
        <v>72</v>
      </c>
      <c r="OGX70" s="806"/>
      <c r="OGY70" s="806"/>
      <c r="OGZ70" s="806"/>
      <c r="OHA70" s="806"/>
      <c r="OHB70" s="806"/>
      <c r="OHC70" s="806"/>
      <c r="OHD70" s="806"/>
      <c r="OHE70" s="806" t="s">
        <v>72</v>
      </c>
      <c r="OHF70" s="806"/>
      <c r="OHG70" s="806"/>
      <c r="OHH70" s="806"/>
      <c r="OHI70" s="806"/>
      <c r="OHJ70" s="806"/>
      <c r="OHK70" s="806"/>
      <c r="OHL70" s="806"/>
      <c r="OHM70" s="806" t="s">
        <v>72</v>
      </c>
      <c r="OHN70" s="806"/>
      <c r="OHO70" s="806"/>
      <c r="OHP70" s="806"/>
      <c r="OHQ70" s="806"/>
      <c r="OHR70" s="806"/>
      <c r="OHS70" s="806"/>
      <c r="OHT70" s="806"/>
      <c r="OHU70" s="806" t="s">
        <v>72</v>
      </c>
      <c r="OHV70" s="806"/>
      <c r="OHW70" s="806"/>
      <c r="OHX70" s="806"/>
      <c r="OHY70" s="806"/>
      <c r="OHZ70" s="806"/>
      <c r="OIA70" s="806"/>
      <c r="OIB70" s="806"/>
      <c r="OIC70" s="806" t="s">
        <v>72</v>
      </c>
      <c r="OID70" s="806"/>
      <c r="OIE70" s="806"/>
      <c r="OIF70" s="806"/>
      <c r="OIG70" s="806"/>
      <c r="OIH70" s="806"/>
      <c r="OII70" s="806"/>
      <c r="OIJ70" s="806"/>
      <c r="OIK70" s="806" t="s">
        <v>72</v>
      </c>
      <c r="OIL70" s="806"/>
      <c r="OIM70" s="806"/>
      <c r="OIN70" s="806"/>
      <c r="OIO70" s="806"/>
      <c r="OIP70" s="806"/>
      <c r="OIQ70" s="806"/>
      <c r="OIR70" s="806"/>
      <c r="OIS70" s="806" t="s">
        <v>72</v>
      </c>
      <c r="OIT70" s="806"/>
      <c r="OIU70" s="806"/>
      <c r="OIV70" s="806"/>
      <c r="OIW70" s="806"/>
      <c r="OIX70" s="806"/>
      <c r="OIY70" s="806"/>
      <c r="OIZ70" s="806"/>
      <c r="OJA70" s="806" t="s">
        <v>72</v>
      </c>
      <c r="OJB70" s="806"/>
      <c r="OJC70" s="806"/>
      <c r="OJD70" s="806"/>
      <c r="OJE70" s="806"/>
      <c r="OJF70" s="806"/>
      <c r="OJG70" s="806"/>
      <c r="OJH70" s="806"/>
      <c r="OJI70" s="806" t="s">
        <v>72</v>
      </c>
      <c r="OJJ70" s="806"/>
      <c r="OJK70" s="806"/>
      <c r="OJL70" s="806"/>
      <c r="OJM70" s="806"/>
      <c r="OJN70" s="806"/>
      <c r="OJO70" s="806"/>
      <c r="OJP70" s="806"/>
      <c r="OJQ70" s="806" t="s">
        <v>72</v>
      </c>
      <c r="OJR70" s="806"/>
      <c r="OJS70" s="806"/>
      <c r="OJT70" s="806"/>
      <c r="OJU70" s="806"/>
      <c r="OJV70" s="806"/>
      <c r="OJW70" s="806"/>
      <c r="OJX70" s="806"/>
      <c r="OJY70" s="806" t="s">
        <v>72</v>
      </c>
      <c r="OJZ70" s="806"/>
      <c r="OKA70" s="806"/>
      <c r="OKB70" s="806"/>
      <c r="OKC70" s="806"/>
      <c r="OKD70" s="806"/>
      <c r="OKE70" s="806"/>
      <c r="OKF70" s="806"/>
      <c r="OKG70" s="806" t="s">
        <v>72</v>
      </c>
      <c r="OKH70" s="806"/>
      <c r="OKI70" s="806"/>
      <c r="OKJ70" s="806"/>
      <c r="OKK70" s="806"/>
      <c r="OKL70" s="806"/>
      <c r="OKM70" s="806"/>
      <c r="OKN70" s="806"/>
      <c r="OKO70" s="806" t="s">
        <v>72</v>
      </c>
      <c r="OKP70" s="806"/>
      <c r="OKQ70" s="806"/>
      <c r="OKR70" s="806"/>
      <c r="OKS70" s="806"/>
      <c r="OKT70" s="806"/>
      <c r="OKU70" s="806"/>
      <c r="OKV70" s="806"/>
      <c r="OKW70" s="806" t="s">
        <v>72</v>
      </c>
      <c r="OKX70" s="806"/>
      <c r="OKY70" s="806"/>
      <c r="OKZ70" s="806"/>
      <c r="OLA70" s="806"/>
      <c r="OLB70" s="806"/>
      <c r="OLC70" s="806"/>
      <c r="OLD70" s="806"/>
      <c r="OLE70" s="806" t="s">
        <v>72</v>
      </c>
      <c r="OLF70" s="806"/>
      <c r="OLG70" s="806"/>
      <c r="OLH70" s="806"/>
      <c r="OLI70" s="806"/>
      <c r="OLJ70" s="806"/>
      <c r="OLK70" s="806"/>
      <c r="OLL70" s="806"/>
      <c r="OLM70" s="806" t="s">
        <v>72</v>
      </c>
      <c r="OLN70" s="806"/>
      <c r="OLO70" s="806"/>
      <c r="OLP70" s="806"/>
      <c r="OLQ70" s="806"/>
      <c r="OLR70" s="806"/>
      <c r="OLS70" s="806"/>
      <c r="OLT70" s="806"/>
      <c r="OLU70" s="806" t="s">
        <v>72</v>
      </c>
      <c r="OLV70" s="806"/>
      <c r="OLW70" s="806"/>
      <c r="OLX70" s="806"/>
      <c r="OLY70" s="806"/>
      <c r="OLZ70" s="806"/>
      <c r="OMA70" s="806"/>
      <c r="OMB70" s="806"/>
      <c r="OMC70" s="806" t="s">
        <v>72</v>
      </c>
      <c r="OMD70" s="806"/>
      <c r="OME70" s="806"/>
      <c r="OMF70" s="806"/>
      <c r="OMG70" s="806"/>
      <c r="OMH70" s="806"/>
      <c r="OMI70" s="806"/>
      <c r="OMJ70" s="806"/>
      <c r="OMK70" s="806" t="s">
        <v>72</v>
      </c>
      <c r="OML70" s="806"/>
      <c r="OMM70" s="806"/>
      <c r="OMN70" s="806"/>
      <c r="OMO70" s="806"/>
      <c r="OMP70" s="806"/>
      <c r="OMQ70" s="806"/>
      <c r="OMR70" s="806"/>
      <c r="OMS70" s="806" t="s">
        <v>72</v>
      </c>
      <c r="OMT70" s="806"/>
      <c r="OMU70" s="806"/>
      <c r="OMV70" s="806"/>
      <c r="OMW70" s="806"/>
      <c r="OMX70" s="806"/>
      <c r="OMY70" s="806"/>
      <c r="OMZ70" s="806"/>
      <c r="ONA70" s="806" t="s">
        <v>72</v>
      </c>
      <c r="ONB70" s="806"/>
      <c r="ONC70" s="806"/>
      <c r="OND70" s="806"/>
      <c r="ONE70" s="806"/>
      <c r="ONF70" s="806"/>
      <c r="ONG70" s="806"/>
      <c r="ONH70" s="806"/>
      <c r="ONI70" s="806" t="s">
        <v>72</v>
      </c>
      <c r="ONJ70" s="806"/>
      <c r="ONK70" s="806"/>
      <c r="ONL70" s="806"/>
      <c r="ONM70" s="806"/>
      <c r="ONN70" s="806"/>
      <c r="ONO70" s="806"/>
      <c r="ONP70" s="806"/>
      <c r="ONQ70" s="806" t="s">
        <v>72</v>
      </c>
      <c r="ONR70" s="806"/>
      <c r="ONS70" s="806"/>
      <c r="ONT70" s="806"/>
      <c r="ONU70" s="806"/>
      <c r="ONV70" s="806"/>
      <c r="ONW70" s="806"/>
      <c r="ONX70" s="806"/>
      <c r="ONY70" s="806" t="s">
        <v>72</v>
      </c>
      <c r="ONZ70" s="806"/>
      <c r="OOA70" s="806"/>
      <c r="OOB70" s="806"/>
      <c r="OOC70" s="806"/>
      <c r="OOD70" s="806"/>
      <c r="OOE70" s="806"/>
      <c r="OOF70" s="806"/>
      <c r="OOG70" s="806" t="s">
        <v>72</v>
      </c>
      <c r="OOH70" s="806"/>
      <c r="OOI70" s="806"/>
      <c r="OOJ70" s="806"/>
      <c r="OOK70" s="806"/>
      <c r="OOL70" s="806"/>
      <c r="OOM70" s="806"/>
      <c r="OON70" s="806"/>
      <c r="OOO70" s="806" t="s">
        <v>72</v>
      </c>
      <c r="OOP70" s="806"/>
      <c r="OOQ70" s="806"/>
      <c r="OOR70" s="806"/>
      <c r="OOS70" s="806"/>
      <c r="OOT70" s="806"/>
      <c r="OOU70" s="806"/>
      <c r="OOV70" s="806"/>
      <c r="OOW70" s="806" t="s">
        <v>72</v>
      </c>
      <c r="OOX70" s="806"/>
      <c r="OOY70" s="806"/>
      <c r="OOZ70" s="806"/>
      <c r="OPA70" s="806"/>
      <c r="OPB70" s="806"/>
      <c r="OPC70" s="806"/>
      <c r="OPD70" s="806"/>
      <c r="OPE70" s="806" t="s">
        <v>72</v>
      </c>
      <c r="OPF70" s="806"/>
      <c r="OPG70" s="806"/>
      <c r="OPH70" s="806"/>
      <c r="OPI70" s="806"/>
      <c r="OPJ70" s="806"/>
      <c r="OPK70" s="806"/>
      <c r="OPL70" s="806"/>
      <c r="OPM70" s="806" t="s">
        <v>72</v>
      </c>
      <c r="OPN70" s="806"/>
      <c r="OPO70" s="806"/>
      <c r="OPP70" s="806"/>
      <c r="OPQ70" s="806"/>
      <c r="OPR70" s="806"/>
      <c r="OPS70" s="806"/>
      <c r="OPT70" s="806"/>
      <c r="OPU70" s="806" t="s">
        <v>72</v>
      </c>
      <c r="OPV70" s="806"/>
      <c r="OPW70" s="806"/>
      <c r="OPX70" s="806"/>
      <c r="OPY70" s="806"/>
      <c r="OPZ70" s="806"/>
      <c r="OQA70" s="806"/>
      <c r="OQB70" s="806"/>
      <c r="OQC70" s="806" t="s">
        <v>72</v>
      </c>
      <c r="OQD70" s="806"/>
      <c r="OQE70" s="806"/>
      <c r="OQF70" s="806"/>
      <c r="OQG70" s="806"/>
      <c r="OQH70" s="806"/>
      <c r="OQI70" s="806"/>
      <c r="OQJ70" s="806"/>
      <c r="OQK70" s="806" t="s">
        <v>72</v>
      </c>
      <c r="OQL70" s="806"/>
      <c r="OQM70" s="806"/>
      <c r="OQN70" s="806"/>
      <c r="OQO70" s="806"/>
      <c r="OQP70" s="806"/>
      <c r="OQQ70" s="806"/>
      <c r="OQR70" s="806"/>
      <c r="OQS70" s="806" t="s">
        <v>72</v>
      </c>
      <c r="OQT70" s="806"/>
      <c r="OQU70" s="806"/>
      <c r="OQV70" s="806"/>
      <c r="OQW70" s="806"/>
      <c r="OQX70" s="806"/>
      <c r="OQY70" s="806"/>
      <c r="OQZ70" s="806"/>
      <c r="ORA70" s="806" t="s">
        <v>72</v>
      </c>
      <c r="ORB70" s="806"/>
      <c r="ORC70" s="806"/>
      <c r="ORD70" s="806"/>
      <c r="ORE70" s="806"/>
      <c r="ORF70" s="806"/>
      <c r="ORG70" s="806"/>
      <c r="ORH70" s="806"/>
      <c r="ORI70" s="806" t="s">
        <v>72</v>
      </c>
      <c r="ORJ70" s="806"/>
      <c r="ORK70" s="806"/>
      <c r="ORL70" s="806"/>
      <c r="ORM70" s="806"/>
      <c r="ORN70" s="806"/>
      <c r="ORO70" s="806"/>
      <c r="ORP70" s="806"/>
      <c r="ORQ70" s="806" t="s">
        <v>72</v>
      </c>
      <c r="ORR70" s="806"/>
      <c r="ORS70" s="806"/>
      <c r="ORT70" s="806"/>
      <c r="ORU70" s="806"/>
      <c r="ORV70" s="806"/>
      <c r="ORW70" s="806"/>
      <c r="ORX70" s="806"/>
      <c r="ORY70" s="806" t="s">
        <v>72</v>
      </c>
      <c r="ORZ70" s="806"/>
      <c r="OSA70" s="806"/>
      <c r="OSB70" s="806"/>
      <c r="OSC70" s="806"/>
      <c r="OSD70" s="806"/>
      <c r="OSE70" s="806"/>
      <c r="OSF70" s="806"/>
      <c r="OSG70" s="806" t="s">
        <v>72</v>
      </c>
      <c r="OSH70" s="806"/>
      <c r="OSI70" s="806"/>
      <c r="OSJ70" s="806"/>
      <c r="OSK70" s="806"/>
      <c r="OSL70" s="806"/>
      <c r="OSM70" s="806"/>
      <c r="OSN70" s="806"/>
      <c r="OSO70" s="806" t="s">
        <v>72</v>
      </c>
      <c r="OSP70" s="806"/>
      <c r="OSQ70" s="806"/>
      <c r="OSR70" s="806"/>
      <c r="OSS70" s="806"/>
      <c r="OST70" s="806"/>
      <c r="OSU70" s="806"/>
      <c r="OSV70" s="806"/>
      <c r="OSW70" s="806" t="s">
        <v>72</v>
      </c>
      <c r="OSX70" s="806"/>
      <c r="OSY70" s="806"/>
      <c r="OSZ70" s="806"/>
      <c r="OTA70" s="806"/>
      <c r="OTB70" s="806"/>
      <c r="OTC70" s="806"/>
      <c r="OTD70" s="806"/>
      <c r="OTE70" s="806" t="s">
        <v>72</v>
      </c>
      <c r="OTF70" s="806"/>
      <c r="OTG70" s="806"/>
      <c r="OTH70" s="806"/>
      <c r="OTI70" s="806"/>
      <c r="OTJ70" s="806"/>
      <c r="OTK70" s="806"/>
      <c r="OTL70" s="806"/>
      <c r="OTM70" s="806" t="s">
        <v>72</v>
      </c>
      <c r="OTN70" s="806"/>
      <c r="OTO70" s="806"/>
      <c r="OTP70" s="806"/>
      <c r="OTQ70" s="806"/>
      <c r="OTR70" s="806"/>
      <c r="OTS70" s="806"/>
      <c r="OTT70" s="806"/>
      <c r="OTU70" s="806" t="s">
        <v>72</v>
      </c>
      <c r="OTV70" s="806"/>
      <c r="OTW70" s="806"/>
      <c r="OTX70" s="806"/>
      <c r="OTY70" s="806"/>
      <c r="OTZ70" s="806"/>
      <c r="OUA70" s="806"/>
      <c r="OUB70" s="806"/>
      <c r="OUC70" s="806" t="s">
        <v>72</v>
      </c>
      <c r="OUD70" s="806"/>
      <c r="OUE70" s="806"/>
      <c r="OUF70" s="806"/>
      <c r="OUG70" s="806"/>
      <c r="OUH70" s="806"/>
      <c r="OUI70" s="806"/>
      <c r="OUJ70" s="806"/>
      <c r="OUK70" s="806" t="s">
        <v>72</v>
      </c>
      <c r="OUL70" s="806"/>
      <c r="OUM70" s="806"/>
      <c r="OUN70" s="806"/>
      <c r="OUO70" s="806"/>
      <c r="OUP70" s="806"/>
      <c r="OUQ70" s="806"/>
      <c r="OUR70" s="806"/>
      <c r="OUS70" s="806" t="s">
        <v>72</v>
      </c>
      <c r="OUT70" s="806"/>
      <c r="OUU70" s="806"/>
      <c r="OUV70" s="806"/>
      <c r="OUW70" s="806"/>
      <c r="OUX70" s="806"/>
      <c r="OUY70" s="806"/>
      <c r="OUZ70" s="806"/>
      <c r="OVA70" s="806" t="s">
        <v>72</v>
      </c>
      <c r="OVB70" s="806"/>
      <c r="OVC70" s="806"/>
      <c r="OVD70" s="806"/>
      <c r="OVE70" s="806"/>
      <c r="OVF70" s="806"/>
      <c r="OVG70" s="806"/>
      <c r="OVH70" s="806"/>
      <c r="OVI70" s="806" t="s">
        <v>72</v>
      </c>
      <c r="OVJ70" s="806"/>
      <c r="OVK70" s="806"/>
      <c r="OVL70" s="806"/>
      <c r="OVM70" s="806"/>
      <c r="OVN70" s="806"/>
      <c r="OVO70" s="806"/>
      <c r="OVP70" s="806"/>
      <c r="OVQ70" s="806" t="s">
        <v>72</v>
      </c>
      <c r="OVR70" s="806"/>
      <c r="OVS70" s="806"/>
      <c r="OVT70" s="806"/>
      <c r="OVU70" s="806"/>
      <c r="OVV70" s="806"/>
      <c r="OVW70" s="806"/>
      <c r="OVX70" s="806"/>
      <c r="OVY70" s="806" t="s">
        <v>72</v>
      </c>
      <c r="OVZ70" s="806"/>
      <c r="OWA70" s="806"/>
      <c r="OWB70" s="806"/>
      <c r="OWC70" s="806"/>
      <c r="OWD70" s="806"/>
      <c r="OWE70" s="806"/>
      <c r="OWF70" s="806"/>
      <c r="OWG70" s="806" t="s">
        <v>72</v>
      </c>
      <c r="OWH70" s="806"/>
      <c r="OWI70" s="806"/>
      <c r="OWJ70" s="806"/>
      <c r="OWK70" s="806"/>
      <c r="OWL70" s="806"/>
      <c r="OWM70" s="806"/>
      <c r="OWN70" s="806"/>
      <c r="OWO70" s="806" t="s">
        <v>72</v>
      </c>
      <c r="OWP70" s="806"/>
      <c r="OWQ70" s="806"/>
      <c r="OWR70" s="806"/>
      <c r="OWS70" s="806"/>
      <c r="OWT70" s="806"/>
      <c r="OWU70" s="806"/>
      <c r="OWV70" s="806"/>
      <c r="OWW70" s="806" t="s">
        <v>72</v>
      </c>
      <c r="OWX70" s="806"/>
      <c r="OWY70" s="806"/>
      <c r="OWZ70" s="806"/>
      <c r="OXA70" s="806"/>
      <c r="OXB70" s="806"/>
      <c r="OXC70" s="806"/>
      <c r="OXD70" s="806"/>
      <c r="OXE70" s="806" t="s">
        <v>72</v>
      </c>
      <c r="OXF70" s="806"/>
      <c r="OXG70" s="806"/>
      <c r="OXH70" s="806"/>
      <c r="OXI70" s="806"/>
      <c r="OXJ70" s="806"/>
      <c r="OXK70" s="806"/>
      <c r="OXL70" s="806"/>
      <c r="OXM70" s="806" t="s">
        <v>72</v>
      </c>
      <c r="OXN70" s="806"/>
      <c r="OXO70" s="806"/>
      <c r="OXP70" s="806"/>
      <c r="OXQ70" s="806"/>
      <c r="OXR70" s="806"/>
      <c r="OXS70" s="806"/>
      <c r="OXT70" s="806"/>
      <c r="OXU70" s="806" t="s">
        <v>72</v>
      </c>
      <c r="OXV70" s="806"/>
      <c r="OXW70" s="806"/>
      <c r="OXX70" s="806"/>
      <c r="OXY70" s="806"/>
      <c r="OXZ70" s="806"/>
      <c r="OYA70" s="806"/>
      <c r="OYB70" s="806"/>
      <c r="OYC70" s="806" t="s">
        <v>72</v>
      </c>
      <c r="OYD70" s="806"/>
      <c r="OYE70" s="806"/>
      <c r="OYF70" s="806"/>
      <c r="OYG70" s="806"/>
      <c r="OYH70" s="806"/>
      <c r="OYI70" s="806"/>
      <c r="OYJ70" s="806"/>
      <c r="OYK70" s="806" t="s">
        <v>72</v>
      </c>
      <c r="OYL70" s="806"/>
      <c r="OYM70" s="806"/>
      <c r="OYN70" s="806"/>
      <c r="OYO70" s="806"/>
      <c r="OYP70" s="806"/>
      <c r="OYQ70" s="806"/>
      <c r="OYR70" s="806"/>
      <c r="OYS70" s="806" t="s">
        <v>72</v>
      </c>
      <c r="OYT70" s="806"/>
      <c r="OYU70" s="806"/>
      <c r="OYV70" s="806"/>
      <c r="OYW70" s="806"/>
      <c r="OYX70" s="806"/>
      <c r="OYY70" s="806"/>
      <c r="OYZ70" s="806"/>
      <c r="OZA70" s="806" t="s">
        <v>72</v>
      </c>
      <c r="OZB70" s="806"/>
      <c r="OZC70" s="806"/>
      <c r="OZD70" s="806"/>
      <c r="OZE70" s="806"/>
      <c r="OZF70" s="806"/>
      <c r="OZG70" s="806"/>
      <c r="OZH70" s="806"/>
      <c r="OZI70" s="806" t="s">
        <v>72</v>
      </c>
      <c r="OZJ70" s="806"/>
      <c r="OZK70" s="806"/>
      <c r="OZL70" s="806"/>
      <c r="OZM70" s="806"/>
      <c r="OZN70" s="806"/>
      <c r="OZO70" s="806"/>
      <c r="OZP70" s="806"/>
      <c r="OZQ70" s="806" t="s">
        <v>72</v>
      </c>
      <c r="OZR70" s="806"/>
      <c r="OZS70" s="806"/>
      <c r="OZT70" s="806"/>
      <c r="OZU70" s="806"/>
      <c r="OZV70" s="806"/>
      <c r="OZW70" s="806"/>
      <c r="OZX70" s="806"/>
      <c r="OZY70" s="806" t="s">
        <v>72</v>
      </c>
      <c r="OZZ70" s="806"/>
      <c r="PAA70" s="806"/>
      <c r="PAB70" s="806"/>
      <c r="PAC70" s="806"/>
      <c r="PAD70" s="806"/>
      <c r="PAE70" s="806"/>
      <c r="PAF70" s="806"/>
      <c r="PAG70" s="806" t="s">
        <v>72</v>
      </c>
      <c r="PAH70" s="806"/>
      <c r="PAI70" s="806"/>
      <c r="PAJ70" s="806"/>
      <c r="PAK70" s="806"/>
      <c r="PAL70" s="806"/>
      <c r="PAM70" s="806"/>
      <c r="PAN70" s="806"/>
      <c r="PAO70" s="806" t="s">
        <v>72</v>
      </c>
      <c r="PAP70" s="806"/>
      <c r="PAQ70" s="806"/>
      <c r="PAR70" s="806"/>
      <c r="PAS70" s="806"/>
      <c r="PAT70" s="806"/>
      <c r="PAU70" s="806"/>
      <c r="PAV70" s="806"/>
      <c r="PAW70" s="806" t="s">
        <v>72</v>
      </c>
      <c r="PAX70" s="806"/>
      <c r="PAY70" s="806"/>
      <c r="PAZ70" s="806"/>
      <c r="PBA70" s="806"/>
      <c r="PBB70" s="806"/>
      <c r="PBC70" s="806"/>
      <c r="PBD70" s="806"/>
      <c r="PBE70" s="806" t="s">
        <v>72</v>
      </c>
      <c r="PBF70" s="806"/>
      <c r="PBG70" s="806"/>
      <c r="PBH70" s="806"/>
      <c r="PBI70" s="806"/>
      <c r="PBJ70" s="806"/>
      <c r="PBK70" s="806"/>
      <c r="PBL70" s="806"/>
      <c r="PBM70" s="806" t="s">
        <v>72</v>
      </c>
      <c r="PBN70" s="806"/>
      <c r="PBO70" s="806"/>
      <c r="PBP70" s="806"/>
      <c r="PBQ70" s="806"/>
      <c r="PBR70" s="806"/>
      <c r="PBS70" s="806"/>
      <c r="PBT70" s="806"/>
      <c r="PBU70" s="806" t="s">
        <v>72</v>
      </c>
      <c r="PBV70" s="806"/>
      <c r="PBW70" s="806"/>
      <c r="PBX70" s="806"/>
      <c r="PBY70" s="806"/>
      <c r="PBZ70" s="806"/>
      <c r="PCA70" s="806"/>
      <c r="PCB70" s="806"/>
      <c r="PCC70" s="806" t="s">
        <v>72</v>
      </c>
      <c r="PCD70" s="806"/>
      <c r="PCE70" s="806"/>
      <c r="PCF70" s="806"/>
      <c r="PCG70" s="806"/>
      <c r="PCH70" s="806"/>
      <c r="PCI70" s="806"/>
      <c r="PCJ70" s="806"/>
      <c r="PCK70" s="806" t="s">
        <v>72</v>
      </c>
      <c r="PCL70" s="806"/>
      <c r="PCM70" s="806"/>
      <c r="PCN70" s="806"/>
      <c r="PCO70" s="806"/>
      <c r="PCP70" s="806"/>
      <c r="PCQ70" s="806"/>
      <c r="PCR70" s="806"/>
      <c r="PCS70" s="806" t="s">
        <v>72</v>
      </c>
      <c r="PCT70" s="806"/>
      <c r="PCU70" s="806"/>
      <c r="PCV70" s="806"/>
      <c r="PCW70" s="806"/>
      <c r="PCX70" s="806"/>
      <c r="PCY70" s="806"/>
      <c r="PCZ70" s="806"/>
      <c r="PDA70" s="806" t="s">
        <v>72</v>
      </c>
      <c r="PDB70" s="806"/>
      <c r="PDC70" s="806"/>
      <c r="PDD70" s="806"/>
      <c r="PDE70" s="806"/>
      <c r="PDF70" s="806"/>
      <c r="PDG70" s="806"/>
      <c r="PDH70" s="806"/>
      <c r="PDI70" s="806" t="s">
        <v>72</v>
      </c>
      <c r="PDJ70" s="806"/>
      <c r="PDK70" s="806"/>
      <c r="PDL70" s="806"/>
      <c r="PDM70" s="806"/>
      <c r="PDN70" s="806"/>
      <c r="PDO70" s="806"/>
      <c r="PDP70" s="806"/>
      <c r="PDQ70" s="806" t="s">
        <v>72</v>
      </c>
      <c r="PDR70" s="806"/>
      <c r="PDS70" s="806"/>
      <c r="PDT70" s="806"/>
      <c r="PDU70" s="806"/>
      <c r="PDV70" s="806"/>
      <c r="PDW70" s="806"/>
      <c r="PDX70" s="806"/>
      <c r="PDY70" s="806" t="s">
        <v>72</v>
      </c>
      <c r="PDZ70" s="806"/>
      <c r="PEA70" s="806"/>
      <c r="PEB70" s="806"/>
      <c r="PEC70" s="806"/>
      <c r="PED70" s="806"/>
      <c r="PEE70" s="806"/>
      <c r="PEF70" s="806"/>
      <c r="PEG70" s="806" t="s">
        <v>72</v>
      </c>
      <c r="PEH70" s="806"/>
      <c r="PEI70" s="806"/>
      <c r="PEJ70" s="806"/>
      <c r="PEK70" s="806"/>
      <c r="PEL70" s="806"/>
      <c r="PEM70" s="806"/>
      <c r="PEN70" s="806"/>
      <c r="PEO70" s="806" t="s">
        <v>72</v>
      </c>
      <c r="PEP70" s="806"/>
      <c r="PEQ70" s="806"/>
      <c r="PER70" s="806"/>
      <c r="PES70" s="806"/>
      <c r="PET70" s="806"/>
      <c r="PEU70" s="806"/>
      <c r="PEV70" s="806"/>
      <c r="PEW70" s="806" t="s">
        <v>72</v>
      </c>
      <c r="PEX70" s="806"/>
      <c r="PEY70" s="806"/>
      <c r="PEZ70" s="806"/>
      <c r="PFA70" s="806"/>
      <c r="PFB70" s="806"/>
      <c r="PFC70" s="806"/>
      <c r="PFD70" s="806"/>
      <c r="PFE70" s="806" t="s">
        <v>72</v>
      </c>
      <c r="PFF70" s="806"/>
      <c r="PFG70" s="806"/>
      <c r="PFH70" s="806"/>
      <c r="PFI70" s="806"/>
      <c r="PFJ70" s="806"/>
      <c r="PFK70" s="806"/>
      <c r="PFL70" s="806"/>
      <c r="PFM70" s="806" t="s">
        <v>72</v>
      </c>
      <c r="PFN70" s="806"/>
      <c r="PFO70" s="806"/>
      <c r="PFP70" s="806"/>
      <c r="PFQ70" s="806"/>
      <c r="PFR70" s="806"/>
      <c r="PFS70" s="806"/>
      <c r="PFT70" s="806"/>
      <c r="PFU70" s="806" t="s">
        <v>72</v>
      </c>
      <c r="PFV70" s="806"/>
      <c r="PFW70" s="806"/>
      <c r="PFX70" s="806"/>
      <c r="PFY70" s="806"/>
      <c r="PFZ70" s="806"/>
      <c r="PGA70" s="806"/>
      <c r="PGB70" s="806"/>
      <c r="PGC70" s="806" t="s">
        <v>72</v>
      </c>
      <c r="PGD70" s="806"/>
      <c r="PGE70" s="806"/>
      <c r="PGF70" s="806"/>
      <c r="PGG70" s="806"/>
      <c r="PGH70" s="806"/>
      <c r="PGI70" s="806"/>
      <c r="PGJ70" s="806"/>
      <c r="PGK70" s="806" t="s">
        <v>72</v>
      </c>
      <c r="PGL70" s="806"/>
      <c r="PGM70" s="806"/>
      <c r="PGN70" s="806"/>
      <c r="PGO70" s="806"/>
      <c r="PGP70" s="806"/>
      <c r="PGQ70" s="806"/>
      <c r="PGR70" s="806"/>
      <c r="PGS70" s="806" t="s">
        <v>72</v>
      </c>
      <c r="PGT70" s="806"/>
      <c r="PGU70" s="806"/>
      <c r="PGV70" s="806"/>
      <c r="PGW70" s="806"/>
      <c r="PGX70" s="806"/>
      <c r="PGY70" s="806"/>
      <c r="PGZ70" s="806"/>
      <c r="PHA70" s="806" t="s">
        <v>72</v>
      </c>
      <c r="PHB70" s="806"/>
      <c r="PHC70" s="806"/>
      <c r="PHD70" s="806"/>
      <c r="PHE70" s="806"/>
      <c r="PHF70" s="806"/>
      <c r="PHG70" s="806"/>
      <c r="PHH70" s="806"/>
      <c r="PHI70" s="806" t="s">
        <v>72</v>
      </c>
      <c r="PHJ70" s="806"/>
      <c r="PHK70" s="806"/>
      <c r="PHL70" s="806"/>
      <c r="PHM70" s="806"/>
      <c r="PHN70" s="806"/>
      <c r="PHO70" s="806"/>
      <c r="PHP70" s="806"/>
      <c r="PHQ70" s="806" t="s">
        <v>72</v>
      </c>
      <c r="PHR70" s="806"/>
      <c r="PHS70" s="806"/>
      <c r="PHT70" s="806"/>
      <c r="PHU70" s="806"/>
      <c r="PHV70" s="806"/>
      <c r="PHW70" s="806"/>
      <c r="PHX70" s="806"/>
      <c r="PHY70" s="806" t="s">
        <v>72</v>
      </c>
      <c r="PHZ70" s="806"/>
      <c r="PIA70" s="806"/>
      <c r="PIB70" s="806"/>
      <c r="PIC70" s="806"/>
      <c r="PID70" s="806"/>
      <c r="PIE70" s="806"/>
      <c r="PIF70" s="806"/>
      <c r="PIG70" s="806" t="s">
        <v>72</v>
      </c>
      <c r="PIH70" s="806"/>
      <c r="PII70" s="806"/>
      <c r="PIJ70" s="806"/>
      <c r="PIK70" s="806"/>
      <c r="PIL70" s="806"/>
      <c r="PIM70" s="806"/>
      <c r="PIN70" s="806"/>
      <c r="PIO70" s="806" t="s">
        <v>72</v>
      </c>
      <c r="PIP70" s="806"/>
      <c r="PIQ70" s="806"/>
      <c r="PIR70" s="806"/>
      <c r="PIS70" s="806"/>
      <c r="PIT70" s="806"/>
      <c r="PIU70" s="806"/>
      <c r="PIV70" s="806"/>
      <c r="PIW70" s="806" t="s">
        <v>72</v>
      </c>
      <c r="PIX70" s="806"/>
      <c r="PIY70" s="806"/>
      <c r="PIZ70" s="806"/>
      <c r="PJA70" s="806"/>
      <c r="PJB70" s="806"/>
      <c r="PJC70" s="806"/>
      <c r="PJD70" s="806"/>
      <c r="PJE70" s="806" t="s">
        <v>72</v>
      </c>
      <c r="PJF70" s="806"/>
      <c r="PJG70" s="806"/>
      <c r="PJH70" s="806"/>
      <c r="PJI70" s="806"/>
      <c r="PJJ70" s="806"/>
      <c r="PJK70" s="806"/>
      <c r="PJL70" s="806"/>
      <c r="PJM70" s="806" t="s">
        <v>72</v>
      </c>
      <c r="PJN70" s="806"/>
      <c r="PJO70" s="806"/>
      <c r="PJP70" s="806"/>
      <c r="PJQ70" s="806"/>
      <c r="PJR70" s="806"/>
      <c r="PJS70" s="806"/>
      <c r="PJT70" s="806"/>
      <c r="PJU70" s="806" t="s">
        <v>72</v>
      </c>
      <c r="PJV70" s="806"/>
      <c r="PJW70" s="806"/>
      <c r="PJX70" s="806"/>
      <c r="PJY70" s="806"/>
      <c r="PJZ70" s="806"/>
      <c r="PKA70" s="806"/>
      <c r="PKB70" s="806"/>
      <c r="PKC70" s="806" t="s">
        <v>72</v>
      </c>
      <c r="PKD70" s="806"/>
      <c r="PKE70" s="806"/>
      <c r="PKF70" s="806"/>
      <c r="PKG70" s="806"/>
      <c r="PKH70" s="806"/>
      <c r="PKI70" s="806"/>
      <c r="PKJ70" s="806"/>
      <c r="PKK70" s="806" t="s">
        <v>72</v>
      </c>
      <c r="PKL70" s="806"/>
      <c r="PKM70" s="806"/>
      <c r="PKN70" s="806"/>
      <c r="PKO70" s="806"/>
      <c r="PKP70" s="806"/>
      <c r="PKQ70" s="806"/>
      <c r="PKR70" s="806"/>
      <c r="PKS70" s="806" t="s">
        <v>72</v>
      </c>
      <c r="PKT70" s="806"/>
      <c r="PKU70" s="806"/>
      <c r="PKV70" s="806"/>
      <c r="PKW70" s="806"/>
      <c r="PKX70" s="806"/>
      <c r="PKY70" s="806"/>
      <c r="PKZ70" s="806"/>
      <c r="PLA70" s="806" t="s">
        <v>72</v>
      </c>
      <c r="PLB70" s="806"/>
      <c r="PLC70" s="806"/>
      <c r="PLD70" s="806"/>
      <c r="PLE70" s="806"/>
      <c r="PLF70" s="806"/>
      <c r="PLG70" s="806"/>
      <c r="PLH70" s="806"/>
      <c r="PLI70" s="806" t="s">
        <v>72</v>
      </c>
      <c r="PLJ70" s="806"/>
      <c r="PLK70" s="806"/>
      <c r="PLL70" s="806"/>
      <c r="PLM70" s="806"/>
      <c r="PLN70" s="806"/>
      <c r="PLO70" s="806"/>
      <c r="PLP70" s="806"/>
      <c r="PLQ70" s="806" t="s">
        <v>72</v>
      </c>
      <c r="PLR70" s="806"/>
      <c r="PLS70" s="806"/>
      <c r="PLT70" s="806"/>
      <c r="PLU70" s="806"/>
      <c r="PLV70" s="806"/>
      <c r="PLW70" s="806"/>
      <c r="PLX70" s="806"/>
      <c r="PLY70" s="806" t="s">
        <v>72</v>
      </c>
      <c r="PLZ70" s="806"/>
      <c r="PMA70" s="806"/>
      <c r="PMB70" s="806"/>
      <c r="PMC70" s="806"/>
      <c r="PMD70" s="806"/>
      <c r="PME70" s="806"/>
      <c r="PMF70" s="806"/>
      <c r="PMG70" s="806" t="s">
        <v>72</v>
      </c>
      <c r="PMH70" s="806"/>
      <c r="PMI70" s="806"/>
      <c r="PMJ70" s="806"/>
      <c r="PMK70" s="806"/>
      <c r="PML70" s="806"/>
      <c r="PMM70" s="806"/>
      <c r="PMN70" s="806"/>
      <c r="PMO70" s="806" t="s">
        <v>72</v>
      </c>
      <c r="PMP70" s="806"/>
      <c r="PMQ70" s="806"/>
      <c r="PMR70" s="806"/>
      <c r="PMS70" s="806"/>
      <c r="PMT70" s="806"/>
      <c r="PMU70" s="806"/>
      <c r="PMV70" s="806"/>
      <c r="PMW70" s="806" t="s">
        <v>72</v>
      </c>
      <c r="PMX70" s="806"/>
      <c r="PMY70" s="806"/>
      <c r="PMZ70" s="806"/>
      <c r="PNA70" s="806"/>
      <c r="PNB70" s="806"/>
      <c r="PNC70" s="806"/>
      <c r="PND70" s="806"/>
      <c r="PNE70" s="806" t="s">
        <v>72</v>
      </c>
      <c r="PNF70" s="806"/>
      <c r="PNG70" s="806"/>
      <c r="PNH70" s="806"/>
      <c r="PNI70" s="806"/>
      <c r="PNJ70" s="806"/>
      <c r="PNK70" s="806"/>
      <c r="PNL70" s="806"/>
      <c r="PNM70" s="806" t="s">
        <v>72</v>
      </c>
      <c r="PNN70" s="806"/>
      <c r="PNO70" s="806"/>
      <c r="PNP70" s="806"/>
      <c r="PNQ70" s="806"/>
      <c r="PNR70" s="806"/>
      <c r="PNS70" s="806"/>
      <c r="PNT70" s="806"/>
      <c r="PNU70" s="806" t="s">
        <v>72</v>
      </c>
      <c r="PNV70" s="806"/>
      <c r="PNW70" s="806"/>
      <c r="PNX70" s="806"/>
      <c r="PNY70" s="806"/>
      <c r="PNZ70" s="806"/>
      <c r="POA70" s="806"/>
      <c r="POB70" s="806"/>
      <c r="POC70" s="806" t="s">
        <v>72</v>
      </c>
      <c r="POD70" s="806"/>
      <c r="POE70" s="806"/>
      <c r="POF70" s="806"/>
      <c r="POG70" s="806"/>
      <c r="POH70" s="806"/>
      <c r="POI70" s="806"/>
      <c r="POJ70" s="806"/>
      <c r="POK70" s="806" t="s">
        <v>72</v>
      </c>
      <c r="POL70" s="806"/>
      <c r="POM70" s="806"/>
      <c r="PON70" s="806"/>
      <c r="POO70" s="806"/>
      <c r="POP70" s="806"/>
      <c r="POQ70" s="806"/>
      <c r="POR70" s="806"/>
      <c r="POS70" s="806" t="s">
        <v>72</v>
      </c>
      <c r="POT70" s="806"/>
      <c r="POU70" s="806"/>
      <c r="POV70" s="806"/>
      <c r="POW70" s="806"/>
      <c r="POX70" s="806"/>
      <c r="POY70" s="806"/>
      <c r="POZ70" s="806"/>
      <c r="PPA70" s="806" t="s">
        <v>72</v>
      </c>
      <c r="PPB70" s="806"/>
      <c r="PPC70" s="806"/>
      <c r="PPD70" s="806"/>
      <c r="PPE70" s="806"/>
      <c r="PPF70" s="806"/>
      <c r="PPG70" s="806"/>
      <c r="PPH70" s="806"/>
      <c r="PPI70" s="806" t="s">
        <v>72</v>
      </c>
      <c r="PPJ70" s="806"/>
      <c r="PPK70" s="806"/>
      <c r="PPL70" s="806"/>
      <c r="PPM70" s="806"/>
      <c r="PPN70" s="806"/>
      <c r="PPO70" s="806"/>
      <c r="PPP70" s="806"/>
      <c r="PPQ70" s="806" t="s">
        <v>72</v>
      </c>
      <c r="PPR70" s="806"/>
      <c r="PPS70" s="806"/>
      <c r="PPT70" s="806"/>
      <c r="PPU70" s="806"/>
      <c r="PPV70" s="806"/>
      <c r="PPW70" s="806"/>
      <c r="PPX70" s="806"/>
      <c r="PPY70" s="806" t="s">
        <v>72</v>
      </c>
      <c r="PPZ70" s="806"/>
      <c r="PQA70" s="806"/>
      <c r="PQB70" s="806"/>
      <c r="PQC70" s="806"/>
      <c r="PQD70" s="806"/>
      <c r="PQE70" s="806"/>
      <c r="PQF70" s="806"/>
      <c r="PQG70" s="806" t="s">
        <v>72</v>
      </c>
      <c r="PQH70" s="806"/>
      <c r="PQI70" s="806"/>
      <c r="PQJ70" s="806"/>
      <c r="PQK70" s="806"/>
      <c r="PQL70" s="806"/>
      <c r="PQM70" s="806"/>
      <c r="PQN70" s="806"/>
      <c r="PQO70" s="806" t="s">
        <v>72</v>
      </c>
      <c r="PQP70" s="806"/>
      <c r="PQQ70" s="806"/>
      <c r="PQR70" s="806"/>
      <c r="PQS70" s="806"/>
      <c r="PQT70" s="806"/>
      <c r="PQU70" s="806"/>
      <c r="PQV70" s="806"/>
      <c r="PQW70" s="806" t="s">
        <v>72</v>
      </c>
      <c r="PQX70" s="806"/>
      <c r="PQY70" s="806"/>
      <c r="PQZ70" s="806"/>
      <c r="PRA70" s="806"/>
      <c r="PRB70" s="806"/>
      <c r="PRC70" s="806"/>
      <c r="PRD70" s="806"/>
      <c r="PRE70" s="806" t="s">
        <v>72</v>
      </c>
      <c r="PRF70" s="806"/>
      <c r="PRG70" s="806"/>
      <c r="PRH70" s="806"/>
      <c r="PRI70" s="806"/>
      <c r="PRJ70" s="806"/>
      <c r="PRK70" s="806"/>
      <c r="PRL70" s="806"/>
      <c r="PRM70" s="806" t="s">
        <v>72</v>
      </c>
      <c r="PRN70" s="806"/>
      <c r="PRO70" s="806"/>
      <c r="PRP70" s="806"/>
      <c r="PRQ70" s="806"/>
      <c r="PRR70" s="806"/>
      <c r="PRS70" s="806"/>
      <c r="PRT70" s="806"/>
      <c r="PRU70" s="806" t="s">
        <v>72</v>
      </c>
      <c r="PRV70" s="806"/>
      <c r="PRW70" s="806"/>
      <c r="PRX70" s="806"/>
      <c r="PRY70" s="806"/>
      <c r="PRZ70" s="806"/>
      <c r="PSA70" s="806"/>
      <c r="PSB70" s="806"/>
      <c r="PSC70" s="806" t="s">
        <v>72</v>
      </c>
      <c r="PSD70" s="806"/>
      <c r="PSE70" s="806"/>
      <c r="PSF70" s="806"/>
      <c r="PSG70" s="806"/>
      <c r="PSH70" s="806"/>
      <c r="PSI70" s="806"/>
      <c r="PSJ70" s="806"/>
      <c r="PSK70" s="806" t="s">
        <v>72</v>
      </c>
      <c r="PSL70" s="806"/>
      <c r="PSM70" s="806"/>
      <c r="PSN70" s="806"/>
      <c r="PSO70" s="806"/>
      <c r="PSP70" s="806"/>
      <c r="PSQ70" s="806"/>
      <c r="PSR70" s="806"/>
      <c r="PSS70" s="806" t="s">
        <v>72</v>
      </c>
      <c r="PST70" s="806"/>
      <c r="PSU70" s="806"/>
      <c r="PSV70" s="806"/>
      <c r="PSW70" s="806"/>
      <c r="PSX70" s="806"/>
      <c r="PSY70" s="806"/>
      <c r="PSZ70" s="806"/>
      <c r="PTA70" s="806" t="s">
        <v>72</v>
      </c>
      <c r="PTB70" s="806"/>
      <c r="PTC70" s="806"/>
      <c r="PTD70" s="806"/>
      <c r="PTE70" s="806"/>
      <c r="PTF70" s="806"/>
      <c r="PTG70" s="806"/>
      <c r="PTH70" s="806"/>
      <c r="PTI70" s="806" t="s">
        <v>72</v>
      </c>
      <c r="PTJ70" s="806"/>
      <c r="PTK70" s="806"/>
      <c r="PTL70" s="806"/>
      <c r="PTM70" s="806"/>
      <c r="PTN70" s="806"/>
      <c r="PTO70" s="806"/>
      <c r="PTP70" s="806"/>
      <c r="PTQ70" s="806" t="s">
        <v>72</v>
      </c>
      <c r="PTR70" s="806"/>
      <c r="PTS70" s="806"/>
      <c r="PTT70" s="806"/>
      <c r="PTU70" s="806"/>
      <c r="PTV70" s="806"/>
      <c r="PTW70" s="806"/>
      <c r="PTX70" s="806"/>
      <c r="PTY70" s="806" t="s">
        <v>72</v>
      </c>
      <c r="PTZ70" s="806"/>
      <c r="PUA70" s="806"/>
      <c r="PUB70" s="806"/>
      <c r="PUC70" s="806"/>
      <c r="PUD70" s="806"/>
      <c r="PUE70" s="806"/>
      <c r="PUF70" s="806"/>
      <c r="PUG70" s="806" t="s">
        <v>72</v>
      </c>
      <c r="PUH70" s="806"/>
      <c r="PUI70" s="806"/>
      <c r="PUJ70" s="806"/>
      <c r="PUK70" s="806"/>
      <c r="PUL70" s="806"/>
      <c r="PUM70" s="806"/>
      <c r="PUN70" s="806"/>
      <c r="PUO70" s="806" t="s">
        <v>72</v>
      </c>
      <c r="PUP70" s="806"/>
      <c r="PUQ70" s="806"/>
      <c r="PUR70" s="806"/>
      <c r="PUS70" s="806"/>
      <c r="PUT70" s="806"/>
      <c r="PUU70" s="806"/>
      <c r="PUV70" s="806"/>
      <c r="PUW70" s="806" t="s">
        <v>72</v>
      </c>
      <c r="PUX70" s="806"/>
      <c r="PUY70" s="806"/>
      <c r="PUZ70" s="806"/>
      <c r="PVA70" s="806"/>
      <c r="PVB70" s="806"/>
      <c r="PVC70" s="806"/>
      <c r="PVD70" s="806"/>
      <c r="PVE70" s="806" t="s">
        <v>72</v>
      </c>
      <c r="PVF70" s="806"/>
      <c r="PVG70" s="806"/>
      <c r="PVH70" s="806"/>
      <c r="PVI70" s="806"/>
      <c r="PVJ70" s="806"/>
      <c r="PVK70" s="806"/>
      <c r="PVL70" s="806"/>
      <c r="PVM70" s="806" t="s">
        <v>72</v>
      </c>
      <c r="PVN70" s="806"/>
      <c r="PVO70" s="806"/>
      <c r="PVP70" s="806"/>
      <c r="PVQ70" s="806"/>
      <c r="PVR70" s="806"/>
      <c r="PVS70" s="806"/>
      <c r="PVT70" s="806"/>
      <c r="PVU70" s="806" t="s">
        <v>72</v>
      </c>
      <c r="PVV70" s="806"/>
      <c r="PVW70" s="806"/>
      <c r="PVX70" s="806"/>
      <c r="PVY70" s="806"/>
      <c r="PVZ70" s="806"/>
      <c r="PWA70" s="806"/>
      <c r="PWB70" s="806"/>
      <c r="PWC70" s="806" t="s">
        <v>72</v>
      </c>
      <c r="PWD70" s="806"/>
      <c r="PWE70" s="806"/>
      <c r="PWF70" s="806"/>
      <c r="PWG70" s="806"/>
      <c r="PWH70" s="806"/>
      <c r="PWI70" s="806"/>
      <c r="PWJ70" s="806"/>
      <c r="PWK70" s="806" t="s">
        <v>72</v>
      </c>
      <c r="PWL70" s="806"/>
      <c r="PWM70" s="806"/>
      <c r="PWN70" s="806"/>
      <c r="PWO70" s="806"/>
      <c r="PWP70" s="806"/>
      <c r="PWQ70" s="806"/>
      <c r="PWR70" s="806"/>
      <c r="PWS70" s="806" t="s">
        <v>72</v>
      </c>
      <c r="PWT70" s="806"/>
      <c r="PWU70" s="806"/>
      <c r="PWV70" s="806"/>
      <c r="PWW70" s="806"/>
      <c r="PWX70" s="806"/>
      <c r="PWY70" s="806"/>
      <c r="PWZ70" s="806"/>
      <c r="PXA70" s="806" t="s">
        <v>72</v>
      </c>
      <c r="PXB70" s="806"/>
      <c r="PXC70" s="806"/>
      <c r="PXD70" s="806"/>
      <c r="PXE70" s="806"/>
      <c r="PXF70" s="806"/>
      <c r="PXG70" s="806"/>
      <c r="PXH70" s="806"/>
      <c r="PXI70" s="806" t="s">
        <v>72</v>
      </c>
      <c r="PXJ70" s="806"/>
      <c r="PXK70" s="806"/>
      <c r="PXL70" s="806"/>
      <c r="PXM70" s="806"/>
      <c r="PXN70" s="806"/>
      <c r="PXO70" s="806"/>
      <c r="PXP70" s="806"/>
      <c r="PXQ70" s="806" t="s">
        <v>72</v>
      </c>
      <c r="PXR70" s="806"/>
      <c r="PXS70" s="806"/>
      <c r="PXT70" s="806"/>
      <c r="PXU70" s="806"/>
      <c r="PXV70" s="806"/>
      <c r="PXW70" s="806"/>
      <c r="PXX70" s="806"/>
      <c r="PXY70" s="806" t="s">
        <v>72</v>
      </c>
      <c r="PXZ70" s="806"/>
      <c r="PYA70" s="806"/>
      <c r="PYB70" s="806"/>
      <c r="PYC70" s="806"/>
      <c r="PYD70" s="806"/>
      <c r="PYE70" s="806"/>
      <c r="PYF70" s="806"/>
      <c r="PYG70" s="806" t="s">
        <v>72</v>
      </c>
      <c r="PYH70" s="806"/>
      <c r="PYI70" s="806"/>
      <c r="PYJ70" s="806"/>
      <c r="PYK70" s="806"/>
      <c r="PYL70" s="806"/>
      <c r="PYM70" s="806"/>
      <c r="PYN70" s="806"/>
      <c r="PYO70" s="806" t="s">
        <v>72</v>
      </c>
      <c r="PYP70" s="806"/>
      <c r="PYQ70" s="806"/>
      <c r="PYR70" s="806"/>
      <c r="PYS70" s="806"/>
      <c r="PYT70" s="806"/>
      <c r="PYU70" s="806"/>
      <c r="PYV70" s="806"/>
      <c r="PYW70" s="806" t="s">
        <v>72</v>
      </c>
      <c r="PYX70" s="806"/>
      <c r="PYY70" s="806"/>
      <c r="PYZ70" s="806"/>
      <c r="PZA70" s="806"/>
      <c r="PZB70" s="806"/>
      <c r="PZC70" s="806"/>
      <c r="PZD70" s="806"/>
      <c r="PZE70" s="806" t="s">
        <v>72</v>
      </c>
      <c r="PZF70" s="806"/>
      <c r="PZG70" s="806"/>
      <c r="PZH70" s="806"/>
      <c r="PZI70" s="806"/>
      <c r="PZJ70" s="806"/>
      <c r="PZK70" s="806"/>
      <c r="PZL70" s="806"/>
      <c r="PZM70" s="806" t="s">
        <v>72</v>
      </c>
      <c r="PZN70" s="806"/>
      <c r="PZO70" s="806"/>
      <c r="PZP70" s="806"/>
      <c r="PZQ70" s="806"/>
      <c r="PZR70" s="806"/>
      <c r="PZS70" s="806"/>
      <c r="PZT70" s="806"/>
      <c r="PZU70" s="806" t="s">
        <v>72</v>
      </c>
      <c r="PZV70" s="806"/>
      <c r="PZW70" s="806"/>
      <c r="PZX70" s="806"/>
      <c r="PZY70" s="806"/>
      <c r="PZZ70" s="806"/>
      <c r="QAA70" s="806"/>
      <c r="QAB70" s="806"/>
      <c r="QAC70" s="806" t="s">
        <v>72</v>
      </c>
      <c r="QAD70" s="806"/>
      <c r="QAE70" s="806"/>
      <c r="QAF70" s="806"/>
      <c r="QAG70" s="806"/>
      <c r="QAH70" s="806"/>
      <c r="QAI70" s="806"/>
      <c r="QAJ70" s="806"/>
      <c r="QAK70" s="806" t="s">
        <v>72</v>
      </c>
      <c r="QAL70" s="806"/>
      <c r="QAM70" s="806"/>
      <c r="QAN70" s="806"/>
      <c r="QAO70" s="806"/>
      <c r="QAP70" s="806"/>
      <c r="QAQ70" s="806"/>
      <c r="QAR70" s="806"/>
      <c r="QAS70" s="806" t="s">
        <v>72</v>
      </c>
      <c r="QAT70" s="806"/>
      <c r="QAU70" s="806"/>
      <c r="QAV70" s="806"/>
      <c r="QAW70" s="806"/>
      <c r="QAX70" s="806"/>
      <c r="QAY70" s="806"/>
      <c r="QAZ70" s="806"/>
      <c r="QBA70" s="806" t="s">
        <v>72</v>
      </c>
      <c r="QBB70" s="806"/>
      <c r="QBC70" s="806"/>
      <c r="QBD70" s="806"/>
      <c r="QBE70" s="806"/>
      <c r="QBF70" s="806"/>
      <c r="QBG70" s="806"/>
      <c r="QBH70" s="806"/>
      <c r="QBI70" s="806" t="s">
        <v>72</v>
      </c>
      <c r="QBJ70" s="806"/>
      <c r="QBK70" s="806"/>
      <c r="QBL70" s="806"/>
      <c r="QBM70" s="806"/>
      <c r="QBN70" s="806"/>
      <c r="QBO70" s="806"/>
      <c r="QBP70" s="806"/>
      <c r="QBQ70" s="806" t="s">
        <v>72</v>
      </c>
      <c r="QBR70" s="806"/>
      <c r="QBS70" s="806"/>
      <c r="QBT70" s="806"/>
      <c r="QBU70" s="806"/>
      <c r="QBV70" s="806"/>
      <c r="QBW70" s="806"/>
      <c r="QBX70" s="806"/>
      <c r="QBY70" s="806" t="s">
        <v>72</v>
      </c>
      <c r="QBZ70" s="806"/>
      <c r="QCA70" s="806"/>
      <c r="QCB70" s="806"/>
      <c r="QCC70" s="806"/>
      <c r="QCD70" s="806"/>
      <c r="QCE70" s="806"/>
      <c r="QCF70" s="806"/>
      <c r="QCG70" s="806" t="s">
        <v>72</v>
      </c>
      <c r="QCH70" s="806"/>
      <c r="QCI70" s="806"/>
      <c r="QCJ70" s="806"/>
      <c r="QCK70" s="806"/>
      <c r="QCL70" s="806"/>
      <c r="QCM70" s="806"/>
      <c r="QCN70" s="806"/>
      <c r="QCO70" s="806" t="s">
        <v>72</v>
      </c>
      <c r="QCP70" s="806"/>
      <c r="QCQ70" s="806"/>
      <c r="QCR70" s="806"/>
      <c r="QCS70" s="806"/>
      <c r="QCT70" s="806"/>
      <c r="QCU70" s="806"/>
      <c r="QCV70" s="806"/>
      <c r="QCW70" s="806" t="s">
        <v>72</v>
      </c>
      <c r="QCX70" s="806"/>
      <c r="QCY70" s="806"/>
      <c r="QCZ70" s="806"/>
      <c r="QDA70" s="806"/>
      <c r="QDB70" s="806"/>
      <c r="QDC70" s="806"/>
      <c r="QDD70" s="806"/>
      <c r="QDE70" s="806" t="s">
        <v>72</v>
      </c>
      <c r="QDF70" s="806"/>
      <c r="QDG70" s="806"/>
      <c r="QDH70" s="806"/>
      <c r="QDI70" s="806"/>
      <c r="QDJ70" s="806"/>
      <c r="QDK70" s="806"/>
      <c r="QDL70" s="806"/>
      <c r="QDM70" s="806" t="s">
        <v>72</v>
      </c>
      <c r="QDN70" s="806"/>
      <c r="QDO70" s="806"/>
      <c r="QDP70" s="806"/>
      <c r="QDQ70" s="806"/>
      <c r="QDR70" s="806"/>
      <c r="QDS70" s="806"/>
      <c r="QDT70" s="806"/>
      <c r="QDU70" s="806" t="s">
        <v>72</v>
      </c>
      <c r="QDV70" s="806"/>
      <c r="QDW70" s="806"/>
      <c r="QDX70" s="806"/>
      <c r="QDY70" s="806"/>
      <c r="QDZ70" s="806"/>
      <c r="QEA70" s="806"/>
      <c r="QEB70" s="806"/>
      <c r="QEC70" s="806" t="s">
        <v>72</v>
      </c>
      <c r="QED70" s="806"/>
      <c r="QEE70" s="806"/>
      <c r="QEF70" s="806"/>
      <c r="QEG70" s="806"/>
      <c r="QEH70" s="806"/>
      <c r="QEI70" s="806"/>
      <c r="QEJ70" s="806"/>
      <c r="QEK70" s="806" t="s">
        <v>72</v>
      </c>
      <c r="QEL70" s="806"/>
      <c r="QEM70" s="806"/>
      <c r="QEN70" s="806"/>
      <c r="QEO70" s="806"/>
      <c r="QEP70" s="806"/>
      <c r="QEQ70" s="806"/>
      <c r="QER70" s="806"/>
      <c r="QES70" s="806" t="s">
        <v>72</v>
      </c>
      <c r="QET70" s="806"/>
      <c r="QEU70" s="806"/>
      <c r="QEV70" s="806"/>
      <c r="QEW70" s="806"/>
      <c r="QEX70" s="806"/>
      <c r="QEY70" s="806"/>
      <c r="QEZ70" s="806"/>
      <c r="QFA70" s="806" t="s">
        <v>72</v>
      </c>
      <c r="QFB70" s="806"/>
      <c r="QFC70" s="806"/>
      <c r="QFD70" s="806"/>
      <c r="QFE70" s="806"/>
      <c r="QFF70" s="806"/>
      <c r="QFG70" s="806"/>
      <c r="QFH70" s="806"/>
      <c r="QFI70" s="806" t="s">
        <v>72</v>
      </c>
      <c r="QFJ70" s="806"/>
      <c r="QFK70" s="806"/>
      <c r="QFL70" s="806"/>
      <c r="QFM70" s="806"/>
      <c r="QFN70" s="806"/>
      <c r="QFO70" s="806"/>
      <c r="QFP70" s="806"/>
      <c r="QFQ70" s="806" t="s">
        <v>72</v>
      </c>
      <c r="QFR70" s="806"/>
      <c r="QFS70" s="806"/>
      <c r="QFT70" s="806"/>
      <c r="QFU70" s="806"/>
      <c r="QFV70" s="806"/>
      <c r="QFW70" s="806"/>
      <c r="QFX70" s="806"/>
      <c r="QFY70" s="806" t="s">
        <v>72</v>
      </c>
      <c r="QFZ70" s="806"/>
      <c r="QGA70" s="806"/>
      <c r="QGB70" s="806"/>
      <c r="QGC70" s="806"/>
      <c r="QGD70" s="806"/>
      <c r="QGE70" s="806"/>
      <c r="QGF70" s="806"/>
      <c r="QGG70" s="806" t="s">
        <v>72</v>
      </c>
      <c r="QGH70" s="806"/>
      <c r="QGI70" s="806"/>
      <c r="QGJ70" s="806"/>
      <c r="QGK70" s="806"/>
      <c r="QGL70" s="806"/>
      <c r="QGM70" s="806"/>
      <c r="QGN70" s="806"/>
      <c r="QGO70" s="806" t="s">
        <v>72</v>
      </c>
      <c r="QGP70" s="806"/>
      <c r="QGQ70" s="806"/>
      <c r="QGR70" s="806"/>
      <c r="QGS70" s="806"/>
      <c r="QGT70" s="806"/>
      <c r="QGU70" s="806"/>
      <c r="QGV70" s="806"/>
      <c r="QGW70" s="806" t="s">
        <v>72</v>
      </c>
      <c r="QGX70" s="806"/>
      <c r="QGY70" s="806"/>
      <c r="QGZ70" s="806"/>
      <c r="QHA70" s="806"/>
      <c r="QHB70" s="806"/>
      <c r="QHC70" s="806"/>
      <c r="QHD70" s="806"/>
      <c r="QHE70" s="806" t="s">
        <v>72</v>
      </c>
      <c r="QHF70" s="806"/>
      <c r="QHG70" s="806"/>
      <c r="QHH70" s="806"/>
      <c r="QHI70" s="806"/>
      <c r="QHJ70" s="806"/>
      <c r="QHK70" s="806"/>
      <c r="QHL70" s="806"/>
      <c r="QHM70" s="806" t="s">
        <v>72</v>
      </c>
      <c r="QHN70" s="806"/>
      <c r="QHO70" s="806"/>
      <c r="QHP70" s="806"/>
      <c r="QHQ70" s="806"/>
      <c r="QHR70" s="806"/>
      <c r="QHS70" s="806"/>
      <c r="QHT70" s="806"/>
      <c r="QHU70" s="806" t="s">
        <v>72</v>
      </c>
      <c r="QHV70" s="806"/>
      <c r="QHW70" s="806"/>
      <c r="QHX70" s="806"/>
      <c r="QHY70" s="806"/>
      <c r="QHZ70" s="806"/>
      <c r="QIA70" s="806"/>
      <c r="QIB70" s="806"/>
      <c r="QIC70" s="806" t="s">
        <v>72</v>
      </c>
      <c r="QID70" s="806"/>
      <c r="QIE70" s="806"/>
      <c r="QIF70" s="806"/>
      <c r="QIG70" s="806"/>
      <c r="QIH70" s="806"/>
      <c r="QII70" s="806"/>
      <c r="QIJ70" s="806"/>
      <c r="QIK70" s="806" t="s">
        <v>72</v>
      </c>
      <c r="QIL70" s="806"/>
      <c r="QIM70" s="806"/>
      <c r="QIN70" s="806"/>
      <c r="QIO70" s="806"/>
      <c r="QIP70" s="806"/>
      <c r="QIQ70" s="806"/>
      <c r="QIR70" s="806"/>
      <c r="QIS70" s="806" t="s">
        <v>72</v>
      </c>
      <c r="QIT70" s="806"/>
      <c r="QIU70" s="806"/>
      <c r="QIV70" s="806"/>
      <c r="QIW70" s="806"/>
      <c r="QIX70" s="806"/>
      <c r="QIY70" s="806"/>
      <c r="QIZ70" s="806"/>
      <c r="QJA70" s="806" t="s">
        <v>72</v>
      </c>
      <c r="QJB70" s="806"/>
      <c r="QJC70" s="806"/>
      <c r="QJD70" s="806"/>
      <c r="QJE70" s="806"/>
      <c r="QJF70" s="806"/>
      <c r="QJG70" s="806"/>
      <c r="QJH70" s="806"/>
      <c r="QJI70" s="806" t="s">
        <v>72</v>
      </c>
      <c r="QJJ70" s="806"/>
      <c r="QJK70" s="806"/>
      <c r="QJL70" s="806"/>
      <c r="QJM70" s="806"/>
      <c r="QJN70" s="806"/>
      <c r="QJO70" s="806"/>
      <c r="QJP70" s="806"/>
      <c r="QJQ70" s="806" t="s">
        <v>72</v>
      </c>
      <c r="QJR70" s="806"/>
      <c r="QJS70" s="806"/>
      <c r="QJT70" s="806"/>
      <c r="QJU70" s="806"/>
      <c r="QJV70" s="806"/>
      <c r="QJW70" s="806"/>
      <c r="QJX70" s="806"/>
      <c r="QJY70" s="806" t="s">
        <v>72</v>
      </c>
      <c r="QJZ70" s="806"/>
      <c r="QKA70" s="806"/>
      <c r="QKB70" s="806"/>
      <c r="QKC70" s="806"/>
      <c r="QKD70" s="806"/>
      <c r="QKE70" s="806"/>
      <c r="QKF70" s="806"/>
      <c r="QKG70" s="806" t="s">
        <v>72</v>
      </c>
      <c r="QKH70" s="806"/>
      <c r="QKI70" s="806"/>
      <c r="QKJ70" s="806"/>
      <c r="QKK70" s="806"/>
      <c r="QKL70" s="806"/>
      <c r="QKM70" s="806"/>
      <c r="QKN70" s="806"/>
      <c r="QKO70" s="806" t="s">
        <v>72</v>
      </c>
      <c r="QKP70" s="806"/>
      <c r="QKQ70" s="806"/>
      <c r="QKR70" s="806"/>
      <c r="QKS70" s="806"/>
      <c r="QKT70" s="806"/>
      <c r="QKU70" s="806"/>
      <c r="QKV70" s="806"/>
      <c r="QKW70" s="806" t="s">
        <v>72</v>
      </c>
      <c r="QKX70" s="806"/>
      <c r="QKY70" s="806"/>
      <c r="QKZ70" s="806"/>
      <c r="QLA70" s="806"/>
      <c r="QLB70" s="806"/>
      <c r="QLC70" s="806"/>
      <c r="QLD70" s="806"/>
      <c r="QLE70" s="806" t="s">
        <v>72</v>
      </c>
      <c r="QLF70" s="806"/>
      <c r="QLG70" s="806"/>
      <c r="QLH70" s="806"/>
      <c r="QLI70" s="806"/>
      <c r="QLJ70" s="806"/>
      <c r="QLK70" s="806"/>
      <c r="QLL70" s="806"/>
      <c r="QLM70" s="806" t="s">
        <v>72</v>
      </c>
      <c r="QLN70" s="806"/>
      <c r="QLO70" s="806"/>
      <c r="QLP70" s="806"/>
      <c r="QLQ70" s="806"/>
      <c r="QLR70" s="806"/>
      <c r="QLS70" s="806"/>
      <c r="QLT70" s="806"/>
      <c r="QLU70" s="806" t="s">
        <v>72</v>
      </c>
      <c r="QLV70" s="806"/>
      <c r="QLW70" s="806"/>
      <c r="QLX70" s="806"/>
      <c r="QLY70" s="806"/>
      <c r="QLZ70" s="806"/>
      <c r="QMA70" s="806"/>
      <c r="QMB70" s="806"/>
      <c r="QMC70" s="806" t="s">
        <v>72</v>
      </c>
      <c r="QMD70" s="806"/>
      <c r="QME70" s="806"/>
      <c r="QMF70" s="806"/>
      <c r="QMG70" s="806"/>
      <c r="QMH70" s="806"/>
      <c r="QMI70" s="806"/>
      <c r="QMJ70" s="806"/>
      <c r="QMK70" s="806" t="s">
        <v>72</v>
      </c>
      <c r="QML70" s="806"/>
      <c r="QMM70" s="806"/>
      <c r="QMN70" s="806"/>
      <c r="QMO70" s="806"/>
      <c r="QMP70" s="806"/>
      <c r="QMQ70" s="806"/>
      <c r="QMR70" s="806"/>
      <c r="QMS70" s="806" t="s">
        <v>72</v>
      </c>
      <c r="QMT70" s="806"/>
      <c r="QMU70" s="806"/>
      <c r="QMV70" s="806"/>
      <c r="QMW70" s="806"/>
      <c r="QMX70" s="806"/>
      <c r="QMY70" s="806"/>
      <c r="QMZ70" s="806"/>
      <c r="QNA70" s="806" t="s">
        <v>72</v>
      </c>
      <c r="QNB70" s="806"/>
      <c r="QNC70" s="806"/>
      <c r="QND70" s="806"/>
      <c r="QNE70" s="806"/>
      <c r="QNF70" s="806"/>
      <c r="QNG70" s="806"/>
      <c r="QNH70" s="806"/>
      <c r="QNI70" s="806" t="s">
        <v>72</v>
      </c>
      <c r="QNJ70" s="806"/>
      <c r="QNK70" s="806"/>
      <c r="QNL70" s="806"/>
      <c r="QNM70" s="806"/>
      <c r="QNN70" s="806"/>
      <c r="QNO70" s="806"/>
      <c r="QNP70" s="806"/>
      <c r="QNQ70" s="806" t="s">
        <v>72</v>
      </c>
      <c r="QNR70" s="806"/>
      <c r="QNS70" s="806"/>
      <c r="QNT70" s="806"/>
      <c r="QNU70" s="806"/>
      <c r="QNV70" s="806"/>
      <c r="QNW70" s="806"/>
      <c r="QNX70" s="806"/>
      <c r="QNY70" s="806" t="s">
        <v>72</v>
      </c>
      <c r="QNZ70" s="806"/>
      <c r="QOA70" s="806"/>
      <c r="QOB70" s="806"/>
      <c r="QOC70" s="806"/>
      <c r="QOD70" s="806"/>
      <c r="QOE70" s="806"/>
      <c r="QOF70" s="806"/>
      <c r="QOG70" s="806" t="s">
        <v>72</v>
      </c>
      <c r="QOH70" s="806"/>
      <c r="QOI70" s="806"/>
      <c r="QOJ70" s="806"/>
      <c r="QOK70" s="806"/>
      <c r="QOL70" s="806"/>
      <c r="QOM70" s="806"/>
      <c r="QON70" s="806"/>
      <c r="QOO70" s="806" t="s">
        <v>72</v>
      </c>
      <c r="QOP70" s="806"/>
      <c r="QOQ70" s="806"/>
      <c r="QOR70" s="806"/>
      <c r="QOS70" s="806"/>
      <c r="QOT70" s="806"/>
      <c r="QOU70" s="806"/>
      <c r="QOV70" s="806"/>
      <c r="QOW70" s="806" t="s">
        <v>72</v>
      </c>
      <c r="QOX70" s="806"/>
      <c r="QOY70" s="806"/>
      <c r="QOZ70" s="806"/>
      <c r="QPA70" s="806"/>
      <c r="QPB70" s="806"/>
      <c r="QPC70" s="806"/>
      <c r="QPD70" s="806"/>
      <c r="QPE70" s="806" t="s">
        <v>72</v>
      </c>
      <c r="QPF70" s="806"/>
      <c r="QPG70" s="806"/>
      <c r="QPH70" s="806"/>
      <c r="QPI70" s="806"/>
      <c r="QPJ70" s="806"/>
      <c r="QPK70" s="806"/>
      <c r="QPL70" s="806"/>
      <c r="QPM70" s="806" t="s">
        <v>72</v>
      </c>
      <c r="QPN70" s="806"/>
      <c r="QPO70" s="806"/>
      <c r="QPP70" s="806"/>
      <c r="QPQ70" s="806"/>
      <c r="QPR70" s="806"/>
      <c r="QPS70" s="806"/>
      <c r="QPT70" s="806"/>
      <c r="QPU70" s="806" t="s">
        <v>72</v>
      </c>
      <c r="QPV70" s="806"/>
      <c r="QPW70" s="806"/>
      <c r="QPX70" s="806"/>
      <c r="QPY70" s="806"/>
      <c r="QPZ70" s="806"/>
      <c r="QQA70" s="806"/>
      <c r="QQB70" s="806"/>
      <c r="QQC70" s="806" t="s">
        <v>72</v>
      </c>
      <c r="QQD70" s="806"/>
      <c r="QQE70" s="806"/>
      <c r="QQF70" s="806"/>
      <c r="QQG70" s="806"/>
      <c r="QQH70" s="806"/>
      <c r="QQI70" s="806"/>
      <c r="QQJ70" s="806"/>
      <c r="QQK70" s="806" t="s">
        <v>72</v>
      </c>
      <c r="QQL70" s="806"/>
      <c r="QQM70" s="806"/>
      <c r="QQN70" s="806"/>
      <c r="QQO70" s="806"/>
      <c r="QQP70" s="806"/>
      <c r="QQQ70" s="806"/>
      <c r="QQR70" s="806"/>
      <c r="QQS70" s="806" t="s">
        <v>72</v>
      </c>
      <c r="QQT70" s="806"/>
      <c r="QQU70" s="806"/>
      <c r="QQV70" s="806"/>
      <c r="QQW70" s="806"/>
      <c r="QQX70" s="806"/>
      <c r="QQY70" s="806"/>
      <c r="QQZ70" s="806"/>
      <c r="QRA70" s="806" t="s">
        <v>72</v>
      </c>
      <c r="QRB70" s="806"/>
      <c r="QRC70" s="806"/>
      <c r="QRD70" s="806"/>
      <c r="QRE70" s="806"/>
      <c r="QRF70" s="806"/>
      <c r="QRG70" s="806"/>
      <c r="QRH70" s="806"/>
      <c r="QRI70" s="806" t="s">
        <v>72</v>
      </c>
      <c r="QRJ70" s="806"/>
      <c r="QRK70" s="806"/>
      <c r="QRL70" s="806"/>
      <c r="QRM70" s="806"/>
      <c r="QRN70" s="806"/>
      <c r="QRO70" s="806"/>
      <c r="QRP70" s="806"/>
      <c r="QRQ70" s="806" t="s">
        <v>72</v>
      </c>
      <c r="QRR70" s="806"/>
      <c r="QRS70" s="806"/>
      <c r="QRT70" s="806"/>
      <c r="QRU70" s="806"/>
      <c r="QRV70" s="806"/>
      <c r="QRW70" s="806"/>
      <c r="QRX70" s="806"/>
      <c r="QRY70" s="806" t="s">
        <v>72</v>
      </c>
      <c r="QRZ70" s="806"/>
      <c r="QSA70" s="806"/>
      <c r="QSB70" s="806"/>
      <c r="QSC70" s="806"/>
      <c r="QSD70" s="806"/>
      <c r="QSE70" s="806"/>
      <c r="QSF70" s="806"/>
      <c r="QSG70" s="806" t="s">
        <v>72</v>
      </c>
      <c r="QSH70" s="806"/>
      <c r="QSI70" s="806"/>
      <c r="QSJ70" s="806"/>
      <c r="QSK70" s="806"/>
      <c r="QSL70" s="806"/>
      <c r="QSM70" s="806"/>
      <c r="QSN70" s="806"/>
      <c r="QSO70" s="806" t="s">
        <v>72</v>
      </c>
      <c r="QSP70" s="806"/>
      <c r="QSQ70" s="806"/>
      <c r="QSR70" s="806"/>
      <c r="QSS70" s="806"/>
      <c r="QST70" s="806"/>
      <c r="QSU70" s="806"/>
      <c r="QSV70" s="806"/>
      <c r="QSW70" s="806" t="s">
        <v>72</v>
      </c>
      <c r="QSX70" s="806"/>
      <c r="QSY70" s="806"/>
      <c r="QSZ70" s="806"/>
      <c r="QTA70" s="806"/>
      <c r="QTB70" s="806"/>
      <c r="QTC70" s="806"/>
      <c r="QTD70" s="806"/>
      <c r="QTE70" s="806" t="s">
        <v>72</v>
      </c>
      <c r="QTF70" s="806"/>
      <c r="QTG70" s="806"/>
      <c r="QTH70" s="806"/>
      <c r="QTI70" s="806"/>
      <c r="QTJ70" s="806"/>
      <c r="QTK70" s="806"/>
      <c r="QTL70" s="806"/>
      <c r="QTM70" s="806" t="s">
        <v>72</v>
      </c>
      <c r="QTN70" s="806"/>
      <c r="QTO70" s="806"/>
      <c r="QTP70" s="806"/>
      <c r="QTQ70" s="806"/>
      <c r="QTR70" s="806"/>
      <c r="QTS70" s="806"/>
      <c r="QTT70" s="806"/>
      <c r="QTU70" s="806" t="s">
        <v>72</v>
      </c>
      <c r="QTV70" s="806"/>
      <c r="QTW70" s="806"/>
      <c r="QTX70" s="806"/>
      <c r="QTY70" s="806"/>
      <c r="QTZ70" s="806"/>
      <c r="QUA70" s="806"/>
      <c r="QUB70" s="806"/>
      <c r="QUC70" s="806" t="s">
        <v>72</v>
      </c>
      <c r="QUD70" s="806"/>
      <c r="QUE70" s="806"/>
      <c r="QUF70" s="806"/>
      <c r="QUG70" s="806"/>
      <c r="QUH70" s="806"/>
      <c r="QUI70" s="806"/>
      <c r="QUJ70" s="806"/>
      <c r="QUK70" s="806" t="s">
        <v>72</v>
      </c>
      <c r="QUL70" s="806"/>
      <c r="QUM70" s="806"/>
      <c r="QUN70" s="806"/>
      <c r="QUO70" s="806"/>
      <c r="QUP70" s="806"/>
      <c r="QUQ70" s="806"/>
      <c r="QUR70" s="806"/>
      <c r="QUS70" s="806" t="s">
        <v>72</v>
      </c>
      <c r="QUT70" s="806"/>
      <c r="QUU70" s="806"/>
      <c r="QUV70" s="806"/>
      <c r="QUW70" s="806"/>
      <c r="QUX70" s="806"/>
      <c r="QUY70" s="806"/>
      <c r="QUZ70" s="806"/>
      <c r="QVA70" s="806" t="s">
        <v>72</v>
      </c>
      <c r="QVB70" s="806"/>
      <c r="QVC70" s="806"/>
      <c r="QVD70" s="806"/>
      <c r="QVE70" s="806"/>
      <c r="QVF70" s="806"/>
      <c r="QVG70" s="806"/>
      <c r="QVH70" s="806"/>
      <c r="QVI70" s="806" t="s">
        <v>72</v>
      </c>
      <c r="QVJ70" s="806"/>
      <c r="QVK70" s="806"/>
      <c r="QVL70" s="806"/>
      <c r="QVM70" s="806"/>
      <c r="QVN70" s="806"/>
      <c r="QVO70" s="806"/>
      <c r="QVP70" s="806"/>
      <c r="QVQ70" s="806" t="s">
        <v>72</v>
      </c>
      <c r="QVR70" s="806"/>
      <c r="QVS70" s="806"/>
      <c r="QVT70" s="806"/>
      <c r="QVU70" s="806"/>
      <c r="QVV70" s="806"/>
      <c r="QVW70" s="806"/>
      <c r="QVX70" s="806"/>
      <c r="QVY70" s="806" t="s">
        <v>72</v>
      </c>
      <c r="QVZ70" s="806"/>
      <c r="QWA70" s="806"/>
      <c r="QWB70" s="806"/>
      <c r="QWC70" s="806"/>
      <c r="QWD70" s="806"/>
      <c r="QWE70" s="806"/>
      <c r="QWF70" s="806"/>
      <c r="QWG70" s="806" t="s">
        <v>72</v>
      </c>
      <c r="QWH70" s="806"/>
      <c r="QWI70" s="806"/>
      <c r="QWJ70" s="806"/>
      <c r="QWK70" s="806"/>
      <c r="QWL70" s="806"/>
      <c r="QWM70" s="806"/>
      <c r="QWN70" s="806"/>
      <c r="QWO70" s="806" t="s">
        <v>72</v>
      </c>
      <c r="QWP70" s="806"/>
      <c r="QWQ70" s="806"/>
      <c r="QWR70" s="806"/>
      <c r="QWS70" s="806"/>
      <c r="QWT70" s="806"/>
      <c r="QWU70" s="806"/>
      <c r="QWV70" s="806"/>
      <c r="QWW70" s="806" t="s">
        <v>72</v>
      </c>
      <c r="QWX70" s="806"/>
      <c r="QWY70" s="806"/>
      <c r="QWZ70" s="806"/>
      <c r="QXA70" s="806"/>
      <c r="QXB70" s="806"/>
      <c r="QXC70" s="806"/>
      <c r="QXD70" s="806"/>
      <c r="QXE70" s="806" t="s">
        <v>72</v>
      </c>
      <c r="QXF70" s="806"/>
      <c r="QXG70" s="806"/>
      <c r="QXH70" s="806"/>
      <c r="QXI70" s="806"/>
      <c r="QXJ70" s="806"/>
      <c r="QXK70" s="806"/>
      <c r="QXL70" s="806"/>
      <c r="QXM70" s="806" t="s">
        <v>72</v>
      </c>
      <c r="QXN70" s="806"/>
      <c r="QXO70" s="806"/>
      <c r="QXP70" s="806"/>
      <c r="QXQ70" s="806"/>
      <c r="QXR70" s="806"/>
      <c r="QXS70" s="806"/>
      <c r="QXT70" s="806"/>
      <c r="QXU70" s="806" t="s">
        <v>72</v>
      </c>
      <c r="QXV70" s="806"/>
      <c r="QXW70" s="806"/>
      <c r="QXX70" s="806"/>
      <c r="QXY70" s="806"/>
      <c r="QXZ70" s="806"/>
      <c r="QYA70" s="806"/>
      <c r="QYB70" s="806"/>
      <c r="QYC70" s="806" t="s">
        <v>72</v>
      </c>
      <c r="QYD70" s="806"/>
      <c r="QYE70" s="806"/>
      <c r="QYF70" s="806"/>
      <c r="QYG70" s="806"/>
      <c r="QYH70" s="806"/>
      <c r="QYI70" s="806"/>
      <c r="QYJ70" s="806"/>
      <c r="QYK70" s="806" t="s">
        <v>72</v>
      </c>
      <c r="QYL70" s="806"/>
      <c r="QYM70" s="806"/>
      <c r="QYN70" s="806"/>
      <c r="QYO70" s="806"/>
      <c r="QYP70" s="806"/>
      <c r="QYQ70" s="806"/>
      <c r="QYR70" s="806"/>
      <c r="QYS70" s="806" t="s">
        <v>72</v>
      </c>
      <c r="QYT70" s="806"/>
      <c r="QYU70" s="806"/>
      <c r="QYV70" s="806"/>
      <c r="QYW70" s="806"/>
      <c r="QYX70" s="806"/>
      <c r="QYY70" s="806"/>
      <c r="QYZ70" s="806"/>
      <c r="QZA70" s="806" t="s">
        <v>72</v>
      </c>
      <c r="QZB70" s="806"/>
      <c r="QZC70" s="806"/>
      <c r="QZD70" s="806"/>
      <c r="QZE70" s="806"/>
      <c r="QZF70" s="806"/>
      <c r="QZG70" s="806"/>
      <c r="QZH70" s="806"/>
      <c r="QZI70" s="806" t="s">
        <v>72</v>
      </c>
      <c r="QZJ70" s="806"/>
      <c r="QZK70" s="806"/>
      <c r="QZL70" s="806"/>
      <c r="QZM70" s="806"/>
      <c r="QZN70" s="806"/>
      <c r="QZO70" s="806"/>
      <c r="QZP70" s="806"/>
      <c r="QZQ70" s="806" t="s">
        <v>72</v>
      </c>
      <c r="QZR70" s="806"/>
      <c r="QZS70" s="806"/>
      <c r="QZT70" s="806"/>
      <c r="QZU70" s="806"/>
      <c r="QZV70" s="806"/>
      <c r="QZW70" s="806"/>
      <c r="QZX70" s="806"/>
      <c r="QZY70" s="806" t="s">
        <v>72</v>
      </c>
      <c r="QZZ70" s="806"/>
      <c r="RAA70" s="806"/>
      <c r="RAB70" s="806"/>
      <c r="RAC70" s="806"/>
      <c r="RAD70" s="806"/>
      <c r="RAE70" s="806"/>
      <c r="RAF70" s="806"/>
      <c r="RAG70" s="806" t="s">
        <v>72</v>
      </c>
      <c r="RAH70" s="806"/>
      <c r="RAI70" s="806"/>
      <c r="RAJ70" s="806"/>
      <c r="RAK70" s="806"/>
      <c r="RAL70" s="806"/>
      <c r="RAM70" s="806"/>
      <c r="RAN70" s="806"/>
      <c r="RAO70" s="806" t="s">
        <v>72</v>
      </c>
      <c r="RAP70" s="806"/>
      <c r="RAQ70" s="806"/>
      <c r="RAR70" s="806"/>
      <c r="RAS70" s="806"/>
      <c r="RAT70" s="806"/>
      <c r="RAU70" s="806"/>
      <c r="RAV70" s="806"/>
      <c r="RAW70" s="806" t="s">
        <v>72</v>
      </c>
      <c r="RAX70" s="806"/>
      <c r="RAY70" s="806"/>
      <c r="RAZ70" s="806"/>
      <c r="RBA70" s="806"/>
      <c r="RBB70" s="806"/>
      <c r="RBC70" s="806"/>
      <c r="RBD70" s="806"/>
      <c r="RBE70" s="806" t="s">
        <v>72</v>
      </c>
      <c r="RBF70" s="806"/>
      <c r="RBG70" s="806"/>
      <c r="RBH70" s="806"/>
      <c r="RBI70" s="806"/>
      <c r="RBJ70" s="806"/>
      <c r="RBK70" s="806"/>
      <c r="RBL70" s="806"/>
      <c r="RBM70" s="806" t="s">
        <v>72</v>
      </c>
      <c r="RBN70" s="806"/>
      <c r="RBO70" s="806"/>
      <c r="RBP70" s="806"/>
      <c r="RBQ70" s="806"/>
      <c r="RBR70" s="806"/>
      <c r="RBS70" s="806"/>
      <c r="RBT70" s="806"/>
      <c r="RBU70" s="806" t="s">
        <v>72</v>
      </c>
      <c r="RBV70" s="806"/>
      <c r="RBW70" s="806"/>
      <c r="RBX70" s="806"/>
      <c r="RBY70" s="806"/>
      <c r="RBZ70" s="806"/>
      <c r="RCA70" s="806"/>
      <c r="RCB70" s="806"/>
      <c r="RCC70" s="806" t="s">
        <v>72</v>
      </c>
      <c r="RCD70" s="806"/>
      <c r="RCE70" s="806"/>
      <c r="RCF70" s="806"/>
      <c r="RCG70" s="806"/>
      <c r="RCH70" s="806"/>
      <c r="RCI70" s="806"/>
      <c r="RCJ70" s="806"/>
      <c r="RCK70" s="806" t="s">
        <v>72</v>
      </c>
      <c r="RCL70" s="806"/>
      <c r="RCM70" s="806"/>
      <c r="RCN70" s="806"/>
      <c r="RCO70" s="806"/>
      <c r="RCP70" s="806"/>
      <c r="RCQ70" s="806"/>
      <c r="RCR70" s="806"/>
      <c r="RCS70" s="806" t="s">
        <v>72</v>
      </c>
      <c r="RCT70" s="806"/>
      <c r="RCU70" s="806"/>
      <c r="RCV70" s="806"/>
      <c r="RCW70" s="806"/>
      <c r="RCX70" s="806"/>
      <c r="RCY70" s="806"/>
      <c r="RCZ70" s="806"/>
      <c r="RDA70" s="806" t="s">
        <v>72</v>
      </c>
      <c r="RDB70" s="806"/>
      <c r="RDC70" s="806"/>
      <c r="RDD70" s="806"/>
      <c r="RDE70" s="806"/>
      <c r="RDF70" s="806"/>
      <c r="RDG70" s="806"/>
      <c r="RDH70" s="806"/>
      <c r="RDI70" s="806" t="s">
        <v>72</v>
      </c>
      <c r="RDJ70" s="806"/>
      <c r="RDK70" s="806"/>
      <c r="RDL70" s="806"/>
      <c r="RDM70" s="806"/>
      <c r="RDN70" s="806"/>
      <c r="RDO70" s="806"/>
      <c r="RDP70" s="806"/>
      <c r="RDQ70" s="806" t="s">
        <v>72</v>
      </c>
      <c r="RDR70" s="806"/>
      <c r="RDS70" s="806"/>
      <c r="RDT70" s="806"/>
      <c r="RDU70" s="806"/>
      <c r="RDV70" s="806"/>
      <c r="RDW70" s="806"/>
      <c r="RDX70" s="806"/>
      <c r="RDY70" s="806" t="s">
        <v>72</v>
      </c>
      <c r="RDZ70" s="806"/>
      <c r="REA70" s="806"/>
      <c r="REB70" s="806"/>
      <c r="REC70" s="806"/>
      <c r="RED70" s="806"/>
      <c r="REE70" s="806"/>
      <c r="REF70" s="806"/>
      <c r="REG70" s="806" t="s">
        <v>72</v>
      </c>
      <c r="REH70" s="806"/>
      <c r="REI70" s="806"/>
      <c r="REJ70" s="806"/>
      <c r="REK70" s="806"/>
      <c r="REL70" s="806"/>
      <c r="REM70" s="806"/>
      <c r="REN70" s="806"/>
      <c r="REO70" s="806" t="s">
        <v>72</v>
      </c>
      <c r="REP70" s="806"/>
      <c r="REQ70" s="806"/>
      <c r="RER70" s="806"/>
      <c r="RES70" s="806"/>
      <c r="RET70" s="806"/>
      <c r="REU70" s="806"/>
      <c r="REV70" s="806"/>
      <c r="REW70" s="806" t="s">
        <v>72</v>
      </c>
      <c r="REX70" s="806"/>
      <c r="REY70" s="806"/>
      <c r="REZ70" s="806"/>
      <c r="RFA70" s="806"/>
      <c r="RFB70" s="806"/>
      <c r="RFC70" s="806"/>
      <c r="RFD70" s="806"/>
      <c r="RFE70" s="806" t="s">
        <v>72</v>
      </c>
      <c r="RFF70" s="806"/>
      <c r="RFG70" s="806"/>
      <c r="RFH70" s="806"/>
      <c r="RFI70" s="806"/>
      <c r="RFJ70" s="806"/>
      <c r="RFK70" s="806"/>
      <c r="RFL70" s="806"/>
      <c r="RFM70" s="806" t="s">
        <v>72</v>
      </c>
      <c r="RFN70" s="806"/>
      <c r="RFO70" s="806"/>
      <c r="RFP70" s="806"/>
      <c r="RFQ70" s="806"/>
      <c r="RFR70" s="806"/>
      <c r="RFS70" s="806"/>
      <c r="RFT70" s="806"/>
      <c r="RFU70" s="806" t="s">
        <v>72</v>
      </c>
      <c r="RFV70" s="806"/>
      <c r="RFW70" s="806"/>
      <c r="RFX70" s="806"/>
      <c r="RFY70" s="806"/>
      <c r="RFZ70" s="806"/>
      <c r="RGA70" s="806"/>
      <c r="RGB70" s="806"/>
      <c r="RGC70" s="806" t="s">
        <v>72</v>
      </c>
      <c r="RGD70" s="806"/>
      <c r="RGE70" s="806"/>
      <c r="RGF70" s="806"/>
      <c r="RGG70" s="806"/>
      <c r="RGH70" s="806"/>
      <c r="RGI70" s="806"/>
      <c r="RGJ70" s="806"/>
      <c r="RGK70" s="806" t="s">
        <v>72</v>
      </c>
      <c r="RGL70" s="806"/>
      <c r="RGM70" s="806"/>
      <c r="RGN70" s="806"/>
      <c r="RGO70" s="806"/>
      <c r="RGP70" s="806"/>
      <c r="RGQ70" s="806"/>
      <c r="RGR70" s="806"/>
      <c r="RGS70" s="806" t="s">
        <v>72</v>
      </c>
      <c r="RGT70" s="806"/>
      <c r="RGU70" s="806"/>
      <c r="RGV70" s="806"/>
      <c r="RGW70" s="806"/>
      <c r="RGX70" s="806"/>
      <c r="RGY70" s="806"/>
      <c r="RGZ70" s="806"/>
      <c r="RHA70" s="806" t="s">
        <v>72</v>
      </c>
      <c r="RHB70" s="806"/>
      <c r="RHC70" s="806"/>
      <c r="RHD70" s="806"/>
      <c r="RHE70" s="806"/>
      <c r="RHF70" s="806"/>
      <c r="RHG70" s="806"/>
      <c r="RHH70" s="806"/>
      <c r="RHI70" s="806" t="s">
        <v>72</v>
      </c>
      <c r="RHJ70" s="806"/>
      <c r="RHK70" s="806"/>
      <c r="RHL70" s="806"/>
      <c r="RHM70" s="806"/>
      <c r="RHN70" s="806"/>
      <c r="RHO70" s="806"/>
      <c r="RHP70" s="806"/>
      <c r="RHQ70" s="806" t="s">
        <v>72</v>
      </c>
      <c r="RHR70" s="806"/>
      <c r="RHS70" s="806"/>
      <c r="RHT70" s="806"/>
      <c r="RHU70" s="806"/>
      <c r="RHV70" s="806"/>
      <c r="RHW70" s="806"/>
      <c r="RHX70" s="806"/>
      <c r="RHY70" s="806" t="s">
        <v>72</v>
      </c>
      <c r="RHZ70" s="806"/>
      <c r="RIA70" s="806"/>
      <c r="RIB70" s="806"/>
      <c r="RIC70" s="806"/>
      <c r="RID70" s="806"/>
      <c r="RIE70" s="806"/>
      <c r="RIF70" s="806"/>
      <c r="RIG70" s="806" t="s">
        <v>72</v>
      </c>
      <c r="RIH70" s="806"/>
      <c r="RII70" s="806"/>
      <c r="RIJ70" s="806"/>
      <c r="RIK70" s="806"/>
      <c r="RIL70" s="806"/>
      <c r="RIM70" s="806"/>
      <c r="RIN70" s="806"/>
      <c r="RIO70" s="806" t="s">
        <v>72</v>
      </c>
      <c r="RIP70" s="806"/>
      <c r="RIQ70" s="806"/>
      <c r="RIR70" s="806"/>
      <c r="RIS70" s="806"/>
      <c r="RIT70" s="806"/>
      <c r="RIU70" s="806"/>
      <c r="RIV70" s="806"/>
      <c r="RIW70" s="806" t="s">
        <v>72</v>
      </c>
      <c r="RIX70" s="806"/>
      <c r="RIY70" s="806"/>
      <c r="RIZ70" s="806"/>
      <c r="RJA70" s="806"/>
      <c r="RJB70" s="806"/>
      <c r="RJC70" s="806"/>
      <c r="RJD70" s="806"/>
      <c r="RJE70" s="806" t="s">
        <v>72</v>
      </c>
      <c r="RJF70" s="806"/>
      <c r="RJG70" s="806"/>
      <c r="RJH70" s="806"/>
      <c r="RJI70" s="806"/>
      <c r="RJJ70" s="806"/>
      <c r="RJK70" s="806"/>
      <c r="RJL70" s="806"/>
      <c r="RJM70" s="806" t="s">
        <v>72</v>
      </c>
      <c r="RJN70" s="806"/>
      <c r="RJO70" s="806"/>
      <c r="RJP70" s="806"/>
      <c r="RJQ70" s="806"/>
      <c r="RJR70" s="806"/>
      <c r="RJS70" s="806"/>
      <c r="RJT70" s="806"/>
      <c r="RJU70" s="806" t="s">
        <v>72</v>
      </c>
      <c r="RJV70" s="806"/>
      <c r="RJW70" s="806"/>
      <c r="RJX70" s="806"/>
      <c r="RJY70" s="806"/>
      <c r="RJZ70" s="806"/>
      <c r="RKA70" s="806"/>
      <c r="RKB70" s="806"/>
      <c r="RKC70" s="806" t="s">
        <v>72</v>
      </c>
      <c r="RKD70" s="806"/>
      <c r="RKE70" s="806"/>
      <c r="RKF70" s="806"/>
      <c r="RKG70" s="806"/>
      <c r="RKH70" s="806"/>
      <c r="RKI70" s="806"/>
      <c r="RKJ70" s="806"/>
      <c r="RKK70" s="806" t="s">
        <v>72</v>
      </c>
      <c r="RKL70" s="806"/>
      <c r="RKM70" s="806"/>
      <c r="RKN70" s="806"/>
      <c r="RKO70" s="806"/>
      <c r="RKP70" s="806"/>
      <c r="RKQ70" s="806"/>
      <c r="RKR70" s="806"/>
      <c r="RKS70" s="806" t="s">
        <v>72</v>
      </c>
      <c r="RKT70" s="806"/>
      <c r="RKU70" s="806"/>
      <c r="RKV70" s="806"/>
      <c r="RKW70" s="806"/>
      <c r="RKX70" s="806"/>
      <c r="RKY70" s="806"/>
      <c r="RKZ70" s="806"/>
      <c r="RLA70" s="806" t="s">
        <v>72</v>
      </c>
      <c r="RLB70" s="806"/>
      <c r="RLC70" s="806"/>
      <c r="RLD70" s="806"/>
      <c r="RLE70" s="806"/>
      <c r="RLF70" s="806"/>
      <c r="RLG70" s="806"/>
      <c r="RLH70" s="806"/>
      <c r="RLI70" s="806" t="s">
        <v>72</v>
      </c>
      <c r="RLJ70" s="806"/>
      <c r="RLK70" s="806"/>
      <c r="RLL70" s="806"/>
      <c r="RLM70" s="806"/>
      <c r="RLN70" s="806"/>
      <c r="RLO70" s="806"/>
      <c r="RLP70" s="806"/>
      <c r="RLQ70" s="806" t="s">
        <v>72</v>
      </c>
      <c r="RLR70" s="806"/>
      <c r="RLS70" s="806"/>
      <c r="RLT70" s="806"/>
      <c r="RLU70" s="806"/>
      <c r="RLV70" s="806"/>
      <c r="RLW70" s="806"/>
      <c r="RLX70" s="806"/>
      <c r="RLY70" s="806" t="s">
        <v>72</v>
      </c>
      <c r="RLZ70" s="806"/>
      <c r="RMA70" s="806"/>
      <c r="RMB70" s="806"/>
      <c r="RMC70" s="806"/>
      <c r="RMD70" s="806"/>
      <c r="RME70" s="806"/>
      <c r="RMF70" s="806"/>
      <c r="RMG70" s="806" t="s">
        <v>72</v>
      </c>
      <c r="RMH70" s="806"/>
      <c r="RMI70" s="806"/>
      <c r="RMJ70" s="806"/>
      <c r="RMK70" s="806"/>
      <c r="RML70" s="806"/>
      <c r="RMM70" s="806"/>
      <c r="RMN70" s="806"/>
      <c r="RMO70" s="806" t="s">
        <v>72</v>
      </c>
      <c r="RMP70" s="806"/>
      <c r="RMQ70" s="806"/>
      <c r="RMR70" s="806"/>
      <c r="RMS70" s="806"/>
      <c r="RMT70" s="806"/>
      <c r="RMU70" s="806"/>
      <c r="RMV70" s="806"/>
      <c r="RMW70" s="806" t="s">
        <v>72</v>
      </c>
      <c r="RMX70" s="806"/>
      <c r="RMY70" s="806"/>
      <c r="RMZ70" s="806"/>
      <c r="RNA70" s="806"/>
      <c r="RNB70" s="806"/>
      <c r="RNC70" s="806"/>
      <c r="RND70" s="806"/>
      <c r="RNE70" s="806" t="s">
        <v>72</v>
      </c>
      <c r="RNF70" s="806"/>
      <c r="RNG70" s="806"/>
      <c r="RNH70" s="806"/>
      <c r="RNI70" s="806"/>
      <c r="RNJ70" s="806"/>
      <c r="RNK70" s="806"/>
      <c r="RNL70" s="806"/>
      <c r="RNM70" s="806" t="s">
        <v>72</v>
      </c>
      <c r="RNN70" s="806"/>
      <c r="RNO70" s="806"/>
      <c r="RNP70" s="806"/>
      <c r="RNQ70" s="806"/>
      <c r="RNR70" s="806"/>
      <c r="RNS70" s="806"/>
      <c r="RNT70" s="806"/>
      <c r="RNU70" s="806" t="s">
        <v>72</v>
      </c>
      <c r="RNV70" s="806"/>
      <c r="RNW70" s="806"/>
      <c r="RNX70" s="806"/>
      <c r="RNY70" s="806"/>
      <c r="RNZ70" s="806"/>
      <c r="ROA70" s="806"/>
      <c r="ROB70" s="806"/>
      <c r="ROC70" s="806" t="s">
        <v>72</v>
      </c>
      <c r="ROD70" s="806"/>
      <c r="ROE70" s="806"/>
      <c r="ROF70" s="806"/>
      <c r="ROG70" s="806"/>
      <c r="ROH70" s="806"/>
      <c r="ROI70" s="806"/>
      <c r="ROJ70" s="806"/>
      <c r="ROK70" s="806" t="s">
        <v>72</v>
      </c>
      <c r="ROL70" s="806"/>
      <c r="ROM70" s="806"/>
      <c r="RON70" s="806"/>
      <c r="ROO70" s="806"/>
      <c r="ROP70" s="806"/>
      <c r="ROQ70" s="806"/>
      <c r="ROR70" s="806"/>
      <c r="ROS70" s="806" t="s">
        <v>72</v>
      </c>
      <c r="ROT70" s="806"/>
      <c r="ROU70" s="806"/>
      <c r="ROV70" s="806"/>
      <c r="ROW70" s="806"/>
      <c r="ROX70" s="806"/>
      <c r="ROY70" s="806"/>
      <c r="ROZ70" s="806"/>
      <c r="RPA70" s="806" t="s">
        <v>72</v>
      </c>
      <c r="RPB70" s="806"/>
      <c r="RPC70" s="806"/>
      <c r="RPD70" s="806"/>
      <c r="RPE70" s="806"/>
      <c r="RPF70" s="806"/>
      <c r="RPG70" s="806"/>
      <c r="RPH70" s="806"/>
      <c r="RPI70" s="806" t="s">
        <v>72</v>
      </c>
      <c r="RPJ70" s="806"/>
      <c r="RPK70" s="806"/>
      <c r="RPL70" s="806"/>
      <c r="RPM70" s="806"/>
      <c r="RPN70" s="806"/>
      <c r="RPO70" s="806"/>
      <c r="RPP70" s="806"/>
      <c r="RPQ70" s="806" t="s">
        <v>72</v>
      </c>
      <c r="RPR70" s="806"/>
      <c r="RPS70" s="806"/>
      <c r="RPT70" s="806"/>
      <c r="RPU70" s="806"/>
      <c r="RPV70" s="806"/>
      <c r="RPW70" s="806"/>
      <c r="RPX70" s="806"/>
      <c r="RPY70" s="806" t="s">
        <v>72</v>
      </c>
      <c r="RPZ70" s="806"/>
      <c r="RQA70" s="806"/>
      <c r="RQB70" s="806"/>
      <c r="RQC70" s="806"/>
      <c r="RQD70" s="806"/>
      <c r="RQE70" s="806"/>
      <c r="RQF70" s="806"/>
      <c r="RQG70" s="806" t="s">
        <v>72</v>
      </c>
      <c r="RQH70" s="806"/>
      <c r="RQI70" s="806"/>
      <c r="RQJ70" s="806"/>
      <c r="RQK70" s="806"/>
      <c r="RQL70" s="806"/>
      <c r="RQM70" s="806"/>
      <c r="RQN70" s="806"/>
      <c r="RQO70" s="806" t="s">
        <v>72</v>
      </c>
      <c r="RQP70" s="806"/>
      <c r="RQQ70" s="806"/>
      <c r="RQR70" s="806"/>
      <c r="RQS70" s="806"/>
      <c r="RQT70" s="806"/>
      <c r="RQU70" s="806"/>
      <c r="RQV70" s="806"/>
      <c r="RQW70" s="806" t="s">
        <v>72</v>
      </c>
      <c r="RQX70" s="806"/>
      <c r="RQY70" s="806"/>
      <c r="RQZ70" s="806"/>
      <c r="RRA70" s="806"/>
      <c r="RRB70" s="806"/>
      <c r="RRC70" s="806"/>
      <c r="RRD70" s="806"/>
      <c r="RRE70" s="806" t="s">
        <v>72</v>
      </c>
      <c r="RRF70" s="806"/>
      <c r="RRG70" s="806"/>
      <c r="RRH70" s="806"/>
      <c r="RRI70" s="806"/>
      <c r="RRJ70" s="806"/>
      <c r="RRK70" s="806"/>
      <c r="RRL70" s="806"/>
      <c r="RRM70" s="806" t="s">
        <v>72</v>
      </c>
      <c r="RRN70" s="806"/>
      <c r="RRO70" s="806"/>
      <c r="RRP70" s="806"/>
      <c r="RRQ70" s="806"/>
      <c r="RRR70" s="806"/>
      <c r="RRS70" s="806"/>
      <c r="RRT70" s="806"/>
      <c r="RRU70" s="806" t="s">
        <v>72</v>
      </c>
      <c r="RRV70" s="806"/>
      <c r="RRW70" s="806"/>
      <c r="RRX70" s="806"/>
      <c r="RRY70" s="806"/>
      <c r="RRZ70" s="806"/>
      <c r="RSA70" s="806"/>
      <c r="RSB70" s="806"/>
      <c r="RSC70" s="806" t="s">
        <v>72</v>
      </c>
      <c r="RSD70" s="806"/>
      <c r="RSE70" s="806"/>
      <c r="RSF70" s="806"/>
      <c r="RSG70" s="806"/>
      <c r="RSH70" s="806"/>
      <c r="RSI70" s="806"/>
      <c r="RSJ70" s="806"/>
      <c r="RSK70" s="806" t="s">
        <v>72</v>
      </c>
      <c r="RSL70" s="806"/>
      <c r="RSM70" s="806"/>
      <c r="RSN70" s="806"/>
      <c r="RSO70" s="806"/>
      <c r="RSP70" s="806"/>
      <c r="RSQ70" s="806"/>
      <c r="RSR70" s="806"/>
      <c r="RSS70" s="806" t="s">
        <v>72</v>
      </c>
      <c r="RST70" s="806"/>
      <c r="RSU70" s="806"/>
      <c r="RSV70" s="806"/>
      <c r="RSW70" s="806"/>
      <c r="RSX70" s="806"/>
      <c r="RSY70" s="806"/>
      <c r="RSZ70" s="806"/>
      <c r="RTA70" s="806" t="s">
        <v>72</v>
      </c>
      <c r="RTB70" s="806"/>
      <c r="RTC70" s="806"/>
      <c r="RTD70" s="806"/>
      <c r="RTE70" s="806"/>
      <c r="RTF70" s="806"/>
      <c r="RTG70" s="806"/>
      <c r="RTH70" s="806"/>
      <c r="RTI70" s="806" t="s">
        <v>72</v>
      </c>
      <c r="RTJ70" s="806"/>
      <c r="RTK70" s="806"/>
      <c r="RTL70" s="806"/>
      <c r="RTM70" s="806"/>
      <c r="RTN70" s="806"/>
      <c r="RTO70" s="806"/>
      <c r="RTP70" s="806"/>
      <c r="RTQ70" s="806" t="s">
        <v>72</v>
      </c>
      <c r="RTR70" s="806"/>
      <c r="RTS70" s="806"/>
      <c r="RTT70" s="806"/>
      <c r="RTU70" s="806"/>
      <c r="RTV70" s="806"/>
      <c r="RTW70" s="806"/>
      <c r="RTX70" s="806"/>
      <c r="RTY70" s="806" t="s">
        <v>72</v>
      </c>
      <c r="RTZ70" s="806"/>
      <c r="RUA70" s="806"/>
      <c r="RUB70" s="806"/>
      <c r="RUC70" s="806"/>
      <c r="RUD70" s="806"/>
      <c r="RUE70" s="806"/>
      <c r="RUF70" s="806"/>
      <c r="RUG70" s="806" t="s">
        <v>72</v>
      </c>
      <c r="RUH70" s="806"/>
      <c r="RUI70" s="806"/>
      <c r="RUJ70" s="806"/>
      <c r="RUK70" s="806"/>
      <c r="RUL70" s="806"/>
      <c r="RUM70" s="806"/>
      <c r="RUN70" s="806"/>
      <c r="RUO70" s="806" t="s">
        <v>72</v>
      </c>
      <c r="RUP70" s="806"/>
      <c r="RUQ70" s="806"/>
      <c r="RUR70" s="806"/>
      <c r="RUS70" s="806"/>
      <c r="RUT70" s="806"/>
      <c r="RUU70" s="806"/>
      <c r="RUV70" s="806"/>
      <c r="RUW70" s="806" t="s">
        <v>72</v>
      </c>
      <c r="RUX70" s="806"/>
      <c r="RUY70" s="806"/>
      <c r="RUZ70" s="806"/>
      <c r="RVA70" s="806"/>
      <c r="RVB70" s="806"/>
      <c r="RVC70" s="806"/>
      <c r="RVD70" s="806"/>
      <c r="RVE70" s="806" t="s">
        <v>72</v>
      </c>
      <c r="RVF70" s="806"/>
      <c r="RVG70" s="806"/>
      <c r="RVH70" s="806"/>
      <c r="RVI70" s="806"/>
      <c r="RVJ70" s="806"/>
      <c r="RVK70" s="806"/>
      <c r="RVL70" s="806"/>
      <c r="RVM70" s="806" t="s">
        <v>72</v>
      </c>
      <c r="RVN70" s="806"/>
      <c r="RVO70" s="806"/>
      <c r="RVP70" s="806"/>
      <c r="RVQ70" s="806"/>
      <c r="RVR70" s="806"/>
      <c r="RVS70" s="806"/>
      <c r="RVT70" s="806"/>
      <c r="RVU70" s="806" t="s">
        <v>72</v>
      </c>
      <c r="RVV70" s="806"/>
      <c r="RVW70" s="806"/>
      <c r="RVX70" s="806"/>
      <c r="RVY70" s="806"/>
      <c r="RVZ70" s="806"/>
      <c r="RWA70" s="806"/>
      <c r="RWB70" s="806"/>
      <c r="RWC70" s="806" t="s">
        <v>72</v>
      </c>
      <c r="RWD70" s="806"/>
      <c r="RWE70" s="806"/>
      <c r="RWF70" s="806"/>
      <c r="RWG70" s="806"/>
      <c r="RWH70" s="806"/>
      <c r="RWI70" s="806"/>
      <c r="RWJ70" s="806"/>
      <c r="RWK70" s="806" t="s">
        <v>72</v>
      </c>
      <c r="RWL70" s="806"/>
      <c r="RWM70" s="806"/>
      <c r="RWN70" s="806"/>
      <c r="RWO70" s="806"/>
      <c r="RWP70" s="806"/>
      <c r="RWQ70" s="806"/>
      <c r="RWR70" s="806"/>
      <c r="RWS70" s="806" t="s">
        <v>72</v>
      </c>
      <c r="RWT70" s="806"/>
      <c r="RWU70" s="806"/>
      <c r="RWV70" s="806"/>
      <c r="RWW70" s="806"/>
      <c r="RWX70" s="806"/>
      <c r="RWY70" s="806"/>
      <c r="RWZ70" s="806"/>
      <c r="RXA70" s="806" t="s">
        <v>72</v>
      </c>
      <c r="RXB70" s="806"/>
      <c r="RXC70" s="806"/>
      <c r="RXD70" s="806"/>
      <c r="RXE70" s="806"/>
      <c r="RXF70" s="806"/>
      <c r="RXG70" s="806"/>
      <c r="RXH70" s="806"/>
      <c r="RXI70" s="806" t="s">
        <v>72</v>
      </c>
      <c r="RXJ70" s="806"/>
      <c r="RXK70" s="806"/>
      <c r="RXL70" s="806"/>
      <c r="RXM70" s="806"/>
      <c r="RXN70" s="806"/>
      <c r="RXO70" s="806"/>
      <c r="RXP70" s="806"/>
      <c r="RXQ70" s="806" t="s">
        <v>72</v>
      </c>
      <c r="RXR70" s="806"/>
      <c r="RXS70" s="806"/>
      <c r="RXT70" s="806"/>
      <c r="RXU70" s="806"/>
      <c r="RXV70" s="806"/>
      <c r="RXW70" s="806"/>
      <c r="RXX70" s="806"/>
      <c r="RXY70" s="806" t="s">
        <v>72</v>
      </c>
      <c r="RXZ70" s="806"/>
      <c r="RYA70" s="806"/>
      <c r="RYB70" s="806"/>
      <c r="RYC70" s="806"/>
      <c r="RYD70" s="806"/>
      <c r="RYE70" s="806"/>
      <c r="RYF70" s="806"/>
      <c r="RYG70" s="806" t="s">
        <v>72</v>
      </c>
      <c r="RYH70" s="806"/>
      <c r="RYI70" s="806"/>
      <c r="RYJ70" s="806"/>
      <c r="RYK70" s="806"/>
      <c r="RYL70" s="806"/>
      <c r="RYM70" s="806"/>
      <c r="RYN70" s="806"/>
      <c r="RYO70" s="806" t="s">
        <v>72</v>
      </c>
      <c r="RYP70" s="806"/>
      <c r="RYQ70" s="806"/>
      <c r="RYR70" s="806"/>
      <c r="RYS70" s="806"/>
      <c r="RYT70" s="806"/>
      <c r="RYU70" s="806"/>
      <c r="RYV70" s="806"/>
      <c r="RYW70" s="806" t="s">
        <v>72</v>
      </c>
      <c r="RYX70" s="806"/>
      <c r="RYY70" s="806"/>
      <c r="RYZ70" s="806"/>
      <c r="RZA70" s="806"/>
      <c r="RZB70" s="806"/>
      <c r="RZC70" s="806"/>
      <c r="RZD70" s="806"/>
      <c r="RZE70" s="806" t="s">
        <v>72</v>
      </c>
      <c r="RZF70" s="806"/>
      <c r="RZG70" s="806"/>
      <c r="RZH70" s="806"/>
      <c r="RZI70" s="806"/>
      <c r="RZJ70" s="806"/>
      <c r="RZK70" s="806"/>
      <c r="RZL70" s="806"/>
      <c r="RZM70" s="806" t="s">
        <v>72</v>
      </c>
      <c r="RZN70" s="806"/>
      <c r="RZO70" s="806"/>
      <c r="RZP70" s="806"/>
      <c r="RZQ70" s="806"/>
      <c r="RZR70" s="806"/>
      <c r="RZS70" s="806"/>
      <c r="RZT70" s="806"/>
      <c r="RZU70" s="806" t="s">
        <v>72</v>
      </c>
      <c r="RZV70" s="806"/>
      <c r="RZW70" s="806"/>
      <c r="RZX70" s="806"/>
      <c r="RZY70" s="806"/>
      <c r="RZZ70" s="806"/>
      <c r="SAA70" s="806"/>
      <c r="SAB70" s="806"/>
      <c r="SAC70" s="806" t="s">
        <v>72</v>
      </c>
      <c r="SAD70" s="806"/>
      <c r="SAE70" s="806"/>
      <c r="SAF70" s="806"/>
      <c r="SAG70" s="806"/>
      <c r="SAH70" s="806"/>
      <c r="SAI70" s="806"/>
      <c r="SAJ70" s="806"/>
      <c r="SAK70" s="806" t="s">
        <v>72</v>
      </c>
      <c r="SAL70" s="806"/>
      <c r="SAM70" s="806"/>
      <c r="SAN70" s="806"/>
      <c r="SAO70" s="806"/>
      <c r="SAP70" s="806"/>
      <c r="SAQ70" s="806"/>
      <c r="SAR70" s="806"/>
      <c r="SAS70" s="806" t="s">
        <v>72</v>
      </c>
      <c r="SAT70" s="806"/>
      <c r="SAU70" s="806"/>
      <c r="SAV70" s="806"/>
      <c r="SAW70" s="806"/>
      <c r="SAX70" s="806"/>
      <c r="SAY70" s="806"/>
      <c r="SAZ70" s="806"/>
      <c r="SBA70" s="806" t="s">
        <v>72</v>
      </c>
      <c r="SBB70" s="806"/>
      <c r="SBC70" s="806"/>
      <c r="SBD70" s="806"/>
      <c r="SBE70" s="806"/>
      <c r="SBF70" s="806"/>
      <c r="SBG70" s="806"/>
      <c r="SBH70" s="806"/>
      <c r="SBI70" s="806" t="s">
        <v>72</v>
      </c>
      <c r="SBJ70" s="806"/>
      <c r="SBK70" s="806"/>
      <c r="SBL70" s="806"/>
      <c r="SBM70" s="806"/>
      <c r="SBN70" s="806"/>
      <c r="SBO70" s="806"/>
      <c r="SBP70" s="806"/>
      <c r="SBQ70" s="806" t="s">
        <v>72</v>
      </c>
      <c r="SBR70" s="806"/>
      <c r="SBS70" s="806"/>
      <c r="SBT70" s="806"/>
      <c r="SBU70" s="806"/>
      <c r="SBV70" s="806"/>
      <c r="SBW70" s="806"/>
      <c r="SBX70" s="806"/>
      <c r="SBY70" s="806" t="s">
        <v>72</v>
      </c>
      <c r="SBZ70" s="806"/>
      <c r="SCA70" s="806"/>
      <c r="SCB70" s="806"/>
      <c r="SCC70" s="806"/>
      <c r="SCD70" s="806"/>
      <c r="SCE70" s="806"/>
      <c r="SCF70" s="806"/>
      <c r="SCG70" s="806" t="s">
        <v>72</v>
      </c>
      <c r="SCH70" s="806"/>
      <c r="SCI70" s="806"/>
      <c r="SCJ70" s="806"/>
      <c r="SCK70" s="806"/>
      <c r="SCL70" s="806"/>
      <c r="SCM70" s="806"/>
      <c r="SCN70" s="806"/>
      <c r="SCO70" s="806" t="s">
        <v>72</v>
      </c>
      <c r="SCP70" s="806"/>
      <c r="SCQ70" s="806"/>
      <c r="SCR70" s="806"/>
      <c r="SCS70" s="806"/>
      <c r="SCT70" s="806"/>
      <c r="SCU70" s="806"/>
      <c r="SCV70" s="806"/>
      <c r="SCW70" s="806" t="s">
        <v>72</v>
      </c>
      <c r="SCX70" s="806"/>
      <c r="SCY70" s="806"/>
      <c r="SCZ70" s="806"/>
      <c r="SDA70" s="806"/>
      <c r="SDB70" s="806"/>
      <c r="SDC70" s="806"/>
      <c r="SDD70" s="806"/>
      <c r="SDE70" s="806" t="s">
        <v>72</v>
      </c>
      <c r="SDF70" s="806"/>
      <c r="SDG70" s="806"/>
      <c r="SDH70" s="806"/>
      <c r="SDI70" s="806"/>
      <c r="SDJ70" s="806"/>
      <c r="SDK70" s="806"/>
      <c r="SDL70" s="806"/>
      <c r="SDM70" s="806" t="s">
        <v>72</v>
      </c>
      <c r="SDN70" s="806"/>
      <c r="SDO70" s="806"/>
      <c r="SDP70" s="806"/>
      <c r="SDQ70" s="806"/>
      <c r="SDR70" s="806"/>
      <c r="SDS70" s="806"/>
      <c r="SDT70" s="806"/>
      <c r="SDU70" s="806" t="s">
        <v>72</v>
      </c>
      <c r="SDV70" s="806"/>
      <c r="SDW70" s="806"/>
      <c r="SDX70" s="806"/>
      <c r="SDY70" s="806"/>
      <c r="SDZ70" s="806"/>
      <c r="SEA70" s="806"/>
      <c r="SEB70" s="806"/>
      <c r="SEC70" s="806" t="s">
        <v>72</v>
      </c>
      <c r="SED70" s="806"/>
      <c r="SEE70" s="806"/>
      <c r="SEF70" s="806"/>
      <c r="SEG70" s="806"/>
      <c r="SEH70" s="806"/>
      <c r="SEI70" s="806"/>
      <c r="SEJ70" s="806"/>
      <c r="SEK70" s="806" t="s">
        <v>72</v>
      </c>
      <c r="SEL70" s="806"/>
      <c r="SEM70" s="806"/>
      <c r="SEN70" s="806"/>
      <c r="SEO70" s="806"/>
      <c r="SEP70" s="806"/>
      <c r="SEQ70" s="806"/>
      <c r="SER70" s="806"/>
      <c r="SES70" s="806" t="s">
        <v>72</v>
      </c>
      <c r="SET70" s="806"/>
      <c r="SEU70" s="806"/>
      <c r="SEV70" s="806"/>
      <c r="SEW70" s="806"/>
      <c r="SEX70" s="806"/>
      <c r="SEY70" s="806"/>
      <c r="SEZ70" s="806"/>
      <c r="SFA70" s="806" t="s">
        <v>72</v>
      </c>
      <c r="SFB70" s="806"/>
      <c r="SFC70" s="806"/>
      <c r="SFD70" s="806"/>
      <c r="SFE70" s="806"/>
      <c r="SFF70" s="806"/>
      <c r="SFG70" s="806"/>
      <c r="SFH70" s="806"/>
      <c r="SFI70" s="806" t="s">
        <v>72</v>
      </c>
      <c r="SFJ70" s="806"/>
      <c r="SFK70" s="806"/>
      <c r="SFL70" s="806"/>
      <c r="SFM70" s="806"/>
      <c r="SFN70" s="806"/>
      <c r="SFO70" s="806"/>
      <c r="SFP70" s="806"/>
      <c r="SFQ70" s="806" t="s">
        <v>72</v>
      </c>
      <c r="SFR70" s="806"/>
      <c r="SFS70" s="806"/>
      <c r="SFT70" s="806"/>
      <c r="SFU70" s="806"/>
      <c r="SFV70" s="806"/>
      <c r="SFW70" s="806"/>
      <c r="SFX70" s="806"/>
      <c r="SFY70" s="806" t="s">
        <v>72</v>
      </c>
      <c r="SFZ70" s="806"/>
      <c r="SGA70" s="806"/>
      <c r="SGB70" s="806"/>
      <c r="SGC70" s="806"/>
      <c r="SGD70" s="806"/>
      <c r="SGE70" s="806"/>
      <c r="SGF70" s="806"/>
      <c r="SGG70" s="806" t="s">
        <v>72</v>
      </c>
      <c r="SGH70" s="806"/>
      <c r="SGI70" s="806"/>
      <c r="SGJ70" s="806"/>
      <c r="SGK70" s="806"/>
      <c r="SGL70" s="806"/>
      <c r="SGM70" s="806"/>
      <c r="SGN70" s="806"/>
      <c r="SGO70" s="806" t="s">
        <v>72</v>
      </c>
      <c r="SGP70" s="806"/>
      <c r="SGQ70" s="806"/>
      <c r="SGR70" s="806"/>
      <c r="SGS70" s="806"/>
      <c r="SGT70" s="806"/>
      <c r="SGU70" s="806"/>
      <c r="SGV70" s="806"/>
      <c r="SGW70" s="806" t="s">
        <v>72</v>
      </c>
      <c r="SGX70" s="806"/>
      <c r="SGY70" s="806"/>
      <c r="SGZ70" s="806"/>
      <c r="SHA70" s="806"/>
      <c r="SHB70" s="806"/>
      <c r="SHC70" s="806"/>
      <c r="SHD70" s="806"/>
      <c r="SHE70" s="806" t="s">
        <v>72</v>
      </c>
      <c r="SHF70" s="806"/>
      <c r="SHG70" s="806"/>
      <c r="SHH70" s="806"/>
      <c r="SHI70" s="806"/>
      <c r="SHJ70" s="806"/>
      <c r="SHK70" s="806"/>
      <c r="SHL70" s="806"/>
      <c r="SHM70" s="806" t="s">
        <v>72</v>
      </c>
      <c r="SHN70" s="806"/>
      <c r="SHO70" s="806"/>
      <c r="SHP70" s="806"/>
      <c r="SHQ70" s="806"/>
      <c r="SHR70" s="806"/>
      <c r="SHS70" s="806"/>
      <c r="SHT70" s="806"/>
      <c r="SHU70" s="806" t="s">
        <v>72</v>
      </c>
      <c r="SHV70" s="806"/>
      <c r="SHW70" s="806"/>
      <c r="SHX70" s="806"/>
      <c r="SHY70" s="806"/>
      <c r="SHZ70" s="806"/>
      <c r="SIA70" s="806"/>
      <c r="SIB70" s="806"/>
      <c r="SIC70" s="806" t="s">
        <v>72</v>
      </c>
      <c r="SID70" s="806"/>
      <c r="SIE70" s="806"/>
      <c r="SIF70" s="806"/>
      <c r="SIG70" s="806"/>
      <c r="SIH70" s="806"/>
      <c r="SII70" s="806"/>
      <c r="SIJ70" s="806"/>
      <c r="SIK70" s="806" t="s">
        <v>72</v>
      </c>
      <c r="SIL70" s="806"/>
      <c r="SIM70" s="806"/>
      <c r="SIN70" s="806"/>
      <c r="SIO70" s="806"/>
      <c r="SIP70" s="806"/>
      <c r="SIQ70" s="806"/>
      <c r="SIR70" s="806"/>
      <c r="SIS70" s="806" t="s">
        <v>72</v>
      </c>
      <c r="SIT70" s="806"/>
      <c r="SIU70" s="806"/>
      <c r="SIV70" s="806"/>
      <c r="SIW70" s="806"/>
      <c r="SIX70" s="806"/>
      <c r="SIY70" s="806"/>
      <c r="SIZ70" s="806"/>
      <c r="SJA70" s="806" t="s">
        <v>72</v>
      </c>
      <c r="SJB70" s="806"/>
      <c r="SJC70" s="806"/>
      <c r="SJD70" s="806"/>
      <c r="SJE70" s="806"/>
      <c r="SJF70" s="806"/>
      <c r="SJG70" s="806"/>
      <c r="SJH70" s="806"/>
      <c r="SJI70" s="806" t="s">
        <v>72</v>
      </c>
      <c r="SJJ70" s="806"/>
      <c r="SJK70" s="806"/>
      <c r="SJL70" s="806"/>
      <c r="SJM70" s="806"/>
      <c r="SJN70" s="806"/>
      <c r="SJO70" s="806"/>
      <c r="SJP70" s="806"/>
      <c r="SJQ70" s="806" t="s">
        <v>72</v>
      </c>
      <c r="SJR70" s="806"/>
      <c r="SJS70" s="806"/>
      <c r="SJT70" s="806"/>
      <c r="SJU70" s="806"/>
      <c r="SJV70" s="806"/>
      <c r="SJW70" s="806"/>
      <c r="SJX70" s="806"/>
      <c r="SJY70" s="806" t="s">
        <v>72</v>
      </c>
      <c r="SJZ70" s="806"/>
      <c r="SKA70" s="806"/>
      <c r="SKB70" s="806"/>
      <c r="SKC70" s="806"/>
      <c r="SKD70" s="806"/>
      <c r="SKE70" s="806"/>
      <c r="SKF70" s="806"/>
      <c r="SKG70" s="806" t="s">
        <v>72</v>
      </c>
      <c r="SKH70" s="806"/>
      <c r="SKI70" s="806"/>
      <c r="SKJ70" s="806"/>
      <c r="SKK70" s="806"/>
      <c r="SKL70" s="806"/>
      <c r="SKM70" s="806"/>
      <c r="SKN70" s="806"/>
      <c r="SKO70" s="806" t="s">
        <v>72</v>
      </c>
      <c r="SKP70" s="806"/>
      <c r="SKQ70" s="806"/>
      <c r="SKR70" s="806"/>
      <c r="SKS70" s="806"/>
      <c r="SKT70" s="806"/>
      <c r="SKU70" s="806"/>
      <c r="SKV70" s="806"/>
      <c r="SKW70" s="806" t="s">
        <v>72</v>
      </c>
      <c r="SKX70" s="806"/>
      <c r="SKY70" s="806"/>
      <c r="SKZ70" s="806"/>
      <c r="SLA70" s="806"/>
      <c r="SLB70" s="806"/>
      <c r="SLC70" s="806"/>
      <c r="SLD70" s="806"/>
      <c r="SLE70" s="806" t="s">
        <v>72</v>
      </c>
      <c r="SLF70" s="806"/>
      <c r="SLG70" s="806"/>
      <c r="SLH70" s="806"/>
      <c r="SLI70" s="806"/>
      <c r="SLJ70" s="806"/>
      <c r="SLK70" s="806"/>
      <c r="SLL70" s="806"/>
      <c r="SLM70" s="806" t="s">
        <v>72</v>
      </c>
      <c r="SLN70" s="806"/>
      <c r="SLO70" s="806"/>
      <c r="SLP70" s="806"/>
      <c r="SLQ70" s="806"/>
      <c r="SLR70" s="806"/>
      <c r="SLS70" s="806"/>
      <c r="SLT70" s="806"/>
      <c r="SLU70" s="806" t="s">
        <v>72</v>
      </c>
      <c r="SLV70" s="806"/>
      <c r="SLW70" s="806"/>
      <c r="SLX70" s="806"/>
      <c r="SLY70" s="806"/>
      <c r="SLZ70" s="806"/>
      <c r="SMA70" s="806"/>
      <c r="SMB70" s="806"/>
      <c r="SMC70" s="806" t="s">
        <v>72</v>
      </c>
      <c r="SMD70" s="806"/>
      <c r="SME70" s="806"/>
      <c r="SMF70" s="806"/>
      <c r="SMG70" s="806"/>
      <c r="SMH70" s="806"/>
      <c r="SMI70" s="806"/>
      <c r="SMJ70" s="806"/>
      <c r="SMK70" s="806" t="s">
        <v>72</v>
      </c>
      <c r="SML70" s="806"/>
      <c r="SMM70" s="806"/>
      <c r="SMN70" s="806"/>
      <c r="SMO70" s="806"/>
      <c r="SMP70" s="806"/>
      <c r="SMQ70" s="806"/>
      <c r="SMR70" s="806"/>
      <c r="SMS70" s="806" t="s">
        <v>72</v>
      </c>
      <c r="SMT70" s="806"/>
      <c r="SMU70" s="806"/>
      <c r="SMV70" s="806"/>
      <c r="SMW70" s="806"/>
      <c r="SMX70" s="806"/>
      <c r="SMY70" s="806"/>
      <c r="SMZ70" s="806"/>
      <c r="SNA70" s="806" t="s">
        <v>72</v>
      </c>
      <c r="SNB70" s="806"/>
      <c r="SNC70" s="806"/>
      <c r="SND70" s="806"/>
      <c r="SNE70" s="806"/>
      <c r="SNF70" s="806"/>
      <c r="SNG70" s="806"/>
      <c r="SNH70" s="806"/>
      <c r="SNI70" s="806" t="s">
        <v>72</v>
      </c>
      <c r="SNJ70" s="806"/>
      <c r="SNK70" s="806"/>
      <c r="SNL70" s="806"/>
      <c r="SNM70" s="806"/>
      <c r="SNN70" s="806"/>
      <c r="SNO70" s="806"/>
      <c r="SNP70" s="806"/>
      <c r="SNQ70" s="806" t="s">
        <v>72</v>
      </c>
      <c r="SNR70" s="806"/>
      <c r="SNS70" s="806"/>
      <c r="SNT70" s="806"/>
      <c r="SNU70" s="806"/>
      <c r="SNV70" s="806"/>
      <c r="SNW70" s="806"/>
      <c r="SNX70" s="806"/>
      <c r="SNY70" s="806" t="s">
        <v>72</v>
      </c>
      <c r="SNZ70" s="806"/>
      <c r="SOA70" s="806"/>
      <c r="SOB70" s="806"/>
      <c r="SOC70" s="806"/>
      <c r="SOD70" s="806"/>
      <c r="SOE70" s="806"/>
      <c r="SOF70" s="806"/>
      <c r="SOG70" s="806" t="s">
        <v>72</v>
      </c>
      <c r="SOH70" s="806"/>
      <c r="SOI70" s="806"/>
      <c r="SOJ70" s="806"/>
      <c r="SOK70" s="806"/>
      <c r="SOL70" s="806"/>
      <c r="SOM70" s="806"/>
      <c r="SON70" s="806"/>
      <c r="SOO70" s="806" t="s">
        <v>72</v>
      </c>
      <c r="SOP70" s="806"/>
      <c r="SOQ70" s="806"/>
      <c r="SOR70" s="806"/>
      <c r="SOS70" s="806"/>
      <c r="SOT70" s="806"/>
      <c r="SOU70" s="806"/>
      <c r="SOV70" s="806"/>
      <c r="SOW70" s="806" t="s">
        <v>72</v>
      </c>
      <c r="SOX70" s="806"/>
      <c r="SOY70" s="806"/>
      <c r="SOZ70" s="806"/>
      <c r="SPA70" s="806"/>
      <c r="SPB70" s="806"/>
      <c r="SPC70" s="806"/>
      <c r="SPD70" s="806"/>
      <c r="SPE70" s="806" t="s">
        <v>72</v>
      </c>
      <c r="SPF70" s="806"/>
      <c r="SPG70" s="806"/>
      <c r="SPH70" s="806"/>
      <c r="SPI70" s="806"/>
      <c r="SPJ70" s="806"/>
      <c r="SPK70" s="806"/>
      <c r="SPL70" s="806"/>
      <c r="SPM70" s="806" t="s">
        <v>72</v>
      </c>
      <c r="SPN70" s="806"/>
      <c r="SPO70" s="806"/>
      <c r="SPP70" s="806"/>
      <c r="SPQ70" s="806"/>
      <c r="SPR70" s="806"/>
      <c r="SPS70" s="806"/>
      <c r="SPT70" s="806"/>
      <c r="SPU70" s="806" t="s">
        <v>72</v>
      </c>
      <c r="SPV70" s="806"/>
      <c r="SPW70" s="806"/>
      <c r="SPX70" s="806"/>
      <c r="SPY70" s="806"/>
      <c r="SPZ70" s="806"/>
      <c r="SQA70" s="806"/>
      <c r="SQB70" s="806"/>
      <c r="SQC70" s="806" t="s">
        <v>72</v>
      </c>
      <c r="SQD70" s="806"/>
      <c r="SQE70" s="806"/>
      <c r="SQF70" s="806"/>
      <c r="SQG70" s="806"/>
      <c r="SQH70" s="806"/>
      <c r="SQI70" s="806"/>
      <c r="SQJ70" s="806"/>
      <c r="SQK70" s="806" t="s">
        <v>72</v>
      </c>
      <c r="SQL70" s="806"/>
      <c r="SQM70" s="806"/>
      <c r="SQN70" s="806"/>
      <c r="SQO70" s="806"/>
      <c r="SQP70" s="806"/>
      <c r="SQQ70" s="806"/>
      <c r="SQR70" s="806"/>
      <c r="SQS70" s="806" t="s">
        <v>72</v>
      </c>
      <c r="SQT70" s="806"/>
      <c r="SQU70" s="806"/>
      <c r="SQV70" s="806"/>
      <c r="SQW70" s="806"/>
      <c r="SQX70" s="806"/>
      <c r="SQY70" s="806"/>
      <c r="SQZ70" s="806"/>
      <c r="SRA70" s="806" t="s">
        <v>72</v>
      </c>
      <c r="SRB70" s="806"/>
      <c r="SRC70" s="806"/>
      <c r="SRD70" s="806"/>
      <c r="SRE70" s="806"/>
      <c r="SRF70" s="806"/>
      <c r="SRG70" s="806"/>
      <c r="SRH70" s="806"/>
      <c r="SRI70" s="806" t="s">
        <v>72</v>
      </c>
      <c r="SRJ70" s="806"/>
      <c r="SRK70" s="806"/>
      <c r="SRL70" s="806"/>
      <c r="SRM70" s="806"/>
      <c r="SRN70" s="806"/>
      <c r="SRO70" s="806"/>
      <c r="SRP70" s="806"/>
      <c r="SRQ70" s="806" t="s">
        <v>72</v>
      </c>
      <c r="SRR70" s="806"/>
      <c r="SRS70" s="806"/>
      <c r="SRT70" s="806"/>
      <c r="SRU70" s="806"/>
      <c r="SRV70" s="806"/>
      <c r="SRW70" s="806"/>
      <c r="SRX70" s="806"/>
      <c r="SRY70" s="806" t="s">
        <v>72</v>
      </c>
      <c r="SRZ70" s="806"/>
      <c r="SSA70" s="806"/>
      <c r="SSB70" s="806"/>
      <c r="SSC70" s="806"/>
      <c r="SSD70" s="806"/>
      <c r="SSE70" s="806"/>
      <c r="SSF70" s="806"/>
      <c r="SSG70" s="806" t="s">
        <v>72</v>
      </c>
      <c r="SSH70" s="806"/>
      <c r="SSI70" s="806"/>
      <c r="SSJ70" s="806"/>
      <c r="SSK70" s="806"/>
      <c r="SSL70" s="806"/>
      <c r="SSM70" s="806"/>
      <c r="SSN70" s="806"/>
      <c r="SSO70" s="806" t="s">
        <v>72</v>
      </c>
      <c r="SSP70" s="806"/>
      <c r="SSQ70" s="806"/>
      <c r="SSR70" s="806"/>
      <c r="SSS70" s="806"/>
      <c r="SST70" s="806"/>
      <c r="SSU70" s="806"/>
      <c r="SSV70" s="806"/>
      <c r="SSW70" s="806" t="s">
        <v>72</v>
      </c>
      <c r="SSX70" s="806"/>
      <c r="SSY70" s="806"/>
      <c r="SSZ70" s="806"/>
      <c r="STA70" s="806"/>
      <c r="STB70" s="806"/>
      <c r="STC70" s="806"/>
      <c r="STD70" s="806"/>
      <c r="STE70" s="806" t="s">
        <v>72</v>
      </c>
      <c r="STF70" s="806"/>
      <c r="STG70" s="806"/>
      <c r="STH70" s="806"/>
      <c r="STI70" s="806"/>
      <c r="STJ70" s="806"/>
      <c r="STK70" s="806"/>
      <c r="STL70" s="806"/>
      <c r="STM70" s="806" t="s">
        <v>72</v>
      </c>
      <c r="STN70" s="806"/>
      <c r="STO70" s="806"/>
      <c r="STP70" s="806"/>
      <c r="STQ70" s="806"/>
      <c r="STR70" s="806"/>
      <c r="STS70" s="806"/>
      <c r="STT70" s="806"/>
      <c r="STU70" s="806" t="s">
        <v>72</v>
      </c>
      <c r="STV70" s="806"/>
      <c r="STW70" s="806"/>
      <c r="STX70" s="806"/>
      <c r="STY70" s="806"/>
      <c r="STZ70" s="806"/>
      <c r="SUA70" s="806"/>
      <c r="SUB70" s="806"/>
      <c r="SUC70" s="806" t="s">
        <v>72</v>
      </c>
      <c r="SUD70" s="806"/>
      <c r="SUE70" s="806"/>
      <c r="SUF70" s="806"/>
      <c r="SUG70" s="806"/>
      <c r="SUH70" s="806"/>
      <c r="SUI70" s="806"/>
      <c r="SUJ70" s="806"/>
      <c r="SUK70" s="806" t="s">
        <v>72</v>
      </c>
      <c r="SUL70" s="806"/>
      <c r="SUM70" s="806"/>
      <c r="SUN70" s="806"/>
      <c r="SUO70" s="806"/>
      <c r="SUP70" s="806"/>
      <c r="SUQ70" s="806"/>
      <c r="SUR70" s="806"/>
      <c r="SUS70" s="806" t="s">
        <v>72</v>
      </c>
      <c r="SUT70" s="806"/>
      <c r="SUU70" s="806"/>
      <c r="SUV70" s="806"/>
      <c r="SUW70" s="806"/>
      <c r="SUX70" s="806"/>
      <c r="SUY70" s="806"/>
      <c r="SUZ70" s="806"/>
      <c r="SVA70" s="806" t="s">
        <v>72</v>
      </c>
      <c r="SVB70" s="806"/>
      <c r="SVC70" s="806"/>
      <c r="SVD70" s="806"/>
      <c r="SVE70" s="806"/>
      <c r="SVF70" s="806"/>
      <c r="SVG70" s="806"/>
      <c r="SVH70" s="806"/>
      <c r="SVI70" s="806" t="s">
        <v>72</v>
      </c>
      <c r="SVJ70" s="806"/>
      <c r="SVK70" s="806"/>
      <c r="SVL70" s="806"/>
      <c r="SVM70" s="806"/>
      <c r="SVN70" s="806"/>
      <c r="SVO70" s="806"/>
      <c r="SVP70" s="806"/>
      <c r="SVQ70" s="806" t="s">
        <v>72</v>
      </c>
      <c r="SVR70" s="806"/>
      <c r="SVS70" s="806"/>
      <c r="SVT70" s="806"/>
      <c r="SVU70" s="806"/>
      <c r="SVV70" s="806"/>
      <c r="SVW70" s="806"/>
      <c r="SVX70" s="806"/>
      <c r="SVY70" s="806" t="s">
        <v>72</v>
      </c>
      <c r="SVZ70" s="806"/>
      <c r="SWA70" s="806"/>
      <c r="SWB70" s="806"/>
      <c r="SWC70" s="806"/>
      <c r="SWD70" s="806"/>
      <c r="SWE70" s="806"/>
      <c r="SWF70" s="806"/>
      <c r="SWG70" s="806" t="s">
        <v>72</v>
      </c>
      <c r="SWH70" s="806"/>
      <c r="SWI70" s="806"/>
      <c r="SWJ70" s="806"/>
      <c r="SWK70" s="806"/>
      <c r="SWL70" s="806"/>
      <c r="SWM70" s="806"/>
      <c r="SWN70" s="806"/>
      <c r="SWO70" s="806" t="s">
        <v>72</v>
      </c>
      <c r="SWP70" s="806"/>
      <c r="SWQ70" s="806"/>
      <c r="SWR70" s="806"/>
      <c r="SWS70" s="806"/>
      <c r="SWT70" s="806"/>
      <c r="SWU70" s="806"/>
      <c r="SWV70" s="806"/>
      <c r="SWW70" s="806" t="s">
        <v>72</v>
      </c>
      <c r="SWX70" s="806"/>
      <c r="SWY70" s="806"/>
      <c r="SWZ70" s="806"/>
      <c r="SXA70" s="806"/>
      <c r="SXB70" s="806"/>
      <c r="SXC70" s="806"/>
      <c r="SXD70" s="806"/>
      <c r="SXE70" s="806" t="s">
        <v>72</v>
      </c>
      <c r="SXF70" s="806"/>
      <c r="SXG70" s="806"/>
      <c r="SXH70" s="806"/>
      <c r="SXI70" s="806"/>
      <c r="SXJ70" s="806"/>
      <c r="SXK70" s="806"/>
      <c r="SXL70" s="806"/>
      <c r="SXM70" s="806" t="s">
        <v>72</v>
      </c>
      <c r="SXN70" s="806"/>
      <c r="SXO70" s="806"/>
      <c r="SXP70" s="806"/>
      <c r="SXQ70" s="806"/>
      <c r="SXR70" s="806"/>
      <c r="SXS70" s="806"/>
      <c r="SXT70" s="806"/>
      <c r="SXU70" s="806" t="s">
        <v>72</v>
      </c>
      <c r="SXV70" s="806"/>
      <c r="SXW70" s="806"/>
      <c r="SXX70" s="806"/>
      <c r="SXY70" s="806"/>
      <c r="SXZ70" s="806"/>
      <c r="SYA70" s="806"/>
      <c r="SYB70" s="806"/>
      <c r="SYC70" s="806" t="s">
        <v>72</v>
      </c>
      <c r="SYD70" s="806"/>
      <c r="SYE70" s="806"/>
      <c r="SYF70" s="806"/>
      <c r="SYG70" s="806"/>
      <c r="SYH70" s="806"/>
      <c r="SYI70" s="806"/>
      <c r="SYJ70" s="806"/>
      <c r="SYK70" s="806" t="s">
        <v>72</v>
      </c>
      <c r="SYL70" s="806"/>
      <c r="SYM70" s="806"/>
      <c r="SYN70" s="806"/>
      <c r="SYO70" s="806"/>
      <c r="SYP70" s="806"/>
      <c r="SYQ70" s="806"/>
      <c r="SYR70" s="806"/>
      <c r="SYS70" s="806" t="s">
        <v>72</v>
      </c>
      <c r="SYT70" s="806"/>
      <c r="SYU70" s="806"/>
      <c r="SYV70" s="806"/>
      <c r="SYW70" s="806"/>
      <c r="SYX70" s="806"/>
      <c r="SYY70" s="806"/>
      <c r="SYZ70" s="806"/>
      <c r="SZA70" s="806" t="s">
        <v>72</v>
      </c>
      <c r="SZB70" s="806"/>
      <c r="SZC70" s="806"/>
      <c r="SZD70" s="806"/>
      <c r="SZE70" s="806"/>
      <c r="SZF70" s="806"/>
      <c r="SZG70" s="806"/>
      <c r="SZH70" s="806"/>
      <c r="SZI70" s="806" t="s">
        <v>72</v>
      </c>
      <c r="SZJ70" s="806"/>
      <c r="SZK70" s="806"/>
      <c r="SZL70" s="806"/>
      <c r="SZM70" s="806"/>
      <c r="SZN70" s="806"/>
      <c r="SZO70" s="806"/>
      <c r="SZP70" s="806"/>
      <c r="SZQ70" s="806" t="s">
        <v>72</v>
      </c>
      <c r="SZR70" s="806"/>
      <c r="SZS70" s="806"/>
      <c r="SZT70" s="806"/>
      <c r="SZU70" s="806"/>
      <c r="SZV70" s="806"/>
      <c r="SZW70" s="806"/>
      <c r="SZX70" s="806"/>
      <c r="SZY70" s="806" t="s">
        <v>72</v>
      </c>
      <c r="SZZ70" s="806"/>
      <c r="TAA70" s="806"/>
      <c r="TAB70" s="806"/>
      <c r="TAC70" s="806"/>
      <c r="TAD70" s="806"/>
      <c r="TAE70" s="806"/>
      <c r="TAF70" s="806"/>
      <c r="TAG70" s="806" t="s">
        <v>72</v>
      </c>
      <c r="TAH70" s="806"/>
      <c r="TAI70" s="806"/>
      <c r="TAJ70" s="806"/>
      <c r="TAK70" s="806"/>
      <c r="TAL70" s="806"/>
      <c r="TAM70" s="806"/>
      <c r="TAN70" s="806"/>
      <c r="TAO70" s="806" t="s">
        <v>72</v>
      </c>
      <c r="TAP70" s="806"/>
      <c r="TAQ70" s="806"/>
      <c r="TAR70" s="806"/>
      <c r="TAS70" s="806"/>
      <c r="TAT70" s="806"/>
      <c r="TAU70" s="806"/>
      <c r="TAV70" s="806"/>
      <c r="TAW70" s="806" t="s">
        <v>72</v>
      </c>
      <c r="TAX70" s="806"/>
      <c r="TAY70" s="806"/>
      <c r="TAZ70" s="806"/>
      <c r="TBA70" s="806"/>
      <c r="TBB70" s="806"/>
      <c r="TBC70" s="806"/>
      <c r="TBD70" s="806"/>
      <c r="TBE70" s="806" t="s">
        <v>72</v>
      </c>
      <c r="TBF70" s="806"/>
      <c r="TBG70" s="806"/>
      <c r="TBH70" s="806"/>
      <c r="TBI70" s="806"/>
      <c r="TBJ70" s="806"/>
      <c r="TBK70" s="806"/>
      <c r="TBL70" s="806"/>
      <c r="TBM70" s="806" t="s">
        <v>72</v>
      </c>
      <c r="TBN70" s="806"/>
      <c r="TBO70" s="806"/>
      <c r="TBP70" s="806"/>
      <c r="TBQ70" s="806"/>
      <c r="TBR70" s="806"/>
      <c r="TBS70" s="806"/>
      <c r="TBT70" s="806"/>
      <c r="TBU70" s="806" t="s">
        <v>72</v>
      </c>
      <c r="TBV70" s="806"/>
      <c r="TBW70" s="806"/>
      <c r="TBX70" s="806"/>
      <c r="TBY70" s="806"/>
      <c r="TBZ70" s="806"/>
      <c r="TCA70" s="806"/>
      <c r="TCB70" s="806"/>
      <c r="TCC70" s="806" t="s">
        <v>72</v>
      </c>
      <c r="TCD70" s="806"/>
      <c r="TCE70" s="806"/>
      <c r="TCF70" s="806"/>
      <c r="TCG70" s="806"/>
      <c r="TCH70" s="806"/>
      <c r="TCI70" s="806"/>
      <c r="TCJ70" s="806"/>
      <c r="TCK70" s="806" t="s">
        <v>72</v>
      </c>
      <c r="TCL70" s="806"/>
      <c r="TCM70" s="806"/>
      <c r="TCN70" s="806"/>
      <c r="TCO70" s="806"/>
      <c r="TCP70" s="806"/>
      <c r="TCQ70" s="806"/>
      <c r="TCR70" s="806"/>
      <c r="TCS70" s="806" t="s">
        <v>72</v>
      </c>
      <c r="TCT70" s="806"/>
      <c r="TCU70" s="806"/>
      <c r="TCV70" s="806"/>
      <c r="TCW70" s="806"/>
      <c r="TCX70" s="806"/>
      <c r="TCY70" s="806"/>
      <c r="TCZ70" s="806"/>
      <c r="TDA70" s="806" t="s">
        <v>72</v>
      </c>
      <c r="TDB70" s="806"/>
      <c r="TDC70" s="806"/>
      <c r="TDD70" s="806"/>
      <c r="TDE70" s="806"/>
      <c r="TDF70" s="806"/>
      <c r="TDG70" s="806"/>
      <c r="TDH70" s="806"/>
      <c r="TDI70" s="806" t="s">
        <v>72</v>
      </c>
      <c r="TDJ70" s="806"/>
      <c r="TDK70" s="806"/>
      <c r="TDL70" s="806"/>
      <c r="TDM70" s="806"/>
      <c r="TDN70" s="806"/>
      <c r="TDO70" s="806"/>
      <c r="TDP70" s="806"/>
      <c r="TDQ70" s="806" t="s">
        <v>72</v>
      </c>
      <c r="TDR70" s="806"/>
      <c r="TDS70" s="806"/>
      <c r="TDT70" s="806"/>
      <c r="TDU70" s="806"/>
      <c r="TDV70" s="806"/>
      <c r="TDW70" s="806"/>
      <c r="TDX70" s="806"/>
      <c r="TDY70" s="806" t="s">
        <v>72</v>
      </c>
      <c r="TDZ70" s="806"/>
      <c r="TEA70" s="806"/>
      <c r="TEB70" s="806"/>
      <c r="TEC70" s="806"/>
      <c r="TED70" s="806"/>
      <c r="TEE70" s="806"/>
      <c r="TEF70" s="806"/>
      <c r="TEG70" s="806" t="s">
        <v>72</v>
      </c>
      <c r="TEH70" s="806"/>
      <c r="TEI70" s="806"/>
      <c r="TEJ70" s="806"/>
      <c r="TEK70" s="806"/>
      <c r="TEL70" s="806"/>
      <c r="TEM70" s="806"/>
      <c r="TEN70" s="806"/>
      <c r="TEO70" s="806" t="s">
        <v>72</v>
      </c>
      <c r="TEP70" s="806"/>
      <c r="TEQ70" s="806"/>
      <c r="TER70" s="806"/>
      <c r="TES70" s="806"/>
      <c r="TET70" s="806"/>
      <c r="TEU70" s="806"/>
      <c r="TEV70" s="806"/>
      <c r="TEW70" s="806" t="s">
        <v>72</v>
      </c>
      <c r="TEX70" s="806"/>
      <c r="TEY70" s="806"/>
      <c r="TEZ70" s="806"/>
      <c r="TFA70" s="806"/>
      <c r="TFB70" s="806"/>
      <c r="TFC70" s="806"/>
      <c r="TFD70" s="806"/>
      <c r="TFE70" s="806" t="s">
        <v>72</v>
      </c>
      <c r="TFF70" s="806"/>
      <c r="TFG70" s="806"/>
      <c r="TFH70" s="806"/>
      <c r="TFI70" s="806"/>
      <c r="TFJ70" s="806"/>
      <c r="TFK70" s="806"/>
      <c r="TFL70" s="806"/>
      <c r="TFM70" s="806" t="s">
        <v>72</v>
      </c>
      <c r="TFN70" s="806"/>
      <c r="TFO70" s="806"/>
      <c r="TFP70" s="806"/>
      <c r="TFQ70" s="806"/>
      <c r="TFR70" s="806"/>
      <c r="TFS70" s="806"/>
      <c r="TFT70" s="806"/>
      <c r="TFU70" s="806" t="s">
        <v>72</v>
      </c>
      <c r="TFV70" s="806"/>
      <c r="TFW70" s="806"/>
      <c r="TFX70" s="806"/>
      <c r="TFY70" s="806"/>
      <c r="TFZ70" s="806"/>
      <c r="TGA70" s="806"/>
      <c r="TGB70" s="806"/>
      <c r="TGC70" s="806" t="s">
        <v>72</v>
      </c>
      <c r="TGD70" s="806"/>
      <c r="TGE70" s="806"/>
      <c r="TGF70" s="806"/>
      <c r="TGG70" s="806"/>
      <c r="TGH70" s="806"/>
      <c r="TGI70" s="806"/>
      <c r="TGJ70" s="806"/>
      <c r="TGK70" s="806" t="s">
        <v>72</v>
      </c>
      <c r="TGL70" s="806"/>
      <c r="TGM70" s="806"/>
      <c r="TGN70" s="806"/>
      <c r="TGO70" s="806"/>
      <c r="TGP70" s="806"/>
      <c r="TGQ70" s="806"/>
      <c r="TGR70" s="806"/>
      <c r="TGS70" s="806" t="s">
        <v>72</v>
      </c>
      <c r="TGT70" s="806"/>
      <c r="TGU70" s="806"/>
      <c r="TGV70" s="806"/>
      <c r="TGW70" s="806"/>
      <c r="TGX70" s="806"/>
      <c r="TGY70" s="806"/>
      <c r="TGZ70" s="806"/>
      <c r="THA70" s="806" t="s">
        <v>72</v>
      </c>
      <c r="THB70" s="806"/>
      <c r="THC70" s="806"/>
      <c r="THD70" s="806"/>
      <c r="THE70" s="806"/>
      <c r="THF70" s="806"/>
      <c r="THG70" s="806"/>
      <c r="THH70" s="806"/>
      <c r="THI70" s="806" t="s">
        <v>72</v>
      </c>
      <c r="THJ70" s="806"/>
      <c r="THK70" s="806"/>
      <c r="THL70" s="806"/>
      <c r="THM70" s="806"/>
      <c r="THN70" s="806"/>
      <c r="THO70" s="806"/>
      <c r="THP70" s="806"/>
      <c r="THQ70" s="806" t="s">
        <v>72</v>
      </c>
      <c r="THR70" s="806"/>
      <c r="THS70" s="806"/>
      <c r="THT70" s="806"/>
      <c r="THU70" s="806"/>
      <c r="THV70" s="806"/>
      <c r="THW70" s="806"/>
      <c r="THX70" s="806"/>
      <c r="THY70" s="806" t="s">
        <v>72</v>
      </c>
      <c r="THZ70" s="806"/>
      <c r="TIA70" s="806"/>
      <c r="TIB70" s="806"/>
      <c r="TIC70" s="806"/>
      <c r="TID70" s="806"/>
      <c r="TIE70" s="806"/>
      <c r="TIF70" s="806"/>
      <c r="TIG70" s="806" t="s">
        <v>72</v>
      </c>
      <c r="TIH70" s="806"/>
      <c r="TII70" s="806"/>
      <c r="TIJ70" s="806"/>
      <c r="TIK70" s="806"/>
      <c r="TIL70" s="806"/>
      <c r="TIM70" s="806"/>
      <c r="TIN70" s="806"/>
      <c r="TIO70" s="806" t="s">
        <v>72</v>
      </c>
      <c r="TIP70" s="806"/>
      <c r="TIQ70" s="806"/>
      <c r="TIR70" s="806"/>
      <c r="TIS70" s="806"/>
      <c r="TIT70" s="806"/>
      <c r="TIU70" s="806"/>
      <c r="TIV70" s="806"/>
      <c r="TIW70" s="806" t="s">
        <v>72</v>
      </c>
      <c r="TIX70" s="806"/>
      <c r="TIY70" s="806"/>
      <c r="TIZ70" s="806"/>
      <c r="TJA70" s="806"/>
      <c r="TJB70" s="806"/>
      <c r="TJC70" s="806"/>
      <c r="TJD70" s="806"/>
      <c r="TJE70" s="806" t="s">
        <v>72</v>
      </c>
      <c r="TJF70" s="806"/>
      <c r="TJG70" s="806"/>
      <c r="TJH70" s="806"/>
      <c r="TJI70" s="806"/>
      <c r="TJJ70" s="806"/>
      <c r="TJK70" s="806"/>
      <c r="TJL70" s="806"/>
      <c r="TJM70" s="806" t="s">
        <v>72</v>
      </c>
      <c r="TJN70" s="806"/>
      <c r="TJO70" s="806"/>
      <c r="TJP70" s="806"/>
      <c r="TJQ70" s="806"/>
      <c r="TJR70" s="806"/>
      <c r="TJS70" s="806"/>
      <c r="TJT70" s="806"/>
      <c r="TJU70" s="806" t="s">
        <v>72</v>
      </c>
      <c r="TJV70" s="806"/>
      <c r="TJW70" s="806"/>
      <c r="TJX70" s="806"/>
      <c r="TJY70" s="806"/>
      <c r="TJZ70" s="806"/>
      <c r="TKA70" s="806"/>
      <c r="TKB70" s="806"/>
      <c r="TKC70" s="806" t="s">
        <v>72</v>
      </c>
      <c r="TKD70" s="806"/>
      <c r="TKE70" s="806"/>
      <c r="TKF70" s="806"/>
      <c r="TKG70" s="806"/>
      <c r="TKH70" s="806"/>
      <c r="TKI70" s="806"/>
      <c r="TKJ70" s="806"/>
      <c r="TKK70" s="806" t="s">
        <v>72</v>
      </c>
      <c r="TKL70" s="806"/>
      <c r="TKM70" s="806"/>
      <c r="TKN70" s="806"/>
      <c r="TKO70" s="806"/>
      <c r="TKP70" s="806"/>
      <c r="TKQ70" s="806"/>
      <c r="TKR70" s="806"/>
      <c r="TKS70" s="806" t="s">
        <v>72</v>
      </c>
      <c r="TKT70" s="806"/>
      <c r="TKU70" s="806"/>
      <c r="TKV70" s="806"/>
      <c r="TKW70" s="806"/>
      <c r="TKX70" s="806"/>
      <c r="TKY70" s="806"/>
      <c r="TKZ70" s="806"/>
      <c r="TLA70" s="806" t="s">
        <v>72</v>
      </c>
      <c r="TLB70" s="806"/>
      <c r="TLC70" s="806"/>
      <c r="TLD70" s="806"/>
      <c r="TLE70" s="806"/>
      <c r="TLF70" s="806"/>
      <c r="TLG70" s="806"/>
      <c r="TLH70" s="806"/>
      <c r="TLI70" s="806" t="s">
        <v>72</v>
      </c>
      <c r="TLJ70" s="806"/>
      <c r="TLK70" s="806"/>
      <c r="TLL70" s="806"/>
      <c r="TLM70" s="806"/>
      <c r="TLN70" s="806"/>
      <c r="TLO70" s="806"/>
      <c r="TLP70" s="806"/>
      <c r="TLQ70" s="806" t="s">
        <v>72</v>
      </c>
      <c r="TLR70" s="806"/>
      <c r="TLS70" s="806"/>
      <c r="TLT70" s="806"/>
      <c r="TLU70" s="806"/>
      <c r="TLV70" s="806"/>
      <c r="TLW70" s="806"/>
      <c r="TLX70" s="806"/>
      <c r="TLY70" s="806" t="s">
        <v>72</v>
      </c>
      <c r="TLZ70" s="806"/>
      <c r="TMA70" s="806"/>
      <c r="TMB70" s="806"/>
      <c r="TMC70" s="806"/>
      <c r="TMD70" s="806"/>
      <c r="TME70" s="806"/>
      <c r="TMF70" s="806"/>
      <c r="TMG70" s="806" t="s">
        <v>72</v>
      </c>
      <c r="TMH70" s="806"/>
      <c r="TMI70" s="806"/>
      <c r="TMJ70" s="806"/>
      <c r="TMK70" s="806"/>
      <c r="TML70" s="806"/>
      <c r="TMM70" s="806"/>
      <c r="TMN70" s="806"/>
      <c r="TMO70" s="806" t="s">
        <v>72</v>
      </c>
      <c r="TMP70" s="806"/>
      <c r="TMQ70" s="806"/>
      <c r="TMR70" s="806"/>
      <c r="TMS70" s="806"/>
      <c r="TMT70" s="806"/>
      <c r="TMU70" s="806"/>
      <c r="TMV70" s="806"/>
      <c r="TMW70" s="806" t="s">
        <v>72</v>
      </c>
      <c r="TMX70" s="806"/>
      <c r="TMY70" s="806"/>
      <c r="TMZ70" s="806"/>
      <c r="TNA70" s="806"/>
      <c r="TNB70" s="806"/>
      <c r="TNC70" s="806"/>
      <c r="TND70" s="806"/>
      <c r="TNE70" s="806" t="s">
        <v>72</v>
      </c>
      <c r="TNF70" s="806"/>
      <c r="TNG70" s="806"/>
      <c r="TNH70" s="806"/>
      <c r="TNI70" s="806"/>
      <c r="TNJ70" s="806"/>
      <c r="TNK70" s="806"/>
      <c r="TNL70" s="806"/>
      <c r="TNM70" s="806" t="s">
        <v>72</v>
      </c>
      <c r="TNN70" s="806"/>
      <c r="TNO70" s="806"/>
      <c r="TNP70" s="806"/>
      <c r="TNQ70" s="806"/>
      <c r="TNR70" s="806"/>
      <c r="TNS70" s="806"/>
      <c r="TNT70" s="806"/>
      <c r="TNU70" s="806" t="s">
        <v>72</v>
      </c>
      <c r="TNV70" s="806"/>
      <c r="TNW70" s="806"/>
      <c r="TNX70" s="806"/>
      <c r="TNY70" s="806"/>
      <c r="TNZ70" s="806"/>
      <c r="TOA70" s="806"/>
      <c r="TOB70" s="806"/>
      <c r="TOC70" s="806" t="s">
        <v>72</v>
      </c>
      <c r="TOD70" s="806"/>
      <c r="TOE70" s="806"/>
      <c r="TOF70" s="806"/>
      <c r="TOG70" s="806"/>
      <c r="TOH70" s="806"/>
      <c r="TOI70" s="806"/>
      <c r="TOJ70" s="806"/>
      <c r="TOK70" s="806" t="s">
        <v>72</v>
      </c>
      <c r="TOL70" s="806"/>
      <c r="TOM70" s="806"/>
      <c r="TON70" s="806"/>
      <c r="TOO70" s="806"/>
      <c r="TOP70" s="806"/>
      <c r="TOQ70" s="806"/>
      <c r="TOR70" s="806"/>
      <c r="TOS70" s="806" t="s">
        <v>72</v>
      </c>
      <c r="TOT70" s="806"/>
      <c r="TOU70" s="806"/>
      <c r="TOV70" s="806"/>
      <c r="TOW70" s="806"/>
      <c r="TOX70" s="806"/>
      <c r="TOY70" s="806"/>
      <c r="TOZ70" s="806"/>
      <c r="TPA70" s="806" t="s">
        <v>72</v>
      </c>
      <c r="TPB70" s="806"/>
      <c r="TPC70" s="806"/>
      <c r="TPD70" s="806"/>
      <c r="TPE70" s="806"/>
      <c r="TPF70" s="806"/>
      <c r="TPG70" s="806"/>
      <c r="TPH70" s="806"/>
      <c r="TPI70" s="806" t="s">
        <v>72</v>
      </c>
      <c r="TPJ70" s="806"/>
      <c r="TPK70" s="806"/>
      <c r="TPL70" s="806"/>
      <c r="TPM70" s="806"/>
      <c r="TPN70" s="806"/>
      <c r="TPO70" s="806"/>
      <c r="TPP70" s="806"/>
      <c r="TPQ70" s="806" t="s">
        <v>72</v>
      </c>
      <c r="TPR70" s="806"/>
      <c r="TPS70" s="806"/>
      <c r="TPT70" s="806"/>
      <c r="TPU70" s="806"/>
      <c r="TPV70" s="806"/>
      <c r="TPW70" s="806"/>
      <c r="TPX70" s="806"/>
      <c r="TPY70" s="806" t="s">
        <v>72</v>
      </c>
      <c r="TPZ70" s="806"/>
      <c r="TQA70" s="806"/>
      <c r="TQB70" s="806"/>
      <c r="TQC70" s="806"/>
      <c r="TQD70" s="806"/>
      <c r="TQE70" s="806"/>
      <c r="TQF70" s="806"/>
      <c r="TQG70" s="806" t="s">
        <v>72</v>
      </c>
      <c r="TQH70" s="806"/>
      <c r="TQI70" s="806"/>
      <c r="TQJ70" s="806"/>
      <c r="TQK70" s="806"/>
      <c r="TQL70" s="806"/>
      <c r="TQM70" s="806"/>
      <c r="TQN70" s="806"/>
      <c r="TQO70" s="806" t="s">
        <v>72</v>
      </c>
      <c r="TQP70" s="806"/>
      <c r="TQQ70" s="806"/>
      <c r="TQR70" s="806"/>
      <c r="TQS70" s="806"/>
      <c r="TQT70" s="806"/>
      <c r="TQU70" s="806"/>
      <c r="TQV70" s="806"/>
      <c r="TQW70" s="806" t="s">
        <v>72</v>
      </c>
      <c r="TQX70" s="806"/>
      <c r="TQY70" s="806"/>
      <c r="TQZ70" s="806"/>
      <c r="TRA70" s="806"/>
      <c r="TRB70" s="806"/>
      <c r="TRC70" s="806"/>
      <c r="TRD70" s="806"/>
      <c r="TRE70" s="806" t="s">
        <v>72</v>
      </c>
      <c r="TRF70" s="806"/>
      <c r="TRG70" s="806"/>
      <c r="TRH70" s="806"/>
      <c r="TRI70" s="806"/>
      <c r="TRJ70" s="806"/>
      <c r="TRK70" s="806"/>
      <c r="TRL70" s="806"/>
      <c r="TRM70" s="806" t="s">
        <v>72</v>
      </c>
      <c r="TRN70" s="806"/>
      <c r="TRO70" s="806"/>
      <c r="TRP70" s="806"/>
      <c r="TRQ70" s="806"/>
      <c r="TRR70" s="806"/>
      <c r="TRS70" s="806"/>
      <c r="TRT70" s="806"/>
      <c r="TRU70" s="806" t="s">
        <v>72</v>
      </c>
      <c r="TRV70" s="806"/>
      <c r="TRW70" s="806"/>
      <c r="TRX70" s="806"/>
      <c r="TRY70" s="806"/>
      <c r="TRZ70" s="806"/>
      <c r="TSA70" s="806"/>
      <c r="TSB70" s="806"/>
      <c r="TSC70" s="806" t="s">
        <v>72</v>
      </c>
      <c r="TSD70" s="806"/>
      <c r="TSE70" s="806"/>
      <c r="TSF70" s="806"/>
      <c r="TSG70" s="806"/>
      <c r="TSH70" s="806"/>
      <c r="TSI70" s="806"/>
      <c r="TSJ70" s="806"/>
      <c r="TSK70" s="806" t="s">
        <v>72</v>
      </c>
      <c r="TSL70" s="806"/>
      <c r="TSM70" s="806"/>
      <c r="TSN70" s="806"/>
      <c r="TSO70" s="806"/>
      <c r="TSP70" s="806"/>
      <c r="TSQ70" s="806"/>
      <c r="TSR70" s="806"/>
      <c r="TSS70" s="806" t="s">
        <v>72</v>
      </c>
      <c r="TST70" s="806"/>
      <c r="TSU70" s="806"/>
      <c r="TSV70" s="806"/>
      <c r="TSW70" s="806"/>
      <c r="TSX70" s="806"/>
      <c r="TSY70" s="806"/>
      <c r="TSZ70" s="806"/>
      <c r="TTA70" s="806" t="s">
        <v>72</v>
      </c>
      <c r="TTB70" s="806"/>
      <c r="TTC70" s="806"/>
      <c r="TTD70" s="806"/>
      <c r="TTE70" s="806"/>
      <c r="TTF70" s="806"/>
      <c r="TTG70" s="806"/>
      <c r="TTH70" s="806"/>
      <c r="TTI70" s="806" t="s">
        <v>72</v>
      </c>
      <c r="TTJ70" s="806"/>
      <c r="TTK70" s="806"/>
      <c r="TTL70" s="806"/>
      <c r="TTM70" s="806"/>
      <c r="TTN70" s="806"/>
      <c r="TTO70" s="806"/>
      <c r="TTP70" s="806"/>
      <c r="TTQ70" s="806" t="s">
        <v>72</v>
      </c>
      <c r="TTR70" s="806"/>
      <c r="TTS70" s="806"/>
      <c r="TTT70" s="806"/>
      <c r="TTU70" s="806"/>
      <c r="TTV70" s="806"/>
      <c r="TTW70" s="806"/>
      <c r="TTX70" s="806"/>
      <c r="TTY70" s="806" t="s">
        <v>72</v>
      </c>
      <c r="TTZ70" s="806"/>
      <c r="TUA70" s="806"/>
      <c r="TUB70" s="806"/>
      <c r="TUC70" s="806"/>
      <c r="TUD70" s="806"/>
      <c r="TUE70" s="806"/>
      <c r="TUF70" s="806"/>
      <c r="TUG70" s="806" t="s">
        <v>72</v>
      </c>
      <c r="TUH70" s="806"/>
      <c r="TUI70" s="806"/>
      <c r="TUJ70" s="806"/>
      <c r="TUK70" s="806"/>
      <c r="TUL70" s="806"/>
      <c r="TUM70" s="806"/>
      <c r="TUN70" s="806"/>
      <c r="TUO70" s="806" t="s">
        <v>72</v>
      </c>
      <c r="TUP70" s="806"/>
      <c r="TUQ70" s="806"/>
      <c r="TUR70" s="806"/>
      <c r="TUS70" s="806"/>
      <c r="TUT70" s="806"/>
      <c r="TUU70" s="806"/>
      <c r="TUV70" s="806"/>
      <c r="TUW70" s="806" t="s">
        <v>72</v>
      </c>
      <c r="TUX70" s="806"/>
      <c r="TUY70" s="806"/>
      <c r="TUZ70" s="806"/>
      <c r="TVA70" s="806"/>
      <c r="TVB70" s="806"/>
      <c r="TVC70" s="806"/>
      <c r="TVD70" s="806"/>
      <c r="TVE70" s="806" t="s">
        <v>72</v>
      </c>
      <c r="TVF70" s="806"/>
      <c r="TVG70" s="806"/>
      <c r="TVH70" s="806"/>
      <c r="TVI70" s="806"/>
      <c r="TVJ70" s="806"/>
      <c r="TVK70" s="806"/>
      <c r="TVL70" s="806"/>
      <c r="TVM70" s="806" t="s">
        <v>72</v>
      </c>
      <c r="TVN70" s="806"/>
      <c r="TVO70" s="806"/>
      <c r="TVP70" s="806"/>
      <c r="TVQ70" s="806"/>
      <c r="TVR70" s="806"/>
      <c r="TVS70" s="806"/>
      <c r="TVT70" s="806"/>
      <c r="TVU70" s="806" t="s">
        <v>72</v>
      </c>
      <c r="TVV70" s="806"/>
      <c r="TVW70" s="806"/>
      <c r="TVX70" s="806"/>
      <c r="TVY70" s="806"/>
      <c r="TVZ70" s="806"/>
      <c r="TWA70" s="806"/>
      <c r="TWB70" s="806"/>
      <c r="TWC70" s="806" t="s">
        <v>72</v>
      </c>
      <c r="TWD70" s="806"/>
      <c r="TWE70" s="806"/>
      <c r="TWF70" s="806"/>
      <c r="TWG70" s="806"/>
      <c r="TWH70" s="806"/>
      <c r="TWI70" s="806"/>
      <c r="TWJ70" s="806"/>
      <c r="TWK70" s="806" t="s">
        <v>72</v>
      </c>
      <c r="TWL70" s="806"/>
      <c r="TWM70" s="806"/>
      <c r="TWN70" s="806"/>
      <c r="TWO70" s="806"/>
      <c r="TWP70" s="806"/>
      <c r="TWQ70" s="806"/>
      <c r="TWR70" s="806"/>
      <c r="TWS70" s="806" t="s">
        <v>72</v>
      </c>
      <c r="TWT70" s="806"/>
      <c r="TWU70" s="806"/>
      <c r="TWV70" s="806"/>
      <c r="TWW70" s="806"/>
      <c r="TWX70" s="806"/>
      <c r="TWY70" s="806"/>
      <c r="TWZ70" s="806"/>
      <c r="TXA70" s="806" t="s">
        <v>72</v>
      </c>
      <c r="TXB70" s="806"/>
      <c r="TXC70" s="806"/>
      <c r="TXD70" s="806"/>
      <c r="TXE70" s="806"/>
      <c r="TXF70" s="806"/>
      <c r="TXG70" s="806"/>
      <c r="TXH70" s="806"/>
      <c r="TXI70" s="806" t="s">
        <v>72</v>
      </c>
      <c r="TXJ70" s="806"/>
      <c r="TXK70" s="806"/>
      <c r="TXL70" s="806"/>
      <c r="TXM70" s="806"/>
      <c r="TXN70" s="806"/>
      <c r="TXO70" s="806"/>
      <c r="TXP70" s="806"/>
      <c r="TXQ70" s="806" t="s">
        <v>72</v>
      </c>
      <c r="TXR70" s="806"/>
      <c r="TXS70" s="806"/>
      <c r="TXT70" s="806"/>
      <c r="TXU70" s="806"/>
      <c r="TXV70" s="806"/>
      <c r="TXW70" s="806"/>
      <c r="TXX70" s="806"/>
      <c r="TXY70" s="806" t="s">
        <v>72</v>
      </c>
      <c r="TXZ70" s="806"/>
      <c r="TYA70" s="806"/>
      <c r="TYB70" s="806"/>
      <c r="TYC70" s="806"/>
      <c r="TYD70" s="806"/>
      <c r="TYE70" s="806"/>
      <c r="TYF70" s="806"/>
      <c r="TYG70" s="806" t="s">
        <v>72</v>
      </c>
      <c r="TYH70" s="806"/>
      <c r="TYI70" s="806"/>
      <c r="TYJ70" s="806"/>
      <c r="TYK70" s="806"/>
      <c r="TYL70" s="806"/>
      <c r="TYM70" s="806"/>
      <c r="TYN70" s="806"/>
      <c r="TYO70" s="806" t="s">
        <v>72</v>
      </c>
      <c r="TYP70" s="806"/>
      <c r="TYQ70" s="806"/>
      <c r="TYR70" s="806"/>
      <c r="TYS70" s="806"/>
      <c r="TYT70" s="806"/>
      <c r="TYU70" s="806"/>
      <c r="TYV70" s="806"/>
      <c r="TYW70" s="806" t="s">
        <v>72</v>
      </c>
      <c r="TYX70" s="806"/>
      <c r="TYY70" s="806"/>
      <c r="TYZ70" s="806"/>
      <c r="TZA70" s="806"/>
      <c r="TZB70" s="806"/>
      <c r="TZC70" s="806"/>
      <c r="TZD70" s="806"/>
      <c r="TZE70" s="806" t="s">
        <v>72</v>
      </c>
      <c r="TZF70" s="806"/>
      <c r="TZG70" s="806"/>
      <c r="TZH70" s="806"/>
      <c r="TZI70" s="806"/>
      <c r="TZJ70" s="806"/>
      <c r="TZK70" s="806"/>
      <c r="TZL70" s="806"/>
      <c r="TZM70" s="806" t="s">
        <v>72</v>
      </c>
      <c r="TZN70" s="806"/>
      <c r="TZO70" s="806"/>
      <c r="TZP70" s="806"/>
      <c r="TZQ70" s="806"/>
      <c r="TZR70" s="806"/>
      <c r="TZS70" s="806"/>
      <c r="TZT70" s="806"/>
      <c r="TZU70" s="806" t="s">
        <v>72</v>
      </c>
      <c r="TZV70" s="806"/>
      <c r="TZW70" s="806"/>
      <c r="TZX70" s="806"/>
      <c r="TZY70" s="806"/>
      <c r="TZZ70" s="806"/>
      <c r="UAA70" s="806"/>
      <c r="UAB70" s="806"/>
      <c r="UAC70" s="806" t="s">
        <v>72</v>
      </c>
      <c r="UAD70" s="806"/>
      <c r="UAE70" s="806"/>
      <c r="UAF70" s="806"/>
      <c r="UAG70" s="806"/>
      <c r="UAH70" s="806"/>
      <c r="UAI70" s="806"/>
      <c r="UAJ70" s="806"/>
      <c r="UAK70" s="806" t="s">
        <v>72</v>
      </c>
      <c r="UAL70" s="806"/>
      <c r="UAM70" s="806"/>
      <c r="UAN70" s="806"/>
      <c r="UAO70" s="806"/>
      <c r="UAP70" s="806"/>
      <c r="UAQ70" s="806"/>
      <c r="UAR70" s="806"/>
      <c r="UAS70" s="806" t="s">
        <v>72</v>
      </c>
      <c r="UAT70" s="806"/>
      <c r="UAU70" s="806"/>
      <c r="UAV70" s="806"/>
      <c r="UAW70" s="806"/>
      <c r="UAX70" s="806"/>
      <c r="UAY70" s="806"/>
      <c r="UAZ70" s="806"/>
      <c r="UBA70" s="806" t="s">
        <v>72</v>
      </c>
      <c r="UBB70" s="806"/>
      <c r="UBC70" s="806"/>
      <c r="UBD70" s="806"/>
      <c r="UBE70" s="806"/>
      <c r="UBF70" s="806"/>
      <c r="UBG70" s="806"/>
      <c r="UBH70" s="806"/>
      <c r="UBI70" s="806" t="s">
        <v>72</v>
      </c>
      <c r="UBJ70" s="806"/>
      <c r="UBK70" s="806"/>
      <c r="UBL70" s="806"/>
      <c r="UBM70" s="806"/>
      <c r="UBN70" s="806"/>
      <c r="UBO70" s="806"/>
      <c r="UBP70" s="806"/>
      <c r="UBQ70" s="806" t="s">
        <v>72</v>
      </c>
      <c r="UBR70" s="806"/>
      <c r="UBS70" s="806"/>
      <c r="UBT70" s="806"/>
      <c r="UBU70" s="806"/>
      <c r="UBV70" s="806"/>
      <c r="UBW70" s="806"/>
      <c r="UBX70" s="806"/>
      <c r="UBY70" s="806" t="s">
        <v>72</v>
      </c>
      <c r="UBZ70" s="806"/>
      <c r="UCA70" s="806"/>
      <c r="UCB70" s="806"/>
      <c r="UCC70" s="806"/>
      <c r="UCD70" s="806"/>
      <c r="UCE70" s="806"/>
      <c r="UCF70" s="806"/>
      <c r="UCG70" s="806" t="s">
        <v>72</v>
      </c>
      <c r="UCH70" s="806"/>
      <c r="UCI70" s="806"/>
      <c r="UCJ70" s="806"/>
      <c r="UCK70" s="806"/>
      <c r="UCL70" s="806"/>
      <c r="UCM70" s="806"/>
      <c r="UCN70" s="806"/>
      <c r="UCO70" s="806" t="s">
        <v>72</v>
      </c>
      <c r="UCP70" s="806"/>
      <c r="UCQ70" s="806"/>
      <c r="UCR70" s="806"/>
      <c r="UCS70" s="806"/>
      <c r="UCT70" s="806"/>
      <c r="UCU70" s="806"/>
      <c r="UCV70" s="806"/>
      <c r="UCW70" s="806" t="s">
        <v>72</v>
      </c>
      <c r="UCX70" s="806"/>
      <c r="UCY70" s="806"/>
      <c r="UCZ70" s="806"/>
      <c r="UDA70" s="806"/>
      <c r="UDB70" s="806"/>
      <c r="UDC70" s="806"/>
      <c r="UDD70" s="806"/>
      <c r="UDE70" s="806" t="s">
        <v>72</v>
      </c>
      <c r="UDF70" s="806"/>
      <c r="UDG70" s="806"/>
      <c r="UDH70" s="806"/>
      <c r="UDI70" s="806"/>
      <c r="UDJ70" s="806"/>
      <c r="UDK70" s="806"/>
      <c r="UDL70" s="806"/>
      <c r="UDM70" s="806" t="s">
        <v>72</v>
      </c>
      <c r="UDN70" s="806"/>
      <c r="UDO70" s="806"/>
      <c r="UDP70" s="806"/>
      <c r="UDQ70" s="806"/>
      <c r="UDR70" s="806"/>
      <c r="UDS70" s="806"/>
      <c r="UDT70" s="806"/>
      <c r="UDU70" s="806" t="s">
        <v>72</v>
      </c>
      <c r="UDV70" s="806"/>
      <c r="UDW70" s="806"/>
      <c r="UDX70" s="806"/>
      <c r="UDY70" s="806"/>
      <c r="UDZ70" s="806"/>
      <c r="UEA70" s="806"/>
      <c r="UEB70" s="806"/>
      <c r="UEC70" s="806" t="s">
        <v>72</v>
      </c>
      <c r="UED70" s="806"/>
      <c r="UEE70" s="806"/>
      <c r="UEF70" s="806"/>
      <c r="UEG70" s="806"/>
      <c r="UEH70" s="806"/>
      <c r="UEI70" s="806"/>
      <c r="UEJ70" s="806"/>
      <c r="UEK70" s="806" t="s">
        <v>72</v>
      </c>
      <c r="UEL70" s="806"/>
      <c r="UEM70" s="806"/>
      <c r="UEN70" s="806"/>
      <c r="UEO70" s="806"/>
      <c r="UEP70" s="806"/>
      <c r="UEQ70" s="806"/>
      <c r="UER70" s="806"/>
      <c r="UES70" s="806" t="s">
        <v>72</v>
      </c>
      <c r="UET70" s="806"/>
      <c r="UEU70" s="806"/>
      <c r="UEV70" s="806"/>
      <c r="UEW70" s="806"/>
      <c r="UEX70" s="806"/>
      <c r="UEY70" s="806"/>
      <c r="UEZ70" s="806"/>
      <c r="UFA70" s="806" t="s">
        <v>72</v>
      </c>
      <c r="UFB70" s="806"/>
      <c r="UFC70" s="806"/>
      <c r="UFD70" s="806"/>
      <c r="UFE70" s="806"/>
      <c r="UFF70" s="806"/>
      <c r="UFG70" s="806"/>
      <c r="UFH70" s="806"/>
      <c r="UFI70" s="806" t="s">
        <v>72</v>
      </c>
      <c r="UFJ70" s="806"/>
      <c r="UFK70" s="806"/>
      <c r="UFL70" s="806"/>
      <c r="UFM70" s="806"/>
      <c r="UFN70" s="806"/>
      <c r="UFO70" s="806"/>
      <c r="UFP70" s="806"/>
      <c r="UFQ70" s="806" t="s">
        <v>72</v>
      </c>
      <c r="UFR70" s="806"/>
      <c r="UFS70" s="806"/>
      <c r="UFT70" s="806"/>
      <c r="UFU70" s="806"/>
      <c r="UFV70" s="806"/>
      <c r="UFW70" s="806"/>
      <c r="UFX70" s="806"/>
      <c r="UFY70" s="806" t="s">
        <v>72</v>
      </c>
      <c r="UFZ70" s="806"/>
      <c r="UGA70" s="806"/>
      <c r="UGB70" s="806"/>
      <c r="UGC70" s="806"/>
      <c r="UGD70" s="806"/>
      <c r="UGE70" s="806"/>
      <c r="UGF70" s="806"/>
      <c r="UGG70" s="806" t="s">
        <v>72</v>
      </c>
      <c r="UGH70" s="806"/>
      <c r="UGI70" s="806"/>
      <c r="UGJ70" s="806"/>
      <c r="UGK70" s="806"/>
      <c r="UGL70" s="806"/>
      <c r="UGM70" s="806"/>
      <c r="UGN70" s="806"/>
      <c r="UGO70" s="806" t="s">
        <v>72</v>
      </c>
      <c r="UGP70" s="806"/>
      <c r="UGQ70" s="806"/>
      <c r="UGR70" s="806"/>
      <c r="UGS70" s="806"/>
      <c r="UGT70" s="806"/>
      <c r="UGU70" s="806"/>
      <c r="UGV70" s="806"/>
      <c r="UGW70" s="806" t="s">
        <v>72</v>
      </c>
      <c r="UGX70" s="806"/>
      <c r="UGY70" s="806"/>
      <c r="UGZ70" s="806"/>
      <c r="UHA70" s="806"/>
      <c r="UHB70" s="806"/>
      <c r="UHC70" s="806"/>
      <c r="UHD70" s="806"/>
      <c r="UHE70" s="806" t="s">
        <v>72</v>
      </c>
      <c r="UHF70" s="806"/>
      <c r="UHG70" s="806"/>
      <c r="UHH70" s="806"/>
      <c r="UHI70" s="806"/>
      <c r="UHJ70" s="806"/>
      <c r="UHK70" s="806"/>
      <c r="UHL70" s="806"/>
      <c r="UHM70" s="806" t="s">
        <v>72</v>
      </c>
      <c r="UHN70" s="806"/>
      <c r="UHO70" s="806"/>
      <c r="UHP70" s="806"/>
      <c r="UHQ70" s="806"/>
      <c r="UHR70" s="806"/>
      <c r="UHS70" s="806"/>
      <c r="UHT70" s="806"/>
      <c r="UHU70" s="806" t="s">
        <v>72</v>
      </c>
      <c r="UHV70" s="806"/>
      <c r="UHW70" s="806"/>
      <c r="UHX70" s="806"/>
      <c r="UHY70" s="806"/>
      <c r="UHZ70" s="806"/>
      <c r="UIA70" s="806"/>
      <c r="UIB70" s="806"/>
      <c r="UIC70" s="806" t="s">
        <v>72</v>
      </c>
      <c r="UID70" s="806"/>
      <c r="UIE70" s="806"/>
      <c r="UIF70" s="806"/>
      <c r="UIG70" s="806"/>
      <c r="UIH70" s="806"/>
      <c r="UII70" s="806"/>
      <c r="UIJ70" s="806"/>
      <c r="UIK70" s="806" t="s">
        <v>72</v>
      </c>
      <c r="UIL70" s="806"/>
      <c r="UIM70" s="806"/>
      <c r="UIN70" s="806"/>
      <c r="UIO70" s="806"/>
      <c r="UIP70" s="806"/>
      <c r="UIQ70" s="806"/>
      <c r="UIR70" s="806"/>
      <c r="UIS70" s="806" t="s">
        <v>72</v>
      </c>
      <c r="UIT70" s="806"/>
      <c r="UIU70" s="806"/>
      <c r="UIV70" s="806"/>
      <c r="UIW70" s="806"/>
      <c r="UIX70" s="806"/>
      <c r="UIY70" s="806"/>
      <c r="UIZ70" s="806"/>
      <c r="UJA70" s="806" t="s">
        <v>72</v>
      </c>
      <c r="UJB70" s="806"/>
      <c r="UJC70" s="806"/>
      <c r="UJD70" s="806"/>
      <c r="UJE70" s="806"/>
      <c r="UJF70" s="806"/>
      <c r="UJG70" s="806"/>
      <c r="UJH70" s="806"/>
      <c r="UJI70" s="806" t="s">
        <v>72</v>
      </c>
      <c r="UJJ70" s="806"/>
      <c r="UJK70" s="806"/>
      <c r="UJL70" s="806"/>
      <c r="UJM70" s="806"/>
      <c r="UJN70" s="806"/>
      <c r="UJO70" s="806"/>
      <c r="UJP70" s="806"/>
      <c r="UJQ70" s="806" t="s">
        <v>72</v>
      </c>
      <c r="UJR70" s="806"/>
      <c r="UJS70" s="806"/>
      <c r="UJT70" s="806"/>
      <c r="UJU70" s="806"/>
      <c r="UJV70" s="806"/>
      <c r="UJW70" s="806"/>
      <c r="UJX70" s="806"/>
      <c r="UJY70" s="806" t="s">
        <v>72</v>
      </c>
      <c r="UJZ70" s="806"/>
      <c r="UKA70" s="806"/>
      <c r="UKB70" s="806"/>
      <c r="UKC70" s="806"/>
      <c r="UKD70" s="806"/>
      <c r="UKE70" s="806"/>
      <c r="UKF70" s="806"/>
      <c r="UKG70" s="806" t="s">
        <v>72</v>
      </c>
      <c r="UKH70" s="806"/>
      <c r="UKI70" s="806"/>
      <c r="UKJ70" s="806"/>
      <c r="UKK70" s="806"/>
      <c r="UKL70" s="806"/>
      <c r="UKM70" s="806"/>
      <c r="UKN70" s="806"/>
      <c r="UKO70" s="806" t="s">
        <v>72</v>
      </c>
      <c r="UKP70" s="806"/>
      <c r="UKQ70" s="806"/>
      <c r="UKR70" s="806"/>
      <c r="UKS70" s="806"/>
      <c r="UKT70" s="806"/>
      <c r="UKU70" s="806"/>
      <c r="UKV70" s="806"/>
      <c r="UKW70" s="806" t="s">
        <v>72</v>
      </c>
      <c r="UKX70" s="806"/>
      <c r="UKY70" s="806"/>
      <c r="UKZ70" s="806"/>
      <c r="ULA70" s="806"/>
      <c r="ULB70" s="806"/>
      <c r="ULC70" s="806"/>
      <c r="ULD70" s="806"/>
      <c r="ULE70" s="806" t="s">
        <v>72</v>
      </c>
      <c r="ULF70" s="806"/>
      <c r="ULG70" s="806"/>
      <c r="ULH70" s="806"/>
      <c r="ULI70" s="806"/>
      <c r="ULJ70" s="806"/>
      <c r="ULK70" s="806"/>
      <c r="ULL70" s="806"/>
      <c r="ULM70" s="806" t="s">
        <v>72</v>
      </c>
      <c r="ULN70" s="806"/>
      <c r="ULO70" s="806"/>
      <c r="ULP70" s="806"/>
      <c r="ULQ70" s="806"/>
      <c r="ULR70" s="806"/>
      <c r="ULS70" s="806"/>
      <c r="ULT70" s="806"/>
      <c r="ULU70" s="806" t="s">
        <v>72</v>
      </c>
      <c r="ULV70" s="806"/>
      <c r="ULW70" s="806"/>
      <c r="ULX70" s="806"/>
      <c r="ULY70" s="806"/>
      <c r="ULZ70" s="806"/>
      <c r="UMA70" s="806"/>
      <c r="UMB70" s="806"/>
      <c r="UMC70" s="806" t="s">
        <v>72</v>
      </c>
      <c r="UMD70" s="806"/>
      <c r="UME70" s="806"/>
      <c r="UMF70" s="806"/>
      <c r="UMG70" s="806"/>
      <c r="UMH70" s="806"/>
      <c r="UMI70" s="806"/>
      <c r="UMJ70" s="806"/>
      <c r="UMK70" s="806" t="s">
        <v>72</v>
      </c>
      <c r="UML70" s="806"/>
      <c r="UMM70" s="806"/>
      <c r="UMN70" s="806"/>
      <c r="UMO70" s="806"/>
      <c r="UMP70" s="806"/>
      <c r="UMQ70" s="806"/>
      <c r="UMR70" s="806"/>
      <c r="UMS70" s="806" t="s">
        <v>72</v>
      </c>
      <c r="UMT70" s="806"/>
      <c r="UMU70" s="806"/>
      <c r="UMV70" s="806"/>
      <c r="UMW70" s="806"/>
      <c r="UMX70" s="806"/>
      <c r="UMY70" s="806"/>
      <c r="UMZ70" s="806"/>
      <c r="UNA70" s="806" t="s">
        <v>72</v>
      </c>
      <c r="UNB70" s="806"/>
      <c r="UNC70" s="806"/>
      <c r="UND70" s="806"/>
      <c r="UNE70" s="806"/>
      <c r="UNF70" s="806"/>
      <c r="UNG70" s="806"/>
      <c r="UNH70" s="806"/>
      <c r="UNI70" s="806" t="s">
        <v>72</v>
      </c>
      <c r="UNJ70" s="806"/>
      <c r="UNK70" s="806"/>
      <c r="UNL70" s="806"/>
      <c r="UNM70" s="806"/>
      <c r="UNN70" s="806"/>
      <c r="UNO70" s="806"/>
      <c r="UNP70" s="806"/>
      <c r="UNQ70" s="806" t="s">
        <v>72</v>
      </c>
      <c r="UNR70" s="806"/>
      <c r="UNS70" s="806"/>
      <c r="UNT70" s="806"/>
      <c r="UNU70" s="806"/>
      <c r="UNV70" s="806"/>
      <c r="UNW70" s="806"/>
      <c r="UNX70" s="806"/>
      <c r="UNY70" s="806" t="s">
        <v>72</v>
      </c>
      <c r="UNZ70" s="806"/>
      <c r="UOA70" s="806"/>
      <c r="UOB70" s="806"/>
      <c r="UOC70" s="806"/>
      <c r="UOD70" s="806"/>
      <c r="UOE70" s="806"/>
      <c r="UOF70" s="806"/>
      <c r="UOG70" s="806" t="s">
        <v>72</v>
      </c>
      <c r="UOH70" s="806"/>
      <c r="UOI70" s="806"/>
      <c r="UOJ70" s="806"/>
      <c r="UOK70" s="806"/>
      <c r="UOL70" s="806"/>
      <c r="UOM70" s="806"/>
      <c r="UON70" s="806"/>
      <c r="UOO70" s="806" t="s">
        <v>72</v>
      </c>
      <c r="UOP70" s="806"/>
      <c r="UOQ70" s="806"/>
      <c r="UOR70" s="806"/>
      <c r="UOS70" s="806"/>
      <c r="UOT70" s="806"/>
      <c r="UOU70" s="806"/>
      <c r="UOV70" s="806"/>
      <c r="UOW70" s="806" t="s">
        <v>72</v>
      </c>
      <c r="UOX70" s="806"/>
      <c r="UOY70" s="806"/>
      <c r="UOZ70" s="806"/>
      <c r="UPA70" s="806"/>
      <c r="UPB70" s="806"/>
      <c r="UPC70" s="806"/>
      <c r="UPD70" s="806"/>
      <c r="UPE70" s="806" t="s">
        <v>72</v>
      </c>
      <c r="UPF70" s="806"/>
      <c r="UPG70" s="806"/>
      <c r="UPH70" s="806"/>
      <c r="UPI70" s="806"/>
      <c r="UPJ70" s="806"/>
      <c r="UPK70" s="806"/>
      <c r="UPL70" s="806"/>
      <c r="UPM70" s="806" t="s">
        <v>72</v>
      </c>
      <c r="UPN70" s="806"/>
      <c r="UPO70" s="806"/>
      <c r="UPP70" s="806"/>
      <c r="UPQ70" s="806"/>
      <c r="UPR70" s="806"/>
      <c r="UPS70" s="806"/>
      <c r="UPT70" s="806"/>
      <c r="UPU70" s="806" t="s">
        <v>72</v>
      </c>
      <c r="UPV70" s="806"/>
      <c r="UPW70" s="806"/>
      <c r="UPX70" s="806"/>
      <c r="UPY70" s="806"/>
      <c r="UPZ70" s="806"/>
      <c r="UQA70" s="806"/>
      <c r="UQB70" s="806"/>
      <c r="UQC70" s="806" t="s">
        <v>72</v>
      </c>
      <c r="UQD70" s="806"/>
      <c r="UQE70" s="806"/>
      <c r="UQF70" s="806"/>
      <c r="UQG70" s="806"/>
      <c r="UQH70" s="806"/>
      <c r="UQI70" s="806"/>
      <c r="UQJ70" s="806"/>
      <c r="UQK70" s="806" t="s">
        <v>72</v>
      </c>
      <c r="UQL70" s="806"/>
      <c r="UQM70" s="806"/>
      <c r="UQN70" s="806"/>
      <c r="UQO70" s="806"/>
      <c r="UQP70" s="806"/>
      <c r="UQQ70" s="806"/>
      <c r="UQR70" s="806"/>
      <c r="UQS70" s="806" t="s">
        <v>72</v>
      </c>
      <c r="UQT70" s="806"/>
      <c r="UQU70" s="806"/>
      <c r="UQV70" s="806"/>
      <c r="UQW70" s="806"/>
      <c r="UQX70" s="806"/>
      <c r="UQY70" s="806"/>
      <c r="UQZ70" s="806"/>
      <c r="URA70" s="806" t="s">
        <v>72</v>
      </c>
      <c r="URB70" s="806"/>
      <c r="URC70" s="806"/>
      <c r="URD70" s="806"/>
      <c r="URE70" s="806"/>
      <c r="URF70" s="806"/>
      <c r="URG70" s="806"/>
      <c r="URH70" s="806"/>
      <c r="URI70" s="806" t="s">
        <v>72</v>
      </c>
      <c r="URJ70" s="806"/>
      <c r="URK70" s="806"/>
      <c r="URL70" s="806"/>
      <c r="URM70" s="806"/>
      <c r="URN70" s="806"/>
      <c r="URO70" s="806"/>
      <c r="URP70" s="806"/>
      <c r="URQ70" s="806" t="s">
        <v>72</v>
      </c>
      <c r="URR70" s="806"/>
      <c r="URS70" s="806"/>
      <c r="URT70" s="806"/>
      <c r="URU70" s="806"/>
      <c r="URV70" s="806"/>
      <c r="URW70" s="806"/>
      <c r="URX70" s="806"/>
      <c r="URY70" s="806" t="s">
        <v>72</v>
      </c>
      <c r="URZ70" s="806"/>
      <c r="USA70" s="806"/>
      <c r="USB70" s="806"/>
      <c r="USC70" s="806"/>
      <c r="USD70" s="806"/>
      <c r="USE70" s="806"/>
      <c r="USF70" s="806"/>
      <c r="USG70" s="806" t="s">
        <v>72</v>
      </c>
      <c r="USH70" s="806"/>
      <c r="USI70" s="806"/>
      <c r="USJ70" s="806"/>
      <c r="USK70" s="806"/>
      <c r="USL70" s="806"/>
      <c r="USM70" s="806"/>
      <c r="USN70" s="806"/>
      <c r="USO70" s="806" t="s">
        <v>72</v>
      </c>
      <c r="USP70" s="806"/>
      <c r="USQ70" s="806"/>
      <c r="USR70" s="806"/>
      <c r="USS70" s="806"/>
      <c r="UST70" s="806"/>
      <c r="USU70" s="806"/>
      <c r="USV70" s="806"/>
      <c r="USW70" s="806" t="s">
        <v>72</v>
      </c>
      <c r="USX70" s="806"/>
      <c r="USY70" s="806"/>
      <c r="USZ70" s="806"/>
      <c r="UTA70" s="806"/>
      <c r="UTB70" s="806"/>
      <c r="UTC70" s="806"/>
      <c r="UTD70" s="806"/>
      <c r="UTE70" s="806" t="s">
        <v>72</v>
      </c>
      <c r="UTF70" s="806"/>
      <c r="UTG70" s="806"/>
      <c r="UTH70" s="806"/>
      <c r="UTI70" s="806"/>
      <c r="UTJ70" s="806"/>
      <c r="UTK70" s="806"/>
      <c r="UTL70" s="806"/>
      <c r="UTM70" s="806" t="s">
        <v>72</v>
      </c>
      <c r="UTN70" s="806"/>
      <c r="UTO70" s="806"/>
      <c r="UTP70" s="806"/>
      <c r="UTQ70" s="806"/>
      <c r="UTR70" s="806"/>
      <c r="UTS70" s="806"/>
      <c r="UTT70" s="806"/>
      <c r="UTU70" s="806" t="s">
        <v>72</v>
      </c>
      <c r="UTV70" s="806"/>
      <c r="UTW70" s="806"/>
      <c r="UTX70" s="806"/>
      <c r="UTY70" s="806"/>
      <c r="UTZ70" s="806"/>
      <c r="UUA70" s="806"/>
      <c r="UUB70" s="806"/>
      <c r="UUC70" s="806" t="s">
        <v>72</v>
      </c>
      <c r="UUD70" s="806"/>
      <c r="UUE70" s="806"/>
      <c r="UUF70" s="806"/>
      <c r="UUG70" s="806"/>
      <c r="UUH70" s="806"/>
      <c r="UUI70" s="806"/>
      <c r="UUJ70" s="806"/>
      <c r="UUK70" s="806" t="s">
        <v>72</v>
      </c>
      <c r="UUL70" s="806"/>
      <c r="UUM70" s="806"/>
      <c r="UUN70" s="806"/>
      <c r="UUO70" s="806"/>
      <c r="UUP70" s="806"/>
      <c r="UUQ70" s="806"/>
      <c r="UUR70" s="806"/>
      <c r="UUS70" s="806" t="s">
        <v>72</v>
      </c>
      <c r="UUT70" s="806"/>
      <c r="UUU70" s="806"/>
      <c r="UUV70" s="806"/>
      <c r="UUW70" s="806"/>
      <c r="UUX70" s="806"/>
      <c r="UUY70" s="806"/>
      <c r="UUZ70" s="806"/>
      <c r="UVA70" s="806" t="s">
        <v>72</v>
      </c>
      <c r="UVB70" s="806"/>
      <c r="UVC70" s="806"/>
      <c r="UVD70" s="806"/>
      <c r="UVE70" s="806"/>
      <c r="UVF70" s="806"/>
      <c r="UVG70" s="806"/>
      <c r="UVH70" s="806"/>
      <c r="UVI70" s="806" t="s">
        <v>72</v>
      </c>
      <c r="UVJ70" s="806"/>
      <c r="UVK70" s="806"/>
      <c r="UVL70" s="806"/>
      <c r="UVM70" s="806"/>
      <c r="UVN70" s="806"/>
      <c r="UVO70" s="806"/>
      <c r="UVP70" s="806"/>
      <c r="UVQ70" s="806" t="s">
        <v>72</v>
      </c>
      <c r="UVR70" s="806"/>
      <c r="UVS70" s="806"/>
      <c r="UVT70" s="806"/>
      <c r="UVU70" s="806"/>
      <c r="UVV70" s="806"/>
      <c r="UVW70" s="806"/>
      <c r="UVX70" s="806"/>
      <c r="UVY70" s="806" t="s">
        <v>72</v>
      </c>
      <c r="UVZ70" s="806"/>
      <c r="UWA70" s="806"/>
      <c r="UWB70" s="806"/>
      <c r="UWC70" s="806"/>
      <c r="UWD70" s="806"/>
      <c r="UWE70" s="806"/>
      <c r="UWF70" s="806"/>
      <c r="UWG70" s="806" t="s">
        <v>72</v>
      </c>
      <c r="UWH70" s="806"/>
      <c r="UWI70" s="806"/>
      <c r="UWJ70" s="806"/>
      <c r="UWK70" s="806"/>
      <c r="UWL70" s="806"/>
      <c r="UWM70" s="806"/>
      <c r="UWN70" s="806"/>
      <c r="UWO70" s="806" t="s">
        <v>72</v>
      </c>
      <c r="UWP70" s="806"/>
      <c r="UWQ70" s="806"/>
      <c r="UWR70" s="806"/>
      <c r="UWS70" s="806"/>
      <c r="UWT70" s="806"/>
      <c r="UWU70" s="806"/>
      <c r="UWV70" s="806"/>
      <c r="UWW70" s="806" t="s">
        <v>72</v>
      </c>
      <c r="UWX70" s="806"/>
      <c r="UWY70" s="806"/>
      <c r="UWZ70" s="806"/>
      <c r="UXA70" s="806"/>
      <c r="UXB70" s="806"/>
      <c r="UXC70" s="806"/>
      <c r="UXD70" s="806"/>
      <c r="UXE70" s="806" t="s">
        <v>72</v>
      </c>
      <c r="UXF70" s="806"/>
      <c r="UXG70" s="806"/>
      <c r="UXH70" s="806"/>
      <c r="UXI70" s="806"/>
      <c r="UXJ70" s="806"/>
      <c r="UXK70" s="806"/>
      <c r="UXL70" s="806"/>
      <c r="UXM70" s="806" t="s">
        <v>72</v>
      </c>
      <c r="UXN70" s="806"/>
      <c r="UXO70" s="806"/>
      <c r="UXP70" s="806"/>
      <c r="UXQ70" s="806"/>
      <c r="UXR70" s="806"/>
      <c r="UXS70" s="806"/>
      <c r="UXT70" s="806"/>
      <c r="UXU70" s="806" t="s">
        <v>72</v>
      </c>
      <c r="UXV70" s="806"/>
      <c r="UXW70" s="806"/>
      <c r="UXX70" s="806"/>
      <c r="UXY70" s="806"/>
      <c r="UXZ70" s="806"/>
      <c r="UYA70" s="806"/>
      <c r="UYB70" s="806"/>
      <c r="UYC70" s="806" t="s">
        <v>72</v>
      </c>
      <c r="UYD70" s="806"/>
      <c r="UYE70" s="806"/>
      <c r="UYF70" s="806"/>
      <c r="UYG70" s="806"/>
      <c r="UYH70" s="806"/>
      <c r="UYI70" s="806"/>
      <c r="UYJ70" s="806"/>
      <c r="UYK70" s="806" t="s">
        <v>72</v>
      </c>
      <c r="UYL70" s="806"/>
      <c r="UYM70" s="806"/>
      <c r="UYN70" s="806"/>
      <c r="UYO70" s="806"/>
      <c r="UYP70" s="806"/>
      <c r="UYQ70" s="806"/>
      <c r="UYR70" s="806"/>
      <c r="UYS70" s="806" t="s">
        <v>72</v>
      </c>
      <c r="UYT70" s="806"/>
      <c r="UYU70" s="806"/>
      <c r="UYV70" s="806"/>
      <c r="UYW70" s="806"/>
      <c r="UYX70" s="806"/>
      <c r="UYY70" s="806"/>
      <c r="UYZ70" s="806"/>
      <c r="UZA70" s="806" t="s">
        <v>72</v>
      </c>
      <c r="UZB70" s="806"/>
      <c r="UZC70" s="806"/>
      <c r="UZD70" s="806"/>
      <c r="UZE70" s="806"/>
      <c r="UZF70" s="806"/>
      <c r="UZG70" s="806"/>
      <c r="UZH70" s="806"/>
      <c r="UZI70" s="806" t="s">
        <v>72</v>
      </c>
      <c r="UZJ70" s="806"/>
      <c r="UZK70" s="806"/>
      <c r="UZL70" s="806"/>
      <c r="UZM70" s="806"/>
      <c r="UZN70" s="806"/>
      <c r="UZO70" s="806"/>
      <c r="UZP70" s="806"/>
      <c r="UZQ70" s="806" t="s">
        <v>72</v>
      </c>
      <c r="UZR70" s="806"/>
      <c r="UZS70" s="806"/>
      <c r="UZT70" s="806"/>
      <c r="UZU70" s="806"/>
      <c r="UZV70" s="806"/>
      <c r="UZW70" s="806"/>
      <c r="UZX70" s="806"/>
      <c r="UZY70" s="806" t="s">
        <v>72</v>
      </c>
      <c r="UZZ70" s="806"/>
      <c r="VAA70" s="806"/>
      <c r="VAB70" s="806"/>
      <c r="VAC70" s="806"/>
      <c r="VAD70" s="806"/>
      <c r="VAE70" s="806"/>
      <c r="VAF70" s="806"/>
      <c r="VAG70" s="806" t="s">
        <v>72</v>
      </c>
      <c r="VAH70" s="806"/>
      <c r="VAI70" s="806"/>
      <c r="VAJ70" s="806"/>
      <c r="VAK70" s="806"/>
      <c r="VAL70" s="806"/>
      <c r="VAM70" s="806"/>
      <c r="VAN70" s="806"/>
      <c r="VAO70" s="806" t="s">
        <v>72</v>
      </c>
      <c r="VAP70" s="806"/>
      <c r="VAQ70" s="806"/>
      <c r="VAR70" s="806"/>
      <c r="VAS70" s="806"/>
      <c r="VAT70" s="806"/>
      <c r="VAU70" s="806"/>
      <c r="VAV70" s="806"/>
      <c r="VAW70" s="806" t="s">
        <v>72</v>
      </c>
      <c r="VAX70" s="806"/>
      <c r="VAY70" s="806"/>
      <c r="VAZ70" s="806"/>
      <c r="VBA70" s="806"/>
      <c r="VBB70" s="806"/>
      <c r="VBC70" s="806"/>
      <c r="VBD70" s="806"/>
      <c r="VBE70" s="806" t="s">
        <v>72</v>
      </c>
      <c r="VBF70" s="806"/>
      <c r="VBG70" s="806"/>
      <c r="VBH70" s="806"/>
      <c r="VBI70" s="806"/>
      <c r="VBJ70" s="806"/>
      <c r="VBK70" s="806"/>
      <c r="VBL70" s="806"/>
      <c r="VBM70" s="806" t="s">
        <v>72</v>
      </c>
      <c r="VBN70" s="806"/>
      <c r="VBO70" s="806"/>
      <c r="VBP70" s="806"/>
      <c r="VBQ70" s="806"/>
      <c r="VBR70" s="806"/>
      <c r="VBS70" s="806"/>
      <c r="VBT70" s="806"/>
      <c r="VBU70" s="806" t="s">
        <v>72</v>
      </c>
      <c r="VBV70" s="806"/>
      <c r="VBW70" s="806"/>
      <c r="VBX70" s="806"/>
      <c r="VBY70" s="806"/>
      <c r="VBZ70" s="806"/>
      <c r="VCA70" s="806"/>
      <c r="VCB70" s="806"/>
      <c r="VCC70" s="806" t="s">
        <v>72</v>
      </c>
      <c r="VCD70" s="806"/>
      <c r="VCE70" s="806"/>
      <c r="VCF70" s="806"/>
      <c r="VCG70" s="806"/>
      <c r="VCH70" s="806"/>
      <c r="VCI70" s="806"/>
      <c r="VCJ70" s="806"/>
      <c r="VCK70" s="806" t="s">
        <v>72</v>
      </c>
      <c r="VCL70" s="806"/>
      <c r="VCM70" s="806"/>
      <c r="VCN70" s="806"/>
      <c r="VCO70" s="806"/>
      <c r="VCP70" s="806"/>
      <c r="VCQ70" s="806"/>
      <c r="VCR70" s="806"/>
      <c r="VCS70" s="806" t="s">
        <v>72</v>
      </c>
      <c r="VCT70" s="806"/>
      <c r="VCU70" s="806"/>
      <c r="VCV70" s="806"/>
      <c r="VCW70" s="806"/>
      <c r="VCX70" s="806"/>
      <c r="VCY70" s="806"/>
      <c r="VCZ70" s="806"/>
      <c r="VDA70" s="806" t="s">
        <v>72</v>
      </c>
      <c r="VDB70" s="806"/>
      <c r="VDC70" s="806"/>
      <c r="VDD70" s="806"/>
      <c r="VDE70" s="806"/>
      <c r="VDF70" s="806"/>
      <c r="VDG70" s="806"/>
      <c r="VDH70" s="806"/>
      <c r="VDI70" s="806" t="s">
        <v>72</v>
      </c>
      <c r="VDJ70" s="806"/>
      <c r="VDK70" s="806"/>
      <c r="VDL70" s="806"/>
      <c r="VDM70" s="806"/>
      <c r="VDN70" s="806"/>
      <c r="VDO70" s="806"/>
      <c r="VDP70" s="806"/>
      <c r="VDQ70" s="806" t="s">
        <v>72</v>
      </c>
      <c r="VDR70" s="806"/>
      <c r="VDS70" s="806"/>
      <c r="VDT70" s="806"/>
      <c r="VDU70" s="806"/>
      <c r="VDV70" s="806"/>
      <c r="VDW70" s="806"/>
      <c r="VDX70" s="806"/>
      <c r="VDY70" s="806" t="s">
        <v>72</v>
      </c>
      <c r="VDZ70" s="806"/>
      <c r="VEA70" s="806"/>
      <c r="VEB70" s="806"/>
      <c r="VEC70" s="806"/>
      <c r="VED70" s="806"/>
      <c r="VEE70" s="806"/>
      <c r="VEF70" s="806"/>
      <c r="VEG70" s="806" t="s">
        <v>72</v>
      </c>
      <c r="VEH70" s="806"/>
      <c r="VEI70" s="806"/>
      <c r="VEJ70" s="806"/>
      <c r="VEK70" s="806"/>
      <c r="VEL70" s="806"/>
      <c r="VEM70" s="806"/>
      <c r="VEN70" s="806"/>
      <c r="VEO70" s="806" t="s">
        <v>72</v>
      </c>
      <c r="VEP70" s="806"/>
      <c r="VEQ70" s="806"/>
      <c r="VER70" s="806"/>
      <c r="VES70" s="806"/>
      <c r="VET70" s="806"/>
      <c r="VEU70" s="806"/>
      <c r="VEV70" s="806"/>
      <c r="VEW70" s="806" t="s">
        <v>72</v>
      </c>
      <c r="VEX70" s="806"/>
      <c r="VEY70" s="806"/>
      <c r="VEZ70" s="806"/>
      <c r="VFA70" s="806"/>
      <c r="VFB70" s="806"/>
      <c r="VFC70" s="806"/>
      <c r="VFD70" s="806"/>
      <c r="VFE70" s="806" t="s">
        <v>72</v>
      </c>
      <c r="VFF70" s="806"/>
      <c r="VFG70" s="806"/>
      <c r="VFH70" s="806"/>
      <c r="VFI70" s="806"/>
      <c r="VFJ70" s="806"/>
      <c r="VFK70" s="806"/>
      <c r="VFL70" s="806"/>
      <c r="VFM70" s="806" t="s">
        <v>72</v>
      </c>
      <c r="VFN70" s="806"/>
      <c r="VFO70" s="806"/>
      <c r="VFP70" s="806"/>
      <c r="VFQ70" s="806"/>
      <c r="VFR70" s="806"/>
      <c r="VFS70" s="806"/>
      <c r="VFT70" s="806"/>
      <c r="VFU70" s="806" t="s">
        <v>72</v>
      </c>
      <c r="VFV70" s="806"/>
      <c r="VFW70" s="806"/>
      <c r="VFX70" s="806"/>
      <c r="VFY70" s="806"/>
      <c r="VFZ70" s="806"/>
      <c r="VGA70" s="806"/>
      <c r="VGB70" s="806"/>
      <c r="VGC70" s="806" t="s">
        <v>72</v>
      </c>
      <c r="VGD70" s="806"/>
      <c r="VGE70" s="806"/>
      <c r="VGF70" s="806"/>
      <c r="VGG70" s="806"/>
      <c r="VGH70" s="806"/>
      <c r="VGI70" s="806"/>
      <c r="VGJ70" s="806"/>
      <c r="VGK70" s="806" t="s">
        <v>72</v>
      </c>
      <c r="VGL70" s="806"/>
      <c r="VGM70" s="806"/>
      <c r="VGN70" s="806"/>
      <c r="VGO70" s="806"/>
      <c r="VGP70" s="806"/>
      <c r="VGQ70" s="806"/>
      <c r="VGR70" s="806"/>
      <c r="VGS70" s="806" t="s">
        <v>72</v>
      </c>
      <c r="VGT70" s="806"/>
      <c r="VGU70" s="806"/>
      <c r="VGV70" s="806"/>
      <c r="VGW70" s="806"/>
      <c r="VGX70" s="806"/>
      <c r="VGY70" s="806"/>
      <c r="VGZ70" s="806"/>
      <c r="VHA70" s="806" t="s">
        <v>72</v>
      </c>
      <c r="VHB70" s="806"/>
      <c r="VHC70" s="806"/>
      <c r="VHD70" s="806"/>
      <c r="VHE70" s="806"/>
      <c r="VHF70" s="806"/>
      <c r="VHG70" s="806"/>
      <c r="VHH70" s="806"/>
      <c r="VHI70" s="806" t="s">
        <v>72</v>
      </c>
      <c r="VHJ70" s="806"/>
      <c r="VHK70" s="806"/>
      <c r="VHL70" s="806"/>
      <c r="VHM70" s="806"/>
      <c r="VHN70" s="806"/>
      <c r="VHO70" s="806"/>
      <c r="VHP70" s="806"/>
      <c r="VHQ70" s="806" t="s">
        <v>72</v>
      </c>
      <c r="VHR70" s="806"/>
      <c r="VHS70" s="806"/>
      <c r="VHT70" s="806"/>
      <c r="VHU70" s="806"/>
      <c r="VHV70" s="806"/>
      <c r="VHW70" s="806"/>
      <c r="VHX70" s="806"/>
      <c r="VHY70" s="806" t="s">
        <v>72</v>
      </c>
      <c r="VHZ70" s="806"/>
      <c r="VIA70" s="806"/>
      <c r="VIB70" s="806"/>
      <c r="VIC70" s="806"/>
      <c r="VID70" s="806"/>
      <c r="VIE70" s="806"/>
      <c r="VIF70" s="806"/>
      <c r="VIG70" s="806" t="s">
        <v>72</v>
      </c>
      <c r="VIH70" s="806"/>
      <c r="VII70" s="806"/>
      <c r="VIJ70" s="806"/>
      <c r="VIK70" s="806"/>
      <c r="VIL70" s="806"/>
      <c r="VIM70" s="806"/>
      <c r="VIN70" s="806"/>
      <c r="VIO70" s="806" t="s">
        <v>72</v>
      </c>
      <c r="VIP70" s="806"/>
      <c r="VIQ70" s="806"/>
      <c r="VIR70" s="806"/>
      <c r="VIS70" s="806"/>
      <c r="VIT70" s="806"/>
      <c r="VIU70" s="806"/>
      <c r="VIV70" s="806"/>
      <c r="VIW70" s="806" t="s">
        <v>72</v>
      </c>
      <c r="VIX70" s="806"/>
      <c r="VIY70" s="806"/>
      <c r="VIZ70" s="806"/>
      <c r="VJA70" s="806"/>
      <c r="VJB70" s="806"/>
      <c r="VJC70" s="806"/>
      <c r="VJD70" s="806"/>
      <c r="VJE70" s="806" t="s">
        <v>72</v>
      </c>
      <c r="VJF70" s="806"/>
      <c r="VJG70" s="806"/>
      <c r="VJH70" s="806"/>
      <c r="VJI70" s="806"/>
      <c r="VJJ70" s="806"/>
      <c r="VJK70" s="806"/>
      <c r="VJL70" s="806"/>
      <c r="VJM70" s="806" t="s">
        <v>72</v>
      </c>
      <c r="VJN70" s="806"/>
      <c r="VJO70" s="806"/>
      <c r="VJP70" s="806"/>
      <c r="VJQ70" s="806"/>
      <c r="VJR70" s="806"/>
      <c r="VJS70" s="806"/>
      <c r="VJT70" s="806"/>
      <c r="VJU70" s="806" t="s">
        <v>72</v>
      </c>
      <c r="VJV70" s="806"/>
      <c r="VJW70" s="806"/>
      <c r="VJX70" s="806"/>
      <c r="VJY70" s="806"/>
      <c r="VJZ70" s="806"/>
      <c r="VKA70" s="806"/>
      <c r="VKB70" s="806"/>
      <c r="VKC70" s="806" t="s">
        <v>72</v>
      </c>
      <c r="VKD70" s="806"/>
      <c r="VKE70" s="806"/>
      <c r="VKF70" s="806"/>
      <c r="VKG70" s="806"/>
      <c r="VKH70" s="806"/>
      <c r="VKI70" s="806"/>
      <c r="VKJ70" s="806"/>
      <c r="VKK70" s="806" t="s">
        <v>72</v>
      </c>
      <c r="VKL70" s="806"/>
      <c r="VKM70" s="806"/>
      <c r="VKN70" s="806"/>
      <c r="VKO70" s="806"/>
      <c r="VKP70" s="806"/>
      <c r="VKQ70" s="806"/>
      <c r="VKR70" s="806"/>
      <c r="VKS70" s="806" t="s">
        <v>72</v>
      </c>
      <c r="VKT70" s="806"/>
      <c r="VKU70" s="806"/>
      <c r="VKV70" s="806"/>
      <c r="VKW70" s="806"/>
      <c r="VKX70" s="806"/>
      <c r="VKY70" s="806"/>
      <c r="VKZ70" s="806"/>
      <c r="VLA70" s="806" t="s">
        <v>72</v>
      </c>
      <c r="VLB70" s="806"/>
      <c r="VLC70" s="806"/>
      <c r="VLD70" s="806"/>
      <c r="VLE70" s="806"/>
      <c r="VLF70" s="806"/>
      <c r="VLG70" s="806"/>
      <c r="VLH70" s="806"/>
      <c r="VLI70" s="806" t="s">
        <v>72</v>
      </c>
      <c r="VLJ70" s="806"/>
      <c r="VLK70" s="806"/>
      <c r="VLL70" s="806"/>
      <c r="VLM70" s="806"/>
      <c r="VLN70" s="806"/>
      <c r="VLO70" s="806"/>
      <c r="VLP70" s="806"/>
      <c r="VLQ70" s="806" t="s">
        <v>72</v>
      </c>
      <c r="VLR70" s="806"/>
      <c r="VLS70" s="806"/>
      <c r="VLT70" s="806"/>
      <c r="VLU70" s="806"/>
      <c r="VLV70" s="806"/>
      <c r="VLW70" s="806"/>
      <c r="VLX70" s="806"/>
      <c r="VLY70" s="806" t="s">
        <v>72</v>
      </c>
      <c r="VLZ70" s="806"/>
      <c r="VMA70" s="806"/>
      <c r="VMB70" s="806"/>
      <c r="VMC70" s="806"/>
      <c r="VMD70" s="806"/>
      <c r="VME70" s="806"/>
      <c r="VMF70" s="806"/>
      <c r="VMG70" s="806" t="s">
        <v>72</v>
      </c>
      <c r="VMH70" s="806"/>
      <c r="VMI70" s="806"/>
      <c r="VMJ70" s="806"/>
      <c r="VMK70" s="806"/>
      <c r="VML70" s="806"/>
      <c r="VMM70" s="806"/>
      <c r="VMN70" s="806"/>
      <c r="VMO70" s="806" t="s">
        <v>72</v>
      </c>
      <c r="VMP70" s="806"/>
      <c r="VMQ70" s="806"/>
      <c r="VMR70" s="806"/>
      <c r="VMS70" s="806"/>
      <c r="VMT70" s="806"/>
      <c r="VMU70" s="806"/>
      <c r="VMV70" s="806"/>
      <c r="VMW70" s="806" t="s">
        <v>72</v>
      </c>
      <c r="VMX70" s="806"/>
      <c r="VMY70" s="806"/>
      <c r="VMZ70" s="806"/>
      <c r="VNA70" s="806"/>
      <c r="VNB70" s="806"/>
      <c r="VNC70" s="806"/>
      <c r="VND70" s="806"/>
      <c r="VNE70" s="806" t="s">
        <v>72</v>
      </c>
      <c r="VNF70" s="806"/>
      <c r="VNG70" s="806"/>
      <c r="VNH70" s="806"/>
      <c r="VNI70" s="806"/>
      <c r="VNJ70" s="806"/>
      <c r="VNK70" s="806"/>
      <c r="VNL70" s="806"/>
      <c r="VNM70" s="806" t="s">
        <v>72</v>
      </c>
      <c r="VNN70" s="806"/>
      <c r="VNO70" s="806"/>
      <c r="VNP70" s="806"/>
      <c r="VNQ70" s="806"/>
      <c r="VNR70" s="806"/>
      <c r="VNS70" s="806"/>
      <c r="VNT70" s="806"/>
      <c r="VNU70" s="806" t="s">
        <v>72</v>
      </c>
      <c r="VNV70" s="806"/>
      <c r="VNW70" s="806"/>
      <c r="VNX70" s="806"/>
      <c r="VNY70" s="806"/>
      <c r="VNZ70" s="806"/>
      <c r="VOA70" s="806"/>
      <c r="VOB70" s="806"/>
      <c r="VOC70" s="806" t="s">
        <v>72</v>
      </c>
      <c r="VOD70" s="806"/>
      <c r="VOE70" s="806"/>
      <c r="VOF70" s="806"/>
      <c r="VOG70" s="806"/>
      <c r="VOH70" s="806"/>
      <c r="VOI70" s="806"/>
      <c r="VOJ70" s="806"/>
      <c r="VOK70" s="806" t="s">
        <v>72</v>
      </c>
      <c r="VOL70" s="806"/>
      <c r="VOM70" s="806"/>
      <c r="VON70" s="806"/>
      <c r="VOO70" s="806"/>
      <c r="VOP70" s="806"/>
      <c r="VOQ70" s="806"/>
      <c r="VOR70" s="806"/>
      <c r="VOS70" s="806" t="s">
        <v>72</v>
      </c>
      <c r="VOT70" s="806"/>
      <c r="VOU70" s="806"/>
      <c r="VOV70" s="806"/>
      <c r="VOW70" s="806"/>
      <c r="VOX70" s="806"/>
      <c r="VOY70" s="806"/>
      <c r="VOZ70" s="806"/>
      <c r="VPA70" s="806" t="s">
        <v>72</v>
      </c>
      <c r="VPB70" s="806"/>
      <c r="VPC70" s="806"/>
      <c r="VPD70" s="806"/>
      <c r="VPE70" s="806"/>
      <c r="VPF70" s="806"/>
      <c r="VPG70" s="806"/>
      <c r="VPH70" s="806"/>
      <c r="VPI70" s="806" t="s">
        <v>72</v>
      </c>
      <c r="VPJ70" s="806"/>
      <c r="VPK70" s="806"/>
      <c r="VPL70" s="806"/>
      <c r="VPM70" s="806"/>
      <c r="VPN70" s="806"/>
      <c r="VPO70" s="806"/>
      <c r="VPP70" s="806"/>
      <c r="VPQ70" s="806" t="s">
        <v>72</v>
      </c>
      <c r="VPR70" s="806"/>
      <c r="VPS70" s="806"/>
      <c r="VPT70" s="806"/>
      <c r="VPU70" s="806"/>
      <c r="VPV70" s="806"/>
      <c r="VPW70" s="806"/>
      <c r="VPX70" s="806"/>
      <c r="VPY70" s="806" t="s">
        <v>72</v>
      </c>
      <c r="VPZ70" s="806"/>
      <c r="VQA70" s="806"/>
      <c r="VQB70" s="806"/>
      <c r="VQC70" s="806"/>
      <c r="VQD70" s="806"/>
      <c r="VQE70" s="806"/>
      <c r="VQF70" s="806"/>
      <c r="VQG70" s="806" t="s">
        <v>72</v>
      </c>
      <c r="VQH70" s="806"/>
      <c r="VQI70" s="806"/>
      <c r="VQJ70" s="806"/>
      <c r="VQK70" s="806"/>
      <c r="VQL70" s="806"/>
      <c r="VQM70" s="806"/>
      <c r="VQN70" s="806"/>
      <c r="VQO70" s="806" t="s">
        <v>72</v>
      </c>
      <c r="VQP70" s="806"/>
      <c r="VQQ70" s="806"/>
      <c r="VQR70" s="806"/>
      <c r="VQS70" s="806"/>
      <c r="VQT70" s="806"/>
      <c r="VQU70" s="806"/>
      <c r="VQV70" s="806"/>
      <c r="VQW70" s="806" t="s">
        <v>72</v>
      </c>
      <c r="VQX70" s="806"/>
      <c r="VQY70" s="806"/>
      <c r="VQZ70" s="806"/>
      <c r="VRA70" s="806"/>
      <c r="VRB70" s="806"/>
      <c r="VRC70" s="806"/>
      <c r="VRD70" s="806"/>
      <c r="VRE70" s="806" t="s">
        <v>72</v>
      </c>
      <c r="VRF70" s="806"/>
      <c r="VRG70" s="806"/>
      <c r="VRH70" s="806"/>
      <c r="VRI70" s="806"/>
      <c r="VRJ70" s="806"/>
      <c r="VRK70" s="806"/>
      <c r="VRL70" s="806"/>
      <c r="VRM70" s="806" t="s">
        <v>72</v>
      </c>
      <c r="VRN70" s="806"/>
      <c r="VRO70" s="806"/>
      <c r="VRP70" s="806"/>
      <c r="VRQ70" s="806"/>
      <c r="VRR70" s="806"/>
      <c r="VRS70" s="806"/>
      <c r="VRT70" s="806"/>
      <c r="VRU70" s="806" t="s">
        <v>72</v>
      </c>
      <c r="VRV70" s="806"/>
      <c r="VRW70" s="806"/>
      <c r="VRX70" s="806"/>
      <c r="VRY70" s="806"/>
      <c r="VRZ70" s="806"/>
      <c r="VSA70" s="806"/>
      <c r="VSB70" s="806"/>
      <c r="VSC70" s="806" t="s">
        <v>72</v>
      </c>
      <c r="VSD70" s="806"/>
      <c r="VSE70" s="806"/>
      <c r="VSF70" s="806"/>
      <c r="VSG70" s="806"/>
      <c r="VSH70" s="806"/>
      <c r="VSI70" s="806"/>
      <c r="VSJ70" s="806"/>
      <c r="VSK70" s="806" t="s">
        <v>72</v>
      </c>
      <c r="VSL70" s="806"/>
      <c r="VSM70" s="806"/>
      <c r="VSN70" s="806"/>
      <c r="VSO70" s="806"/>
      <c r="VSP70" s="806"/>
      <c r="VSQ70" s="806"/>
      <c r="VSR70" s="806"/>
      <c r="VSS70" s="806" t="s">
        <v>72</v>
      </c>
      <c r="VST70" s="806"/>
      <c r="VSU70" s="806"/>
      <c r="VSV70" s="806"/>
      <c r="VSW70" s="806"/>
      <c r="VSX70" s="806"/>
      <c r="VSY70" s="806"/>
      <c r="VSZ70" s="806"/>
      <c r="VTA70" s="806" t="s">
        <v>72</v>
      </c>
      <c r="VTB70" s="806"/>
      <c r="VTC70" s="806"/>
      <c r="VTD70" s="806"/>
      <c r="VTE70" s="806"/>
      <c r="VTF70" s="806"/>
      <c r="VTG70" s="806"/>
      <c r="VTH70" s="806"/>
      <c r="VTI70" s="806" t="s">
        <v>72</v>
      </c>
      <c r="VTJ70" s="806"/>
      <c r="VTK70" s="806"/>
      <c r="VTL70" s="806"/>
      <c r="VTM70" s="806"/>
      <c r="VTN70" s="806"/>
      <c r="VTO70" s="806"/>
      <c r="VTP70" s="806"/>
      <c r="VTQ70" s="806" t="s">
        <v>72</v>
      </c>
      <c r="VTR70" s="806"/>
      <c r="VTS70" s="806"/>
      <c r="VTT70" s="806"/>
      <c r="VTU70" s="806"/>
      <c r="VTV70" s="806"/>
      <c r="VTW70" s="806"/>
      <c r="VTX70" s="806"/>
      <c r="VTY70" s="806" t="s">
        <v>72</v>
      </c>
      <c r="VTZ70" s="806"/>
      <c r="VUA70" s="806"/>
      <c r="VUB70" s="806"/>
      <c r="VUC70" s="806"/>
      <c r="VUD70" s="806"/>
      <c r="VUE70" s="806"/>
      <c r="VUF70" s="806"/>
      <c r="VUG70" s="806" t="s">
        <v>72</v>
      </c>
      <c r="VUH70" s="806"/>
      <c r="VUI70" s="806"/>
      <c r="VUJ70" s="806"/>
      <c r="VUK70" s="806"/>
      <c r="VUL70" s="806"/>
      <c r="VUM70" s="806"/>
      <c r="VUN70" s="806"/>
      <c r="VUO70" s="806" t="s">
        <v>72</v>
      </c>
      <c r="VUP70" s="806"/>
      <c r="VUQ70" s="806"/>
      <c r="VUR70" s="806"/>
      <c r="VUS70" s="806"/>
      <c r="VUT70" s="806"/>
      <c r="VUU70" s="806"/>
      <c r="VUV70" s="806"/>
      <c r="VUW70" s="806" t="s">
        <v>72</v>
      </c>
      <c r="VUX70" s="806"/>
      <c r="VUY70" s="806"/>
      <c r="VUZ70" s="806"/>
      <c r="VVA70" s="806"/>
      <c r="VVB70" s="806"/>
      <c r="VVC70" s="806"/>
      <c r="VVD70" s="806"/>
      <c r="VVE70" s="806" t="s">
        <v>72</v>
      </c>
      <c r="VVF70" s="806"/>
      <c r="VVG70" s="806"/>
      <c r="VVH70" s="806"/>
      <c r="VVI70" s="806"/>
      <c r="VVJ70" s="806"/>
      <c r="VVK70" s="806"/>
      <c r="VVL70" s="806"/>
      <c r="VVM70" s="806" t="s">
        <v>72</v>
      </c>
      <c r="VVN70" s="806"/>
      <c r="VVO70" s="806"/>
      <c r="VVP70" s="806"/>
      <c r="VVQ70" s="806"/>
      <c r="VVR70" s="806"/>
      <c r="VVS70" s="806"/>
      <c r="VVT70" s="806"/>
      <c r="VVU70" s="806" t="s">
        <v>72</v>
      </c>
      <c r="VVV70" s="806"/>
      <c r="VVW70" s="806"/>
      <c r="VVX70" s="806"/>
      <c r="VVY70" s="806"/>
      <c r="VVZ70" s="806"/>
      <c r="VWA70" s="806"/>
      <c r="VWB70" s="806"/>
      <c r="VWC70" s="806" t="s">
        <v>72</v>
      </c>
      <c r="VWD70" s="806"/>
      <c r="VWE70" s="806"/>
      <c r="VWF70" s="806"/>
      <c r="VWG70" s="806"/>
      <c r="VWH70" s="806"/>
      <c r="VWI70" s="806"/>
      <c r="VWJ70" s="806"/>
      <c r="VWK70" s="806" t="s">
        <v>72</v>
      </c>
      <c r="VWL70" s="806"/>
      <c r="VWM70" s="806"/>
      <c r="VWN70" s="806"/>
      <c r="VWO70" s="806"/>
      <c r="VWP70" s="806"/>
      <c r="VWQ70" s="806"/>
      <c r="VWR70" s="806"/>
      <c r="VWS70" s="806" t="s">
        <v>72</v>
      </c>
      <c r="VWT70" s="806"/>
      <c r="VWU70" s="806"/>
      <c r="VWV70" s="806"/>
      <c r="VWW70" s="806"/>
      <c r="VWX70" s="806"/>
      <c r="VWY70" s="806"/>
      <c r="VWZ70" s="806"/>
      <c r="VXA70" s="806" t="s">
        <v>72</v>
      </c>
      <c r="VXB70" s="806"/>
      <c r="VXC70" s="806"/>
      <c r="VXD70" s="806"/>
      <c r="VXE70" s="806"/>
      <c r="VXF70" s="806"/>
      <c r="VXG70" s="806"/>
      <c r="VXH70" s="806"/>
      <c r="VXI70" s="806" t="s">
        <v>72</v>
      </c>
      <c r="VXJ70" s="806"/>
      <c r="VXK70" s="806"/>
      <c r="VXL70" s="806"/>
      <c r="VXM70" s="806"/>
      <c r="VXN70" s="806"/>
      <c r="VXO70" s="806"/>
      <c r="VXP70" s="806"/>
      <c r="VXQ70" s="806" t="s">
        <v>72</v>
      </c>
      <c r="VXR70" s="806"/>
      <c r="VXS70" s="806"/>
      <c r="VXT70" s="806"/>
      <c r="VXU70" s="806"/>
      <c r="VXV70" s="806"/>
      <c r="VXW70" s="806"/>
      <c r="VXX70" s="806"/>
      <c r="VXY70" s="806" t="s">
        <v>72</v>
      </c>
      <c r="VXZ70" s="806"/>
      <c r="VYA70" s="806"/>
      <c r="VYB70" s="806"/>
      <c r="VYC70" s="806"/>
      <c r="VYD70" s="806"/>
      <c r="VYE70" s="806"/>
      <c r="VYF70" s="806"/>
      <c r="VYG70" s="806" t="s">
        <v>72</v>
      </c>
      <c r="VYH70" s="806"/>
      <c r="VYI70" s="806"/>
      <c r="VYJ70" s="806"/>
      <c r="VYK70" s="806"/>
      <c r="VYL70" s="806"/>
      <c r="VYM70" s="806"/>
      <c r="VYN70" s="806"/>
      <c r="VYO70" s="806" t="s">
        <v>72</v>
      </c>
      <c r="VYP70" s="806"/>
      <c r="VYQ70" s="806"/>
      <c r="VYR70" s="806"/>
      <c r="VYS70" s="806"/>
      <c r="VYT70" s="806"/>
      <c r="VYU70" s="806"/>
      <c r="VYV70" s="806"/>
      <c r="VYW70" s="806" t="s">
        <v>72</v>
      </c>
      <c r="VYX70" s="806"/>
      <c r="VYY70" s="806"/>
      <c r="VYZ70" s="806"/>
      <c r="VZA70" s="806"/>
      <c r="VZB70" s="806"/>
      <c r="VZC70" s="806"/>
      <c r="VZD70" s="806"/>
      <c r="VZE70" s="806" t="s">
        <v>72</v>
      </c>
      <c r="VZF70" s="806"/>
      <c r="VZG70" s="806"/>
      <c r="VZH70" s="806"/>
      <c r="VZI70" s="806"/>
      <c r="VZJ70" s="806"/>
      <c r="VZK70" s="806"/>
      <c r="VZL70" s="806"/>
      <c r="VZM70" s="806" t="s">
        <v>72</v>
      </c>
      <c r="VZN70" s="806"/>
      <c r="VZO70" s="806"/>
      <c r="VZP70" s="806"/>
      <c r="VZQ70" s="806"/>
      <c r="VZR70" s="806"/>
      <c r="VZS70" s="806"/>
      <c r="VZT70" s="806"/>
      <c r="VZU70" s="806" t="s">
        <v>72</v>
      </c>
      <c r="VZV70" s="806"/>
      <c r="VZW70" s="806"/>
      <c r="VZX70" s="806"/>
      <c r="VZY70" s="806"/>
      <c r="VZZ70" s="806"/>
      <c r="WAA70" s="806"/>
      <c r="WAB70" s="806"/>
      <c r="WAC70" s="806" t="s">
        <v>72</v>
      </c>
      <c r="WAD70" s="806"/>
      <c r="WAE70" s="806"/>
      <c r="WAF70" s="806"/>
      <c r="WAG70" s="806"/>
      <c r="WAH70" s="806"/>
      <c r="WAI70" s="806"/>
      <c r="WAJ70" s="806"/>
      <c r="WAK70" s="806" t="s">
        <v>72</v>
      </c>
      <c r="WAL70" s="806"/>
      <c r="WAM70" s="806"/>
      <c r="WAN70" s="806"/>
      <c r="WAO70" s="806"/>
      <c r="WAP70" s="806"/>
      <c r="WAQ70" s="806"/>
      <c r="WAR70" s="806"/>
      <c r="WAS70" s="806" t="s">
        <v>72</v>
      </c>
      <c r="WAT70" s="806"/>
      <c r="WAU70" s="806"/>
      <c r="WAV70" s="806"/>
      <c r="WAW70" s="806"/>
      <c r="WAX70" s="806"/>
      <c r="WAY70" s="806"/>
      <c r="WAZ70" s="806"/>
      <c r="WBA70" s="806" t="s">
        <v>72</v>
      </c>
      <c r="WBB70" s="806"/>
      <c r="WBC70" s="806"/>
      <c r="WBD70" s="806"/>
      <c r="WBE70" s="806"/>
      <c r="WBF70" s="806"/>
      <c r="WBG70" s="806"/>
      <c r="WBH70" s="806"/>
      <c r="WBI70" s="806" t="s">
        <v>72</v>
      </c>
      <c r="WBJ70" s="806"/>
      <c r="WBK70" s="806"/>
      <c r="WBL70" s="806"/>
      <c r="WBM70" s="806"/>
      <c r="WBN70" s="806"/>
      <c r="WBO70" s="806"/>
      <c r="WBP70" s="806"/>
      <c r="WBQ70" s="806" t="s">
        <v>72</v>
      </c>
      <c r="WBR70" s="806"/>
      <c r="WBS70" s="806"/>
      <c r="WBT70" s="806"/>
      <c r="WBU70" s="806"/>
      <c r="WBV70" s="806"/>
      <c r="WBW70" s="806"/>
      <c r="WBX70" s="806"/>
      <c r="WBY70" s="806" t="s">
        <v>72</v>
      </c>
      <c r="WBZ70" s="806"/>
      <c r="WCA70" s="806"/>
      <c r="WCB70" s="806"/>
      <c r="WCC70" s="806"/>
      <c r="WCD70" s="806"/>
      <c r="WCE70" s="806"/>
      <c r="WCF70" s="806"/>
      <c r="WCG70" s="806" t="s">
        <v>72</v>
      </c>
      <c r="WCH70" s="806"/>
      <c r="WCI70" s="806"/>
      <c r="WCJ70" s="806"/>
      <c r="WCK70" s="806"/>
      <c r="WCL70" s="806"/>
      <c r="WCM70" s="806"/>
      <c r="WCN70" s="806"/>
      <c r="WCO70" s="806" t="s">
        <v>72</v>
      </c>
      <c r="WCP70" s="806"/>
      <c r="WCQ70" s="806"/>
      <c r="WCR70" s="806"/>
      <c r="WCS70" s="806"/>
      <c r="WCT70" s="806"/>
      <c r="WCU70" s="806"/>
      <c r="WCV70" s="806"/>
      <c r="WCW70" s="806" t="s">
        <v>72</v>
      </c>
      <c r="WCX70" s="806"/>
      <c r="WCY70" s="806"/>
      <c r="WCZ70" s="806"/>
      <c r="WDA70" s="806"/>
      <c r="WDB70" s="806"/>
      <c r="WDC70" s="806"/>
      <c r="WDD70" s="806"/>
      <c r="WDE70" s="806" t="s">
        <v>72</v>
      </c>
      <c r="WDF70" s="806"/>
      <c r="WDG70" s="806"/>
      <c r="WDH70" s="806"/>
      <c r="WDI70" s="806"/>
      <c r="WDJ70" s="806"/>
      <c r="WDK70" s="806"/>
      <c r="WDL70" s="806"/>
      <c r="WDM70" s="806" t="s">
        <v>72</v>
      </c>
      <c r="WDN70" s="806"/>
      <c r="WDO70" s="806"/>
      <c r="WDP70" s="806"/>
      <c r="WDQ70" s="806"/>
      <c r="WDR70" s="806"/>
      <c r="WDS70" s="806"/>
      <c r="WDT70" s="806"/>
      <c r="WDU70" s="806" t="s">
        <v>72</v>
      </c>
      <c r="WDV70" s="806"/>
      <c r="WDW70" s="806"/>
      <c r="WDX70" s="806"/>
      <c r="WDY70" s="806"/>
      <c r="WDZ70" s="806"/>
      <c r="WEA70" s="806"/>
      <c r="WEB70" s="806"/>
      <c r="WEC70" s="806" t="s">
        <v>72</v>
      </c>
      <c r="WED70" s="806"/>
      <c r="WEE70" s="806"/>
      <c r="WEF70" s="806"/>
      <c r="WEG70" s="806"/>
      <c r="WEH70" s="806"/>
      <c r="WEI70" s="806"/>
      <c r="WEJ70" s="806"/>
      <c r="WEK70" s="806" t="s">
        <v>72</v>
      </c>
      <c r="WEL70" s="806"/>
      <c r="WEM70" s="806"/>
      <c r="WEN70" s="806"/>
      <c r="WEO70" s="806"/>
      <c r="WEP70" s="806"/>
      <c r="WEQ70" s="806"/>
      <c r="WER70" s="806"/>
      <c r="WES70" s="806" t="s">
        <v>72</v>
      </c>
      <c r="WET70" s="806"/>
      <c r="WEU70" s="806"/>
      <c r="WEV70" s="806"/>
      <c r="WEW70" s="806"/>
      <c r="WEX70" s="806"/>
      <c r="WEY70" s="806"/>
      <c r="WEZ70" s="806"/>
      <c r="WFA70" s="806" t="s">
        <v>72</v>
      </c>
      <c r="WFB70" s="806"/>
      <c r="WFC70" s="806"/>
      <c r="WFD70" s="806"/>
      <c r="WFE70" s="806"/>
      <c r="WFF70" s="806"/>
      <c r="WFG70" s="806"/>
      <c r="WFH70" s="806"/>
      <c r="WFI70" s="806" t="s">
        <v>72</v>
      </c>
      <c r="WFJ70" s="806"/>
      <c r="WFK70" s="806"/>
      <c r="WFL70" s="806"/>
      <c r="WFM70" s="806"/>
      <c r="WFN70" s="806"/>
      <c r="WFO70" s="806"/>
      <c r="WFP70" s="806"/>
      <c r="WFQ70" s="806" t="s">
        <v>72</v>
      </c>
      <c r="WFR70" s="806"/>
      <c r="WFS70" s="806"/>
      <c r="WFT70" s="806"/>
      <c r="WFU70" s="806"/>
      <c r="WFV70" s="806"/>
      <c r="WFW70" s="806"/>
      <c r="WFX70" s="806"/>
      <c r="WFY70" s="806" t="s">
        <v>72</v>
      </c>
      <c r="WFZ70" s="806"/>
      <c r="WGA70" s="806"/>
      <c r="WGB70" s="806"/>
      <c r="WGC70" s="806"/>
      <c r="WGD70" s="806"/>
      <c r="WGE70" s="806"/>
      <c r="WGF70" s="806"/>
      <c r="WGG70" s="806" t="s">
        <v>72</v>
      </c>
      <c r="WGH70" s="806"/>
      <c r="WGI70" s="806"/>
      <c r="WGJ70" s="806"/>
      <c r="WGK70" s="806"/>
      <c r="WGL70" s="806"/>
      <c r="WGM70" s="806"/>
      <c r="WGN70" s="806"/>
      <c r="WGO70" s="806" t="s">
        <v>72</v>
      </c>
      <c r="WGP70" s="806"/>
      <c r="WGQ70" s="806"/>
      <c r="WGR70" s="806"/>
      <c r="WGS70" s="806"/>
      <c r="WGT70" s="806"/>
      <c r="WGU70" s="806"/>
      <c r="WGV70" s="806"/>
      <c r="WGW70" s="806" t="s">
        <v>72</v>
      </c>
      <c r="WGX70" s="806"/>
      <c r="WGY70" s="806"/>
      <c r="WGZ70" s="806"/>
      <c r="WHA70" s="806"/>
      <c r="WHB70" s="806"/>
      <c r="WHC70" s="806"/>
      <c r="WHD70" s="806"/>
      <c r="WHE70" s="806" t="s">
        <v>72</v>
      </c>
      <c r="WHF70" s="806"/>
      <c r="WHG70" s="806"/>
      <c r="WHH70" s="806"/>
      <c r="WHI70" s="806"/>
      <c r="WHJ70" s="806"/>
      <c r="WHK70" s="806"/>
      <c r="WHL70" s="806"/>
      <c r="WHM70" s="806" t="s">
        <v>72</v>
      </c>
      <c r="WHN70" s="806"/>
      <c r="WHO70" s="806"/>
      <c r="WHP70" s="806"/>
      <c r="WHQ70" s="806"/>
      <c r="WHR70" s="806"/>
      <c r="WHS70" s="806"/>
      <c r="WHT70" s="806"/>
      <c r="WHU70" s="806" t="s">
        <v>72</v>
      </c>
      <c r="WHV70" s="806"/>
      <c r="WHW70" s="806"/>
      <c r="WHX70" s="806"/>
      <c r="WHY70" s="806"/>
      <c r="WHZ70" s="806"/>
      <c r="WIA70" s="806"/>
      <c r="WIB70" s="806"/>
      <c r="WIC70" s="806" t="s">
        <v>72</v>
      </c>
      <c r="WID70" s="806"/>
      <c r="WIE70" s="806"/>
      <c r="WIF70" s="806"/>
      <c r="WIG70" s="806"/>
      <c r="WIH70" s="806"/>
      <c r="WII70" s="806"/>
      <c r="WIJ70" s="806"/>
      <c r="WIK70" s="806" t="s">
        <v>72</v>
      </c>
      <c r="WIL70" s="806"/>
      <c r="WIM70" s="806"/>
      <c r="WIN70" s="806"/>
      <c r="WIO70" s="806"/>
      <c r="WIP70" s="806"/>
      <c r="WIQ70" s="806"/>
      <c r="WIR70" s="806"/>
      <c r="WIS70" s="806" t="s">
        <v>72</v>
      </c>
      <c r="WIT70" s="806"/>
      <c r="WIU70" s="806"/>
      <c r="WIV70" s="806"/>
      <c r="WIW70" s="806"/>
      <c r="WIX70" s="806"/>
      <c r="WIY70" s="806"/>
      <c r="WIZ70" s="806"/>
      <c r="WJA70" s="806" t="s">
        <v>72</v>
      </c>
      <c r="WJB70" s="806"/>
      <c r="WJC70" s="806"/>
      <c r="WJD70" s="806"/>
      <c r="WJE70" s="806"/>
      <c r="WJF70" s="806"/>
      <c r="WJG70" s="806"/>
      <c r="WJH70" s="806"/>
      <c r="WJI70" s="806" t="s">
        <v>72</v>
      </c>
      <c r="WJJ70" s="806"/>
      <c r="WJK70" s="806"/>
      <c r="WJL70" s="806"/>
      <c r="WJM70" s="806"/>
      <c r="WJN70" s="806"/>
      <c r="WJO70" s="806"/>
      <c r="WJP70" s="806"/>
      <c r="WJQ70" s="806" t="s">
        <v>72</v>
      </c>
      <c r="WJR70" s="806"/>
      <c r="WJS70" s="806"/>
      <c r="WJT70" s="806"/>
      <c r="WJU70" s="806"/>
      <c r="WJV70" s="806"/>
      <c r="WJW70" s="806"/>
      <c r="WJX70" s="806"/>
      <c r="WJY70" s="806" t="s">
        <v>72</v>
      </c>
      <c r="WJZ70" s="806"/>
      <c r="WKA70" s="806"/>
      <c r="WKB70" s="806"/>
      <c r="WKC70" s="806"/>
      <c r="WKD70" s="806"/>
      <c r="WKE70" s="806"/>
      <c r="WKF70" s="806"/>
      <c r="WKG70" s="806" t="s">
        <v>72</v>
      </c>
      <c r="WKH70" s="806"/>
      <c r="WKI70" s="806"/>
      <c r="WKJ70" s="806"/>
      <c r="WKK70" s="806"/>
      <c r="WKL70" s="806"/>
      <c r="WKM70" s="806"/>
      <c r="WKN70" s="806"/>
      <c r="WKO70" s="806" t="s">
        <v>72</v>
      </c>
      <c r="WKP70" s="806"/>
      <c r="WKQ70" s="806"/>
      <c r="WKR70" s="806"/>
      <c r="WKS70" s="806"/>
      <c r="WKT70" s="806"/>
      <c r="WKU70" s="806"/>
      <c r="WKV70" s="806"/>
      <c r="WKW70" s="806" t="s">
        <v>72</v>
      </c>
      <c r="WKX70" s="806"/>
      <c r="WKY70" s="806"/>
      <c r="WKZ70" s="806"/>
      <c r="WLA70" s="806"/>
      <c r="WLB70" s="806"/>
      <c r="WLC70" s="806"/>
      <c r="WLD70" s="806"/>
      <c r="WLE70" s="806" t="s">
        <v>72</v>
      </c>
      <c r="WLF70" s="806"/>
      <c r="WLG70" s="806"/>
      <c r="WLH70" s="806"/>
      <c r="WLI70" s="806"/>
      <c r="WLJ70" s="806"/>
      <c r="WLK70" s="806"/>
      <c r="WLL70" s="806"/>
      <c r="WLM70" s="806" t="s">
        <v>72</v>
      </c>
      <c r="WLN70" s="806"/>
      <c r="WLO70" s="806"/>
      <c r="WLP70" s="806"/>
      <c r="WLQ70" s="806"/>
      <c r="WLR70" s="806"/>
      <c r="WLS70" s="806"/>
      <c r="WLT70" s="806"/>
      <c r="WLU70" s="806" t="s">
        <v>72</v>
      </c>
      <c r="WLV70" s="806"/>
      <c r="WLW70" s="806"/>
      <c r="WLX70" s="806"/>
      <c r="WLY70" s="806"/>
      <c r="WLZ70" s="806"/>
      <c r="WMA70" s="806"/>
      <c r="WMB70" s="806"/>
      <c r="WMC70" s="806" t="s">
        <v>72</v>
      </c>
      <c r="WMD70" s="806"/>
      <c r="WME70" s="806"/>
      <c r="WMF70" s="806"/>
      <c r="WMG70" s="806"/>
      <c r="WMH70" s="806"/>
      <c r="WMI70" s="806"/>
      <c r="WMJ70" s="806"/>
      <c r="WMK70" s="806" t="s">
        <v>72</v>
      </c>
      <c r="WML70" s="806"/>
      <c r="WMM70" s="806"/>
      <c r="WMN70" s="806"/>
      <c r="WMO70" s="806"/>
      <c r="WMP70" s="806"/>
      <c r="WMQ70" s="806"/>
      <c r="WMR70" s="806"/>
      <c r="WMS70" s="806" t="s">
        <v>72</v>
      </c>
      <c r="WMT70" s="806"/>
      <c r="WMU70" s="806"/>
      <c r="WMV70" s="806"/>
      <c r="WMW70" s="806"/>
      <c r="WMX70" s="806"/>
      <c r="WMY70" s="806"/>
      <c r="WMZ70" s="806"/>
      <c r="WNA70" s="806" t="s">
        <v>72</v>
      </c>
      <c r="WNB70" s="806"/>
      <c r="WNC70" s="806"/>
      <c r="WND70" s="806"/>
      <c r="WNE70" s="806"/>
      <c r="WNF70" s="806"/>
      <c r="WNG70" s="806"/>
      <c r="WNH70" s="806"/>
      <c r="WNI70" s="806" t="s">
        <v>72</v>
      </c>
      <c r="WNJ70" s="806"/>
      <c r="WNK70" s="806"/>
      <c r="WNL70" s="806"/>
      <c r="WNM70" s="806"/>
      <c r="WNN70" s="806"/>
      <c r="WNO70" s="806"/>
      <c r="WNP70" s="806"/>
      <c r="WNQ70" s="806" t="s">
        <v>72</v>
      </c>
      <c r="WNR70" s="806"/>
      <c r="WNS70" s="806"/>
      <c r="WNT70" s="806"/>
      <c r="WNU70" s="806"/>
      <c r="WNV70" s="806"/>
      <c r="WNW70" s="806"/>
      <c r="WNX70" s="806"/>
      <c r="WNY70" s="806" t="s">
        <v>72</v>
      </c>
      <c r="WNZ70" s="806"/>
      <c r="WOA70" s="806"/>
      <c r="WOB70" s="806"/>
      <c r="WOC70" s="806"/>
      <c r="WOD70" s="806"/>
      <c r="WOE70" s="806"/>
      <c r="WOF70" s="806"/>
      <c r="WOG70" s="806" t="s">
        <v>72</v>
      </c>
      <c r="WOH70" s="806"/>
      <c r="WOI70" s="806"/>
      <c r="WOJ70" s="806"/>
      <c r="WOK70" s="806"/>
      <c r="WOL70" s="806"/>
      <c r="WOM70" s="806"/>
      <c r="WON70" s="806"/>
      <c r="WOO70" s="806" t="s">
        <v>72</v>
      </c>
      <c r="WOP70" s="806"/>
      <c r="WOQ70" s="806"/>
      <c r="WOR70" s="806"/>
      <c r="WOS70" s="806"/>
      <c r="WOT70" s="806"/>
      <c r="WOU70" s="806"/>
      <c r="WOV70" s="806"/>
      <c r="WOW70" s="806" t="s">
        <v>72</v>
      </c>
      <c r="WOX70" s="806"/>
      <c r="WOY70" s="806"/>
      <c r="WOZ70" s="806"/>
      <c r="WPA70" s="806"/>
      <c r="WPB70" s="806"/>
      <c r="WPC70" s="806"/>
      <c r="WPD70" s="806"/>
      <c r="WPE70" s="806" t="s">
        <v>72</v>
      </c>
      <c r="WPF70" s="806"/>
      <c r="WPG70" s="806"/>
      <c r="WPH70" s="806"/>
      <c r="WPI70" s="806"/>
      <c r="WPJ70" s="806"/>
      <c r="WPK70" s="806"/>
      <c r="WPL70" s="806"/>
      <c r="WPM70" s="806" t="s">
        <v>72</v>
      </c>
      <c r="WPN70" s="806"/>
      <c r="WPO70" s="806"/>
      <c r="WPP70" s="806"/>
      <c r="WPQ70" s="806"/>
      <c r="WPR70" s="806"/>
      <c r="WPS70" s="806"/>
      <c r="WPT70" s="806"/>
      <c r="WPU70" s="806" t="s">
        <v>72</v>
      </c>
      <c r="WPV70" s="806"/>
      <c r="WPW70" s="806"/>
      <c r="WPX70" s="806"/>
      <c r="WPY70" s="806"/>
      <c r="WPZ70" s="806"/>
      <c r="WQA70" s="806"/>
      <c r="WQB70" s="806"/>
      <c r="WQC70" s="806" t="s">
        <v>72</v>
      </c>
      <c r="WQD70" s="806"/>
      <c r="WQE70" s="806"/>
      <c r="WQF70" s="806"/>
      <c r="WQG70" s="806"/>
      <c r="WQH70" s="806"/>
      <c r="WQI70" s="806"/>
      <c r="WQJ70" s="806"/>
      <c r="WQK70" s="806" t="s">
        <v>72</v>
      </c>
      <c r="WQL70" s="806"/>
      <c r="WQM70" s="806"/>
      <c r="WQN70" s="806"/>
      <c r="WQO70" s="806"/>
      <c r="WQP70" s="806"/>
      <c r="WQQ70" s="806"/>
      <c r="WQR70" s="806"/>
      <c r="WQS70" s="806" t="s">
        <v>72</v>
      </c>
      <c r="WQT70" s="806"/>
      <c r="WQU70" s="806"/>
      <c r="WQV70" s="806"/>
      <c r="WQW70" s="806"/>
      <c r="WQX70" s="806"/>
      <c r="WQY70" s="806"/>
      <c r="WQZ70" s="806"/>
      <c r="WRA70" s="806" t="s">
        <v>72</v>
      </c>
      <c r="WRB70" s="806"/>
      <c r="WRC70" s="806"/>
      <c r="WRD70" s="806"/>
      <c r="WRE70" s="806"/>
      <c r="WRF70" s="806"/>
      <c r="WRG70" s="806"/>
      <c r="WRH70" s="806"/>
      <c r="WRI70" s="806" t="s">
        <v>72</v>
      </c>
      <c r="WRJ70" s="806"/>
      <c r="WRK70" s="806"/>
      <c r="WRL70" s="806"/>
      <c r="WRM70" s="806"/>
      <c r="WRN70" s="806"/>
      <c r="WRO70" s="806"/>
      <c r="WRP70" s="806"/>
      <c r="WRQ70" s="806" t="s">
        <v>72</v>
      </c>
      <c r="WRR70" s="806"/>
      <c r="WRS70" s="806"/>
      <c r="WRT70" s="806"/>
      <c r="WRU70" s="806"/>
      <c r="WRV70" s="806"/>
      <c r="WRW70" s="806"/>
      <c r="WRX70" s="806"/>
      <c r="WRY70" s="806" t="s">
        <v>72</v>
      </c>
      <c r="WRZ70" s="806"/>
      <c r="WSA70" s="806"/>
      <c r="WSB70" s="806"/>
      <c r="WSC70" s="806"/>
      <c r="WSD70" s="806"/>
      <c r="WSE70" s="806"/>
      <c r="WSF70" s="806"/>
      <c r="WSG70" s="806" t="s">
        <v>72</v>
      </c>
      <c r="WSH70" s="806"/>
      <c r="WSI70" s="806"/>
      <c r="WSJ70" s="806"/>
      <c r="WSK70" s="806"/>
      <c r="WSL70" s="806"/>
      <c r="WSM70" s="806"/>
      <c r="WSN70" s="806"/>
      <c r="WSO70" s="806" t="s">
        <v>72</v>
      </c>
      <c r="WSP70" s="806"/>
      <c r="WSQ70" s="806"/>
      <c r="WSR70" s="806"/>
      <c r="WSS70" s="806"/>
      <c r="WST70" s="806"/>
      <c r="WSU70" s="806"/>
      <c r="WSV70" s="806"/>
      <c r="WSW70" s="806" t="s">
        <v>72</v>
      </c>
      <c r="WSX70" s="806"/>
      <c r="WSY70" s="806"/>
      <c r="WSZ70" s="806"/>
      <c r="WTA70" s="806"/>
      <c r="WTB70" s="806"/>
      <c r="WTC70" s="806"/>
      <c r="WTD70" s="806"/>
      <c r="WTE70" s="806" t="s">
        <v>72</v>
      </c>
      <c r="WTF70" s="806"/>
      <c r="WTG70" s="806"/>
      <c r="WTH70" s="806"/>
      <c r="WTI70" s="806"/>
      <c r="WTJ70" s="806"/>
      <c r="WTK70" s="806"/>
      <c r="WTL70" s="806"/>
      <c r="WTM70" s="806" t="s">
        <v>72</v>
      </c>
      <c r="WTN70" s="806"/>
      <c r="WTO70" s="806"/>
      <c r="WTP70" s="806"/>
      <c r="WTQ70" s="806"/>
      <c r="WTR70" s="806"/>
      <c r="WTS70" s="806"/>
      <c r="WTT70" s="806"/>
      <c r="WTU70" s="806" t="s">
        <v>72</v>
      </c>
      <c r="WTV70" s="806"/>
      <c r="WTW70" s="806"/>
      <c r="WTX70" s="806"/>
      <c r="WTY70" s="806"/>
      <c r="WTZ70" s="806"/>
      <c r="WUA70" s="806"/>
      <c r="WUB70" s="806"/>
      <c r="WUC70" s="806" t="s">
        <v>72</v>
      </c>
      <c r="WUD70" s="806"/>
      <c r="WUE70" s="806"/>
      <c r="WUF70" s="806"/>
      <c r="WUG70" s="806"/>
      <c r="WUH70" s="806"/>
      <c r="WUI70" s="806"/>
      <c r="WUJ70" s="806"/>
      <c r="WUK70" s="806" t="s">
        <v>72</v>
      </c>
      <c r="WUL70" s="806"/>
      <c r="WUM70" s="806"/>
      <c r="WUN70" s="806"/>
      <c r="WUO70" s="806"/>
      <c r="WUP70" s="806"/>
      <c r="WUQ70" s="806"/>
      <c r="WUR70" s="806"/>
      <c r="WUS70" s="806" t="s">
        <v>72</v>
      </c>
      <c r="WUT70" s="806"/>
      <c r="WUU70" s="806"/>
      <c r="WUV70" s="806"/>
      <c r="WUW70" s="806"/>
      <c r="WUX70" s="806"/>
      <c r="WUY70" s="806"/>
      <c r="WUZ70" s="806"/>
      <c r="WVA70" s="806" t="s">
        <v>72</v>
      </c>
      <c r="WVB70" s="806"/>
      <c r="WVC70" s="806"/>
      <c r="WVD70" s="806"/>
      <c r="WVE70" s="806"/>
      <c r="WVF70" s="806"/>
      <c r="WVG70" s="806"/>
      <c r="WVH70" s="806"/>
      <c r="WVI70" s="806" t="s">
        <v>72</v>
      </c>
      <c r="WVJ70" s="806"/>
      <c r="WVK70" s="806"/>
      <c r="WVL70" s="806"/>
      <c r="WVM70" s="806"/>
      <c r="WVN70" s="806"/>
      <c r="WVO70" s="806"/>
      <c r="WVP70" s="806"/>
      <c r="WVQ70" s="806" t="s">
        <v>72</v>
      </c>
      <c r="WVR70" s="806"/>
      <c r="WVS70" s="806"/>
      <c r="WVT70" s="806"/>
      <c r="WVU70" s="806"/>
      <c r="WVV70" s="806"/>
      <c r="WVW70" s="806"/>
      <c r="WVX70" s="806"/>
      <c r="WVY70" s="806" t="s">
        <v>72</v>
      </c>
      <c r="WVZ70" s="806"/>
      <c r="WWA70" s="806"/>
      <c r="WWB70" s="806"/>
      <c r="WWC70" s="806"/>
      <c r="WWD70" s="806"/>
      <c r="WWE70" s="806"/>
      <c r="WWF70" s="806"/>
      <c r="WWG70" s="806" t="s">
        <v>72</v>
      </c>
      <c r="WWH70" s="806"/>
      <c r="WWI70" s="806"/>
      <c r="WWJ70" s="806"/>
      <c r="WWK70" s="806"/>
      <c r="WWL70" s="806"/>
      <c r="WWM70" s="806"/>
      <c r="WWN70" s="806"/>
      <c r="WWO70" s="806" t="s">
        <v>72</v>
      </c>
      <c r="WWP70" s="806"/>
      <c r="WWQ70" s="806"/>
      <c r="WWR70" s="806"/>
      <c r="WWS70" s="806"/>
      <c r="WWT70" s="806"/>
      <c r="WWU70" s="806"/>
      <c r="WWV70" s="806"/>
      <c r="WWW70" s="806" t="s">
        <v>72</v>
      </c>
      <c r="WWX70" s="806"/>
      <c r="WWY70" s="806"/>
      <c r="WWZ70" s="806"/>
      <c r="WXA70" s="806"/>
      <c r="WXB70" s="806"/>
      <c r="WXC70" s="806"/>
      <c r="WXD70" s="806"/>
      <c r="WXE70" s="806" t="s">
        <v>72</v>
      </c>
      <c r="WXF70" s="806"/>
      <c r="WXG70" s="806"/>
      <c r="WXH70" s="806"/>
      <c r="WXI70" s="806"/>
      <c r="WXJ70" s="806"/>
      <c r="WXK70" s="806"/>
      <c r="WXL70" s="806"/>
      <c r="WXM70" s="806" t="s">
        <v>72</v>
      </c>
      <c r="WXN70" s="806"/>
      <c r="WXO70" s="806"/>
      <c r="WXP70" s="806"/>
      <c r="WXQ70" s="806"/>
      <c r="WXR70" s="806"/>
      <c r="WXS70" s="806"/>
      <c r="WXT70" s="806"/>
      <c r="WXU70" s="806" t="s">
        <v>72</v>
      </c>
      <c r="WXV70" s="806"/>
      <c r="WXW70" s="806"/>
      <c r="WXX70" s="806"/>
      <c r="WXY70" s="806"/>
      <c r="WXZ70" s="806"/>
      <c r="WYA70" s="806"/>
      <c r="WYB70" s="806"/>
      <c r="WYC70" s="806" t="s">
        <v>72</v>
      </c>
      <c r="WYD70" s="806"/>
      <c r="WYE70" s="806"/>
      <c r="WYF70" s="806"/>
      <c r="WYG70" s="806"/>
      <c r="WYH70" s="806"/>
      <c r="WYI70" s="806"/>
      <c r="WYJ70" s="806"/>
      <c r="WYK70" s="806" t="s">
        <v>72</v>
      </c>
      <c r="WYL70" s="806"/>
      <c r="WYM70" s="806"/>
      <c r="WYN70" s="806"/>
      <c r="WYO70" s="806"/>
      <c r="WYP70" s="806"/>
      <c r="WYQ70" s="806"/>
      <c r="WYR70" s="806"/>
      <c r="WYS70" s="806" t="s">
        <v>72</v>
      </c>
      <c r="WYT70" s="806"/>
      <c r="WYU70" s="806"/>
      <c r="WYV70" s="806"/>
      <c r="WYW70" s="806"/>
      <c r="WYX70" s="806"/>
      <c r="WYY70" s="806"/>
      <c r="WYZ70" s="806"/>
      <c r="WZA70" s="806" t="s">
        <v>72</v>
      </c>
      <c r="WZB70" s="806"/>
      <c r="WZC70" s="806"/>
      <c r="WZD70" s="806"/>
      <c r="WZE70" s="806"/>
      <c r="WZF70" s="806"/>
      <c r="WZG70" s="806"/>
      <c r="WZH70" s="806"/>
      <c r="WZI70" s="806" t="s">
        <v>72</v>
      </c>
      <c r="WZJ70" s="806"/>
      <c r="WZK70" s="806"/>
      <c r="WZL70" s="806"/>
      <c r="WZM70" s="806"/>
      <c r="WZN70" s="806"/>
      <c r="WZO70" s="806"/>
      <c r="WZP70" s="806"/>
      <c r="WZQ70" s="806" t="s">
        <v>72</v>
      </c>
      <c r="WZR70" s="806"/>
      <c r="WZS70" s="806"/>
      <c r="WZT70" s="806"/>
      <c r="WZU70" s="806"/>
      <c r="WZV70" s="806"/>
      <c r="WZW70" s="806"/>
      <c r="WZX70" s="806"/>
      <c r="WZY70" s="806" t="s">
        <v>72</v>
      </c>
      <c r="WZZ70" s="806"/>
      <c r="XAA70" s="806"/>
      <c r="XAB70" s="806"/>
      <c r="XAC70" s="806"/>
      <c r="XAD70" s="806"/>
      <c r="XAE70" s="806"/>
      <c r="XAF70" s="806"/>
      <c r="XAG70" s="806" t="s">
        <v>72</v>
      </c>
      <c r="XAH70" s="806"/>
      <c r="XAI70" s="806"/>
      <c r="XAJ70" s="806"/>
      <c r="XAK70" s="806"/>
      <c r="XAL70" s="806"/>
      <c r="XAM70" s="806"/>
      <c r="XAN70" s="806"/>
      <c r="XAO70" s="806" t="s">
        <v>72</v>
      </c>
      <c r="XAP70" s="806"/>
      <c r="XAQ70" s="806"/>
      <c r="XAR70" s="806"/>
      <c r="XAS70" s="806"/>
      <c r="XAT70" s="806"/>
      <c r="XAU70" s="806"/>
      <c r="XAV70" s="806"/>
      <c r="XAW70" s="806" t="s">
        <v>72</v>
      </c>
      <c r="XAX70" s="806"/>
      <c r="XAY70" s="806"/>
      <c r="XAZ70" s="806"/>
      <c r="XBA70" s="806"/>
      <c r="XBB70" s="806"/>
      <c r="XBC70" s="806"/>
      <c r="XBD70" s="806"/>
      <c r="XBE70" s="806" t="s">
        <v>72</v>
      </c>
      <c r="XBF70" s="806"/>
      <c r="XBG70" s="806"/>
      <c r="XBH70" s="806"/>
      <c r="XBI70" s="806"/>
      <c r="XBJ70" s="806"/>
      <c r="XBK70" s="806"/>
      <c r="XBL70" s="806"/>
      <c r="XBM70" s="806" t="s">
        <v>72</v>
      </c>
      <c r="XBN70" s="806"/>
      <c r="XBO70" s="806"/>
      <c r="XBP70" s="806"/>
      <c r="XBQ70" s="806"/>
      <c r="XBR70" s="806"/>
      <c r="XBS70" s="806"/>
      <c r="XBT70" s="806"/>
      <c r="XBU70" s="806" t="s">
        <v>72</v>
      </c>
      <c r="XBV70" s="806"/>
      <c r="XBW70" s="806"/>
      <c r="XBX70" s="806"/>
      <c r="XBY70" s="806"/>
      <c r="XBZ70" s="806"/>
      <c r="XCA70" s="806"/>
      <c r="XCB70" s="806"/>
      <c r="XCC70" s="806" t="s">
        <v>72</v>
      </c>
      <c r="XCD70" s="806"/>
      <c r="XCE70" s="806"/>
      <c r="XCF70" s="806"/>
      <c r="XCG70" s="806"/>
      <c r="XCH70" s="806"/>
      <c r="XCI70" s="806"/>
      <c r="XCJ70" s="806"/>
      <c r="XCK70" s="806" t="s">
        <v>72</v>
      </c>
      <c r="XCL70" s="806"/>
      <c r="XCM70" s="806"/>
      <c r="XCN70" s="806"/>
      <c r="XCO70" s="806"/>
      <c r="XCP70" s="806"/>
      <c r="XCQ70" s="806"/>
      <c r="XCR70" s="806"/>
      <c r="XCS70" s="806" t="s">
        <v>72</v>
      </c>
      <c r="XCT70" s="806"/>
      <c r="XCU70" s="806"/>
      <c r="XCV70" s="806"/>
      <c r="XCW70" s="806"/>
      <c r="XCX70" s="806"/>
      <c r="XCY70" s="806"/>
      <c r="XCZ70" s="806"/>
      <c r="XDA70" s="806" t="s">
        <v>72</v>
      </c>
      <c r="XDB70" s="806"/>
      <c r="XDC70" s="806"/>
      <c r="XDD70" s="806"/>
      <c r="XDE70" s="806"/>
      <c r="XDF70" s="806"/>
      <c r="XDG70" s="806"/>
      <c r="XDH70" s="806"/>
      <c r="XDI70" s="806" t="s">
        <v>72</v>
      </c>
      <c r="XDJ70" s="806"/>
      <c r="XDK70" s="806"/>
      <c r="XDL70" s="806"/>
      <c r="XDM70" s="806"/>
      <c r="XDN70" s="806"/>
      <c r="XDO70" s="806"/>
      <c r="XDP70" s="806"/>
      <c r="XDQ70" s="806" t="s">
        <v>72</v>
      </c>
      <c r="XDR70" s="806"/>
      <c r="XDS70" s="806"/>
      <c r="XDT70" s="806"/>
      <c r="XDU70" s="806"/>
      <c r="XDV70" s="806"/>
      <c r="XDW70" s="806"/>
      <c r="XDX70" s="806"/>
      <c r="XDY70" s="806" t="s">
        <v>72</v>
      </c>
      <c r="XDZ70" s="806"/>
      <c r="XEA70" s="806"/>
      <c r="XEB70" s="806"/>
      <c r="XEC70" s="806"/>
      <c r="XED70" s="806"/>
      <c r="XEE70" s="806"/>
      <c r="XEF70" s="806"/>
      <c r="XEG70" s="806" t="s">
        <v>72</v>
      </c>
      <c r="XEH70" s="806"/>
      <c r="XEI70" s="806"/>
      <c r="XEJ70" s="806"/>
      <c r="XEK70" s="806"/>
      <c r="XEL70" s="806"/>
      <c r="XEM70" s="806"/>
      <c r="XEN70" s="806"/>
      <c r="XEO70" s="806" t="s">
        <v>72</v>
      </c>
      <c r="XEP70" s="806"/>
      <c r="XEQ70" s="806"/>
      <c r="XER70" s="806"/>
      <c r="XES70" s="806"/>
      <c r="XET70" s="806"/>
      <c r="XEU70" s="806"/>
      <c r="XEV70" s="806"/>
      <c r="XEW70" s="806" t="s">
        <v>72</v>
      </c>
      <c r="XEX70" s="806"/>
      <c r="XEY70" s="806"/>
      <c r="XEZ70" s="806"/>
      <c r="XFA70" s="806"/>
      <c r="XFB70" s="806"/>
      <c r="XFC70" s="806"/>
      <c r="XFD70" s="806"/>
    </row>
    <row r="71" spans="1:16384" x14ac:dyDescent="0.25">
      <c r="C71" s="108"/>
      <c r="D71" s="112"/>
      <c r="E71" s="647"/>
      <c r="J71" s="105"/>
      <c r="K71" s="106"/>
      <c r="L71" s="106"/>
      <c r="M71" s="101"/>
      <c r="N71" s="101"/>
      <c r="O71" s="101"/>
    </row>
    <row r="72" spans="1:16384" x14ac:dyDescent="0.25">
      <c r="D72" s="113"/>
      <c r="E72" s="647"/>
      <c r="F72" s="96"/>
      <c r="G72" s="113"/>
      <c r="H72" s="96"/>
      <c r="J72" s="101"/>
      <c r="K72" s="101"/>
      <c r="L72" s="101"/>
      <c r="M72" s="101"/>
      <c r="N72" s="101"/>
      <c r="O72" s="101"/>
    </row>
    <row r="73" spans="1:16384" x14ac:dyDescent="0.25">
      <c r="E73" s="648"/>
      <c r="J73" s="101"/>
      <c r="K73" s="101"/>
      <c r="L73" s="101"/>
      <c r="M73" s="101"/>
      <c r="N73" s="101"/>
      <c r="O73" s="101"/>
    </row>
    <row r="74" spans="1:16384" x14ac:dyDescent="0.25">
      <c r="J74" s="101"/>
      <c r="K74" s="101"/>
      <c r="L74" s="101"/>
      <c r="M74" s="101"/>
      <c r="N74" s="101"/>
      <c r="O74" s="101"/>
    </row>
    <row r="75" spans="1:16384" x14ac:dyDescent="0.25">
      <c r="J75" s="101"/>
      <c r="K75" s="101"/>
      <c r="L75" s="101"/>
      <c r="M75" s="101"/>
      <c r="N75" s="101"/>
      <c r="O75" s="101"/>
    </row>
    <row r="76" spans="1:16384" x14ac:dyDescent="0.25">
      <c r="D76" s="108"/>
      <c r="E76" s="647"/>
    </row>
  </sheetData>
  <mergeCells count="2055">
    <mergeCell ref="XEW70:XFD70"/>
    <mergeCell ref="XDA70:XDH70"/>
    <mergeCell ref="XDI70:XDP70"/>
    <mergeCell ref="XDQ70:XDX70"/>
    <mergeCell ref="XDY70:XEF70"/>
    <mergeCell ref="XEG70:XEN70"/>
    <mergeCell ref="XEO70:XEV70"/>
    <mergeCell ref="XBE70:XBL70"/>
    <mergeCell ref="XBM70:XBT70"/>
    <mergeCell ref="XBU70:XCB70"/>
    <mergeCell ref="XCC70:XCJ70"/>
    <mergeCell ref="XCK70:XCR70"/>
    <mergeCell ref="XCS70:XCZ70"/>
    <mergeCell ref="WZI70:WZP70"/>
    <mergeCell ref="WZQ70:WZX70"/>
    <mergeCell ref="WZY70:XAF70"/>
    <mergeCell ref="XAG70:XAN70"/>
    <mergeCell ref="XAO70:XAV70"/>
    <mergeCell ref="XAW70:XBD70"/>
    <mergeCell ref="WXM70:WXT70"/>
    <mergeCell ref="WXU70:WYB70"/>
    <mergeCell ref="WYC70:WYJ70"/>
    <mergeCell ref="WYK70:WYR70"/>
    <mergeCell ref="WYS70:WYZ70"/>
    <mergeCell ref="WZA70:WZH70"/>
    <mergeCell ref="WVQ70:WVX70"/>
    <mergeCell ref="WVY70:WWF70"/>
    <mergeCell ref="WWG70:WWN70"/>
    <mergeCell ref="WWO70:WWV70"/>
    <mergeCell ref="WWW70:WXD70"/>
    <mergeCell ref="WXE70:WXL70"/>
    <mergeCell ref="WTU70:WUB70"/>
    <mergeCell ref="WUC70:WUJ70"/>
    <mergeCell ref="WUK70:WUR70"/>
    <mergeCell ref="WUS70:WUZ70"/>
    <mergeCell ref="WVA70:WVH70"/>
    <mergeCell ref="WVI70:WVP70"/>
    <mergeCell ref="WRY70:WSF70"/>
    <mergeCell ref="WSG70:WSN70"/>
    <mergeCell ref="WSO70:WSV70"/>
    <mergeCell ref="WSW70:WTD70"/>
    <mergeCell ref="WTE70:WTL70"/>
    <mergeCell ref="WTM70:WTT70"/>
    <mergeCell ref="WQC70:WQJ70"/>
    <mergeCell ref="WQK70:WQR70"/>
    <mergeCell ref="WQS70:WQZ70"/>
    <mergeCell ref="WRA70:WRH70"/>
    <mergeCell ref="WRI70:WRP70"/>
    <mergeCell ref="WRQ70:WRX70"/>
    <mergeCell ref="WOG70:WON70"/>
    <mergeCell ref="WOO70:WOV70"/>
    <mergeCell ref="WOW70:WPD70"/>
    <mergeCell ref="WPE70:WPL70"/>
    <mergeCell ref="WPM70:WPT70"/>
    <mergeCell ref="WPU70:WQB70"/>
    <mergeCell ref="WMK70:WMR70"/>
    <mergeCell ref="WMS70:WMZ70"/>
    <mergeCell ref="WNA70:WNH70"/>
    <mergeCell ref="WNI70:WNP70"/>
    <mergeCell ref="WNQ70:WNX70"/>
    <mergeCell ref="WNY70:WOF70"/>
    <mergeCell ref="WKO70:WKV70"/>
    <mergeCell ref="WKW70:WLD70"/>
    <mergeCell ref="WLE70:WLL70"/>
    <mergeCell ref="WLM70:WLT70"/>
    <mergeCell ref="WLU70:WMB70"/>
    <mergeCell ref="WMC70:WMJ70"/>
    <mergeCell ref="WIS70:WIZ70"/>
    <mergeCell ref="WJA70:WJH70"/>
    <mergeCell ref="WJI70:WJP70"/>
    <mergeCell ref="WJQ70:WJX70"/>
    <mergeCell ref="WJY70:WKF70"/>
    <mergeCell ref="WKG70:WKN70"/>
    <mergeCell ref="WGW70:WHD70"/>
    <mergeCell ref="WHE70:WHL70"/>
    <mergeCell ref="WHM70:WHT70"/>
    <mergeCell ref="WHU70:WIB70"/>
    <mergeCell ref="WIC70:WIJ70"/>
    <mergeCell ref="WIK70:WIR70"/>
    <mergeCell ref="WFA70:WFH70"/>
    <mergeCell ref="WFI70:WFP70"/>
    <mergeCell ref="WFQ70:WFX70"/>
    <mergeCell ref="WFY70:WGF70"/>
    <mergeCell ref="WGG70:WGN70"/>
    <mergeCell ref="WGO70:WGV70"/>
    <mergeCell ref="WDE70:WDL70"/>
    <mergeCell ref="WDM70:WDT70"/>
    <mergeCell ref="WDU70:WEB70"/>
    <mergeCell ref="WEC70:WEJ70"/>
    <mergeCell ref="WEK70:WER70"/>
    <mergeCell ref="WES70:WEZ70"/>
    <mergeCell ref="WBI70:WBP70"/>
    <mergeCell ref="WBQ70:WBX70"/>
    <mergeCell ref="WBY70:WCF70"/>
    <mergeCell ref="WCG70:WCN70"/>
    <mergeCell ref="WCO70:WCV70"/>
    <mergeCell ref="WCW70:WDD70"/>
    <mergeCell ref="VZM70:VZT70"/>
    <mergeCell ref="VZU70:WAB70"/>
    <mergeCell ref="WAC70:WAJ70"/>
    <mergeCell ref="WAK70:WAR70"/>
    <mergeCell ref="WAS70:WAZ70"/>
    <mergeCell ref="WBA70:WBH70"/>
    <mergeCell ref="VXQ70:VXX70"/>
    <mergeCell ref="VXY70:VYF70"/>
    <mergeCell ref="VYG70:VYN70"/>
    <mergeCell ref="VYO70:VYV70"/>
    <mergeCell ref="VYW70:VZD70"/>
    <mergeCell ref="VZE70:VZL70"/>
    <mergeCell ref="VVU70:VWB70"/>
    <mergeCell ref="VWC70:VWJ70"/>
    <mergeCell ref="VWK70:VWR70"/>
    <mergeCell ref="VWS70:VWZ70"/>
    <mergeCell ref="VXA70:VXH70"/>
    <mergeCell ref="VXI70:VXP70"/>
    <mergeCell ref="VTY70:VUF70"/>
    <mergeCell ref="VUG70:VUN70"/>
    <mergeCell ref="VUO70:VUV70"/>
    <mergeCell ref="VUW70:VVD70"/>
    <mergeCell ref="VVE70:VVL70"/>
    <mergeCell ref="VVM70:VVT70"/>
    <mergeCell ref="VSC70:VSJ70"/>
    <mergeCell ref="VSK70:VSR70"/>
    <mergeCell ref="VSS70:VSZ70"/>
    <mergeCell ref="VTA70:VTH70"/>
    <mergeCell ref="VTI70:VTP70"/>
    <mergeCell ref="VTQ70:VTX70"/>
    <mergeCell ref="VQG70:VQN70"/>
    <mergeCell ref="VQO70:VQV70"/>
    <mergeCell ref="VQW70:VRD70"/>
    <mergeCell ref="VRE70:VRL70"/>
    <mergeCell ref="VRM70:VRT70"/>
    <mergeCell ref="VRU70:VSB70"/>
    <mergeCell ref="VOK70:VOR70"/>
    <mergeCell ref="VOS70:VOZ70"/>
    <mergeCell ref="VPA70:VPH70"/>
    <mergeCell ref="VPI70:VPP70"/>
    <mergeCell ref="VPQ70:VPX70"/>
    <mergeCell ref="VPY70:VQF70"/>
    <mergeCell ref="VMO70:VMV70"/>
    <mergeCell ref="VMW70:VND70"/>
    <mergeCell ref="VNE70:VNL70"/>
    <mergeCell ref="VNM70:VNT70"/>
    <mergeCell ref="VNU70:VOB70"/>
    <mergeCell ref="VOC70:VOJ70"/>
    <mergeCell ref="VKS70:VKZ70"/>
    <mergeCell ref="VLA70:VLH70"/>
    <mergeCell ref="VLI70:VLP70"/>
    <mergeCell ref="VLQ70:VLX70"/>
    <mergeCell ref="VLY70:VMF70"/>
    <mergeCell ref="VMG70:VMN70"/>
    <mergeCell ref="VIW70:VJD70"/>
    <mergeCell ref="VJE70:VJL70"/>
    <mergeCell ref="VJM70:VJT70"/>
    <mergeCell ref="VJU70:VKB70"/>
    <mergeCell ref="VKC70:VKJ70"/>
    <mergeCell ref="VKK70:VKR70"/>
    <mergeCell ref="VHA70:VHH70"/>
    <mergeCell ref="VHI70:VHP70"/>
    <mergeCell ref="VHQ70:VHX70"/>
    <mergeCell ref="VHY70:VIF70"/>
    <mergeCell ref="VIG70:VIN70"/>
    <mergeCell ref="VIO70:VIV70"/>
    <mergeCell ref="VFE70:VFL70"/>
    <mergeCell ref="VFM70:VFT70"/>
    <mergeCell ref="VFU70:VGB70"/>
    <mergeCell ref="VGC70:VGJ70"/>
    <mergeCell ref="VGK70:VGR70"/>
    <mergeCell ref="VGS70:VGZ70"/>
    <mergeCell ref="VDI70:VDP70"/>
    <mergeCell ref="VDQ70:VDX70"/>
    <mergeCell ref="VDY70:VEF70"/>
    <mergeCell ref="VEG70:VEN70"/>
    <mergeCell ref="VEO70:VEV70"/>
    <mergeCell ref="VEW70:VFD70"/>
    <mergeCell ref="VBM70:VBT70"/>
    <mergeCell ref="VBU70:VCB70"/>
    <mergeCell ref="VCC70:VCJ70"/>
    <mergeCell ref="VCK70:VCR70"/>
    <mergeCell ref="VCS70:VCZ70"/>
    <mergeCell ref="VDA70:VDH70"/>
    <mergeCell ref="UZQ70:UZX70"/>
    <mergeCell ref="UZY70:VAF70"/>
    <mergeCell ref="VAG70:VAN70"/>
    <mergeCell ref="VAO70:VAV70"/>
    <mergeCell ref="VAW70:VBD70"/>
    <mergeCell ref="VBE70:VBL70"/>
    <mergeCell ref="UXU70:UYB70"/>
    <mergeCell ref="UYC70:UYJ70"/>
    <mergeCell ref="UYK70:UYR70"/>
    <mergeCell ref="UYS70:UYZ70"/>
    <mergeCell ref="UZA70:UZH70"/>
    <mergeCell ref="UZI70:UZP70"/>
    <mergeCell ref="UVY70:UWF70"/>
    <mergeCell ref="UWG70:UWN70"/>
    <mergeCell ref="UWO70:UWV70"/>
    <mergeCell ref="UWW70:UXD70"/>
    <mergeCell ref="UXE70:UXL70"/>
    <mergeCell ref="UXM70:UXT70"/>
    <mergeCell ref="UUC70:UUJ70"/>
    <mergeCell ref="UUK70:UUR70"/>
    <mergeCell ref="UUS70:UUZ70"/>
    <mergeCell ref="UVA70:UVH70"/>
    <mergeCell ref="UVI70:UVP70"/>
    <mergeCell ref="UVQ70:UVX70"/>
    <mergeCell ref="USG70:USN70"/>
    <mergeCell ref="USO70:USV70"/>
    <mergeCell ref="USW70:UTD70"/>
    <mergeCell ref="UTE70:UTL70"/>
    <mergeCell ref="UTM70:UTT70"/>
    <mergeCell ref="UTU70:UUB70"/>
    <mergeCell ref="UQK70:UQR70"/>
    <mergeCell ref="UQS70:UQZ70"/>
    <mergeCell ref="URA70:URH70"/>
    <mergeCell ref="URI70:URP70"/>
    <mergeCell ref="URQ70:URX70"/>
    <mergeCell ref="URY70:USF70"/>
    <mergeCell ref="UOO70:UOV70"/>
    <mergeCell ref="UOW70:UPD70"/>
    <mergeCell ref="UPE70:UPL70"/>
    <mergeCell ref="UPM70:UPT70"/>
    <mergeCell ref="UPU70:UQB70"/>
    <mergeCell ref="UQC70:UQJ70"/>
    <mergeCell ref="UMS70:UMZ70"/>
    <mergeCell ref="UNA70:UNH70"/>
    <mergeCell ref="UNI70:UNP70"/>
    <mergeCell ref="UNQ70:UNX70"/>
    <mergeCell ref="UNY70:UOF70"/>
    <mergeCell ref="UOG70:UON70"/>
    <mergeCell ref="UKW70:ULD70"/>
    <mergeCell ref="ULE70:ULL70"/>
    <mergeCell ref="ULM70:ULT70"/>
    <mergeCell ref="ULU70:UMB70"/>
    <mergeCell ref="UMC70:UMJ70"/>
    <mergeCell ref="UMK70:UMR70"/>
    <mergeCell ref="UJA70:UJH70"/>
    <mergeCell ref="UJI70:UJP70"/>
    <mergeCell ref="UJQ70:UJX70"/>
    <mergeCell ref="UJY70:UKF70"/>
    <mergeCell ref="UKG70:UKN70"/>
    <mergeCell ref="UKO70:UKV70"/>
    <mergeCell ref="UHE70:UHL70"/>
    <mergeCell ref="UHM70:UHT70"/>
    <mergeCell ref="UHU70:UIB70"/>
    <mergeCell ref="UIC70:UIJ70"/>
    <mergeCell ref="UIK70:UIR70"/>
    <mergeCell ref="UIS70:UIZ70"/>
    <mergeCell ref="UFI70:UFP70"/>
    <mergeCell ref="UFQ70:UFX70"/>
    <mergeCell ref="UFY70:UGF70"/>
    <mergeCell ref="UGG70:UGN70"/>
    <mergeCell ref="UGO70:UGV70"/>
    <mergeCell ref="UGW70:UHD70"/>
    <mergeCell ref="UDM70:UDT70"/>
    <mergeCell ref="UDU70:UEB70"/>
    <mergeCell ref="UEC70:UEJ70"/>
    <mergeCell ref="UEK70:UER70"/>
    <mergeCell ref="UES70:UEZ70"/>
    <mergeCell ref="UFA70:UFH70"/>
    <mergeCell ref="UBQ70:UBX70"/>
    <mergeCell ref="UBY70:UCF70"/>
    <mergeCell ref="UCG70:UCN70"/>
    <mergeCell ref="UCO70:UCV70"/>
    <mergeCell ref="UCW70:UDD70"/>
    <mergeCell ref="UDE70:UDL70"/>
    <mergeCell ref="TZU70:UAB70"/>
    <mergeCell ref="UAC70:UAJ70"/>
    <mergeCell ref="UAK70:UAR70"/>
    <mergeCell ref="UAS70:UAZ70"/>
    <mergeCell ref="UBA70:UBH70"/>
    <mergeCell ref="UBI70:UBP70"/>
    <mergeCell ref="TXY70:TYF70"/>
    <mergeCell ref="TYG70:TYN70"/>
    <mergeCell ref="TYO70:TYV70"/>
    <mergeCell ref="TYW70:TZD70"/>
    <mergeCell ref="TZE70:TZL70"/>
    <mergeCell ref="TZM70:TZT70"/>
    <mergeCell ref="TWC70:TWJ70"/>
    <mergeCell ref="TWK70:TWR70"/>
    <mergeCell ref="TWS70:TWZ70"/>
    <mergeCell ref="TXA70:TXH70"/>
    <mergeCell ref="TXI70:TXP70"/>
    <mergeCell ref="TXQ70:TXX70"/>
    <mergeCell ref="TUG70:TUN70"/>
    <mergeCell ref="TUO70:TUV70"/>
    <mergeCell ref="TUW70:TVD70"/>
    <mergeCell ref="TVE70:TVL70"/>
    <mergeCell ref="TVM70:TVT70"/>
    <mergeCell ref="TVU70:TWB70"/>
    <mergeCell ref="TSK70:TSR70"/>
    <mergeCell ref="TSS70:TSZ70"/>
    <mergeCell ref="TTA70:TTH70"/>
    <mergeCell ref="TTI70:TTP70"/>
    <mergeCell ref="TTQ70:TTX70"/>
    <mergeCell ref="TTY70:TUF70"/>
    <mergeCell ref="TQO70:TQV70"/>
    <mergeCell ref="TQW70:TRD70"/>
    <mergeCell ref="TRE70:TRL70"/>
    <mergeCell ref="TRM70:TRT70"/>
    <mergeCell ref="TRU70:TSB70"/>
    <mergeCell ref="TSC70:TSJ70"/>
    <mergeCell ref="TOS70:TOZ70"/>
    <mergeCell ref="TPA70:TPH70"/>
    <mergeCell ref="TPI70:TPP70"/>
    <mergeCell ref="TPQ70:TPX70"/>
    <mergeCell ref="TPY70:TQF70"/>
    <mergeCell ref="TQG70:TQN70"/>
    <mergeCell ref="TMW70:TND70"/>
    <mergeCell ref="TNE70:TNL70"/>
    <mergeCell ref="TNM70:TNT70"/>
    <mergeCell ref="TNU70:TOB70"/>
    <mergeCell ref="TOC70:TOJ70"/>
    <mergeCell ref="TOK70:TOR70"/>
    <mergeCell ref="TLA70:TLH70"/>
    <mergeCell ref="TLI70:TLP70"/>
    <mergeCell ref="TLQ70:TLX70"/>
    <mergeCell ref="TLY70:TMF70"/>
    <mergeCell ref="TMG70:TMN70"/>
    <mergeCell ref="TMO70:TMV70"/>
    <mergeCell ref="TJE70:TJL70"/>
    <mergeCell ref="TJM70:TJT70"/>
    <mergeCell ref="TJU70:TKB70"/>
    <mergeCell ref="TKC70:TKJ70"/>
    <mergeCell ref="TKK70:TKR70"/>
    <mergeCell ref="TKS70:TKZ70"/>
    <mergeCell ref="THI70:THP70"/>
    <mergeCell ref="THQ70:THX70"/>
    <mergeCell ref="THY70:TIF70"/>
    <mergeCell ref="TIG70:TIN70"/>
    <mergeCell ref="TIO70:TIV70"/>
    <mergeCell ref="TIW70:TJD70"/>
    <mergeCell ref="TFM70:TFT70"/>
    <mergeCell ref="TFU70:TGB70"/>
    <mergeCell ref="TGC70:TGJ70"/>
    <mergeCell ref="TGK70:TGR70"/>
    <mergeCell ref="TGS70:TGZ70"/>
    <mergeCell ref="THA70:THH70"/>
    <mergeCell ref="TDQ70:TDX70"/>
    <mergeCell ref="TDY70:TEF70"/>
    <mergeCell ref="TEG70:TEN70"/>
    <mergeCell ref="TEO70:TEV70"/>
    <mergeCell ref="TEW70:TFD70"/>
    <mergeCell ref="TFE70:TFL70"/>
    <mergeCell ref="TBU70:TCB70"/>
    <mergeCell ref="TCC70:TCJ70"/>
    <mergeCell ref="TCK70:TCR70"/>
    <mergeCell ref="TCS70:TCZ70"/>
    <mergeCell ref="TDA70:TDH70"/>
    <mergeCell ref="TDI70:TDP70"/>
    <mergeCell ref="SZY70:TAF70"/>
    <mergeCell ref="TAG70:TAN70"/>
    <mergeCell ref="TAO70:TAV70"/>
    <mergeCell ref="TAW70:TBD70"/>
    <mergeCell ref="TBE70:TBL70"/>
    <mergeCell ref="TBM70:TBT70"/>
    <mergeCell ref="SYC70:SYJ70"/>
    <mergeCell ref="SYK70:SYR70"/>
    <mergeCell ref="SYS70:SYZ70"/>
    <mergeCell ref="SZA70:SZH70"/>
    <mergeCell ref="SZI70:SZP70"/>
    <mergeCell ref="SZQ70:SZX70"/>
    <mergeCell ref="SWG70:SWN70"/>
    <mergeCell ref="SWO70:SWV70"/>
    <mergeCell ref="SWW70:SXD70"/>
    <mergeCell ref="SXE70:SXL70"/>
    <mergeCell ref="SXM70:SXT70"/>
    <mergeCell ref="SXU70:SYB70"/>
    <mergeCell ref="SUK70:SUR70"/>
    <mergeCell ref="SUS70:SUZ70"/>
    <mergeCell ref="SVA70:SVH70"/>
    <mergeCell ref="SVI70:SVP70"/>
    <mergeCell ref="SVQ70:SVX70"/>
    <mergeCell ref="SVY70:SWF70"/>
    <mergeCell ref="SSO70:SSV70"/>
    <mergeCell ref="SSW70:STD70"/>
    <mergeCell ref="STE70:STL70"/>
    <mergeCell ref="STM70:STT70"/>
    <mergeCell ref="STU70:SUB70"/>
    <mergeCell ref="SUC70:SUJ70"/>
    <mergeCell ref="SQS70:SQZ70"/>
    <mergeCell ref="SRA70:SRH70"/>
    <mergeCell ref="SRI70:SRP70"/>
    <mergeCell ref="SRQ70:SRX70"/>
    <mergeCell ref="SRY70:SSF70"/>
    <mergeCell ref="SSG70:SSN70"/>
    <mergeCell ref="SOW70:SPD70"/>
    <mergeCell ref="SPE70:SPL70"/>
    <mergeCell ref="SPM70:SPT70"/>
    <mergeCell ref="SPU70:SQB70"/>
    <mergeCell ref="SQC70:SQJ70"/>
    <mergeCell ref="SQK70:SQR70"/>
    <mergeCell ref="SNA70:SNH70"/>
    <mergeCell ref="SNI70:SNP70"/>
    <mergeCell ref="SNQ70:SNX70"/>
    <mergeCell ref="SNY70:SOF70"/>
    <mergeCell ref="SOG70:SON70"/>
    <mergeCell ref="SOO70:SOV70"/>
    <mergeCell ref="SLE70:SLL70"/>
    <mergeCell ref="SLM70:SLT70"/>
    <mergeCell ref="SLU70:SMB70"/>
    <mergeCell ref="SMC70:SMJ70"/>
    <mergeCell ref="SMK70:SMR70"/>
    <mergeCell ref="SMS70:SMZ70"/>
    <mergeCell ref="SJI70:SJP70"/>
    <mergeCell ref="SJQ70:SJX70"/>
    <mergeCell ref="SJY70:SKF70"/>
    <mergeCell ref="SKG70:SKN70"/>
    <mergeCell ref="SKO70:SKV70"/>
    <mergeCell ref="SKW70:SLD70"/>
    <mergeCell ref="SHM70:SHT70"/>
    <mergeCell ref="SHU70:SIB70"/>
    <mergeCell ref="SIC70:SIJ70"/>
    <mergeCell ref="SIK70:SIR70"/>
    <mergeCell ref="SIS70:SIZ70"/>
    <mergeCell ref="SJA70:SJH70"/>
    <mergeCell ref="SFQ70:SFX70"/>
    <mergeCell ref="SFY70:SGF70"/>
    <mergeCell ref="SGG70:SGN70"/>
    <mergeCell ref="SGO70:SGV70"/>
    <mergeCell ref="SGW70:SHD70"/>
    <mergeCell ref="SHE70:SHL70"/>
    <mergeCell ref="SDU70:SEB70"/>
    <mergeCell ref="SEC70:SEJ70"/>
    <mergeCell ref="SEK70:SER70"/>
    <mergeCell ref="SES70:SEZ70"/>
    <mergeCell ref="SFA70:SFH70"/>
    <mergeCell ref="SFI70:SFP70"/>
    <mergeCell ref="SBY70:SCF70"/>
    <mergeCell ref="SCG70:SCN70"/>
    <mergeCell ref="SCO70:SCV70"/>
    <mergeCell ref="SCW70:SDD70"/>
    <mergeCell ref="SDE70:SDL70"/>
    <mergeCell ref="SDM70:SDT70"/>
    <mergeCell ref="SAC70:SAJ70"/>
    <mergeCell ref="SAK70:SAR70"/>
    <mergeCell ref="SAS70:SAZ70"/>
    <mergeCell ref="SBA70:SBH70"/>
    <mergeCell ref="SBI70:SBP70"/>
    <mergeCell ref="SBQ70:SBX70"/>
    <mergeCell ref="RYG70:RYN70"/>
    <mergeCell ref="RYO70:RYV70"/>
    <mergeCell ref="RYW70:RZD70"/>
    <mergeCell ref="RZE70:RZL70"/>
    <mergeCell ref="RZM70:RZT70"/>
    <mergeCell ref="RZU70:SAB70"/>
    <mergeCell ref="RWK70:RWR70"/>
    <mergeCell ref="RWS70:RWZ70"/>
    <mergeCell ref="RXA70:RXH70"/>
    <mergeCell ref="RXI70:RXP70"/>
    <mergeCell ref="RXQ70:RXX70"/>
    <mergeCell ref="RXY70:RYF70"/>
    <mergeCell ref="RUO70:RUV70"/>
    <mergeCell ref="RUW70:RVD70"/>
    <mergeCell ref="RVE70:RVL70"/>
    <mergeCell ref="RVM70:RVT70"/>
    <mergeCell ref="RVU70:RWB70"/>
    <mergeCell ref="RWC70:RWJ70"/>
    <mergeCell ref="RSS70:RSZ70"/>
    <mergeCell ref="RTA70:RTH70"/>
    <mergeCell ref="RTI70:RTP70"/>
    <mergeCell ref="RTQ70:RTX70"/>
    <mergeCell ref="RTY70:RUF70"/>
    <mergeCell ref="RUG70:RUN70"/>
    <mergeCell ref="RQW70:RRD70"/>
    <mergeCell ref="RRE70:RRL70"/>
    <mergeCell ref="RRM70:RRT70"/>
    <mergeCell ref="RRU70:RSB70"/>
    <mergeCell ref="RSC70:RSJ70"/>
    <mergeCell ref="RSK70:RSR70"/>
    <mergeCell ref="RPA70:RPH70"/>
    <mergeCell ref="RPI70:RPP70"/>
    <mergeCell ref="RPQ70:RPX70"/>
    <mergeCell ref="RPY70:RQF70"/>
    <mergeCell ref="RQG70:RQN70"/>
    <mergeCell ref="RQO70:RQV70"/>
    <mergeCell ref="RNE70:RNL70"/>
    <mergeCell ref="RNM70:RNT70"/>
    <mergeCell ref="RNU70:ROB70"/>
    <mergeCell ref="ROC70:ROJ70"/>
    <mergeCell ref="ROK70:ROR70"/>
    <mergeCell ref="ROS70:ROZ70"/>
    <mergeCell ref="RLI70:RLP70"/>
    <mergeCell ref="RLQ70:RLX70"/>
    <mergeCell ref="RLY70:RMF70"/>
    <mergeCell ref="RMG70:RMN70"/>
    <mergeCell ref="RMO70:RMV70"/>
    <mergeCell ref="RMW70:RND70"/>
    <mergeCell ref="RJM70:RJT70"/>
    <mergeCell ref="RJU70:RKB70"/>
    <mergeCell ref="RKC70:RKJ70"/>
    <mergeCell ref="RKK70:RKR70"/>
    <mergeCell ref="RKS70:RKZ70"/>
    <mergeCell ref="RLA70:RLH70"/>
    <mergeCell ref="RHQ70:RHX70"/>
    <mergeCell ref="RHY70:RIF70"/>
    <mergeCell ref="RIG70:RIN70"/>
    <mergeCell ref="RIO70:RIV70"/>
    <mergeCell ref="RIW70:RJD70"/>
    <mergeCell ref="RJE70:RJL70"/>
    <mergeCell ref="RFU70:RGB70"/>
    <mergeCell ref="RGC70:RGJ70"/>
    <mergeCell ref="RGK70:RGR70"/>
    <mergeCell ref="RGS70:RGZ70"/>
    <mergeCell ref="RHA70:RHH70"/>
    <mergeCell ref="RHI70:RHP70"/>
    <mergeCell ref="RDY70:REF70"/>
    <mergeCell ref="REG70:REN70"/>
    <mergeCell ref="REO70:REV70"/>
    <mergeCell ref="REW70:RFD70"/>
    <mergeCell ref="RFE70:RFL70"/>
    <mergeCell ref="RFM70:RFT70"/>
    <mergeCell ref="RCC70:RCJ70"/>
    <mergeCell ref="RCK70:RCR70"/>
    <mergeCell ref="RCS70:RCZ70"/>
    <mergeCell ref="RDA70:RDH70"/>
    <mergeCell ref="RDI70:RDP70"/>
    <mergeCell ref="RDQ70:RDX70"/>
    <mergeCell ref="RAG70:RAN70"/>
    <mergeCell ref="RAO70:RAV70"/>
    <mergeCell ref="RAW70:RBD70"/>
    <mergeCell ref="RBE70:RBL70"/>
    <mergeCell ref="RBM70:RBT70"/>
    <mergeCell ref="RBU70:RCB70"/>
    <mergeCell ref="QYK70:QYR70"/>
    <mergeCell ref="QYS70:QYZ70"/>
    <mergeCell ref="QZA70:QZH70"/>
    <mergeCell ref="QZI70:QZP70"/>
    <mergeCell ref="QZQ70:QZX70"/>
    <mergeCell ref="QZY70:RAF70"/>
    <mergeCell ref="QWO70:QWV70"/>
    <mergeCell ref="QWW70:QXD70"/>
    <mergeCell ref="QXE70:QXL70"/>
    <mergeCell ref="QXM70:QXT70"/>
    <mergeCell ref="QXU70:QYB70"/>
    <mergeCell ref="QYC70:QYJ70"/>
    <mergeCell ref="QUS70:QUZ70"/>
    <mergeCell ref="QVA70:QVH70"/>
    <mergeCell ref="QVI70:QVP70"/>
    <mergeCell ref="QVQ70:QVX70"/>
    <mergeCell ref="QVY70:QWF70"/>
    <mergeCell ref="QWG70:QWN70"/>
    <mergeCell ref="QSW70:QTD70"/>
    <mergeCell ref="QTE70:QTL70"/>
    <mergeCell ref="QTM70:QTT70"/>
    <mergeCell ref="QTU70:QUB70"/>
    <mergeCell ref="QUC70:QUJ70"/>
    <mergeCell ref="QUK70:QUR70"/>
    <mergeCell ref="QRA70:QRH70"/>
    <mergeCell ref="QRI70:QRP70"/>
    <mergeCell ref="QRQ70:QRX70"/>
    <mergeCell ref="QRY70:QSF70"/>
    <mergeCell ref="QSG70:QSN70"/>
    <mergeCell ref="QSO70:QSV70"/>
    <mergeCell ref="QPE70:QPL70"/>
    <mergeCell ref="QPM70:QPT70"/>
    <mergeCell ref="QPU70:QQB70"/>
    <mergeCell ref="QQC70:QQJ70"/>
    <mergeCell ref="QQK70:QQR70"/>
    <mergeCell ref="QQS70:QQZ70"/>
    <mergeCell ref="QNI70:QNP70"/>
    <mergeCell ref="QNQ70:QNX70"/>
    <mergeCell ref="QNY70:QOF70"/>
    <mergeCell ref="QOG70:QON70"/>
    <mergeCell ref="QOO70:QOV70"/>
    <mergeCell ref="QOW70:QPD70"/>
    <mergeCell ref="QLM70:QLT70"/>
    <mergeCell ref="QLU70:QMB70"/>
    <mergeCell ref="QMC70:QMJ70"/>
    <mergeCell ref="QMK70:QMR70"/>
    <mergeCell ref="QMS70:QMZ70"/>
    <mergeCell ref="QNA70:QNH70"/>
    <mergeCell ref="QJQ70:QJX70"/>
    <mergeCell ref="QJY70:QKF70"/>
    <mergeCell ref="QKG70:QKN70"/>
    <mergeCell ref="QKO70:QKV70"/>
    <mergeCell ref="QKW70:QLD70"/>
    <mergeCell ref="QLE70:QLL70"/>
    <mergeCell ref="QHU70:QIB70"/>
    <mergeCell ref="QIC70:QIJ70"/>
    <mergeCell ref="QIK70:QIR70"/>
    <mergeCell ref="QIS70:QIZ70"/>
    <mergeCell ref="QJA70:QJH70"/>
    <mergeCell ref="QJI70:QJP70"/>
    <mergeCell ref="QFY70:QGF70"/>
    <mergeCell ref="QGG70:QGN70"/>
    <mergeCell ref="QGO70:QGV70"/>
    <mergeCell ref="QGW70:QHD70"/>
    <mergeCell ref="QHE70:QHL70"/>
    <mergeCell ref="QHM70:QHT70"/>
    <mergeCell ref="QEC70:QEJ70"/>
    <mergeCell ref="QEK70:QER70"/>
    <mergeCell ref="QES70:QEZ70"/>
    <mergeCell ref="QFA70:QFH70"/>
    <mergeCell ref="QFI70:QFP70"/>
    <mergeCell ref="QFQ70:QFX70"/>
    <mergeCell ref="QCG70:QCN70"/>
    <mergeCell ref="QCO70:QCV70"/>
    <mergeCell ref="QCW70:QDD70"/>
    <mergeCell ref="QDE70:QDL70"/>
    <mergeCell ref="QDM70:QDT70"/>
    <mergeCell ref="QDU70:QEB70"/>
    <mergeCell ref="QAK70:QAR70"/>
    <mergeCell ref="QAS70:QAZ70"/>
    <mergeCell ref="QBA70:QBH70"/>
    <mergeCell ref="QBI70:QBP70"/>
    <mergeCell ref="QBQ70:QBX70"/>
    <mergeCell ref="QBY70:QCF70"/>
    <mergeCell ref="PYO70:PYV70"/>
    <mergeCell ref="PYW70:PZD70"/>
    <mergeCell ref="PZE70:PZL70"/>
    <mergeCell ref="PZM70:PZT70"/>
    <mergeCell ref="PZU70:QAB70"/>
    <mergeCell ref="QAC70:QAJ70"/>
    <mergeCell ref="PWS70:PWZ70"/>
    <mergeCell ref="PXA70:PXH70"/>
    <mergeCell ref="PXI70:PXP70"/>
    <mergeCell ref="PXQ70:PXX70"/>
    <mergeCell ref="PXY70:PYF70"/>
    <mergeCell ref="PYG70:PYN70"/>
    <mergeCell ref="PUW70:PVD70"/>
    <mergeCell ref="PVE70:PVL70"/>
    <mergeCell ref="PVM70:PVT70"/>
    <mergeCell ref="PVU70:PWB70"/>
    <mergeCell ref="PWC70:PWJ70"/>
    <mergeCell ref="PWK70:PWR70"/>
    <mergeCell ref="PTA70:PTH70"/>
    <mergeCell ref="PTI70:PTP70"/>
    <mergeCell ref="PTQ70:PTX70"/>
    <mergeCell ref="PTY70:PUF70"/>
    <mergeCell ref="PUG70:PUN70"/>
    <mergeCell ref="PUO70:PUV70"/>
    <mergeCell ref="PRE70:PRL70"/>
    <mergeCell ref="PRM70:PRT70"/>
    <mergeCell ref="PRU70:PSB70"/>
    <mergeCell ref="PSC70:PSJ70"/>
    <mergeCell ref="PSK70:PSR70"/>
    <mergeCell ref="PSS70:PSZ70"/>
    <mergeCell ref="PPI70:PPP70"/>
    <mergeCell ref="PPQ70:PPX70"/>
    <mergeCell ref="PPY70:PQF70"/>
    <mergeCell ref="PQG70:PQN70"/>
    <mergeCell ref="PQO70:PQV70"/>
    <mergeCell ref="PQW70:PRD70"/>
    <mergeCell ref="PNM70:PNT70"/>
    <mergeCell ref="PNU70:POB70"/>
    <mergeCell ref="POC70:POJ70"/>
    <mergeCell ref="POK70:POR70"/>
    <mergeCell ref="POS70:POZ70"/>
    <mergeCell ref="PPA70:PPH70"/>
    <mergeCell ref="PLQ70:PLX70"/>
    <mergeCell ref="PLY70:PMF70"/>
    <mergeCell ref="PMG70:PMN70"/>
    <mergeCell ref="PMO70:PMV70"/>
    <mergeCell ref="PMW70:PND70"/>
    <mergeCell ref="PNE70:PNL70"/>
    <mergeCell ref="PJU70:PKB70"/>
    <mergeCell ref="PKC70:PKJ70"/>
    <mergeCell ref="PKK70:PKR70"/>
    <mergeCell ref="PKS70:PKZ70"/>
    <mergeCell ref="PLA70:PLH70"/>
    <mergeCell ref="PLI70:PLP70"/>
    <mergeCell ref="PHY70:PIF70"/>
    <mergeCell ref="PIG70:PIN70"/>
    <mergeCell ref="PIO70:PIV70"/>
    <mergeCell ref="PIW70:PJD70"/>
    <mergeCell ref="PJE70:PJL70"/>
    <mergeCell ref="PJM70:PJT70"/>
    <mergeCell ref="PGC70:PGJ70"/>
    <mergeCell ref="PGK70:PGR70"/>
    <mergeCell ref="PGS70:PGZ70"/>
    <mergeCell ref="PHA70:PHH70"/>
    <mergeCell ref="PHI70:PHP70"/>
    <mergeCell ref="PHQ70:PHX70"/>
    <mergeCell ref="PEG70:PEN70"/>
    <mergeCell ref="PEO70:PEV70"/>
    <mergeCell ref="PEW70:PFD70"/>
    <mergeCell ref="PFE70:PFL70"/>
    <mergeCell ref="PFM70:PFT70"/>
    <mergeCell ref="PFU70:PGB70"/>
    <mergeCell ref="PCK70:PCR70"/>
    <mergeCell ref="PCS70:PCZ70"/>
    <mergeCell ref="PDA70:PDH70"/>
    <mergeCell ref="PDI70:PDP70"/>
    <mergeCell ref="PDQ70:PDX70"/>
    <mergeCell ref="PDY70:PEF70"/>
    <mergeCell ref="PAO70:PAV70"/>
    <mergeCell ref="PAW70:PBD70"/>
    <mergeCell ref="PBE70:PBL70"/>
    <mergeCell ref="PBM70:PBT70"/>
    <mergeCell ref="PBU70:PCB70"/>
    <mergeCell ref="PCC70:PCJ70"/>
    <mergeCell ref="OYS70:OYZ70"/>
    <mergeCell ref="OZA70:OZH70"/>
    <mergeCell ref="OZI70:OZP70"/>
    <mergeCell ref="OZQ70:OZX70"/>
    <mergeCell ref="OZY70:PAF70"/>
    <mergeCell ref="PAG70:PAN70"/>
    <mergeCell ref="OWW70:OXD70"/>
    <mergeCell ref="OXE70:OXL70"/>
    <mergeCell ref="OXM70:OXT70"/>
    <mergeCell ref="OXU70:OYB70"/>
    <mergeCell ref="OYC70:OYJ70"/>
    <mergeCell ref="OYK70:OYR70"/>
    <mergeCell ref="OVA70:OVH70"/>
    <mergeCell ref="OVI70:OVP70"/>
    <mergeCell ref="OVQ70:OVX70"/>
    <mergeCell ref="OVY70:OWF70"/>
    <mergeCell ref="OWG70:OWN70"/>
    <mergeCell ref="OWO70:OWV70"/>
    <mergeCell ref="OTE70:OTL70"/>
    <mergeCell ref="OTM70:OTT70"/>
    <mergeCell ref="OTU70:OUB70"/>
    <mergeCell ref="OUC70:OUJ70"/>
    <mergeCell ref="OUK70:OUR70"/>
    <mergeCell ref="OUS70:OUZ70"/>
    <mergeCell ref="ORI70:ORP70"/>
    <mergeCell ref="ORQ70:ORX70"/>
    <mergeCell ref="ORY70:OSF70"/>
    <mergeCell ref="OSG70:OSN70"/>
    <mergeCell ref="OSO70:OSV70"/>
    <mergeCell ref="OSW70:OTD70"/>
    <mergeCell ref="OPM70:OPT70"/>
    <mergeCell ref="OPU70:OQB70"/>
    <mergeCell ref="OQC70:OQJ70"/>
    <mergeCell ref="OQK70:OQR70"/>
    <mergeCell ref="OQS70:OQZ70"/>
    <mergeCell ref="ORA70:ORH70"/>
    <mergeCell ref="ONQ70:ONX70"/>
    <mergeCell ref="ONY70:OOF70"/>
    <mergeCell ref="OOG70:OON70"/>
    <mergeCell ref="OOO70:OOV70"/>
    <mergeCell ref="OOW70:OPD70"/>
    <mergeCell ref="OPE70:OPL70"/>
    <mergeCell ref="OLU70:OMB70"/>
    <mergeCell ref="OMC70:OMJ70"/>
    <mergeCell ref="OMK70:OMR70"/>
    <mergeCell ref="OMS70:OMZ70"/>
    <mergeCell ref="ONA70:ONH70"/>
    <mergeCell ref="ONI70:ONP70"/>
    <mergeCell ref="OJY70:OKF70"/>
    <mergeCell ref="OKG70:OKN70"/>
    <mergeCell ref="OKO70:OKV70"/>
    <mergeCell ref="OKW70:OLD70"/>
    <mergeCell ref="OLE70:OLL70"/>
    <mergeCell ref="OLM70:OLT70"/>
    <mergeCell ref="OIC70:OIJ70"/>
    <mergeCell ref="OIK70:OIR70"/>
    <mergeCell ref="OIS70:OIZ70"/>
    <mergeCell ref="OJA70:OJH70"/>
    <mergeCell ref="OJI70:OJP70"/>
    <mergeCell ref="OJQ70:OJX70"/>
    <mergeCell ref="OGG70:OGN70"/>
    <mergeCell ref="OGO70:OGV70"/>
    <mergeCell ref="OGW70:OHD70"/>
    <mergeCell ref="OHE70:OHL70"/>
    <mergeCell ref="OHM70:OHT70"/>
    <mergeCell ref="OHU70:OIB70"/>
    <mergeCell ref="OEK70:OER70"/>
    <mergeCell ref="OES70:OEZ70"/>
    <mergeCell ref="OFA70:OFH70"/>
    <mergeCell ref="OFI70:OFP70"/>
    <mergeCell ref="OFQ70:OFX70"/>
    <mergeCell ref="OFY70:OGF70"/>
    <mergeCell ref="OCO70:OCV70"/>
    <mergeCell ref="OCW70:ODD70"/>
    <mergeCell ref="ODE70:ODL70"/>
    <mergeCell ref="ODM70:ODT70"/>
    <mergeCell ref="ODU70:OEB70"/>
    <mergeCell ref="OEC70:OEJ70"/>
    <mergeCell ref="OAS70:OAZ70"/>
    <mergeCell ref="OBA70:OBH70"/>
    <mergeCell ref="OBI70:OBP70"/>
    <mergeCell ref="OBQ70:OBX70"/>
    <mergeCell ref="OBY70:OCF70"/>
    <mergeCell ref="OCG70:OCN70"/>
    <mergeCell ref="NYW70:NZD70"/>
    <mergeCell ref="NZE70:NZL70"/>
    <mergeCell ref="NZM70:NZT70"/>
    <mergeCell ref="NZU70:OAB70"/>
    <mergeCell ref="OAC70:OAJ70"/>
    <mergeCell ref="OAK70:OAR70"/>
    <mergeCell ref="NXA70:NXH70"/>
    <mergeCell ref="NXI70:NXP70"/>
    <mergeCell ref="NXQ70:NXX70"/>
    <mergeCell ref="NXY70:NYF70"/>
    <mergeCell ref="NYG70:NYN70"/>
    <mergeCell ref="NYO70:NYV70"/>
    <mergeCell ref="NVE70:NVL70"/>
    <mergeCell ref="NVM70:NVT70"/>
    <mergeCell ref="NVU70:NWB70"/>
    <mergeCell ref="NWC70:NWJ70"/>
    <mergeCell ref="NWK70:NWR70"/>
    <mergeCell ref="NWS70:NWZ70"/>
    <mergeCell ref="NTI70:NTP70"/>
    <mergeCell ref="NTQ70:NTX70"/>
    <mergeCell ref="NTY70:NUF70"/>
    <mergeCell ref="NUG70:NUN70"/>
    <mergeCell ref="NUO70:NUV70"/>
    <mergeCell ref="NUW70:NVD70"/>
    <mergeCell ref="NRM70:NRT70"/>
    <mergeCell ref="NRU70:NSB70"/>
    <mergeCell ref="NSC70:NSJ70"/>
    <mergeCell ref="NSK70:NSR70"/>
    <mergeCell ref="NSS70:NSZ70"/>
    <mergeCell ref="NTA70:NTH70"/>
    <mergeCell ref="NPQ70:NPX70"/>
    <mergeCell ref="NPY70:NQF70"/>
    <mergeCell ref="NQG70:NQN70"/>
    <mergeCell ref="NQO70:NQV70"/>
    <mergeCell ref="NQW70:NRD70"/>
    <mergeCell ref="NRE70:NRL70"/>
    <mergeCell ref="NNU70:NOB70"/>
    <mergeCell ref="NOC70:NOJ70"/>
    <mergeCell ref="NOK70:NOR70"/>
    <mergeCell ref="NOS70:NOZ70"/>
    <mergeCell ref="NPA70:NPH70"/>
    <mergeCell ref="NPI70:NPP70"/>
    <mergeCell ref="NLY70:NMF70"/>
    <mergeCell ref="NMG70:NMN70"/>
    <mergeCell ref="NMO70:NMV70"/>
    <mergeCell ref="NMW70:NND70"/>
    <mergeCell ref="NNE70:NNL70"/>
    <mergeCell ref="NNM70:NNT70"/>
    <mergeCell ref="NKC70:NKJ70"/>
    <mergeCell ref="NKK70:NKR70"/>
    <mergeCell ref="NKS70:NKZ70"/>
    <mergeCell ref="NLA70:NLH70"/>
    <mergeCell ref="NLI70:NLP70"/>
    <mergeCell ref="NLQ70:NLX70"/>
    <mergeCell ref="NIG70:NIN70"/>
    <mergeCell ref="NIO70:NIV70"/>
    <mergeCell ref="NIW70:NJD70"/>
    <mergeCell ref="NJE70:NJL70"/>
    <mergeCell ref="NJM70:NJT70"/>
    <mergeCell ref="NJU70:NKB70"/>
    <mergeCell ref="NGK70:NGR70"/>
    <mergeCell ref="NGS70:NGZ70"/>
    <mergeCell ref="NHA70:NHH70"/>
    <mergeCell ref="NHI70:NHP70"/>
    <mergeCell ref="NHQ70:NHX70"/>
    <mergeCell ref="NHY70:NIF70"/>
    <mergeCell ref="NEO70:NEV70"/>
    <mergeCell ref="NEW70:NFD70"/>
    <mergeCell ref="NFE70:NFL70"/>
    <mergeCell ref="NFM70:NFT70"/>
    <mergeCell ref="NFU70:NGB70"/>
    <mergeCell ref="NGC70:NGJ70"/>
    <mergeCell ref="NCS70:NCZ70"/>
    <mergeCell ref="NDA70:NDH70"/>
    <mergeCell ref="NDI70:NDP70"/>
    <mergeCell ref="NDQ70:NDX70"/>
    <mergeCell ref="NDY70:NEF70"/>
    <mergeCell ref="NEG70:NEN70"/>
    <mergeCell ref="NAW70:NBD70"/>
    <mergeCell ref="NBE70:NBL70"/>
    <mergeCell ref="NBM70:NBT70"/>
    <mergeCell ref="NBU70:NCB70"/>
    <mergeCell ref="NCC70:NCJ70"/>
    <mergeCell ref="NCK70:NCR70"/>
    <mergeCell ref="MZA70:MZH70"/>
    <mergeCell ref="MZI70:MZP70"/>
    <mergeCell ref="MZQ70:MZX70"/>
    <mergeCell ref="MZY70:NAF70"/>
    <mergeCell ref="NAG70:NAN70"/>
    <mergeCell ref="NAO70:NAV70"/>
    <mergeCell ref="MXE70:MXL70"/>
    <mergeCell ref="MXM70:MXT70"/>
    <mergeCell ref="MXU70:MYB70"/>
    <mergeCell ref="MYC70:MYJ70"/>
    <mergeCell ref="MYK70:MYR70"/>
    <mergeCell ref="MYS70:MYZ70"/>
    <mergeCell ref="MVI70:MVP70"/>
    <mergeCell ref="MVQ70:MVX70"/>
    <mergeCell ref="MVY70:MWF70"/>
    <mergeCell ref="MWG70:MWN70"/>
    <mergeCell ref="MWO70:MWV70"/>
    <mergeCell ref="MWW70:MXD70"/>
    <mergeCell ref="MTM70:MTT70"/>
    <mergeCell ref="MTU70:MUB70"/>
    <mergeCell ref="MUC70:MUJ70"/>
    <mergeCell ref="MUK70:MUR70"/>
    <mergeCell ref="MUS70:MUZ70"/>
    <mergeCell ref="MVA70:MVH70"/>
    <mergeCell ref="MRQ70:MRX70"/>
    <mergeCell ref="MRY70:MSF70"/>
    <mergeCell ref="MSG70:MSN70"/>
    <mergeCell ref="MSO70:MSV70"/>
    <mergeCell ref="MSW70:MTD70"/>
    <mergeCell ref="MTE70:MTL70"/>
    <mergeCell ref="MPU70:MQB70"/>
    <mergeCell ref="MQC70:MQJ70"/>
    <mergeCell ref="MQK70:MQR70"/>
    <mergeCell ref="MQS70:MQZ70"/>
    <mergeCell ref="MRA70:MRH70"/>
    <mergeCell ref="MRI70:MRP70"/>
    <mergeCell ref="MNY70:MOF70"/>
    <mergeCell ref="MOG70:MON70"/>
    <mergeCell ref="MOO70:MOV70"/>
    <mergeCell ref="MOW70:MPD70"/>
    <mergeCell ref="MPE70:MPL70"/>
    <mergeCell ref="MPM70:MPT70"/>
    <mergeCell ref="MMC70:MMJ70"/>
    <mergeCell ref="MMK70:MMR70"/>
    <mergeCell ref="MMS70:MMZ70"/>
    <mergeCell ref="MNA70:MNH70"/>
    <mergeCell ref="MNI70:MNP70"/>
    <mergeCell ref="MNQ70:MNX70"/>
    <mergeCell ref="MKG70:MKN70"/>
    <mergeCell ref="MKO70:MKV70"/>
    <mergeCell ref="MKW70:MLD70"/>
    <mergeCell ref="MLE70:MLL70"/>
    <mergeCell ref="MLM70:MLT70"/>
    <mergeCell ref="MLU70:MMB70"/>
    <mergeCell ref="MIK70:MIR70"/>
    <mergeCell ref="MIS70:MIZ70"/>
    <mergeCell ref="MJA70:MJH70"/>
    <mergeCell ref="MJI70:MJP70"/>
    <mergeCell ref="MJQ70:MJX70"/>
    <mergeCell ref="MJY70:MKF70"/>
    <mergeCell ref="MGO70:MGV70"/>
    <mergeCell ref="MGW70:MHD70"/>
    <mergeCell ref="MHE70:MHL70"/>
    <mergeCell ref="MHM70:MHT70"/>
    <mergeCell ref="MHU70:MIB70"/>
    <mergeCell ref="MIC70:MIJ70"/>
    <mergeCell ref="MES70:MEZ70"/>
    <mergeCell ref="MFA70:MFH70"/>
    <mergeCell ref="MFI70:MFP70"/>
    <mergeCell ref="MFQ70:MFX70"/>
    <mergeCell ref="MFY70:MGF70"/>
    <mergeCell ref="MGG70:MGN70"/>
    <mergeCell ref="MCW70:MDD70"/>
    <mergeCell ref="MDE70:MDL70"/>
    <mergeCell ref="MDM70:MDT70"/>
    <mergeCell ref="MDU70:MEB70"/>
    <mergeCell ref="MEC70:MEJ70"/>
    <mergeCell ref="MEK70:MER70"/>
    <mergeCell ref="MBA70:MBH70"/>
    <mergeCell ref="MBI70:MBP70"/>
    <mergeCell ref="MBQ70:MBX70"/>
    <mergeCell ref="MBY70:MCF70"/>
    <mergeCell ref="MCG70:MCN70"/>
    <mergeCell ref="MCO70:MCV70"/>
    <mergeCell ref="LZE70:LZL70"/>
    <mergeCell ref="LZM70:LZT70"/>
    <mergeCell ref="LZU70:MAB70"/>
    <mergeCell ref="MAC70:MAJ70"/>
    <mergeCell ref="MAK70:MAR70"/>
    <mergeCell ref="MAS70:MAZ70"/>
    <mergeCell ref="LXI70:LXP70"/>
    <mergeCell ref="LXQ70:LXX70"/>
    <mergeCell ref="LXY70:LYF70"/>
    <mergeCell ref="LYG70:LYN70"/>
    <mergeCell ref="LYO70:LYV70"/>
    <mergeCell ref="LYW70:LZD70"/>
    <mergeCell ref="LVM70:LVT70"/>
    <mergeCell ref="LVU70:LWB70"/>
    <mergeCell ref="LWC70:LWJ70"/>
    <mergeCell ref="LWK70:LWR70"/>
    <mergeCell ref="LWS70:LWZ70"/>
    <mergeCell ref="LXA70:LXH70"/>
    <mergeCell ref="LTQ70:LTX70"/>
    <mergeCell ref="LTY70:LUF70"/>
    <mergeCell ref="LUG70:LUN70"/>
    <mergeCell ref="LUO70:LUV70"/>
    <mergeCell ref="LUW70:LVD70"/>
    <mergeCell ref="LVE70:LVL70"/>
    <mergeCell ref="LRU70:LSB70"/>
    <mergeCell ref="LSC70:LSJ70"/>
    <mergeCell ref="LSK70:LSR70"/>
    <mergeCell ref="LSS70:LSZ70"/>
    <mergeCell ref="LTA70:LTH70"/>
    <mergeCell ref="LTI70:LTP70"/>
    <mergeCell ref="LPY70:LQF70"/>
    <mergeCell ref="LQG70:LQN70"/>
    <mergeCell ref="LQO70:LQV70"/>
    <mergeCell ref="LQW70:LRD70"/>
    <mergeCell ref="LRE70:LRL70"/>
    <mergeCell ref="LRM70:LRT70"/>
    <mergeCell ref="LOC70:LOJ70"/>
    <mergeCell ref="LOK70:LOR70"/>
    <mergeCell ref="LOS70:LOZ70"/>
    <mergeCell ref="LPA70:LPH70"/>
    <mergeCell ref="LPI70:LPP70"/>
    <mergeCell ref="LPQ70:LPX70"/>
    <mergeCell ref="LMG70:LMN70"/>
    <mergeCell ref="LMO70:LMV70"/>
    <mergeCell ref="LMW70:LND70"/>
    <mergeCell ref="LNE70:LNL70"/>
    <mergeCell ref="LNM70:LNT70"/>
    <mergeCell ref="LNU70:LOB70"/>
    <mergeCell ref="LKK70:LKR70"/>
    <mergeCell ref="LKS70:LKZ70"/>
    <mergeCell ref="LLA70:LLH70"/>
    <mergeCell ref="LLI70:LLP70"/>
    <mergeCell ref="LLQ70:LLX70"/>
    <mergeCell ref="LLY70:LMF70"/>
    <mergeCell ref="LIO70:LIV70"/>
    <mergeCell ref="LIW70:LJD70"/>
    <mergeCell ref="LJE70:LJL70"/>
    <mergeCell ref="LJM70:LJT70"/>
    <mergeCell ref="LJU70:LKB70"/>
    <mergeCell ref="LKC70:LKJ70"/>
    <mergeCell ref="LGS70:LGZ70"/>
    <mergeCell ref="LHA70:LHH70"/>
    <mergeCell ref="LHI70:LHP70"/>
    <mergeCell ref="LHQ70:LHX70"/>
    <mergeCell ref="LHY70:LIF70"/>
    <mergeCell ref="LIG70:LIN70"/>
    <mergeCell ref="LEW70:LFD70"/>
    <mergeCell ref="LFE70:LFL70"/>
    <mergeCell ref="LFM70:LFT70"/>
    <mergeCell ref="LFU70:LGB70"/>
    <mergeCell ref="LGC70:LGJ70"/>
    <mergeCell ref="LGK70:LGR70"/>
    <mergeCell ref="LDA70:LDH70"/>
    <mergeCell ref="LDI70:LDP70"/>
    <mergeCell ref="LDQ70:LDX70"/>
    <mergeCell ref="LDY70:LEF70"/>
    <mergeCell ref="LEG70:LEN70"/>
    <mergeCell ref="LEO70:LEV70"/>
    <mergeCell ref="LBE70:LBL70"/>
    <mergeCell ref="LBM70:LBT70"/>
    <mergeCell ref="LBU70:LCB70"/>
    <mergeCell ref="LCC70:LCJ70"/>
    <mergeCell ref="LCK70:LCR70"/>
    <mergeCell ref="LCS70:LCZ70"/>
    <mergeCell ref="KZI70:KZP70"/>
    <mergeCell ref="KZQ70:KZX70"/>
    <mergeCell ref="KZY70:LAF70"/>
    <mergeCell ref="LAG70:LAN70"/>
    <mergeCell ref="LAO70:LAV70"/>
    <mergeCell ref="LAW70:LBD70"/>
    <mergeCell ref="KXM70:KXT70"/>
    <mergeCell ref="KXU70:KYB70"/>
    <mergeCell ref="KYC70:KYJ70"/>
    <mergeCell ref="KYK70:KYR70"/>
    <mergeCell ref="KYS70:KYZ70"/>
    <mergeCell ref="KZA70:KZH70"/>
    <mergeCell ref="KVQ70:KVX70"/>
    <mergeCell ref="KVY70:KWF70"/>
    <mergeCell ref="KWG70:KWN70"/>
    <mergeCell ref="KWO70:KWV70"/>
    <mergeCell ref="KWW70:KXD70"/>
    <mergeCell ref="KXE70:KXL70"/>
    <mergeCell ref="KTU70:KUB70"/>
    <mergeCell ref="KUC70:KUJ70"/>
    <mergeCell ref="KUK70:KUR70"/>
    <mergeCell ref="KUS70:KUZ70"/>
    <mergeCell ref="KVA70:KVH70"/>
    <mergeCell ref="KVI70:KVP70"/>
    <mergeCell ref="KRY70:KSF70"/>
    <mergeCell ref="KSG70:KSN70"/>
    <mergeCell ref="KSO70:KSV70"/>
    <mergeCell ref="KSW70:KTD70"/>
    <mergeCell ref="KTE70:KTL70"/>
    <mergeCell ref="KTM70:KTT70"/>
    <mergeCell ref="KQC70:KQJ70"/>
    <mergeCell ref="KQK70:KQR70"/>
    <mergeCell ref="KQS70:KQZ70"/>
    <mergeCell ref="KRA70:KRH70"/>
    <mergeCell ref="KRI70:KRP70"/>
    <mergeCell ref="KRQ70:KRX70"/>
    <mergeCell ref="KOG70:KON70"/>
    <mergeCell ref="KOO70:KOV70"/>
    <mergeCell ref="KOW70:KPD70"/>
    <mergeCell ref="KPE70:KPL70"/>
    <mergeCell ref="KPM70:KPT70"/>
    <mergeCell ref="KPU70:KQB70"/>
    <mergeCell ref="KMK70:KMR70"/>
    <mergeCell ref="KMS70:KMZ70"/>
    <mergeCell ref="KNA70:KNH70"/>
    <mergeCell ref="KNI70:KNP70"/>
    <mergeCell ref="KNQ70:KNX70"/>
    <mergeCell ref="KNY70:KOF70"/>
    <mergeCell ref="KKO70:KKV70"/>
    <mergeCell ref="KKW70:KLD70"/>
    <mergeCell ref="KLE70:KLL70"/>
    <mergeCell ref="KLM70:KLT70"/>
    <mergeCell ref="KLU70:KMB70"/>
    <mergeCell ref="KMC70:KMJ70"/>
    <mergeCell ref="KIS70:KIZ70"/>
    <mergeCell ref="KJA70:KJH70"/>
    <mergeCell ref="KJI70:KJP70"/>
    <mergeCell ref="KJQ70:KJX70"/>
    <mergeCell ref="KJY70:KKF70"/>
    <mergeCell ref="KKG70:KKN70"/>
    <mergeCell ref="KGW70:KHD70"/>
    <mergeCell ref="KHE70:KHL70"/>
    <mergeCell ref="KHM70:KHT70"/>
    <mergeCell ref="KHU70:KIB70"/>
    <mergeCell ref="KIC70:KIJ70"/>
    <mergeCell ref="KIK70:KIR70"/>
    <mergeCell ref="KFA70:KFH70"/>
    <mergeCell ref="KFI70:KFP70"/>
    <mergeCell ref="KFQ70:KFX70"/>
    <mergeCell ref="KFY70:KGF70"/>
    <mergeCell ref="KGG70:KGN70"/>
    <mergeCell ref="KGO70:KGV70"/>
    <mergeCell ref="KDE70:KDL70"/>
    <mergeCell ref="KDM70:KDT70"/>
    <mergeCell ref="KDU70:KEB70"/>
    <mergeCell ref="KEC70:KEJ70"/>
    <mergeCell ref="KEK70:KER70"/>
    <mergeCell ref="KES70:KEZ70"/>
    <mergeCell ref="KBI70:KBP70"/>
    <mergeCell ref="KBQ70:KBX70"/>
    <mergeCell ref="KBY70:KCF70"/>
    <mergeCell ref="KCG70:KCN70"/>
    <mergeCell ref="KCO70:KCV70"/>
    <mergeCell ref="KCW70:KDD70"/>
    <mergeCell ref="JZM70:JZT70"/>
    <mergeCell ref="JZU70:KAB70"/>
    <mergeCell ref="KAC70:KAJ70"/>
    <mergeCell ref="KAK70:KAR70"/>
    <mergeCell ref="KAS70:KAZ70"/>
    <mergeCell ref="KBA70:KBH70"/>
    <mergeCell ref="JXQ70:JXX70"/>
    <mergeCell ref="JXY70:JYF70"/>
    <mergeCell ref="JYG70:JYN70"/>
    <mergeCell ref="JYO70:JYV70"/>
    <mergeCell ref="JYW70:JZD70"/>
    <mergeCell ref="JZE70:JZL70"/>
    <mergeCell ref="JVU70:JWB70"/>
    <mergeCell ref="JWC70:JWJ70"/>
    <mergeCell ref="JWK70:JWR70"/>
    <mergeCell ref="JWS70:JWZ70"/>
    <mergeCell ref="JXA70:JXH70"/>
    <mergeCell ref="JXI70:JXP70"/>
    <mergeCell ref="JTY70:JUF70"/>
    <mergeCell ref="JUG70:JUN70"/>
    <mergeCell ref="JUO70:JUV70"/>
    <mergeCell ref="JUW70:JVD70"/>
    <mergeCell ref="JVE70:JVL70"/>
    <mergeCell ref="JVM70:JVT70"/>
    <mergeCell ref="JSC70:JSJ70"/>
    <mergeCell ref="JSK70:JSR70"/>
    <mergeCell ref="JSS70:JSZ70"/>
    <mergeCell ref="JTA70:JTH70"/>
    <mergeCell ref="JTI70:JTP70"/>
    <mergeCell ref="JTQ70:JTX70"/>
    <mergeCell ref="JQG70:JQN70"/>
    <mergeCell ref="JQO70:JQV70"/>
    <mergeCell ref="JQW70:JRD70"/>
    <mergeCell ref="JRE70:JRL70"/>
    <mergeCell ref="JRM70:JRT70"/>
    <mergeCell ref="JRU70:JSB70"/>
    <mergeCell ref="JOK70:JOR70"/>
    <mergeCell ref="JOS70:JOZ70"/>
    <mergeCell ref="JPA70:JPH70"/>
    <mergeCell ref="JPI70:JPP70"/>
    <mergeCell ref="JPQ70:JPX70"/>
    <mergeCell ref="JPY70:JQF70"/>
    <mergeCell ref="JMO70:JMV70"/>
    <mergeCell ref="JMW70:JND70"/>
    <mergeCell ref="JNE70:JNL70"/>
    <mergeCell ref="JNM70:JNT70"/>
    <mergeCell ref="JNU70:JOB70"/>
    <mergeCell ref="JOC70:JOJ70"/>
    <mergeCell ref="JKS70:JKZ70"/>
    <mergeCell ref="JLA70:JLH70"/>
    <mergeCell ref="JLI70:JLP70"/>
    <mergeCell ref="JLQ70:JLX70"/>
    <mergeCell ref="JLY70:JMF70"/>
    <mergeCell ref="JMG70:JMN70"/>
    <mergeCell ref="JIW70:JJD70"/>
    <mergeCell ref="JJE70:JJL70"/>
    <mergeCell ref="JJM70:JJT70"/>
    <mergeCell ref="JJU70:JKB70"/>
    <mergeCell ref="JKC70:JKJ70"/>
    <mergeCell ref="JKK70:JKR70"/>
    <mergeCell ref="JHA70:JHH70"/>
    <mergeCell ref="JHI70:JHP70"/>
    <mergeCell ref="JHQ70:JHX70"/>
    <mergeCell ref="JHY70:JIF70"/>
    <mergeCell ref="JIG70:JIN70"/>
    <mergeCell ref="JIO70:JIV70"/>
    <mergeCell ref="JFE70:JFL70"/>
    <mergeCell ref="JFM70:JFT70"/>
    <mergeCell ref="JFU70:JGB70"/>
    <mergeCell ref="JGC70:JGJ70"/>
    <mergeCell ref="JGK70:JGR70"/>
    <mergeCell ref="JGS70:JGZ70"/>
    <mergeCell ref="JDI70:JDP70"/>
    <mergeCell ref="JDQ70:JDX70"/>
    <mergeCell ref="JDY70:JEF70"/>
    <mergeCell ref="JEG70:JEN70"/>
    <mergeCell ref="JEO70:JEV70"/>
    <mergeCell ref="JEW70:JFD70"/>
    <mergeCell ref="JBM70:JBT70"/>
    <mergeCell ref="JBU70:JCB70"/>
    <mergeCell ref="JCC70:JCJ70"/>
    <mergeCell ref="JCK70:JCR70"/>
    <mergeCell ref="JCS70:JCZ70"/>
    <mergeCell ref="JDA70:JDH70"/>
    <mergeCell ref="IZQ70:IZX70"/>
    <mergeCell ref="IZY70:JAF70"/>
    <mergeCell ref="JAG70:JAN70"/>
    <mergeCell ref="JAO70:JAV70"/>
    <mergeCell ref="JAW70:JBD70"/>
    <mergeCell ref="JBE70:JBL70"/>
    <mergeCell ref="IXU70:IYB70"/>
    <mergeCell ref="IYC70:IYJ70"/>
    <mergeCell ref="IYK70:IYR70"/>
    <mergeCell ref="IYS70:IYZ70"/>
    <mergeCell ref="IZA70:IZH70"/>
    <mergeCell ref="IZI70:IZP70"/>
    <mergeCell ref="IVY70:IWF70"/>
    <mergeCell ref="IWG70:IWN70"/>
    <mergeCell ref="IWO70:IWV70"/>
    <mergeCell ref="IWW70:IXD70"/>
    <mergeCell ref="IXE70:IXL70"/>
    <mergeCell ref="IXM70:IXT70"/>
    <mergeCell ref="IUC70:IUJ70"/>
    <mergeCell ref="IUK70:IUR70"/>
    <mergeCell ref="IUS70:IUZ70"/>
    <mergeCell ref="IVA70:IVH70"/>
    <mergeCell ref="IVI70:IVP70"/>
    <mergeCell ref="IVQ70:IVX70"/>
    <mergeCell ref="ISG70:ISN70"/>
    <mergeCell ref="ISO70:ISV70"/>
    <mergeCell ref="ISW70:ITD70"/>
    <mergeCell ref="ITE70:ITL70"/>
    <mergeCell ref="ITM70:ITT70"/>
    <mergeCell ref="ITU70:IUB70"/>
    <mergeCell ref="IQK70:IQR70"/>
    <mergeCell ref="IQS70:IQZ70"/>
    <mergeCell ref="IRA70:IRH70"/>
    <mergeCell ref="IRI70:IRP70"/>
    <mergeCell ref="IRQ70:IRX70"/>
    <mergeCell ref="IRY70:ISF70"/>
    <mergeCell ref="IOO70:IOV70"/>
    <mergeCell ref="IOW70:IPD70"/>
    <mergeCell ref="IPE70:IPL70"/>
    <mergeCell ref="IPM70:IPT70"/>
    <mergeCell ref="IPU70:IQB70"/>
    <mergeCell ref="IQC70:IQJ70"/>
    <mergeCell ref="IMS70:IMZ70"/>
    <mergeCell ref="INA70:INH70"/>
    <mergeCell ref="INI70:INP70"/>
    <mergeCell ref="INQ70:INX70"/>
    <mergeCell ref="INY70:IOF70"/>
    <mergeCell ref="IOG70:ION70"/>
    <mergeCell ref="IKW70:ILD70"/>
    <mergeCell ref="ILE70:ILL70"/>
    <mergeCell ref="ILM70:ILT70"/>
    <mergeCell ref="ILU70:IMB70"/>
    <mergeCell ref="IMC70:IMJ70"/>
    <mergeCell ref="IMK70:IMR70"/>
    <mergeCell ref="IJA70:IJH70"/>
    <mergeCell ref="IJI70:IJP70"/>
    <mergeCell ref="IJQ70:IJX70"/>
    <mergeCell ref="IJY70:IKF70"/>
    <mergeCell ref="IKG70:IKN70"/>
    <mergeCell ref="IKO70:IKV70"/>
    <mergeCell ref="IHE70:IHL70"/>
    <mergeCell ref="IHM70:IHT70"/>
    <mergeCell ref="IHU70:IIB70"/>
    <mergeCell ref="IIC70:IIJ70"/>
    <mergeCell ref="IIK70:IIR70"/>
    <mergeCell ref="IIS70:IIZ70"/>
    <mergeCell ref="IFI70:IFP70"/>
    <mergeCell ref="IFQ70:IFX70"/>
    <mergeCell ref="IFY70:IGF70"/>
    <mergeCell ref="IGG70:IGN70"/>
    <mergeCell ref="IGO70:IGV70"/>
    <mergeCell ref="IGW70:IHD70"/>
    <mergeCell ref="IDM70:IDT70"/>
    <mergeCell ref="IDU70:IEB70"/>
    <mergeCell ref="IEC70:IEJ70"/>
    <mergeCell ref="IEK70:IER70"/>
    <mergeCell ref="IES70:IEZ70"/>
    <mergeCell ref="IFA70:IFH70"/>
    <mergeCell ref="IBQ70:IBX70"/>
    <mergeCell ref="IBY70:ICF70"/>
    <mergeCell ref="ICG70:ICN70"/>
    <mergeCell ref="ICO70:ICV70"/>
    <mergeCell ref="ICW70:IDD70"/>
    <mergeCell ref="IDE70:IDL70"/>
    <mergeCell ref="HZU70:IAB70"/>
    <mergeCell ref="IAC70:IAJ70"/>
    <mergeCell ref="IAK70:IAR70"/>
    <mergeCell ref="IAS70:IAZ70"/>
    <mergeCell ref="IBA70:IBH70"/>
    <mergeCell ref="IBI70:IBP70"/>
    <mergeCell ref="HXY70:HYF70"/>
    <mergeCell ref="HYG70:HYN70"/>
    <mergeCell ref="HYO70:HYV70"/>
    <mergeCell ref="HYW70:HZD70"/>
    <mergeCell ref="HZE70:HZL70"/>
    <mergeCell ref="HZM70:HZT70"/>
    <mergeCell ref="HWC70:HWJ70"/>
    <mergeCell ref="HWK70:HWR70"/>
    <mergeCell ref="HWS70:HWZ70"/>
    <mergeCell ref="HXA70:HXH70"/>
    <mergeCell ref="HXI70:HXP70"/>
    <mergeCell ref="HXQ70:HXX70"/>
    <mergeCell ref="HUG70:HUN70"/>
    <mergeCell ref="HUO70:HUV70"/>
    <mergeCell ref="HUW70:HVD70"/>
    <mergeCell ref="HVE70:HVL70"/>
    <mergeCell ref="HVM70:HVT70"/>
    <mergeCell ref="HVU70:HWB70"/>
    <mergeCell ref="HSK70:HSR70"/>
    <mergeCell ref="HSS70:HSZ70"/>
    <mergeCell ref="HTA70:HTH70"/>
    <mergeCell ref="HTI70:HTP70"/>
    <mergeCell ref="HTQ70:HTX70"/>
    <mergeCell ref="HTY70:HUF70"/>
    <mergeCell ref="HQO70:HQV70"/>
    <mergeCell ref="HQW70:HRD70"/>
    <mergeCell ref="HRE70:HRL70"/>
    <mergeCell ref="HRM70:HRT70"/>
    <mergeCell ref="HRU70:HSB70"/>
    <mergeCell ref="HSC70:HSJ70"/>
    <mergeCell ref="HOS70:HOZ70"/>
    <mergeCell ref="HPA70:HPH70"/>
    <mergeCell ref="HPI70:HPP70"/>
    <mergeCell ref="HPQ70:HPX70"/>
    <mergeCell ref="HPY70:HQF70"/>
    <mergeCell ref="HQG70:HQN70"/>
    <mergeCell ref="HMW70:HND70"/>
    <mergeCell ref="HNE70:HNL70"/>
    <mergeCell ref="HNM70:HNT70"/>
    <mergeCell ref="HNU70:HOB70"/>
    <mergeCell ref="HOC70:HOJ70"/>
    <mergeCell ref="HOK70:HOR70"/>
    <mergeCell ref="HLA70:HLH70"/>
    <mergeCell ref="HLI70:HLP70"/>
    <mergeCell ref="HLQ70:HLX70"/>
    <mergeCell ref="HLY70:HMF70"/>
    <mergeCell ref="HMG70:HMN70"/>
    <mergeCell ref="HMO70:HMV70"/>
    <mergeCell ref="HJE70:HJL70"/>
    <mergeCell ref="HJM70:HJT70"/>
    <mergeCell ref="HJU70:HKB70"/>
    <mergeCell ref="HKC70:HKJ70"/>
    <mergeCell ref="HKK70:HKR70"/>
    <mergeCell ref="HKS70:HKZ70"/>
    <mergeCell ref="HHI70:HHP70"/>
    <mergeCell ref="HHQ70:HHX70"/>
    <mergeCell ref="HHY70:HIF70"/>
    <mergeCell ref="HIG70:HIN70"/>
    <mergeCell ref="HIO70:HIV70"/>
    <mergeCell ref="HIW70:HJD70"/>
    <mergeCell ref="HFM70:HFT70"/>
    <mergeCell ref="HFU70:HGB70"/>
    <mergeCell ref="HGC70:HGJ70"/>
    <mergeCell ref="HGK70:HGR70"/>
    <mergeCell ref="HGS70:HGZ70"/>
    <mergeCell ref="HHA70:HHH70"/>
    <mergeCell ref="HDQ70:HDX70"/>
    <mergeCell ref="HDY70:HEF70"/>
    <mergeCell ref="HEG70:HEN70"/>
    <mergeCell ref="HEO70:HEV70"/>
    <mergeCell ref="HEW70:HFD70"/>
    <mergeCell ref="HFE70:HFL70"/>
    <mergeCell ref="HBU70:HCB70"/>
    <mergeCell ref="HCC70:HCJ70"/>
    <mergeCell ref="HCK70:HCR70"/>
    <mergeCell ref="HCS70:HCZ70"/>
    <mergeCell ref="HDA70:HDH70"/>
    <mergeCell ref="HDI70:HDP70"/>
    <mergeCell ref="GZY70:HAF70"/>
    <mergeCell ref="HAG70:HAN70"/>
    <mergeCell ref="HAO70:HAV70"/>
    <mergeCell ref="HAW70:HBD70"/>
    <mergeCell ref="HBE70:HBL70"/>
    <mergeCell ref="HBM70:HBT70"/>
    <mergeCell ref="GYC70:GYJ70"/>
    <mergeCell ref="GYK70:GYR70"/>
    <mergeCell ref="GYS70:GYZ70"/>
    <mergeCell ref="GZA70:GZH70"/>
    <mergeCell ref="GZI70:GZP70"/>
    <mergeCell ref="GZQ70:GZX70"/>
    <mergeCell ref="GWG70:GWN70"/>
    <mergeCell ref="GWO70:GWV70"/>
    <mergeCell ref="GWW70:GXD70"/>
    <mergeCell ref="GXE70:GXL70"/>
    <mergeCell ref="GXM70:GXT70"/>
    <mergeCell ref="GXU70:GYB70"/>
    <mergeCell ref="GUK70:GUR70"/>
    <mergeCell ref="GUS70:GUZ70"/>
    <mergeCell ref="GVA70:GVH70"/>
    <mergeCell ref="GVI70:GVP70"/>
    <mergeCell ref="GVQ70:GVX70"/>
    <mergeCell ref="GVY70:GWF70"/>
    <mergeCell ref="GSO70:GSV70"/>
    <mergeCell ref="GSW70:GTD70"/>
    <mergeCell ref="GTE70:GTL70"/>
    <mergeCell ref="GTM70:GTT70"/>
    <mergeCell ref="GTU70:GUB70"/>
    <mergeCell ref="GUC70:GUJ70"/>
    <mergeCell ref="GQS70:GQZ70"/>
    <mergeCell ref="GRA70:GRH70"/>
    <mergeCell ref="GRI70:GRP70"/>
    <mergeCell ref="GRQ70:GRX70"/>
    <mergeCell ref="GRY70:GSF70"/>
    <mergeCell ref="GSG70:GSN70"/>
    <mergeCell ref="GOW70:GPD70"/>
    <mergeCell ref="GPE70:GPL70"/>
    <mergeCell ref="GPM70:GPT70"/>
    <mergeCell ref="GPU70:GQB70"/>
    <mergeCell ref="GQC70:GQJ70"/>
    <mergeCell ref="GQK70:GQR70"/>
    <mergeCell ref="GNA70:GNH70"/>
    <mergeCell ref="GNI70:GNP70"/>
    <mergeCell ref="GNQ70:GNX70"/>
    <mergeCell ref="GNY70:GOF70"/>
    <mergeCell ref="GOG70:GON70"/>
    <mergeCell ref="GOO70:GOV70"/>
    <mergeCell ref="GLE70:GLL70"/>
    <mergeCell ref="GLM70:GLT70"/>
    <mergeCell ref="GLU70:GMB70"/>
    <mergeCell ref="GMC70:GMJ70"/>
    <mergeCell ref="GMK70:GMR70"/>
    <mergeCell ref="GMS70:GMZ70"/>
    <mergeCell ref="GJI70:GJP70"/>
    <mergeCell ref="GJQ70:GJX70"/>
    <mergeCell ref="GJY70:GKF70"/>
    <mergeCell ref="GKG70:GKN70"/>
    <mergeCell ref="GKO70:GKV70"/>
    <mergeCell ref="GKW70:GLD70"/>
    <mergeCell ref="GHM70:GHT70"/>
    <mergeCell ref="GHU70:GIB70"/>
    <mergeCell ref="GIC70:GIJ70"/>
    <mergeCell ref="GIK70:GIR70"/>
    <mergeCell ref="GIS70:GIZ70"/>
    <mergeCell ref="GJA70:GJH70"/>
    <mergeCell ref="GFQ70:GFX70"/>
    <mergeCell ref="GFY70:GGF70"/>
    <mergeCell ref="GGG70:GGN70"/>
    <mergeCell ref="GGO70:GGV70"/>
    <mergeCell ref="GGW70:GHD70"/>
    <mergeCell ref="GHE70:GHL70"/>
    <mergeCell ref="GDU70:GEB70"/>
    <mergeCell ref="GEC70:GEJ70"/>
    <mergeCell ref="GEK70:GER70"/>
    <mergeCell ref="GES70:GEZ70"/>
    <mergeCell ref="GFA70:GFH70"/>
    <mergeCell ref="GFI70:GFP70"/>
    <mergeCell ref="GBY70:GCF70"/>
    <mergeCell ref="GCG70:GCN70"/>
    <mergeCell ref="GCO70:GCV70"/>
    <mergeCell ref="GCW70:GDD70"/>
    <mergeCell ref="GDE70:GDL70"/>
    <mergeCell ref="GDM70:GDT70"/>
    <mergeCell ref="GAC70:GAJ70"/>
    <mergeCell ref="GAK70:GAR70"/>
    <mergeCell ref="GAS70:GAZ70"/>
    <mergeCell ref="GBA70:GBH70"/>
    <mergeCell ref="GBI70:GBP70"/>
    <mergeCell ref="GBQ70:GBX70"/>
    <mergeCell ref="FYG70:FYN70"/>
    <mergeCell ref="FYO70:FYV70"/>
    <mergeCell ref="FYW70:FZD70"/>
    <mergeCell ref="FZE70:FZL70"/>
    <mergeCell ref="FZM70:FZT70"/>
    <mergeCell ref="FZU70:GAB70"/>
    <mergeCell ref="FWK70:FWR70"/>
    <mergeCell ref="FWS70:FWZ70"/>
    <mergeCell ref="FXA70:FXH70"/>
    <mergeCell ref="FXI70:FXP70"/>
    <mergeCell ref="FXQ70:FXX70"/>
    <mergeCell ref="FXY70:FYF70"/>
    <mergeCell ref="FUO70:FUV70"/>
    <mergeCell ref="FUW70:FVD70"/>
    <mergeCell ref="FVE70:FVL70"/>
    <mergeCell ref="FVM70:FVT70"/>
    <mergeCell ref="FVU70:FWB70"/>
    <mergeCell ref="FWC70:FWJ70"/>
    <mergeCell ref="FSS70:FSZ70"/>
    <mergeCell ref="FTA70:FTH70"/>
    <mergeCell ref="FTI70:FTP70"/>
    <mergeCell ref="FTQ70:FTX70"/>
    <mergeCell ref="FTY70:FUF70"/>
    <mergeCell ref="FUG70:FUN70"/>
    <mergeCell ref="FQW70:FRD70"/>
    <mergeCell ref="FRE70:FRL70"/>
    <mergeCell ref="FRM70:FRT70"/>
    <mergeCell ref="FRU70:FSB70"/>
    <mergeCell ref="FSC70:FSJ70"/>
    <mergeCell ref="FSK70:FSR70"/>
    <mergeCell ref="FPA70:FPH70"/>
    <mergeCell ref="FPI70:FPP70"/>
    <mergeCell ref="FPQ70:FPX70"/>
    <mergeCell ref="FPY70:FQF70"/>
    <mergeCell ref="FQG70:FQN70"/>
    <mergeCell ref="FQO70:FQV70"/>
    <mergeCell ref="FNE70:FNL70"/>
    <mergeCell ref="FNM70:FNT70"/>
    <mergeCell ref="FNU70:FOB70"/>
    <mergeCell ref="FOC70:FOJ70"/>
    <mergeCell ref="FOK70:FOR70"/>
    <mergeCell ref="FOS70:FOZ70"/>
    <mergeCell ref="FLI70:FLP70"/>
    <mergeCell ref="FLQ70:FLX70"/>
    <mergeCell ref="FLY70:FMF70"/>
    <mergeCell ref="FMG70:FMN70"/>
    <mergeCell ref="FMO70:FMV70"/>
    <mergeCell ref="FMW70:FND70"/>
    <mergeCell ref="FJM70:FJT70"/>
    <mergeCell ref="FJU70:FKB70"/>
    <mergeCell ref="FKC70:FKJ70"/>
    <mergeCell ref="FKK70:FKR70"/>
    <mergeCell ref="FKS70:FKZ70"/>
    <mergeCell ref="FLA70:FLH70"/>
    <mergeCell ref="FHQ70:FHX70"/>
    <mergeCell ref="FHY70:FIF70"/>
    <mergeCell ref="FIG70:FIN70"/>
    <mergeCell ref="FIO70:FIV70"/>
    <mergeCell ref="FIW70:FJD70"/>
    <mergeCell ref="FJE70:FJL70"/>
    <mergeCell ref="FFU70:FGB70"/>
    <mergeCell ref="FGC70:FGJ70"/>
    <mergeCell ref="FGK70:FGR70"/>
    <mergeCell ref="FGS70:FGZ70"/>
    <mergeCell ref="FHA70:FHH70"/>
    <mergeCell ref="FHI70:FHP70"/>
    <mergeCell ref="FDY70:FEF70"/>
    <mergeCell ref="FEG70:FEN70"/>
    <mergeCell ref="FEO70:FEV70"/>
    <mergeCell ref="FEW70:FFD70"/>
    <mergeCell ref="FFE70:FFL70"/>
    <mergeCell ref="FFM70:FFT70"/>
    <mergeCell ref="FCC70:FCJ70"/>
    <mergeCell ref="FCK70:FCR70"/>
    <mergeCell ref="FCS70:FCZ70"/>
    <mergeCell ref="FDA70:FDH70"/>
    <mergeCell ref="FDI70:FDP70"/>
    <mergeCell ref="FDQ70:FDX70"/>
    <mergeCell ref="FAG70:FAN70"/>
    <mergeCell ref="FAO70:FAV70"/>
    <mergeCell ref="FAW70:FBD70"/>
    <mergeCell ref="FBE70:FBL70"/>
    <mergeCell ref="FBM70:FBT70"/>
    <mergeCell ref="FBU70:FCB70"/>
    <mergeCell ref="EYK70:EYR70"/>
    <mergeCell ref="EYS70:EYZ70"/>
    <mergeCell ref="EZA70:EZH70"/>
    <mergeCell ref="EZI70:EZP70"/>
    <mergeCell ref="EZQ70:EZX70"/>
    <mergeCell ref="EZY70:FAF70"/>
    <mergeCell ref="EWO70:EWV70"/>
    <mergeCell ref="EWW70:EXD70"/>
    <mergeCell ref="EXE70:EXL70"/>
    <mergeCell ref="EXM70:EXT70"/>
    <mergeCell ref="EXU70:EYB70"/>
    <mergeCell ref="EYC70:EYJ70"/>
    <mergeCell ref="EUS70:EUZ70"/>
    <mergeCell ref="EVA70:EVH70"/>
    <mergeCell ref="EVI70:EVP70"/>
    <mergeCell ref="EVQ70:EVX70"/>
    <mergeCell ref="EVY70:EWF70"/>
    <mergeCell ref="EWG70:EWN70"/>
    <mergeCell ref="ESW70:ETD70"/>
    <mergeCell ref="ETE70:ETL70"/>
    <mergeCell ref="ETM70:ETT70"/>
    <mergeCell ref="ETU70:EUB70"/>
    <mergeCell ref="EUC70:EUJ70"/>
    <mergeCell ref="EUK70:EUR70"/>
    <mergeCell ref="ERA70:ERH70"/>
    <mergeCell ref="ERI70:ERP70"/>
    <mergeCell ref="ERQ70:ERX70"/>
    <mergeCell ref="ERY70:ESF70"/>
    <mergeCell ref="ESG70:ESN70"/>
    <mergeCell ref="ESO70:ESV70"/>
    <mergeCell ref="EPE70:EPL70"/>
    <mergeCell ref="EPM70:EPT70"/>
    <mergeCell ref="EPU70:EQB70"/>
    <mergeCell ref="EQC70:EQJ70"/>
    <mergeCell ref="EQK70:EQR70"/>
    <mergeCell ref="EQS70:EQZ70"/>
    <mergeCell ref="ENI70:ENP70"/>
    <mergeCell ref="ENQ70:ENX70"/>
    <mergeCell ref="ENY70:EOF70"/>
    <mergeCell ref="EOG70:EON70"/>
    <mergeCell ref="EOO70:EOV70"/>
    <mergeCell ref="EOW70:EPD70"/>
    <mergeCell ref="ELM70:ELT70"/>
    <mergeCell ref="ELU70:EMB70"/>
    <mergeCell ref="EMC70:EMJ70"/>
    <mergeCell ref="EMK70:EMR70"/>
    <mergeCell ref="EMS70:EMZ70"/>
    <mergeCell ref="ENA70:ENH70"/>
    <mergeCell ref="EJQ70:EJX70"/>
    <mergeCell ref="EJY70:EKF70"/>
    <mergeCell ref="EKG70:EKN70"/>
    <mergeCell ref="EKO70:EKV70"/>
    <mergeCell ref="EKW70:ELD70"/>
    <mergeCell ref="ELE70:ELL70"/>
    <mergeCell ref="EHU70:EIB70"/>
    <mergeCell ref="EIC70:EIJ70"/>
    <mergeCell ref="EIK70:EIR70"/>
    <mergeCell ref="EIS70:EIZ70"/>
    <mergeCell ref="EJA70:EJH70"/>
    <mergeCell ref="EJI70:EJP70"/>
    <mergeCell ref="EFY70:EGF70"/>
    <mergeCell ref="EGG70:EGN70"/>
    <mergeCell ref="EGO70:EGV70"/>
    <mergeCell ref="EGW70:EHD70"/>
    <mergeCell ref="EHE70:EHL70"/>
    <mergeCell ref="EHM70:EHT70"/>
    <mergeCell ref="EEC70:EEJ70"/>
    <mergeCell ref="EEK70:EER70"/>
    <mergeCell ref="EES70:EEZ70"/>
    <mergeCell ref="EFA70:EFH70"/>
    <mergeCell ref="EFI70:EFP70"/>
    <mergeCell ref="EFQ70:EFX70"/>
    <mergeCell ref="ECG70:ECN70"/>
    <mergeCell ref="ECO70:ECV70"/>
    <mergeCell ref="ECW70:EDD70"/>
    <mergeCell ref="EDE70:EDL70"/>
    <mergeCell ref="EDM70:EDT70"/>
    <mergeCell ref="EDU70:EEB70"/>
    <mergeCell ref="EAK70:EAR70"/>
    <mergeCell ref="EAS70:EAZ70"/>
    <mergeCell ref="EBA70:EBH70"/>
    <mergeCell ref="EBI70:EBP70"/>
    <mergeCell ref="EBQ70:EBX70"/>
    <mergeCell ref="EBY70:ECF70"/>
    <mergeCell ref="DYO70:DYV70"/>
    <mergeCell ref="DYW70:DZD70"/>
    <mergeCell ref="DZE70:DZL70"/>
    <mergeCell ref="DZM70:DZT70"/>
    <mergeCell ref="DZU70:EAB70"/>
    <mergeCell ref="EAC70:EAJ70"/>
    <mergeCell ref="DWS70:DWZ70"/>
    <mergeCell ref="DXA70:DXH70"/>
    <mergeCell ref="DXI70:DXP70"/>
    <mergeCell ref="DXQ70:DXX70"/>
    <mergeCell ref="DXY70:DYF70"/>
    <mergeCell ref="DYG70:DYN70"/>
    <mergeCell ref="DUW70:DVD70"/>
    <mergeCell ref="DVE70:DVL70"/>
    <mergeCell ref="DVM70:DVT70"/>
    <mergeCell ref="DVU70:DWB70"/>
    <mergeCell ref="DWC70:DWJ70"/>
    <mergeCell ref="DWK70:DWR70"/>
    <mergeCell ref="DTA70:DTH70"/>
    <mergeCell ref="DTI70:DTP70"/>
    <mergeCell ref="DTQ70:DTX70"/>
    <mergeCell ref="DTY70:DUF70"/>
    <mergeCell ref="DUG70:DUN70"/>
    <mergeCell ref="DUO70:DUV70"/>
    <mergeCell ref="DRE70:DRL70"/>
    <mergeCell ref="DRM70:DRT70"/>
    <mergeCell ref="DRU70:DSB70"/>
    <mergeCell ref="DSC70:DSJ70"/>
    <mergeCell ref="DSK70:DSR70"/>
    <mergeCell ref="DSS70:DSZ70"/>
    <mergeCell ref="DPI70:DPP70"/>
    <mergeCell ref="DPQ70:DPX70"/>
    <mergeCell ref="DPY70:DQF70"/>
    <mergeCell ref="DQG70:DQN70"/>
    <mergeCell ref="DQO70:DQV70"/>
    <mergeCell ref="DQW70:DRD70"/>
    <mergeCell ref="DNM70:DNT70"/>
    <mergeCell ref="DNU70:DOB70"/>
    <mergeCell ref="DOC70:DOJ70"/>
    <mergeCell ref="DOK70:DOR70"/>
    <mergeCell ref="DOS70:DOZ70"/>
    <mergeCell ref="DPA70:DPH70"/>
    <mergeCell ref="DLQ70:DLX70"/>
    <mergeCell ref="DLY70:DMF70"/>
    <mergeCell ref="DMG70:DMN70"/>
    <mergeCell ref="DMO70:DMV70"/>
    <mergeCell ref="DMW70:DND70"/>
    <mergeCell ref="DNE70:DNL70"/>
    <mergeCell ref="DJU70:DKB70"/>
    <mergeCell ref="DKC70:DKJ70"/>
    <mergeCell ref="DKK70:DKR70"/>
    <mergeCell ref="DKS70:DKZ70"/>
    <mergeCell ref="DLA70:DLH70"/>
    <mergeCell ref="DLI70:DLP70"/>
    <mergeCell ref="DHY70:DIF70"/>
    <mergeCell ref="DIG70:DIN70"/>
    <mergeCell ref="DIO70:DIV70"/>
    <mergeCell ref="DIW70:DJD70"/>
    <mergeCell ref="DJE70:DJL70"/>
    <mergeCell ref="DJM70:DJT70"/>
    <mergeCell ref="DGC70:DGJ70"/>
    <mergeCell ref="DGK70:DGR70"/>
    <mergeCell ref="DGS70:DGZ70"/>
    <mergeCell ref="DHA70:DHH70"/>
    <mergeCell ref="DHI70:DHP70"/>
    <mergeCell ref="DHQ70:DHX70"/>
    <mergeCell ref="DEG70:DEN70"/>
    <mergeCell ref="DEO70:DEV70"/>
    <mergeCell ref="DEW70:DFD70"/>
    <mergeCell ref="DFE70:DFL70"/>
    <mergeCell ref="DFM70:DFT70"/>
    <mergeCell ref="DFU70:DGB70"/>
    <mergeCell ref="DCK70:DCR70"/>
    <mergeCell ref="DCS70:DCZ70"/>
    <mergeCell ref="DDA70:DDH70"/>
    <mergeCell ref="DDI70:DDP70"/>
    <mergeCell ref="DDQ70:DDX70"/>
    <mergeCell ref="DDY70:DEF70"/>
    <mergeCell ref="DAO70:DAV70"/>
    <mergeCell ref="DAW70:DBD70"/>
    <mergeCell ref="DBE70:DBL70"/>
    <mergeCell ref="DBM70:DBT70"/>
    <mergeCell ref="DBU70:DCB70"/>
    <mergeCell ref="DCC70:DCJ70"/>
    <mergeCell ref="CYS70:CYZ70"/>
    <mergeCell ref="CZA70:CZH70"/>
    <mergeCell ref="CZI70:CZP70"/>
    <mergeCell ref="CZQ70:CZX70"/>
    <mergeCell ref="CZY70:DAF70"/>
    <mergeCell ref="DAG70:DAN70"/>
    <mergeCell ref="CWW70:CXD70"/>
    <mergeCell ref="CXE70:CXL70"/>
    <mergeCell ref="CXM70:CXT70"/>
    <mergeCell ref="CXU70:CYB70"/>
    <mergeCell ref="CYC70:CYJ70"/>
    <mergeCell ref="CYK70:CYR70"/>
    <mergeCell ref="CVA70:CVH70"/>
    <mergeCell ref="CVI70:CVP70"/>
    <mergeCell ref="CVQ70:CVX70"/>
    <mergeCell ref="CVY70:CWF70"/>
    <mergeCell ref="CWG70:CWN70"/>
    <mergeCell ref="CWO70:CWV70"/>
    <mergeCell ref="CTE70:CTL70"/>
    <mergeCell ref="CTM70:CTT70"/>
    <mergeCell ref="CTU70:CUB70"/>
    <mergeCell ref="CUC70:CUJ70"/>
    <mergeCell ref="CUK70:CUR70"/>
    <mergeCell ref="CUS70:CUZ70"/>
    <mergeCell ref="CRI70:CRP70"/>
    <mergeCell ref="CRQ70:CRX70"/>
    <mergeCell ref="CRY70:CSF70"/>
    <mergeCell ref="CSG70:CSN70"/>
    <mergeCell ref="CSO70:CSV70"/>
    <mergeCell ref="CSW70:CTD70"/>
    <mergeCell ref="CPM70:CPT70"/>
    <mergeCell ref="CPU70:CQB70"/>
    <mergeCell ref="CQC70:CQJ70"/>
    <mergeCell ref="CQK70:CQR70"/>
    <mergeCell ref="CQS70:CQZ70"/>
    <mergeCell ref="CRA70:CRH70"/>
    <mergeCell ref="CNQ70:CNX70"/>
    <mergeCell ref="CNY70:COF70"/>
    <mergeCell ref="COG70:CON70"/>
    <mergeCell ref="COO70:COV70"/>
    <mergeCell ref="COW70:CPD70"/>
    <mergeCell ref="CPE70:CPL70"/>
    <mergeCell ref="CLU70:CMB70"/>
    <mergeCell ref="CMC70:CMJ70"/>
    <mergeCell ref="CMK70:CMR70"/>
    <mergeCell ref="CMS70:CMZ70"/>
    <mergeCell ref="CNA70:CNH70"/>
    <mergeCell ref="CNI70:CNP70"/>
    <mergeCell ref="CJY70:CKF70"/>
    <mergeCell ref="CKG70:CKN70"/>
    <mergeCell ref="CKO70:CKV70"/>
    <mergeCell ref="CKW70:CLD70"/>
    <mergeCell ref="CLE70:CLL70"/>
    <mergeCell ref="CLM70:CLT70"/>
    <mergeCell ref="CIC70:CIJ70"/>
    <mergeCell ref="CIK70:CIR70"/>
    <mergeCell ref="CIS70:CIZ70"/>
    <mergeCell ref="CJA70:CJH70"/>
    <mergeCell ref="CJI70:CJP70"/>
    <mergeCell ref="CJQ70:CJX70"/>
    <mergeCell ref="CGG70:CGN70"/>
    <mergeCell ref="CGO70:CGV70"/>
    <mergeCell ref="CGW70:CHD70"/>
    <mergeCell ref="CHE70:CHL70"/>
    <mergeCell ref="CHM70:CHT70"/>
    <mergeCell ref="CHU70:CIB70"/>
    <mergeCell ref="CEK70:CER70"/>
    <mergeCell ref="CES70:CEZ70"/>
    <mergeCell ref="CFA70:CFH70"/>
    <mergeCell ref="CFI70:CFP70"/>
    <mergeCell ref="CFQ70:CFX70"/>
    <mergeCell ref="CFY70:CGF70"/>
    <mergeCell ref="CCO70:CCV70"/>
    <mergeCell ref="CCW70:CDD70"/>
    <mergeCell ref="CDE70:CDL70"/>
    <mergeCell ref="CDM70:CDT70"/>
    <mergeCell ref="CDU70:CEB70"/>
    <mergeCell ref="CEC70:CEJ70"/>
    <mergeCell ref="CAS70:CAZ70"/>
    <mergeCell ref="CBA70:CBH70"/>
    <mergeCell ref="CBI70:CBP70"/>
    <mergeCell ref="CBQ70:CBX70"/>
    <mergeCell ref="CBY70:CCF70"/>
    <mergeCell ref="CCG70:CCN70"/>
    <mergeCell ref="BYW70:BZD70"/>
    <mergeCell ref="BZE70:BZL70"/>
    <mergeCell ref="BZM70:BZT70"/>
    <mergeCell ref="BZU70:CAB70"/>
    <mergeCell ref="CAC70:CAJ70"/>
    <mergeCell ref="CAK70:CAR70"/>
    <mergeCell ref="BXA70:BXH70"/>
    <mergeCell ref="BXI70:BXP70"/>
    <mergeCell ref="BXQ70:BXX70"/>
    <mergeCell ref="BXY70:BYF70"/>
    <mergeCell ref="BYG70:BYN70"/>
    <mergeCell ref="BYO70:BYV70"/>
    <mergeCell ref="BVE70:BVL70"/>
    <mergeCell ref="BVM70:BVT70"/>
    <mergeCell ref="BVU70:BWB70"/>
    <mergeCell ref="BWC70:BWJ70"/>
    <mergeCell ref="BWK70:BWR70"/>
    <mergeCell ref="BWS70:BWZ70"/>
    <mergeCell ref="BTI70:BTP70"/>
    <mergeCell ref="BTQ70:BTX70"/>
    <mergeCell ref="BTY70:BUF70"/>
    <mergeCell ref="BUG70:BUN70"/>
    <mergeCell ref="BUO70:BUV70"/>
    <mergeCell ref="BUW70:BVD70"/>
    <mergeCell ref="BRM70:BRT70"/>
    <mergeCell ref="BRU70:BSB70"/>
    <mergeCell ref="BSC70:BSJ70"/>
    <mergeCell ref="BSK70:BSR70"/>
    <mergeCell ref="BSS70:BSZ70"/>
    <mergeCell ref="BTA70:BTH70"/>
    <mergeCell ref="BPQ70:BPX70"/>
    <mergeCell ref="BPY70:BQF70"/>
    <mergeCell ref="BQG70:BQN70"/>
    <mergeCell ref="BQO70:BQV70"/>
    <mergeCell ref="BQW70:BRD70"/>
    <mergeCell ref="BRE70:BRL70"/>
    <mergeCell ref="BNU70:BOB70"/>
    <mergeCell ref="BOC70:BOJ70"/>
    <mergeCell ref="BOK70:BOR70"/>
    <mergeCell ref="BOS70:BOZ70"/>
    <mergeCell ref="BPA70:BPH70"/>
    <mergeCell ref="BPI70:BPP70"/>
    <mergeCell ref="BLY70:BMF70"/>
    <mergeCell ref="BMG70:BMN70"/>
    <mergeCell ref="BMO70:BMV70"/>
    <mergeCell ref="BMW70:BND70"/>
    <mergeCell ref="BNE70:BNL70"/>
    <mergeCell ref="BNM70:BNT70"/>
    <mergeCell ref="BKC70:BKJ70"/>
    <mergeCell ref="BKK70:BKR70"/>
    <mergeCell ref="BKS70:BKZ70"/>
    <mergeCell ref="BLA70:BLH70"/>
    <mergeCell ref="BLI70:BLP70"/>
    <mergeCell ref="BLQ70:BLX70"/>
    <mergeCell ref="BIG70:BIN70"/>
    <mergeCell ref="BIO70:BIV70"/>
    <mergeCell ref="BIW70:BJD70"/>
    <mergeCell ref="BJE70:BJL70"/>
    <mergeCell ref="BJM70:BJT70"/>
    <mergeCell ref="BJU70:BKB70"/>
    <mergeCell ref="BGK70:BGR70"/>
    <mergeCell ref="BGS70:BGZ70"/>
    <mergeCell ref="BHA70:BHH70"/>
    <mergeCell ref="BHI70:BHP70"/>
    <mergeCell ref="BHQ70:BHX70"/>
    <mergeCell ref="BHY70:BIF70"/>
    <mergeCell ref="BEO70:BEV70"/>
    <mergeCell ref="BEW70:BFD70"/>
    <mergeCell ref="BFE70:BFL70"/>
    <mergeCell ref="BFM70:BFT70"/>
    <mergeCell ref="BFU70:BGB70"/>
    <mergeCell ref="BGC70:BGJ70"/>
    <mergeCell ref="BCS70:BCZ70"/>
    <mergeCell ref="BDA70:BDH70"/>
    <mergeCell ref="BDI70:BDP70"/>
    <mergeCell ref="BDQ70:BDX70"/>
    <mergeCell ref="BDY70:BEF70"/>
    <mergeCell ref="BEG70:BEN70"/>
    <mergeCell ref="BAW70:BBD70"/>
    <mergeCell ref="BBE70:BBL70"/>
    <mergeCell ref="BBM70:BBT70"/>
    <mergeCell ref="BBU70:BCB70"/>
    <mergeCell ref="BCC70:BCJ70"/>
    <mergeCell ref="BCK70:BCR70"/>
    <mergeCell ref="AZA70:AZH70"/>
    <mergeCell ref="AZI70:AZP70"/>
    <mergeCell ref="AZQ70:AZX70"/>
    <mergeCell ref="AZY70:BAF70"/>
    <mergeCell ref="BAG70:BAN70"/>
    <mergeCell ref="BAO70:BAV70"/>
    <mergeCell ref="AXE70:AXL70"/>
    <mergeCell ref="AXM70:AXT70"/>
    <mergeCell ref="AXU70:AYB70"/>
    <mergeCell ref="AYC70:AYJ70"/>
    <mergeCell ref="AYK70:AYR70"/>
    <mergeCell ref="AYS70:AYZ70"/>
    <mergeCell ref="AVI70:AVP70"/>
    <mergeCell ref="AVQ70:AVX70"/>
    <mergeCell ref="AVY70:AWF70"/>
    <mergeCell ref="AWG70:AWN70"/>
    <mergeCell ref="AWO70:AWV70"/>
    <mergeCell ref="AWW70:AXD70"/>
    <mergeCell ref="ATM70:ATT70"/>
    <mergeCell ref="ATU70:AUB70"/>
    <mergeCell ref="AUC70:AUJ70"/>
    <mergeCell ref="AUK70:AUR70"/>
    <mergeCell ref="AUS70:AUZ70"/>
    <mergeCell ref="AVA70:AVH70"/>
    <mergeCell ref="ARQ70:ARX70"/>
    <mergeCell ref="ARY70:ASF70"/>
    <mergeCell ref="ASG70:ASN70"/>
    <mergeCell ref="ASO70:ASV70"/>
    <mergeCell ref="ASW70:ATD70"/>
    <mergeCell ref="ATE70:ATL70"/>
    <mergeCell ref="APU70:AQB70"/>
    <mergeCell ref="AQC70:AQJ70"/>
    <mergeCell ref="AQK70:AQR70"/>
    <mergeCell ref="AQS70:AQZ70"/>
    <mergeCell ref="ARA70:ARH70"/>
    <mergeCell ref="ARI70:ARP70"/>
    <mergeCell ref="ANY70:AOF70"/>
    <mergeCell ref="AOG70:AON70"/>
    <mergeCell ref="AOO70:AOV70"/>
    <mergeCell ref="AOW70:APD70"/>
    <mergeCell ref="APE70:APL70"/>
    <mergeCell ref="APM70:APT70"/>
    <mergeCell ref="AMC70:AMJ70"/>
    <mergeCell ref="AMK70:AMR70"/>
    <mergeCell ref="AMS70:AMZ70"/>
    <mergeCell ref="ANA70:ANH70"/>
    <mergeCell ref="ANI70:ANP70"/>
    <mergeCell ref="ANQ70:ANX70"/>
    <mergeCell ref="AKG70:AKN70"/>
    <mergeCell ref="AKO70:AKV70"/>
    <mergeCell ref="AKW70:ALD70"/>
    <mergeCell ref="ALE70:ALL70"/>
    <mergeCell ref="ALM70:ALT70"/>
    <mergeCell ref="ALU70:AMB70"/>
    <mergeCell ref="AIK70:AIR70"/>
    <mergeCell ref="AIS70:AIZ70"/>
    <mergeCell ref="AJA70:AJH70"/>
    <mergeCell ref="AJI70:AJP70"/>
    <mergeCell ref="AJQ70:AJX70"/>
    <mergeCell ref="AJY70:AKF70"/>
    <mergeCell ref="AGO70:AGV70"/>
    <mergeCell ref="AGW70:AHD70"/>
    <mergeCell ref="AHE70:AHL70"/>
    <mergeCell ref="AHM70:AHT70"/>
    <mergeCell ref="AHU70:AIB70"/>
    <mergeCell ref="AIC70:AIJ70"/>
    <mergeCell ref="AES70:AEZ70"/>
    <mergeCell ref="AFA70:AFH70"/>
    <mergeCell ref="AFI70:AFP70"/>
    <mergeCell ref="AFQ70:AFX70"/>
    <mergeCell ref="AFY70:AGF70"/>
    <mergeCell ref="AGG70:AGN70"/>
    <mergeCell ref="ACW70:ADD70"/>
    <mergeCell ref="ADE70:ADL70"/>
    <mergeCell ref="ADM70:ADT70"/>
    <mergeCell ref="ADU70:AEB70"/>
    <mergeCell ref="AEC70:AEJ70"/>
    <mergeCell ref="AEK70:AER70"/>
    <mergeCell ref="ABA70:ABH70"/>
    <mergeCell ref="ABI70:ABP70"/>
    <mergeCell ref="ABQ70:ABX70"/>
    <mergeCell ref="ABY70:ACF70"/>
    <mergeCell ref="ACG70:ACN70"/>
    <mergeCell ref="ACO70:ACV70"/>
    <mergeCell ref="ZE70:ZL70"/>
    <mergeCell ref="ZM70:ZT70"/>
    <mergeCell ref="ZU70:AAB70"/>
    <mergeCell ref="AAC70:AAJ70"/>
    <mergeCell ref="AAK70:AAR70"/>
    <mergeCell ref="AAS70:AAZ70"/>
    <mergeCell ref="XI70:XP70"/>
    <mergeCell ref="XQ70:XX70"/>
    <mergeCell ref="XY70:YF70"/>
    <mergeCell ref="YG70:YN70"/>
    <mergeCell ref="YO70:YV70"/>
    <mergeCell ref="YW70:ZD70"/>
    <mergeCell ref="VM70:VT70"/>
    <mergeCell ref="VU70:WB70"/>
    <mergeCell ref="WC70:WJ70"/>
    <mergeCell ref="WK70:WR70"/>
    <mergeCell ref="WS70:WZ70"/>
    <mergeCell ref="XA70:XH70"/>
    <mergeCell ref="TQ70:TX70"/>
    <mergeCell ref="TY70:UF70"/>
    <mergeCell ref="UG70:UN70"/>
    <mergeCell ref="UO70:UV70"/>
    <mergeCell ref="UW70:VD70"/>
    <mergeCell ref="VE70:VL70"/>
    <mergeCell ref="RU70:SB70"/>
    <mergeCell ref="SC70:SJ70"/>
    <mergeCell ref="SK70:SR70"/>
    <mergeCell ref="SS70:SZ70"/>
    <mergeCell ref="TA70:TH70"/>
    <mergeCell ref="TI70:TP70"/>
    <mergeCell ref="PY70:QF70"/>
    <mergeCell ref="QG70:QN70"/>
    <mergeCell ref="QO70:QV70"/>
    <mergeCell ref="QW70:RD70"/>
    <mergeCell ref="RE70:RL70"/>
    <mergeCell ref="RM70:RT70"/>
    <mergeCell ref="OC70:OJ70"/>
    <mergeCell ref="OK70:OR70"/>
    <mergeCell ref="OS70:OZ70"/>
    <mergeCell ref="PA70:PH70"/>
    <mergeCell ref="PI70:PP70"/>
    <mergeCell ref="PQ70:PX70"/>
    <mergeCell ref="MG70:MN70"/>
    <mergeCell ref="MO70:MV70"/>
    <mergeCell ref="MW70:ND70"/>
    <mergeCell ref="NE70:NL70"/>
    <mergeCell ref="NM70:NT70"/>
    <mergeCell ref="NU70:OB70"/>
    <mergeCell ref="KK70:KR70"/>
    <mergeCell ref="KS70:KZ70"/>
    <mergeCell ref="LA70:LH70"/>
    <mergeCell ref="LI70:LP70"/>
    <mergeCell ref="LQ70:LX70"/>
    <mergeCell ref="LY70:MF70"/>
    <mergeCell ref="IO70:IV70"/>
    <mergeCell ref="IW70:JD70"/>
    <mergeCell ref="JE70:JL70"/>
    <mergeCell ref="JM70:JT70"/>
    <mergeCell ref="JU70:KB70"/>
    <mergeCell ref="KC70:KJ70"/>
    <mergeCell ref="GS70:GZ70"/>
    <mergeCell ref="HA70:HH70"/>
    <mergeCell ref="HI70:HP70"/>
    <mergeCell ref="HQ70:HX70"/>
    <mergeCell ref="HY70:IF70"/>
    <mergeCell ref="IG70:IN70"/>
    <mergeCell ref="EW70:FD70"/>
    <mergeCell ref="FE70:FL70"/>
    <mergeCell ref="FM70:FT70"/>
    <mergeCell ref="FU70:GB70"/>
    <mergeCell ref="GC70:GJ70"/>
    <mergeCell ref="GK70:GR70"/>
    <mergeCell ref="DA70:DH70"/>
    <mergeCell ref="DI70:DP70"/>
    <mergeCell ref="DQ70:DX70"/>
    <mergeCell ref="DY70:EF70"/>
    <mergeCell ref="EG70:EN70"/>
    <mergeCell ref="EO70:EV70"/>
    <mergeCell ref="BE70:BL70"/>
    <mergeCell ref="BM70:BT70"/>
    <mergeCell ref="BU70:CB70"/>
    <mergeCell ref="CC70:CJ70"/>
    <mergeCell ref="CK70:CR70"/>
    <mergeCell ref="CS70:CZ70"/>
    <mergeCell ref="B63:C63"/>
    <mergeCell ref="Q70:X70"/>
    <mergeCell ref="Y70:AF70"/>
    <mergeCell ref="AG70:AN70"/>
    <mergeCell ref="AO70:AV70"/>
    <mergeCell ref="AW70:BD70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165"/>
  <sheetViews>
    <sheetView view="pageBreakPreview" topLeftCell="A133" zoomScale="115" zoomScaleNormal="115" zoomScaleSheetLayoutView="115" workbookViewId="0">
      <selection activeCell="P9" sqref="P9:R9"/>
    </sheetView>
  </sheetViews>
  <sheetFormatPr defaultRowHeight="15" x14ac:dyDescent="0.25"/>
  <cols>
    <col min="1" max="1" width="3.42578125" style="177" customWidth="1"/>
    <col min="2" max="2" width="7.5703125" style="177" customWidth="1"/>
    <col min="3" max="3" width="27.140625" style="178" customWidth="1"/>
    <col min="4" max="4" width="5.85546875" style="167" customWidth="1"/>
    <col min="5" max="5" width="6.28515625" style="182" customWidth="1"/>
    <col min="6" max="7" width="2.140625" style="179" customWidth="1"/>
    <col min="8" max="8" width="2.28515625" style="179" customWidth="1"/>
    <col min="9" max="9" width="1.85546875" style="179" customWidth="1"/>
    <col min="10" max="10" width="2.140625" style="179" customWidth="1"/>
    <col min="11" max="11" width="2.42578125" style="179" customWidth="1"/>
    <col min="12" max="12" width="19.42578125" style="180" customWidth="1"/>
    <col min="13" max="13" width="4.28515625" style="167" customWidth="1"/>
    <col min="14" max="14" width="5.5703125" style="167" customWidth="1"/>
    <col min="15" max="15" width="7" style="182" customWidth="1"/>
    <col min="16" max="16" width="5.5703125" style="369" customWidth="1"/>
    <col min="17" max="17" width="5.28515625" style="188" customWidth="1"/>
    <col min="18" max="18" width="5.5703125" style="188" customWidth="1"/>
    <col min="19" max="19" width="5.42578125" style="188" customWidth="1"/>
    <col min="20" max="20" width="7.42578125" style="188" customWidth="1"/>
    <col min="21" max="21" width="7.28515625" style="475" customWidth="1"/>
    <col min="22" max="23" width="9.140625" style="167"/>
    <col min="24" max="24" width="25.42578125" style="167" customWidth="1"/>
    <col min="25" max="25" width="15.140625" style="167" bestFit="1" customWidth="1"/>
    <col min="26" max="26" width="21.140625" style="167" bestFit="1" customWidth="1"/>
    <col min="27" max="27" width="17" style="167" bestFit="1" customWidth="1"/>
    <col min="28" max="28" width="18.42578125" style="167" bestFit="1" customWidth="1"/>
    <col min="29" max="29" width="19.28515625" style="167" bestFit="1" customWidth="1"/>
    <col min="30" max="35" width="11.7109375" style="167" customWidth="1"/>
    <col min="36" max="16384" width="9.140625" style="167"/>
  </cols>
  <sheetData>
    <row r="1" spans="1:35" s="116" customFormat="1" ht="56.25" customHeight="1" x14ac:dyDescent="0.3">
      <c r="A1" s="969" t="s">
        <v>73</v>
      </c>
      <c r="B1" s="969"/>
      <c r="C1" s="969"/>
      <c r="D1" s="970" t="s">
        <v>342</v>
      </c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186"/>
      <c r="U1" s="470"/>
      <c r="V1" s="115"/>
      <c r="W1" s="115"/>
      <c r="Y1" s="117" t="s">
        <v>74</v>
      </c>
      <c r="Z1" s="117" t="s">
        <v>75</v>
      </c>
      <c r="AA1" s="117" t="s">
        <v>76</v>
      </c>
      <c r="AB1" s="117" t="s">
        <v>77</v>
      </c>
      <c r="AC1" s="117" t="s">
        <v>78</v>
      </c>
      <c r="AD1" s="117" t="s">
        <v>79</v>
      </c>
      <c r="AE1" s="117" t="s">
        <v>80</v>
      </c>
      <c r="AF1" s="117" t="s">
        <v>81</v>
      </c>
      <c r="AG1" s="117" t="s">
        <v>82</v>
      </c>
      <c r="AH1" s="117" t="s">
        <v>83</v>
      </c>
      <c r="AI1" s="117" t="s">
        <v>84</v>
      </c>
    </row>
    <row r="2" spans="1:35" s="116" customFormat="1" ht="3" customHeight="1" x14ac:dyDescent="0.3">
      <c r="A2" s="969"/>
      <c r="B2" s="969"/>
      <c r="C2" s="969"/>
      <c r="D2" s="448"/>
      <c r="E2" s="195"/>
      <c r="F2" s="118"/>
      <c r="G2" s="118"/>
      <c r="H2" s="118"/>
      <c r="I2" s="118"/>
      <c r="J2" s="118"/>
      <c r="K2" s="118"/>
      <c r="L2" s="119"/>
      <c r="M2" s="120"/>
      <c r="N2" s="121"/>
      <c r="O2" s="121" t="s">
        <v>223</v>
      </c>
      <c r="P2" s="149"/>
      <c r="Q2" s="149"/>
      <c r="R2" s="149"/>
      <c r="S2" s="149"/>
      <c r="T2" s="186"/>
      <c r="U2" s="470"/>
      <c r="V2" s="115"/>
      <c r="W2" s="115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s="116" customFormat="1" hidden="1" x14ac:dyDescent="0.3">
      <c r="A3" s="123"/>
      <c r="B3" s="123"/>
      <c r="C3" s="124"/>
      <c r="D3" s="121"/>
      <c r="E3" s="121"/>
      <c r="F3" s="125"/>
      <c r="G3" s="125"/>
      <c r="H3" s="125"/>
      <c r="I3" s="125"/>
      <c r="J3" s="125"/>
      <c r="K3" s="125"/>
      <c r="L3" s="126"/>
      <c r="M3" s="121"/>
      <c r="N3" s="121"/>
      <c r="O3" s="121"/>
      <c r="P3" s="149"/>
      <c r="Q3" s="149"/>
      <c r="R3" s="149"/>
      <c r="S3" s="149"/>
      <c r="T3" s="149"/>
      <c r="U3" s="470"/>
      <c r="V3" s="115"/>
      <c r="W3" s="115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s="140" customFormat="1" ht="18" x14ac:dyDescent="0.35">
      <c r="A4" s="129"/>
      <c r="B4" s="129"/>
      <c r="C4" s="124"/>
      <c r="D4" s="128"/>
      <c r="E4" s="189" t="s">
        <v>85</v>
      </c>
      <c r="F4" s="130"/>
      <c r="G4" s="131"/>
      <c r="H4" s="131"/>
      <c r="I4" s="131"/>
      <c r="J4" s="131"/>
      <c r="K4" s="131"/>
      <c r="L4" s="132"/>
      <c r="M4" s="133" t="s">
        <v>86</v>
      </c>
      <c r="N4" s="134"/>
      <c r="O4" s="134"/>
      <c r="P4" s="187"/>
      <c r="Q4" s="187"/>
      <c r="R4" s="187"/>
      <c r="S4" s="187"/>
      <c r="T4" s="187"/>
      <c r="U4" s="471"/>
      <c r="V4" s="136"/>
      <c r="W4" s="136"/>
      <c r="X4" s="137" t="s">
        <v>87</v>
      </c>
      <c r="Y4" s="138">
        <v>5.72</v>
      </c>
      <c r="Z4" s="138">
        <v>6.15</v>
      </c>
      <c r="AA4" s="139">
        <v>7</v>
      </c>
      <c r="AB4" s="138">
        <v>6.79</v>
      </c>
      <c r="AC4" s="138">
        <v>6.57</v>
      </c>
      <c r="AD4" s="138">
        <v>8.98</v>
      </c>
      <c r="AE4" s="138">
        <v>7.61</v>
      </c>
      <c r="AF4" s="138">
        <v>8.93</v>
      </c>
      <c r="AG4" s="138">
        <v>8.8000000000000007</v>
      </c>
      <c r="AH4" s="138">
        <v>12.9</v>
      </c>
      <c r="AI4" s="138">
        <v>13.2</v>
      </c>
    </row>
    <row r="5" spans="1:35" s="146" customFormat="1" ht="2.25" customHeight="1" x14ac:dyDescent="0.3">
      <c r="A5" s="142"/>
      <c r="B5" s="142"/>
      <c r="C5" s="124"/>
      <c r="D5" s="141"/>
      <c r="E5" s="141"/>
      <c r="F5" s="125"/>
      <c r="G5" s="125"/>
      <c r="H5" s="125"/>
      <c r="I5" s="125"/>
      <c r="J5" s="125"/>
      <c r="K5" s="125"/>
      <c r="L5" s="126"/>
      <c r="M5" s="141"/>
      <c r="N5" s="141"/>
      <c r="O5" s="141"/>
      <c r="P5" s="149"/>
      <c r="Q5" s="149"/>
      <c r="R5" s="149"/>
      <c r="S5" s="149"/>
      <c r="T5" s="149"/>
      <c r="U5" s="470"/>
      <c r="V5" s="144"/>
      <c r="W5" s="144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</row>
    <row r="6" spans="1:35" s="146" customFormat="1" ht="13.5" customHeight="1" x14ac:dyDescent="0.3">
      <c r="A6" s="142"/>
      <c r="B6" s="142"/>
      <c r="C6" s="124"/>
      <c r="D6" s="448"/>
      <c r="E6" s="971" t="s">
        <v>224</v>
      </c>
      <c r="F6" s="971"/>
      <c r="G6" s="971"/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149"/>
      <c r="T6" s="149"/>
      <c r="U6" s="470"/>
      <c r="V6" s="144"/>
      <c r="X6" s="137" t="s">
        <v>88</v>
      </c>
      <c r="Y6" s="147">
        <f t="shared" ref="Y6:AI6" si="0">1.02*1.05*(1+Y4/100)</f>
        <v>1.1322612000000001</v>
      </c>
      <c r="Z6" s="147">
        <f t="shared" si="0"/>
        <v>1.1368665000000002</v>
      </c>
      <c r="AA6" s="147">
        <f t="shared" si="0"/>
        <v>1.1459700000000002</v>
      </c>
      <c r="AB6" s="147">
        <f t="shared" si="0"/>
        <v>1.1437209000000004</v>
      </c>
      <c r="AC6" s="147">
        <f t="shared" si="0"/>
        <v>1.1413647000000002</v>
      </c>
      <c r="AD6" s="147">
        <f t="shared" si="0"/>
        <v>1.1671758000000003</v>
      </c>
      <c r="AE6" s="147">
        <f t="shared" si="0"/>
        <v>1.1525031000000003</v>
      </c>
      <c r="AF6" s="147">
        <f t="shared" si="0"/>
        <v>1.1666403000000001</v>
      </c>
      <c r="AG6" s="147">
        <f t="shared" si="0"/>
        <v>1.1652480000000003</v>
      </c>
      <c r="AH6" s="147">
        <f t="shared" si="0"/>
        <v>1.2091590000000001</v>
      </c>
      <c r="AI6" s="147">
        <f t="shared" si="0"/>
        <v>1.2123720000000002</v>
      </c>
    </row>
    <row r="7" spans="1:35" s="146" customFormat="1" ht="12" customHeight="1" x14ac:dyDescent="0.3">
      <c r="A7" s="142"/>
      <c r="B7" s="142"/>
      <c r="C7" s="124"/>
      <c r="D7" s="141"/>
      <c r="E7" s="961" t="s">
        <v>89</v>
      </c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149"/>
      <c r="T7" s="149"/>
      <c r="U7" s="470"/>
      <c r="V7" s="144"/>
    </row>
    <row r="8" spans="1:35" s="146" customFormat="1" ht="0.75" customHeight="1" x14ac:dyDescent="0.3">
      <c r="A8" s="142"/>
      <c r="B8" s="142"/>
      <c r="C8" s="124"/>
      <c r="D8" s="148"/>
      <c r="E8" s="149"/>
      <c r="F8" s="125"/>
      <c r="G8" s="125"/>
      <c r="H8" s="125"/>
      <c r="I8" s="125"/>
      <c r="J8" s="125"/>
      <c r="K8" s="125"/>
      <c r="L8" s="126"/>
      <c r="M8" s="141"/>
      <c r="N8" s="141"/>
      <c r="O8" s="141"/>
      <c r="P8" s="149"/>
      <c r="Q8" s="149"/>
      <c r="R8" s="449"/>
      <c r="S8" s="149"/>
      <c r="T8" s="149"/>
      <c r="U8" s="470"/>
      <c r="V8" s="144"/>
    </row>
    <row r="9" spans="1:35" s="146" customFormat="1" x14ac:dyDescent="0.3">
      <c r="A9" s="972" t="s">
        <v>90</v>
      </c>
      <c r="B9" s="972"/>
      <c r="C9" s="124" t="s">
        <v>179</v>
      </c>
      <c r="D9" s="141"/>
      <c r="E9" s="141"/>
      <c r="F9" s="125"/>
      <c r="G9" s="125"/>
      <c r="H9" s="125"/>
      <c r="I9" s="125"/>
      <c r="J9" s="125"/>
      <c r="K9" s="125"/>
      <c r="L9" s="126"/>
      <c r="M9" s="141"/>
      <c r="N9" s="141"/>
      <c r="O9" s="448" t="s">
        <v>91</v>
      </c>
      <c r="P9" s="973">
        <f>+T159</f>
        <v>63529.992686144236</v>
      </c>
      <c r="Q9" s="973"/>
      <c r="R9" s="973"/>
      <c r="S9" s="125" t="s">
        <v>26</v>
      </c>
      <c r="T9" s="149"/>
      <c r="U9" s="470"/>
      <c r="V9" s="144"/>
    </row>
    <row r="10" spans="1:35" s="146" customFormat="1" ht="4.5" customHeight="1" x14ac:dyDescent="0.3">
      <c r="A10" s="151"/>
      <c r="B10" s="151"/>
      <c r="C10" s="152"/>
      <c r="D10" s="153"/>
      <c r="E10" s="974"/>
      <c r="F10" s="974"/>
      <c r="G10" s="974"/>
      <c r="H10" s="125"/>
      <c r="I10" s="125"/>
      <c r="J10" s="125"/>
      <c r="K10" s="125"/>
      <c r="L10" s="126"/>
      <c r="M10" s="141"/>
      <c r="N10" s="141"/>
      <c r="O10" s="448"/>
      <c r="P10" s="973"/>
      <c r="Q10" s="973"/>
      <c r="R10" s="973"/>
      <c r="S10" s="125"/>
      <c r="T10" s="125"/>
      <c r="U10" s="472"/>
      <c r="V10" s="144"/>
    </row>
    <row r="11" spans="1:35" s="146" customFormat="1" x14ac:dyDescent="0.3">
      <c r="A11" s="155" t="s">
        <v>92</v>
      </c>
      <c r="B11" s="155"/>
      <c r="C11" s="156"/>
      <c r="D11" s="957">
        <v>196263</v>
      </c>
      <c r="E11" s="957"/>
      <c r="F11" s="957"/>
      <c r="G11" s="190"/>
      <c r="H11" s="149"/>
      <c r="I11" s="149" t="s">
        <v>93</v>
      </c>
      <c r="J11" s="190"/>
      <c r="K11" s="190"/>
      <c r="L11" s="191" t="s">
        <v>94</v>
      </c>
      <c r="M11" s="192" t="s">
        <v>95</v>
      </c>
      <c r="N11" s="958">
        <v>1.1652480000000003</v>
      </c>
      <c r="O11" s="958"/>
      <c r="P11" s="958"/>
      <c r="Q11" s="149"/>
      <c r="R11" s="449"/>
      <c r="S11" s="149"/>
      <c r="T11" s="157"/>
      <c r="U11" s="473"/>
      <c r="V11" s="159"/>
    </row>
    <row r="12" spans="1:35" s="146" customFormat="1" ht="7.5" customHeight="1" x14ac:dyDescent="0.3">
      <c r="A12" s="155"/>
      <c r="B12" s="155"/>
      <c r="C12" s="160"/>
      <c r="D12" s="450"/>
      <c r="E12" s="449"/>
      <c r="F12" s="193"/>
      <c r="G12" s="131"/>
      <c r="H12" s="125"/>
      <c r="I12" s="125"/>
      <c r="J12" s="131"/>
      <c r="K12" s="131"/>
      <c r="L12" s="191"/>
      <c r="M12" s="141"/>
      <c r="N12" s="194"/>
      <c r="O12" s="141"/>
      <c r="P12" s="149"/>
      <c r="Q12" s="149"/>
      <c r="R12" s="449"/>
      <c r="S12" s="149"/>
      <c r="T12" s="157"/>
      <c r="U12" s="473"/>
      <c r="V12" s="159"/>
    </row>
    <row r="13" spans="1:35" s="146" customFormat="1" ht="15.75" customHeight="1" thickBot="1" x14ac:dyDescent="0.35">
      <c r="A13" s="959" t="s">
        <v>96</v>
      </c>
      <c r="B13" s="960"/>
      <c r="C13" s="960"/>
      <c r="D13" s="205"/>
      <c r="E13" s="961" t="s">
        <v>97</v>
      </c>
      <c r="F13" s="961"/>
      <c r="G13" s="961"/>
      <c r="H13" s="961"/>
      <c r="I13" s="961"/>
      <c r="J13" s="962">
        <v>1813.05</v>
      </c>
      <c r="K13" s="963"/>
      <c r="L13" s="963"/>
      <c r="M13" s="964" t="s">
        <v>98</v>
      </c>
      <c r="N13" s="964"/>
      <c r="O13" s="964"/>
      <c r="P13" s="964"/>
      <c r="Q13" s="1002">
        <v>2381.08</v>
      </c>
      <c r="R13" s="1003"/>
      <c r="S13" s="1003"/>
      <c r="T13" s="206"/>
      <c r="U13" s="474"/>
      <c r="V13" s="159"/>
    </row>
    <row r="14" spans="1:35" s="116" customFormat="1" ht="2.25" customHeight="1" thickTop="1" thickBot="1" x14ac:dyDescent="0.35">
      <c r="A14" s="208"/>
      <c r="B14" s="208"/>
      <c r="C14" s="160"/>
      <c r="D14" s="121"/>
      <c r="E14" s="121"/>
      <c r="F14" s="125"/>
      <c r="G14" s="125"/>
      <c r="H14" s="125"/>
      <c r="I14" s="965"/>
      <c r="J14" s="965"/>
      <c r="K14" s="965"/>
      <c r="L14" s="126"/>
      <c r="M14" s="121"/>
      <c r="N14" s="121"/>
      <c r="O14" s="121"/>
      <c r="P14" s="149"/>
      <c r="Q14" s="149"/>
      <c r="R14" s="449"/>
      <c r="S14" s="149"/>
      <c r="T14" s="157"/>
      <c r="U14" s="473">
        <f>+D11/35000*7.5</f>
        <v>42.056357142857145</v>
      </c>
      <c r="V14" s="210"/>
      <c r="X14" s="211"/>
      <c r="Y14" s="212"/>
      <c r="Z14" s="212"/>
      <c r="AA14" s="212"/>
      <c r="AB14" s="212"/>
      <c r="AC14" s="212"/>
      <c r="AD14" s="212"/>
      <c r="AE14" s="213"/>
    </row>
    <row r="15" spans="1:35" s="161" customFormat="1" ht="18" customHeight="1" thickTop="1" x14ac:dyDescent="0.25">
      <c r="A15" s="966" t="s">
        <v>99</v>
      </c>
      <c r="B15" s="975" t="s">
        <v>100</v>
      </c>
      <c r="C15" s="978" t="s">
        <v>101</v>
      </c>
      <c r="D15" s="981" t="s">
        <v>102</v>
      </c>
      <c r="E15" s="981" t="s">
        <v>103</v>
      </c>
      <c r="F15" s="984" t="s">
        <v>104</v>
      </c>
      <c r="G15" s="985"/>
      <c r="H15" s="986"/>
      <c r="I15" s="984" t="s">
        <v>105</v>
      </c>
      <c r="J15" s="993"/>
      <c r="K15" s="994"/>
      <c r="L15" s="1014" t="s">
        <v>106</v>
      </c>
      <c r="M15" s="1015"/>
      <c r="N15" s="1015"/>
      <c r="O15" s="1015"/>
      <c r="P15" s="1015"/>
      <c r="Q15" s="1016"/>
      <c r="R15" s="981" t="s">
        <v>107</v>
      </c>
      <c r="S15" s="981" t="s">
        <v>108</v>
      </c>
      <c r="T15" s="1009" t="s">
        <v>109</v>
      </c>
      <c r="U15" s="1007" t="s">
        <v>110</v>
      </c>
      <c r="V15" s="214"/>
      <c r="X15" s="215" t="s">
        <v>111</v>
      </c>
      <c r="Y15" s="216" t="s">
        <v>112</v>
      </c>
      <c r="Z15" s="216" t="s">
        <v>113</v>
      </c>
      <c r="AA15" s="216" t="s">
        <v>114</v>
      </c>
      <c r="AB15" s="216" t="s">
        <v>115</v>
      </c>
      <c r="AC15" s="216" t="s">
        <v>116</v>
      </c>
      <c r="AD15" s="216" t="s">
        <v>117</v>
      </c>
      <c r="AE15" s="217" t="s">
        <v>118</v>
      </c>
    </row>
    <row r="16" spans="1:35" s="161" customFormat="1" ht="22.5" customHeight="1" thickBot="1" x14ac:dyDescent="0.3">
      <c r="A16" s="967"/>
      <c r="B16" s="976"/>
      <c r="C16" s="979"/>
      <c r="D16" s="982"/>
      <c r="E16" s="982"/>
      <c r="F16" s="987"/>
      <c r="G16" s="988"/>
      <c r="H16" s="989"/>
      <c r="I16" s="995"/>
      <c r="J16" s="996"/>
      <c r="K16" s="997"/>
      <c r="L16" s="1018" t="s">
        <v>119</v>
      </c>
      <c r="M16" s="1017" t="s">
        <v>120</v>
      </c>
      <c r="N16" s="1017" t="s">
        <v>121</v>
      </c>
      <c r="O16" s="1017" t="s">
        <v>122</v>
      </c>
      <c r="P16" s="1017" t="s">
        <v>107</v>
      </c>
      <c r="Q16" s="1017" t="s">
        <v>123</v>
      </c>
      <c r="R16" s="982"/>
      <c r="S16" s="982"/>
      <c r="T16" s="1010"/>
      <c r="U16" s="1008"/>
      <c r="V16" s="218"/>
      <c r="X16" s="219">
        <v>10.8</v>
      </c>
      <c r="Y16" s="220">
        <v>17.3</v>
      </c>
      <c r="Z16" s="220">
        <f>69+9.7+2.5+0.3</f>
        <v>81.5</v>
      </c>
      <c r="AA16" s="220">
        <v>0</v>
      </c>
      <c r="AB16" s="220">
        <v>51</v>
      </c>
      <c r="AC16" s="220">
        <v>1.7</v>
      </c>
      <c r="AD16" s="220">
        <v>56.9</v>
      </c>
      <c r="AE16" s="221">
        <f>+X16+Y16+(Z16+AA16-AB16-AC16-AD16)</f>
        <v>0</v>
      </c>
    </row>
    <row r="17" spans="1:38" s="161" customFormat="1" ht="22.5" customHeight="1" thickTop="1" thickBot="1" x14ac:dyDescent="0.35">
      <c r="A17" s="967"/>
      <c r="B17" s="976"/>
      <c r="C17" s="979"/>
      <c r="D17" s="982"/>
      <c r="E17" s="982"/>
      <c r="F17" s="987"/>
      <c r="G17" s="988"/>
      <c r="H17" s="989"/>
      <c r="I17" s="995"/>
      <c r="J17" s="996"/>
      <c r="K17" s="997"/>
      <c r="L17" s="1019"/>
      <c r="M17" s="982"/>
      <c r="N17" s="982"/>
      <c r="O17" s="982"/>
      <c r="P17" s="982"/>
      <c r="Q17" s="982"/>
      <c r="R17" s="982"/>
      <c r="S17" s="982"/>
      <c r="T17" s="1010"/>
      <c r="U17" s="1008"/>
      <c r="V17" s="218"/>
      <c r="W17" s="222"/>
      <c r="X17" s="223"/>
      <c r="Y17" s="224"/>
      <c r="Z17" s="224"/>
      <c r="AA17" s="224"/>
      <c r="AB17" s="224"/>
      <c r="AC17" s="224"/>
      <c r="AD17" s="224"/>
      <c r="AE17" s="225"/>
      <c r="AF17" s="146"/>
    </row>
    <row r="18" spans="1:38" s="161" customFormat="1" ht="22.5" customHeight="1" thickTop="1" x14ac:dyDescent="0.3">
      <c r="A18" s="967"/>
      <c r="B18" s="976"/>
      <c r="C18" s="979"/>
      <c r="D18" s="982"/>
      <c r="E18" s="982"/>
      <c r="F18" s="987"/>
      <c r="G18" s="988"/>
      <c r="H18" s="989"/>
      <c r="I18" s="995"/>
      <c r="J18" s="996"/>
      <c r="K18" s="997"/>
      <c r="L18" s="1019"/>
      <c r="M18" s="982"/>
      <c r="N18" s="982"/>
      <c r="O18" s="982"/>
      <c r="P18" s="982"/>
      <c r="Q18" s="982"/>
      <c r="R18" s="982"/>
      <c r="S18" s="982"/>
      <c r="T18" s="1010"/>
      <c r="U18" s="1008"/>
      <c r="V18" s="226"/>
      <c r="X18" s="215" t="s">
        <v>124</v>
      </c>
      <c r="Y18" s="216" t="s">
        <v>125</v>
      </c>
      <c r="Z18" s="216" t="s">
        <v>126</v>
      </c>
      <c r="AA18" s="216" t="s">
        <v>124</v>
      </c>
      <c r="AB18" s="216" t="s">
        <v>125</v>
      </c>
      <c r="AC18" s="217" t="s">
        <v>126</v>
      </c>
      <c r="AD18" s="224"/>
      <c r="AE18" s="225"/>
      <c r="AF18" s="227"/>
      <c r="AG18" s="227"/>
    </row>
    <row r="19" spans="1:38" s="161" customFormat="1" ht="22.5" customHeight="1" x14ac:dyDescent="0.3">
      <c r="A19" s="968"/>
      <c r="B19" s="977"/>
      <c r="C19" s="980"/>
      <c r="D19" s="983"/>
      <c r="E19" s="983"/>
      <c r="F19" s="990"/>
      <c r="G19" s="991"/>
      <c r="H19" s="992"/>
      <c r="I19" s="998"/>
      <c r="J19" s="999"/>
      <c r="K19" s="1000"/>
      <c r="L19" s="1020"/>
      <c r="M19" s="983"/>
      <c r="N19" s="983"/>
      <c r="O19" s="983"/>
      <c r="P19" s="983"/>
      <c r="Q19" s="983"/>
      <c r="R19" s="983"/>
      <c r="S19" s="983"/>
      <c r="T19" s="1011"/>
      <c r="U19" s="1008"/>
      <c r="V19" s="226"/>
      <c r="X19" s="228">
        <v>273</v>
      </c>
      <c r="Y19" s="229">
        <v>1</v>
      </c>
      <c r="Z19" s="229">
        <f t="shared" ref="Z19:Z20" si="1">(+Y19*3.14*(X19/1000)^2)/4</f>
        <v>5.8505265000000015E-2</v>
      </c>
      <c r="AA19" s="229">
        <v>108</v>
      </c>
      <c r="AB19" s="229">
        <v>1</v>
      </c>
      <c r="AC19" s="230">
        <f>(+AB19*3.14*(AA19/1000)^2)/4</f>
        <v>9.1562399999999995E-3</v>
      </c>
      <c r="AD19" s="224"/>
      <c r="AE19" s="225"/>
      <c r="AF19" s="227"/>
      <c r="AG19" s="227"/>
    </row>
    <row r="20" spans="1:38" s="162" customFormat="1" ht="12.75" customHeight="1" x14ac:dyDescent="0.25">
      <c r="A20" s="231">
        <v>1</v>
      </c>
      <c r="B20" s="447">
        <v>2</v>
      </c>
      <c r="C20" s="232">
        <v>3</v>
      </c>
      <c r="D20" s="447">
        <v>4</v>
      </c>
      <c r="E20" s="232">
        <v>5</v>
      </c>
      <c r="F20" s="1004">
        <v>6</v>
      </c>
      <c r="G20" s="1005"/>
      <c r="H20" s="1006"/>
      <c r="I20" s="1004">
        <v>7</v>
      </c>
      <c r="J20" s="1012"/>
      <c r="K20" s="1013"/>
      <c r="L20" s="233">
        <v>8</v>
      </c>
      <c r="M20" s="232">
        <v>9</v>
      </c>
      <c r="N20" s="232">
        <v>10</v>
      </c>
      <c r="O20" s="232">
        <v>11</v>
      </c>
      <c r="P20" s="232">
        <v>12</v>
      </c>
      <c r="Q20" s="232">
        <v>13</v>
      </c>
      <c r="R20" s="446">
        <v>14</v>
      </c>
      <c r="S20" s="232">
        <v>15</v>
      </c>
      <c r="T20" s="232">
        <v>16</v>
      </c>
      <c r="U20" s="234">
        <v>17</v>
      </c>
      <c r="V20" s="235"/>
      <c r="X20" s="228">
        <v>219</v>
      </c>
      <c r="Y20" s="229">
        <v>1</v>
      </c>
      <c r="Z20" s="229">
        <f t="shared" si="1"/>
        <v>3.7649385E-2</v>
      </c>
      <c r="AA20" s="229">
        <v>89</v>
      </c>
      <c r="AB20" s="229">
        <v>1</v>
      </c>
      <c r="AC20" s="230">
        <f>(+AB20*3.14*(AA20/1000)^2)/4</f>
        <v>6.2179849999999997E-3</v>
      </c>
      <c r="AD20" s="224"/>
      <c r="AE20" s="225"/>
      <c r="AF20" s="163"/>
      <c r="AG20" s="163"/>
    </row>
    <row r="21" spans="1:38" s="244" customFormat="1" ht="25.5" customHeight="1" x14ac:dyDescent="0.3">
      <c r="A21" s="856">
        <v>1</v>
      </c>
      <c r="B21" s="847" t="s">
        <v>206</v>
      </c>
      <c r="C21" s="849" t="s">
        <v>207</v>
      </c>
      <c r="D21" s="822" t="s">
        <v>128</v>
      </c>
      <c r="E21" s="955">
        <v>125</v>
      </c>
      <c r="F21" s="876">
        <v>0.31</v>
      </c>
      <c r="G21" s="877"/>
      <c r="H21" s="878"/>
      <c r="I21" s="876">
        <v>0.2</v>
      </c>
      <c r="J21" s="877"/>
      <c r="K21" s="878"/>
      <c r="L21" s="309"/>
      <c r="M21" s="202"/>
      <c r="N21" s="203"/>
      <c r="O21" s="203"/>
      <c r="P21" s="310"/>
      <c r="Q21" s="441"/>
      <c r="R21" s="362">
        <f>F22+I22</f>
        <v>1.0382614999999999</v>
      </c>
      <c r="S21" s="854">
        <f>R21+R22</f>
        <v>8.5972252760000032</v>
      </c>
      <c r="T21" s="854">
        <f>E21*S21</f>
        <v>1074.6531595000004</v>
      </c>
      <c r="U21" s="921">
        <f>E21*R22</f>
        <v>944.87047200000029</v>
      </c>
    </row>
    <row r="22" spans="1:38" s="244" customFormat="1" ht="25.5" customHeight="1" x14ac:dyDescent="0.3">
      <c r="A22" s="857"/>
      <c r="B22" s="848"/>
      <c r="C22" s="850"/>
      <c r="D22" s="824"/>
      <c r="E22" s="956"/>
      <c r="F22" s="883">
        <f>F21*$J$13/1000</f>
        <v>0.56204549999999998</v>
      </c>
      <c r="G22" s="884"/>
      <c r="H22" s="885"/>
      <c r="I22" s="883">
        <f>I21*$Q$13/1000</f>
        <v>0.47621600000000003</v>
      </c>
      <c r="J22" s="884"/>
      <c r="K22" s="885"/>
      <c r="L22" s="311" t="s">
        <v>208</v>
      </c>
      <c r="M22" s="282" t="s">
        <v>128</v>
      </c>
      <c r="N22" s="292">
        <v>1</v>
      </c>
      <c r="O22" s="283">
        <f>E21*N22</f>
        <v>125</v>
      </c>
      <c r="P22" s="303">
        <v>6.4870000000000001</v>
      </c>
      <c r="Q22" s="284">
        <f>N22*P22*$N$11</f>
        <v>7.5589637760000024</v>
      </c>
      <c r="R22" s="437">
        <f>SUM(Q22:Q22)</f>
        <v>7.5589637760000024</v>
      </c>
      <c r="S22" s="855"/>
      <c r="T22" s="855"/>
      <c r="U22" s="923"/>
    </row>
    <row r="23" spans="1:38" s="244" customFormat="1" ht="25.5" customHeight="1" x14ac:dyDescent="0.3">
      <c r="A23" s="856">
        <f>+A21+1</f>
        <v>2</v>
      </c>
      <c r="B23" s="847" t="s">
        <v>225</v>
      </c>
      <c r="C23" s="849" t="s">
        <v>226</v>
      </c>
      <c r="D23" s="822" t="s">
        <v>128</v>
      </c>
      <c r="E23" s="955">
        <v>3517</v>
      </c>
      <c r="F23" s="876">
        <v>0.33</v>
      </c>
      <c r="G23" s="877"/>
      <c r="H23" s="878"/>
      <c r="I23" s="876">
        <v>0.14000000000000001</v>
      </c>
      <c r="J23" s="877"/>
      <c r="K23" s="878"/>
      <c r="L23" s="309"/>
      <c r="M23" s="202"/>
      <c r="N23" s="203"/>
      <c r="O23" s="203"/>
      <c r="P23" s="310"/>
      <c r="Q23" s="441"/>
      <c r="R23" s="362">
        <f>F24+I24</f>
        <v>0.93165770000000014</v>
      </c>
      <c r="S23" s="854">
        <f>R23+R24</f>
        <v>6.5458225640000016</v>
      </c>
      <c r="T23" s="854">
        <f>E23*S23</f>
        <v>23021.657957588006</v>
      </c>
      <c r="U23" s="921">
        <f>E23*R24</f>
        <v>19745.017826688003</v>
      </c>
    </row>
    <row r="24" spans="1:38" s="244" customFormat="1" ht="25.5" customHeight="1" x14ac:dyDescent="0.3">
      <c r="A24" s="857"/>
      <c r="B24" s="848"/>
      <c r="C24" s="850"/>
      <c r="D24" s="824"/>
      <c r="E24" s="956"/>
      <c r="F24" s="883">
        <f>F23*$J$13/1000</f>
        <v>0.59830650000000007</v>
      </c>
      <c r="G24" s="884"/>
      <c r="H24" s="885"/>
      <c r="I24" s="883">
        <f>I23*$Q$13/1000</f>
        <v>0.33335120000000001</v>
      </c>
      <c r="J24" s="884"/>
      <c r="K24" s="885"/>
      <c r="L24" s="311" t="s">
        <v>227</v>
      </c>
      <c r="M24" s="282" t="s">
        <v>128</v>
      </c>
      <c r="N24" s="292">
        <v>1</v>
      </c>
      <c r="O24" s="283">
        <f>E23*N24</f>
        <v>3517</v>
      </c>
      <c r="P24" s="303">
        <v>4.8179999999999996</v>
      </c>
      <c r="Q24" s="284">
        <f>N24*P24*$N$11</f>
        <v>5.614164864000001</v>
      </c>
      <c r="R24" s="437">
        <f>SUM(Q24:Q24)</f>
        <v>5.614164864000001</v>
      </c>
      <c r="S24" s="855"/>
      <c r="T24" s="855"/>
      <c r="U24" s="923"/>
    </row>
    <row r="25" spans="1:38" s="244" customFormat="1" ht="25.5" customHeight="1" x14ac:dyDescent="0.3">
      <c r="A25" s="856">
        <f>+A23+1</f>
        <v>3</v>
      </c>
      <c r="B25" s="847" t="s">
        <v>195</v>
      </c>
      <c r="C25" s="849" t="s">
        <v>196</v>
      </c>
      <c r="D25" s="822" t="s">
        <v>128</v>
      </c>
      <c r="E25" s="955">
        <v>493</v>
      </c>
      <c r="F25" s="876">
        <v>0.27</v>
      </c>
      <c r="G25" s="877"/>
      <c r="H25" s="878"/>
      <c r="I25" s="876">
        <v>0.17</v>
      </c>
      <c r="J25" s="877"/>
      <c r="K25" s="878"/>
      <c r="L25" s="309"/>
      <c r="M25" s="202"/>
      <c r="N25" s="203"/>
      <c r="O25" s="203"/>
      <c r="P25" s="310"/>
      <c r="Q25" s="441"/>
      <c r="R25" s="362">
        <f>F26+I26</f>
        <v>0.89430710000000002</v>
      </c>
      <c r="S25" s="854">
        <f>R25+R26</f>
        <v>4.5578468120000011</v>
      </c>
      <c r="T25" s="854">
        <f>E25*S25</f>
        <v>2247.0184783160007</v>
      </c>
      <c r="U25" s="921">
        <f>E25*R26</f>
        <v>1806.1250780160003</v>
      </c>
    </row>
    <row r="26" spans="1:38" s="244" customFormat="1" ht="25.5" customHeight="1" x14ac:dyDescent="0.3">
      <c r="A26" s="857"/>
      <c r="B26" s="848"/>
      <c r="C26" s="850"/>
      <c r="D26" s="824"/>
      <c r="E26" s="956"/>
      <c r="F26" s="883">
        <f>F25*$J$13/1000</f>
        <v>0.4895235</v>
      </c>
      <c r="G26" s="884"/>
      <c r="H26" s="885"/>
      <c r="I26" s="883">
        <f>I25*$Q$13/1000</f>
        <v>0.40478360000000002</v>
      </c>
      <c r="J26" s="884"/>
      <c r="K26" s="885"/>
      <c r="L26" s="311" t="s">
        <v>197</v>
      </c>
      <c r="M26" s="282" t="s">
        <v>128</v>
      </c>
      <c r="N26" s="292">
        <v>1</v>
      </c>
      <c r="O26" s="283">
        <f>E25*N26</f>
        <v>493</v>
      </c>
      <c r="P26" s="303">
        <v>3.1440000000000001</v>
      </c>
      <c r="Q26" s="284">
        <f>N26*P26*$N$11</f>
        <v>3.6635397120000008</v>
      </c>
      <c r="R26" s="437">
        <f>SUM(Q26:Q26)</f>
        <v>3.6635397120000008</v>
      </c>
      <c r="S26" s="855"/>
      <c r="T26" s="855"/>
      <c r="U26" s="923"/>
    </row>
    <row r="27" spans="1:38" s="375" customFormat="1" ht="12.75" customHeight="1" x14ac:dyDescent="0.25">
      <c r="A27" s="856">
        <f>+A25+1</f>
        <v>4</v>
      </c>
      <c r="B27" s="847" t="s">
        <v>183</v>
      </c>
      <c r="C27" s="849" t="s">
        <v>184</v>
      </c>
      <c r="D27" s="822" t="s">
        <v>134</v>
      </c>
      <c r="E27" s="825">
        <v>1667.5</v>
      </c>
      <c r="F27" s="858">
        <v>0.16</v>
      </c>
      <c r="G27" s="859"/>
      <c r="H27" s="860"/>
      <c r="I27" s="861">
        <v>0</v>
      </c>
      <c r="J27" s="862"/>
      <c r="K27" s="863"/>
      <c r="L27" s="371"/>
      <c r="M27" s="372"/>
      <c r="N27" s="372"/>
      <c r="O27" s="372"/>
      <c r="P27" s="373"/>
      <c r="Q27" s="374"/>
      <c r="R27" s="854">
        <f>F28+I28</f>
        <v>0.29008800000000001</v>
      </c>
      <c r="S27" s="854">
        <f>R27+R28</f>
        <v>0.29008800000000001</v>
      </c>
      <c r="T27" s="854">
        <f>E27*S27</f>
        <v>483.72174000000001</v>
      </c>
      <c r="U27" s="867"/>
      <c r="W27" s="376"/>
      <c r="X27" s="376"/>
      <c r="Y27" s="376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</row>
    <row r="28" spans="1:38" s="381" customFormat="1" x14ac:dyDescent="0.25">
      <c r="A28" s="857"/>
      <c r="B28" s="848"/>
      <c r="C28" s="850"/>
      <c r="D28" s="824"/>
      <c r="E28" s="827"/>
      <c r="F28" s="869">
        <f>F27*J$13/1000</f>
        <v>0.29008800000000001</v>
      </c>
      <c r="G28" s="870"/>
      <c r="H28" s="871"/>
      <c r="I28" s="872">
        <f>I27*$Q$13/1000</f>
        <v>0</v>
      </c>
      <c r="J28" s="873"/>
      <c r="K28" s="874"/>
      <c r="L28" s="377"/>
      <c r="M28" s="378"/>
      <c r="N28" s="378"/>
      <c r="O28" s="378"/>
      <c r="P28" s="379"/>
      <c r="Q28" s="380"/>
      <c r="R28" s="855"/>
      <c r="S28" s="855"/>
      <c r="T28" s="855"/>
      <c r="U28" s="868"/>
      <c r="W28" s="382"/>
      <c r="X28" s="382"/>
      <c r="Y28" s="382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</row>
    <row r="29" spans="1:38" s="164" customFormat="1" ht="12.75" customHeight="1" x14ac:dyDescent="0.25">
      <c r="A29" s="856">
        <f>+A27+1</f>
        <v>5</v>
      </c>
      <c r="B29" s="865" t="s">
        <v>163</v>
      </c>
      <c r="C29" s="821" t="s">
        <v>192</v>
      </c>
      <c r="D29" s="822" t="s">
        <v>134</v>
      </c>
      <c r="E29" s="825">
        <v>1667.5</v>
      </c>
      <c r="F29" s="828">
        <f>4.1/100</f>
        <v>4.0999999999999995E-2</v>
      </c>
      <c r="G29" s="829"/>
      <c r="H29" s="830"/>
      <c r="I29" s="828">
        <f>0.4/100</f>
        <v>4.0000000000000001E-3</v>
      </c>
      <c r="J29" s="829"/>
      <c r="K29" s="830"/>
      <c r="L29" s="345"/>
      <c r="M29" s="202"/>
      <c r="N29" s="203"/>
      <c r="O29" s="203"/>
      <c r="P29" s="203"/>
      <c r="Q29" s="439"/>
      <c r="R29" s="362">
        <f>F30+I30</f>
        <v>8.3859370000000003E-2</v>
      </c>
      <c r="S29" s="854">
        <f>R29+R30</f>
        <v>0.28238500225600005</v>
      </c>
      <c r="T29" s="854">
        <f>E29*S29</f>
        <v>470.87699126188011</v>
      </c>
      <c r="U29" s="875">
        <f>R30*E29</f>
        <v>331.04149178688004</v>
      </c>
      <c r="W29" s="204"/>
      <c r="X29" s="204"/>
      <c r="Y29" s="204"/>
    </row>
    <row r="30" spans="1:38" s="164" customFormat="1" ht="12.75" customHeight="1" x14ac:dyDescent="0.25">
      <c r="A30" s="864"/>
      <c r="B30" s="865"/>
      <c r="C30" s="821"/>
      <c r="D30" s="823"/>
      <c r="E30" s="826"/>
      <c r="F30" s="880">
        <f>F29*J$13/1000</f>
        <v>7.433505E-2</v>
      </c>
      <c r="G30" s="893"/>
      <c r="H30" s="882"/>
      <c r="I30" s="880">
        <f>I29*$Q$13/1000</f>
        <v>9.5243199999999993E-3</v>
      </c>
      <c r="J30" s="893"/>
      <c r="K30" s="882"/>
      <c r="L30" s="314" t="s">
        <v>164</v>
      </c>
      <c r="M30" s="312" t="s">
        <v>140</v>
      </c>
      <c r="N30" s="343">
        <v>0.03</v>
      </c>
      <c r="O30" s="316">
        <f>E29*N30</f>
        <v>50.024999999999999</v>
      </c>
      <c r="P30" s="315">
        <v>0.97199999999999998</v>
      </c>
      <c r="Q30" s="344">
        <f>N30*P30*$N$11</f>
        <v>3.397863168000001E-2</v>
      </c>
      <c r="R30" s="854">
        <f>SUM(Q30:Q31)</f>
        <v>0.19852563225600003</v>
      </c>
      <c r="S30" s="879"/>
      <c r="T30" s="879"/>
      <c r="U30" s="875"/>
      <c r="W30" s="204"/>
      <c r="X30" s="204"/>
      <c r="Y30" s="204"/>
    </row>
    <row r="31" spans="1:38" s="164" customFormat="1" ht="12.75" x14ac:dyDescent="0.25">
      <c r="A31" s="857"/>
      <c r="B31" s="865"/>
      <c r="C31" s="821"/>
      <c r="D31" s="824"/>
      <c r="E31" s="827"/>
      <c r="F31" s="883"/>
      <c r="G31" s="884"/>
      <c r="H31" s="885"/>
      <c r="I31" s="883"/>
      <c r="J31" s="884"/>
      <c r="K31" s="885"/>
      <c r="L31" s="317" t="s">
        <v>165</v>
      </c>
      <c r="M31" s="346" t="s">
        <v>140</v>
      </c>
      <c r="N31" s="313">
        <f>17.2/100</f>
        <v>0.17199999999999999</v>
      </c>
      <c r="O31" s="298">
        <f>E29*N31</f>
        <v>286.81</v>
      </c>
      <c r="P31" s="384">
        <v>0.82099999999999995</v>
      </c>
      <c r="Q31" s="348">
        <f>N31*P31*$N$11</f>
        <v>0.16454700057600002</v>
      </c>
      <c r="R31" s="855"/>
      <c r="S31" s="855"/>
      <c r="T31" s="855"/>
      <c r="U31" s="875"/>
      <c r="W31" s="204"/>
      <c r="X31" s="204"/>
      <c r="Y31" s="204"/>
    </row>
    <row r="32" spans="1:38" s="164" customFormat="1" ht="12.75" x14ac:dyDescent="0.25">
      <c r="A32" s="845">
        <f>+A29+1</f>
        <v>6</v>
      </c>
      <c r="B32" s="847" t="s">
        <v>166</v>
      </c>
      <c r="C32" s="849" t="s">
        <v>193</v>
      </c>
      <c r="D32" s="822" t="s">
        <v>134</v>
      </c>
      <c r="E32" s="825">
        <f>+E29</f>
        <v>1667.5</v>
      </c>
      <c r="F32" s="828">
        <f>21.4/100</f>
        <v>0.214</v>
      </c>
      <c r="G32" s="829"/>
      <c r="H32" s="830"/>
      <c r="I32" s="851">
        <f>0.03/100</f>
        <v>2.9999999999999997E-4</v>
      </c>
      <c r="J32" s="852"/>
      <c r="K32" s="853"/>
      <c r="L32" s="345"/>
      <c r="M32" s="202"/>
      <c r="N32" s="203"/>
      <c r="O32" s="203"/>
      <c r="P32" s="203"/>
      <c r="Q32" s="439"/>
      <c r="R32" s="362">
        <f>F33+I33</f>
        <v>0.38870702399999996</v>
      </c>
      <c r="S32" s="854">
        <f>R32+R33</f>
        <v>0.7863479040000001</v>
      </c>
      <c r="T32" s="854">
        <f>E32*S32</f>
        <v>1311.2351299200002</v>
      </c>
      <c r="U32" s="875">
        <f>R33*E32</f>
        <v>663.06616740000027</v>
      </c>
      <c r="V32" s="204"/>
      <c r="W32" s="204"/>
    </row>
    <row r="33" spans="1:25" s="164" customFormat="1" ht="12.75" x14ac:dyDescent="0.25">
      <c r="A33" s="846"/>
      <c r="B33" s="848"/>
      <c r="C33" s="850"/>
      <c r="D33" s="824"/>
      <c r="E33" s="827"/>
      <c r="F33" s="876">
        <f>F32*J$13/1000</f>
        <v>0.38799269999999997</v>
      </c>
      <c r="G33" s="877"/>
      <c r="H33" s="878"/>
      <c r="I33" s="876">
        <f>I32*$Q$13/1000</f>
        <v>7.1432399999999991E-4</v>
      </c>
      <c r="J33" s="877"/>
      <c r="K33" s="878"/>
      <c r="L33" s="349" t="s">
        <v>167</v>
      </c>
      <c r="M33" s="282" t="s">
        <v>140</v>
      </c>
      <c r="N33" s="303">
        <f>27.3/100</f>
        <v>0.27300000000000002</v>
      </c>
      <c r="O33" s="316">
        <f>E32*N33</f>
        <v>455.22750000000002</v>
      </c>
      <c r="P33" s="303">
        <v>1.25</v>
      </c>
      <c r="Q33" s="284">
        <f>N33*P33*$N$11</f>
        <v>0.39764088000000014</v>
      </c>
      <c r="R33" s="437">
        <f>SUM(Q33:Q33)</f>
        <v>0.39764088000000014</v>
      </c>
      <c r="S33" s="855"/>
      <c r="T33" s="855"/>
      <c r="U33" s="875"/>
      <c r="V33" s="204"/>
      <c r="W33" s="204"/>
    </row>
    <row r="34" spans="1:25" s="163" customFormat="1" ht="12.75" customHeight="1" x14ac:dyDescent="0.25">
      <c r="A34" s="845">
        <f>+A32+1</f>
        <v>7</v>
      </c>
      <c r="B34" s="847" t="s">
        <v>168</v>
      </c>
      <c r="C34" s="890" t="s">
        <v>169</v>
      </c>
      <c r="D34" s="822" t="s">
        <v>146</v>
      </c>
      <c r="E34" s="955">
        <v>4132</v>
      </c>
      <c r="F34" s="828">
        <f>0.001*5</f>
        <v>5.0000000000000001E-3</v>
      </c>
      <c r="G34" s="829"/>
      <c r="H34" s="830"/>
      <c r="I34" s="876">
        <f>0.001*20</f>
        <v>0.02</v>
      </c>
      <c r="J34" s="877"/>
      <c r="K34" s="878"/>
      <c r="L34" s="201"/>
      <c r="M34" s="280"/>
      <c r="N34" s="281"/>
      <c r="O34" s="362"/>
      <c r="P34" s="281"/>
      <c r="Q34" s="362"/>
      <c r="R34" s="362">
        <f>F35+I35</f>
        <v>5.6686849999999997E-2</v>
      </c>
      <c r="S34" s="854">
        <f>R34+R35</f>
        <v>8.7747700688000002E-2</v>
      </c>
      <c r="T34" s="854">
        <f>E34*S34</f>
        <v>362.57349924281601</v>
      </c>
      <c r="U34" s="867">
        <f>R35*E34</f>
        <v>128.34343504281603</v>
      </c>
    </row>
    <row r="35" spans="1:25" s="163" customFormat="1" ht="12.75" x14ac:dyDescent="0.25">
      <c r="A35" s="846"/>
      <c r="B35" s="848"/>
      <c r="C35" s="894"/>
      <c r="D35" s="824"/>
      <c r="E35" s="956"/>
      <c r="F35" s="828">
        <f>F34*J$13/1000</f>
        <v>9.0652500000000004E-3</v>
      </c>
      <c r="G35" s="829"/>
      <c r="H35" s="830"/>
      <c r="I35" s="828">
        <f>I34*$Q$13/1000</f>
        <v>4.76216E-2</v>
      </c>
      <c r="J35" s="829"/>
      <c r="K35" s="830"/>
      <c r="L35" s="201"/>
      <c r="M35" s="280" t="s">
        <v>170</v>
      </c>
      <c r="N35" s="357">
        <v>1E-3</v>
      </c>
      <c r="O35" s="362">
        <f>E34*N35</f>
        <v>4.1319999999999997</v>
      </c>
      <c r="P35" s="357">
        <v>26.655999999999999</v>
      </c>
      <c r="Q35" s="362">
        <f>N35*P35*$N$11</f>
        <v>3.1060850688000005E-2</v>
      </c>
      <c r="R35" s="437">
        <f>Q35</f>
        <v>3.1060850688000005E-2</v>
      </c>
      <c r="S35" s="855"/>
      <c r="T35" s="855"/>
      <c r="U35" s="868"/>
      <c r="V35" s="350"/>
    </row>
    <row r="36" spans="1:25" s="244" customFormat="1" ht="15" customHeight="1" x14ac:dyDescent="0.3">
      <c r="A36" s="845">
        <f>+A34+1</f>
        <v>8</v>
      </c>
      <c r="B36" s="847" t="s">
        <v>228</v>
      </c>
      <c r="C36" s="890" t="s">
        <v>234</v>
      </c>
      <c r="D36" s="822" t="s">
        <v>128</v>
      </c>
      <c r="E36" s="825">
        <v>1.5</v>
      </c>
      <c r="F36" s="876">
        <v>0.33</v>
      </c>
      <c r="G36" s="877"/>
      <c r="H36" s="878"/>
      <c r="I36" s="876">
        <v>0.31</v>
      </c>
      <c r="J36" s="877"/>
      <c r="K36" s="878"/>
      <c r="L36" s="309"/>
      <c r="M36" s="202"/>
      <c r="N36" s="203"/>
      <c r="O36" s="203"/>
      <c r="P36" s="310"/>
      <c r="Q36" s="441"/>
      <c r="R36" s="362">
        <f>F37+I37</f>
        <v>1.3364413000000002</v>
      </c>
      <c r="S36" s="854">
        <f>R36+R37</f>
        <v>15.074715220000003</v>
      </c>
      <c r="T36" s="854">
        <f>E36*S36</f>
        <v>22.612072830000006</v>
      </c>
      <c r="U36" s="921">
        <f>E36*R37</f>
        <v>20.607410880000003</v>
      </c>
    </row>
    <row r="37" spans="1:25" s="244" customFormat="1" ht="23.25" customHeight="1" x14ac:dyDescent="0.3">
      <c r="A37" s="846"/>
      <c r="B37" s="848"/>
      <c r="C37" s="894"/>
      <c r="D37" s="824"/>
      <c r="E37" s="827"/>
      <c r="F37" s="883">
        <f>F36*$J$13/1000</f>
        <v>0.59830650000000007</v>
      </c>
      <c r="G37" s="884"/>
      <c r="H37" s="885"/>
      <c r="I37" s="883">
        <f>I36*$Q$13/1000</f>
        <v>0.73813479999999998</v>
      </c>
      <c r="J37" s="884"/>
      <c r="K37" s="885"/>
      <c r="L37" s="311" t="s">
        <v>229</v>
      </c>
      <c r="M37" s="282" t="s">
        <v>128</v>
      </c>
      <c r="N37" s="292">
        <v>1</v>
      </c>
      <c r="O37" s="283">
        <f>E36*N37</f>
        <v>1.5</v>
      </c>
      <c r="P37" s="303">
        <v>11.79</v>
      </c>
      <c r="Q37" s="284">
        <f>N37*P37*$N$11</f>
        <v>13.738273920000003</v>
      </c>
      <c r="R37" s="437">
        <f>SUM(Q37:Q37)</f>
        <v>13.738273920000003</v>
      </c>
      <c r="S37" s="855"/>
      <c r="T37" s="855"/>
      <c r="U37" s="923"/>
    </row>
    <row r="38" spans="1:25" s="463" customFormat="1" ht="12.95" customHeight="1" x14ac:dyDescent="0.25">
      <c r="A38" s="856">
        <f>+A36+1</f>
        <v>9</v>
      </c>
      <c r="B38" s="847" t="s">
        <v>230</v>
      </c>
      <c r="C38" s="890" t="s">
        <v>235</v>
      </c>
      <c r="D38" s="822" t="s">
        <v>128</v>
      </c>
      <c r="E38" s="825">
        <f>+E36</f>
        <v>1.5</v>
      </c>
      <c r="F38" s="880">
        <v>0.03</v>
      </c>
      <c r="G38" s="893"/>
      <c r="H38" s="882"/>
      <c r="I38" s="880">
        <v>0.25</v>
      </c>
      <c r="J38" s="893"/>
      <c r="K38" s="882"/>
      <c r="L38" s="247"/>
      <c r="M38" s="202"/>
      <c r="N38" s="365"/>
      <c r="O38" s="203"/>
      <c r="P38" s="203"/>
      <c r="Q38" s="439"/>
      <c r="R38" s="362">
        <f>F40+I40</f>
        <v>0.6496615</v>
      </c>
      <c r="S38" s="854">
        <f>R38+R39</f>
        <v>8.433885426169601</v>
      </c>
      <c r="T38" s="854">
        <f>E38*S38</f>
        <v>12.650828139254401</v>
      </c>
      <c r="U38" s="921">
        <f>E38*R39</f>
        <v>11.6763358892544</v>
      </c>
      <c r="W38" s="476"/>
      <c r="X38" s="477"/>
      <c r="Y38" s="464"/>
    </row>
    <row r="39" spans="1:25" s="463" customFormat="1" ht="12.95" customHeight="1" x14ac:dyDescent="0.25">
      <c r="A39" s="864"/>
      <c r="B39" s="889"/>
      <c r="C39" s="891"/>
      <c r="D39" s="823"/>
      <c r="E39" s="826"/>
      <c r="F39" s="883"/>
      <c r="G39" s="884"/>
      <c r="H39" s="885"/>
      <c r="I39" s="883"/>
      <c r="J39" s="884"/>
      <c r="K39" s="885"/>
      <c r="L39" s="478" t="s">
        <v>231</v>
      </c>
      <c r="M39" s="312" t="s">
        <v>140</v>
      </c>
      <c r="N39" s="479">
        <v>1.93</v>
      </c>
      <c r="O39" s="294">
        <f>E38*N39</f>
        <v>2.895</v>
      </c>
      <c r="P39" s="301">
        <v>1.4450000000000001</v>
      </c>
      <c r="Q39" s="295">
        <f>N39*P39*$N$11</f>
        <v>3.2497018848000008</v>
      </c>
      <c r="R39" s="854">
        <f>SUM(Q39:Q41)</f>
        <v>7.7842239261696005</v>
      </c>
      <c r="S39" s="879"/>
      <c r="T39" s="879"/>
      <c r="U39" s="922"/>
      <c r="W39" s="476"/>
      <c r="X39" s="477"/>
    </row>
    <row r="40" spans="1:25" s="463" customFormat="1" ht="12.95" customHeight="1" x14ac:dyDescent="0.25">
      <c r="A40" s="864"/>
      <c r="B40" s="889"/>
      <c r="C40" s="891"/>
      <c r="D40" s="823"/>
      <c r="E40" s="826"/>
      <c r="F40" s="924">
        <f>F38*$J$13/1000</f>
        <v>5.4391499999999995E-2</v>
      </c>
      <c r="G40" s="925"/>
      <c r="H40" s="926"/>
      <c r="I40" s="924">
        <f>I38*$Q$13/1000</f>
        <v>0.59526999999999997</v>
      </c>
      <c r="J40" s="925"/>
      <c r="K40" s="926"/>
      <c r="L40" s="480" t="s">
        <v>232</v>
      </c>
      <c r="M40" s="481" t="s">
        <v>140</v>
      </c>
      <c r="N40" s="482">
        <v>1.87937</v>
      </c>
      <c r="O40" s="296">
        <f>E38*N40</f>
        <v>2.8190550000000001</v>
      </c>
      <c r="P40" s="302">
        <v>1.96</v>
      </c>
      <c r="Q40" s="297">
        <f>N40*P40*$N$11</f>
        <v>4.2922669821696005</v>
      </c>
      <c r="R40" s="879"/>
      <c r="S40" s="879"/>
      <c r="T40" s="879"/>
      <c r="U40" s="922"/>
      <c r="W40" s="360"/>
      <c r="X40" s="477"/>
      <c r="Y40" s="464"/>
    </row>
    <row r="41" spans="1:25" s="463" customFormat="1" ht="12.75" customHeight="1" x14ac:dyDescent="0.25">
      <c r="A41" s="857"/>
      <c r="B41" s="848"/>
      <c r="C41" s="894"/>
      <c r="D41" s="824"/>
      <c r="E41" s="827"/>
      <c r="F41" s="883"/>
      <c r="G41" s="884"/>
      <c r="H41" s="885"/>
      <c r="I41" s="883"/>
      <c r="J41" s="884"/>
      <c r="K41" s="885"/>
      <c r="L41" s="483" t="s">
        <v>233</v>
      </c>
      <c r="M41" s="484" t="s">
        <v>140</v>
      </c>
      <c r="N41" s="485">
        <v>0.21</v>
      </c>
      <c r="O41" s="298">
        <f>E38*N41</f>
        <v>0.315</v>
      </c>
      <c r="P41" s="486">
        <v>0.99</v>
      </c>
      <c r="Q41" s="299">
        <f>N41*P41*$N$11</f>
        <v>0.24225505920000007</v>
      </c>
      <c r="R41" s="855"/>
      <c r="S41" s="855"/>
      <c r="T41" s="855"/>
      <c r="U41" s="923"/>
      <c r="X41" s="477"/>
      <c r="Y41" s="464"/>
    </row>
    <row r="42" spans="1:25" s="164" customFormat="1" ht="12.75" x14ac:dyDescent="0.25">
      <c r="A42" s="856">
        <f>+A38+1</f>
        <v>10</v>
      </c>
      <c r="B42" s="847" t="s">
        <v>236</v>
      </c>
      <c r="C42" s="890" t="s">
        <v>334</v>
      </c>
      <c r="D42" s="822" t="s">
        <v>335</v>
      </c>
      <c r="E42" s="955">
        <v>1</v>
      </c>
      <c r="F42" s="844">
        <f>4.72*0.15</f>
        <v>0.70799999999999996</v>
      </c>
      <c r="G42" s="844"/>
      <c r="H42" s="844"/>
      <c r="I42" s="844">
        <f>2.07*0.15</f>
        <v>0.31049999999999994</v>
      </c>
      <c r="J42" s="844"/>
      <c r="K42" s="844"/>
      <c r="L42" s="201"/>
      <c r="M42" s="202"/>
      <c r="N42" s="690"/>
      <c r="O42" s="690"/>
      <c r="P42" s="690"/>
      <c r="Q42" s="694"/>
      <c r="R42" s="697">
        <f>F43+I43</f>
        <v>2.0229647399999995</v>
      </c>
      <c r="S42" s="854">
        <f>R42+R43</f>
        <v>2.0229647399999995</v>
      </c>
      <c r="T42" s="1186">
        <f>E42*S42</f>
        <v>2.0229647399999995</v>
      </c>
      <c r="U42" s="1180">
        <f>R43*E42</f>
        <v>0</v>
      </c>
      <c r="V42" s="164">
        <f>3.14*0.133*34</f>
        <v>14.199080000000002</v>
      </c>
      <c r="W42" s="204"/>
      <c r="X42" s="204"/>
      <c r="Y42" s="204"/>
    </row>
    <row r="43" spans="1:25" s="164" customFormat="1" ht="25.5" customHeight="1" x14ac:dyDescent="0.25">
      <c r="A43" s="857"/>
      <c r="B43" s="848"/>
      <c r="C43" s="894"/>
      <c r="D43" s="824"/>
      <c r="E43" s="956"/>
      <c r="F43" s="876">
        <f>F42*J$13/1000</f>
        <v>1.2836393999999998</v>
      </c>
      <c r="G43" s="877"/>
      <c r="H43" s="878"/>
      <c r="I43" s="876">
        <f>I42*$Q$13/1000</f>
        <v>0.73932533999999983</v>
      </c>
      <c r="J43" s="877"/>
      <c r="K43" s="878"/>
      <c r="L43" s="285" t="s">
        <v>336</v>
      </c>
      <c r="M43" s="282" t="s">
        <v>145</v>
      </c>
      <c r="N43" s="292">
        <v>0.5</v>
      </c>
      <c r="O43" s="671">
        <f>E42*N43</f>
        <v>0.5</v>
      </c>
      <c r="P43" s="292">
        <f>1.5/0.89</f>
        <v>1.6853932584269662</v>
      </c>
      <c r="Q43" s="284">
        <f>N43*P43*$N$12</f>
        <v>0</v>
      </c>
      <c r="R43" s="691">
        <f>SUM(Q43:Q43)</f>
        <v>0</v>
      </c>
      <c r="S43" s="879"/>
      <c r="T43" s="1187"/>
      <c r="U43" s="1181"/>
      <c r="W43" s="204"/>
      <c r="X43" s="204"/>
      <c r="Y43" s="204"/>
    </row>
    <row r="44" spans="1:25" s="244" customFormat="1" ht="15" customHeight="1" x14ac:dyDescent="0.3">
      <c r="A44" s="856">
        <f>+A42+1</f>
        <v>11</v>
      </c>
      <c r="B44" s="847" t="s">
        <v>237</v>
      </c>
      <c r="C44" s="849" t="s">
        <v>238</v>
      </c>
      <c r="D44" s="822" t="s">
        <v>145</v>
      </c>
      <c r="E44" s="955">
        <v>3</v>
      </c>
      <c r="F44" s="876">
        <v>1.74</v>
      </c>
      <c r="G44" s="877"/>
      <c r="H44" s="878"/>
      <c r="I44" s="876">
        <v>1.23</v>
      </c>
      <c r="J44" s="877"/>
      <c r="K44" s="878"/>
      <c r="L44" s="201"/>
      <c r="M44" s="202"/>
      <c r="N44" s="690"/>
      <c r="O44" s="690"/>
      <c r="P44" s="487"/>
      <c r="Q44" s="694"/>
      <c r="R44" s="697">
        <f>F45+I45</f>
        <v>6.083435399999999</v>
      </c>
      <c r="S44" s="854">
        <f>R44+R45</f>
        <v>158.52248966400003</v>
      </c>
      <c r="T44" s="854">
        <f>E44*S44</f>
        <v>475.5674689920001</v>
      </c>
      <c r="U44" s="867">
        <f>R45*E44</f>
        <v>457.31716279200009</v>
      </c>
    </row>
    <row r="45" spans="1:25" s="244" customFormat="1" ht="12.75" customHeight="1" x14ac:dyDescent="0.3">
      <c r="A45" s="864"/>
      <c r="B45" s="889"/>
      <c r="C45" s="1025"/>
      <c r="D45" s="823"/>
      <c r="E45" s="1026"/>
      <c r="F45" s="880">
        <f>F44*$J$13/1000</f>
        <v>3.1547069999999997</v>
      </c>
      <c r="G45" s="893"/>
      <c r="H45" s="882"/>
      <c r="I45" s="880">
        <f>I44*$Q$13/1000</f>
        <v>2.9287283999999998</v>
      </c>
      <c r="J45" s="893"/>
      <c r="K45" s="882"/>
      <c r="L45" s="488" t="s">
        <v>239</v>
      </c>
      <c r="M45" s="312" t="s">
        <v>145</v>
      </c>
      <c r="N45" s="343">
        <v>1</v>
      </c>
      <c r="O45" s="316">
        <f>E44*N45</f>
        <v>3</v>
      </c>
      <c r="P45" s="343">
        <f>16.647/1.2*7*1.15</f>
        <v>111.67362499999997</v>
      </c>
      <c r="Q45" s="344">
        <f>N45*P45*$N$11</f>
        <v>130.12746818400001</v>
      </c>
      <c r="R45" s="854">
        <f>SUM(Q45:Q46)</f>
        <v>152.43905426400002</v>
      </c>
      <c r="S45" s="879"/>
      <c r="T45" s="879"/>
      <c r="U45" s="892"/>
      <c r="V45" s="489" t="s">
        <v>240</v>
      </c>
    </row>
    <row r="46" spans="1:25" s="244" customFormat="1" ht="15.75" x14ac:dyDescent="0.3">
      <c r="A46" s="857"/>
      <c r="B46" s="848"/>
      <c r="C46" s="850"/>
      <c r="D46" s="824"/>
      <c r="E46" s="956"/>
      <c r="F46" s="883"/>
      <c r="G46" s="884"/>
      <c r="H46" s="885"/>
      <c r="I46" s="883"/>
      <c r="J46" s="884"/>
      <c r="K46" s="885"/>
      <c r="L46" s="490" t="s">
        <v>241</v>
      </c>
      <c r="M46" s="481" t="s">
        <v>145</v>
      </c>
      <c r="N46" s="491">
        <v>2</v>
      </c>
      <c r="O46" s="296">
        <f>E44*N46</f>
        <v>6</v>
      </c>
      <c r="P46" s="491">
        <f>1.11*7.5*1.15</f>
        <v>9.5737500000000004</v>
      </c>
      <c r="Q46" s="297">
        <f>N46*P46*$N$11</f>
        <v>22.311586080000005</v>
      </c>
      <c r="R46" s="855"/>
      <c r="S46" s="855"/>
      <c r="T46" s="855"/>
      <c r="U46" s="868"/>
      <c r="V46" s="492" t="s">
        <v>242</v>
      </c>
    </row>
    <row r="47" spans="1:25" s="244" customFormat="1" x14ac:dyDescent="0.3">
      <c r="A47" s="856">
        <f>A44+1</f>
        <v>12</v>
      </c>
      <c r="B47" s="847" t="s">
        <v>243</v>
      </c>
      <c r="C47" s="849" t="s">
        <v>244</v>
      </c>
      <c r="D47" s="822" t="s">
        <v>145</v>
      </c>
      <c r="E47" s="955">
        <v>1</v>
      </c>
      <c r="F47" s="880">
        <v>1.31</v>
      </c>
      <c r="G47" s="893"/>
      <c r="H47" s="882"/>
      <c r="I47" s="880">
        <v>0.09</v>
      </c>
      <c r="J47" s="893"/>
      <c r="K47" s="882"/>
      <c r="L47" s="201"/>
      <c r="M47" s="202"/>
      <c r="N47" s="203"/>
      <c r="O47" s="203"/>
      <c r="P47" s="203"/>
      <c r="Q47" s="439"/>
      <c r="R47" s="362">
        <f>F48+I48</f>
        <v>2.5893926999999999</v>
      </c>
      <c r="S47" s="854">
        <f>R47+R48</f>
        <v>96.548388348000017</v>
      </c>
      <c r="T47" s="854">
        <f>E47*S47</f>
        <v>96.548388348000017</v>
      </c>
      <c r="U47" s="867">
        <f>R48*E47</f>
        <v>93.958995648000013</v>
      </c>
    </row>
    <row r="48" spans="1:25" s="244" customFormat="1" ht="14.25" customHeight="1" x14ac:dyDescent="0.3">
      <c r="A48" s="864"/>
      <c r="B48" s="889"/>
      <c r="C48" s="1025"/>
      <c r="D48" s="823"/>
      <c r="E48" s="1026"/>
      <c r="F48" s="880">
        <f>F47*$J$13/1000</f>
        <v>2.3750955</v>
      </c>
      <c r="G48" s="893"/>
      <c r="H48" s="882"/>
      <c r="I48" s="880">
        <f>I47*$Q$13/1000</f>
        <v>0.21429719999999997</v>
      </c>
      <c r="J48" s="893"/>
      <c r="K48" s="882"/>
      <c r="L48" s="488" t="s">
        <v>245</v>
      </c>
      <c r="M48" s="312" t="s">
        <v>145</v>
      </c>
      <c r="N48" s="343">
        <v>1</v>
      </c>
      <c r="O48" s="316">
        <f>E47*N48</f>
        <v>1</v>
      </c>
      <c r="P48" s="343">
        <f>9.784/1.2*7*1.15</f>
        <v>65.634333333333331</v>
      </c>
      <c r="Q48" s="344">
        <f>N48*P48*$N$11</f>
        <v>76.480275648000017</v>
      </c>
      <c r="R48" s="854">
        <f>SUM(Q48:Q49)</f>
        <v>93.958995648000013</v>
      </c>
      <c r="S48" s="879"/>
      <c r="T48" s="879"/>
      <c r="U48" s="892"/>
      <c r="V48" s="489" t="s">
        <v>240</v>
      </c>
    </row>
    <row r="49" spans="1:25" s="244" customFormat="1" x14ac:dyDescent="0.3">
      <c r="A49" s="864"/>
      <c r="B49" s="889"/>
      <c r="C49" s="1025"/>
      <c r="D49" s="823"/>
      <c r="E49" s="1026"/>
      <c r="F49" s="883"/>
      <c r="G49" s="884"/>
      <c r="H49" s="885"/>
      <c r="I49" s="883"/>
      <c r="J49" s="884"/>
      <c r="K49" s="885"/>
      <c r="L49" s="490" t="s">
        <v>241</v>
      </c>
      <c r="M49" s="481" t="s">
        <v>145</v>
      </c>
      <c r="N49" s="491">
        <v>2</v>
      </c>
      <c r="O49" s="296">
        <f>E47*N49</f>
        <v>2</v>
      </c>
      <c r="P49" s="491">
        <f>9/1.2</f>
        <v>7.5</v>
      </c>
      <c r="Q49" s="297">
        <f>N49*P49*$N$11</f>
        <v>17.478720000000003</v>
      </c>
      <c r="R49" s="879"/>
      <c r="S49" s="879"/>
      <c r="T49" s="879"/>
      <c r="U49" s="892"/>
    </row>
    <row r="50" spans="1:25" s="244" customFormat="1" x14ac:dyDescent="0.3">
      <c r="A50" s="856">
        <f>+A47+1</f>
        <v>13</v>
      </c>
      <c r="B50" s="847" t="s">
        <v>243</v>
      </c>
      <c r="C50" s="849" t="s">
        <v>246</v>
      </c>
      <c r="D50" s="822" t="s">
        <v>145</v>
      </c>
      <c r="E50" s="955">
        <v>2</v>
      </c>
      <c r="F50" s="880">
        <v>1.31</v>
      </c>
      <c r="G50" s="893"/>
      <c r="H50" s="882"/>
      <c r="I50" s="880">
        <v>0.09</v>
      </c>
      <c r="J50" s="893"/>
      <c r="K50" s="882"/>
      <c r="L50" s="201"/>
      <c r="M50" s="202"/>
      <c r="N50" s="203"/>
      <c r="O50" s="203"/>
      <c r="P50" s="203"/>
      <c r="Q50" s="439"/>
      <c r="R50" s="362">
        <f>F51+I51</f>
        <v>2.5893926999999999</v>
      </c>
      <c r="S50" s="854">
        <f>R50+R51</f>
        <v>76.467669564000019</v>
      </c>
      <c r="T50" s="854">
        <f>E50*S50</f>
        <v>152.93533912800004</v>
      </c>
      <c r="U50" s="867">
        <f>R51*E50</f>
        <v>147.75655372800003</v>
      </c>
    </row>
    <row r="51" spans="1:25" s="244" customFormat="1" ht="16.5" customHeight="1" x14ac:dyDescent="0.3">
      <c r="A51" s="864"/>
      <c r="B51" s="889"/>
      <c r="C51" s="1025"/>
      <c r="D51" s="823"/>
      <c r="E51" s="1026"/>
      <c r="F51" s="880">
        <f>F50*$J$13/1000</f>
        <v>2.3750955</v>
      </c>
      <c r="G51" s="893"/>
      <c r="H51" s="882"/>
      <c r="I51" s="880">
        <f>I50*$Q$13/1000</f>
        <v>0.21429719999999997</v>
      </c>
      <c r="J51" s="893"/>
      <c r="K51" s="882"/>
      <c r="L51" s="488" t="s">
        <v>247</v>
      </c>
      <c r="M51" s="312" t="s">
        <v>145</v>
      </c>
      <c r="N51" s="343">
        <v>1</v>
      </c>
      <c r="O51" s="316">
        <f>E50*N51</f>
        <v>2</v>
      </c>
      <c r="P51" s="343">
        <f>7.712/1.2*7*1.15</f>
        <v>51.734666666666662</v>
      </c>
      <c r="Q51" s="344">
        <f>N51*P51*$N$11</f>
        <v>60.283716864000006</v>
      </c>
      <c r="R51" s="854">
        <f>SUM(Q51:Q52)</f>
        <v>73.878276864000014</v>
      </c>
      <c r="S51" s="879"/>
      <c r="T51" s="879"/>
      <c r="U51" s="892"/>
      <c r="V51" s="489" t="s">
        <v>240</v>
      </c>
    </row>
    <row r="52" spans="1:25" s="244" customFormat="1" x14ac:dyDescent="0.3">
      <c r="A52" s="864"/>
      <c r="B52" s="889"/>
      <c r="C52" s="1025"/>
      <c r="D52" s="823"/>
      <c r="E52" s="1026"/>
      <c r="F52" s="883"/>
      <c r="G52" s="884"/>
      <c r="H52" s="885"/>
      <c r="I52" s="883"/>
      <c r="J52" s="884"/>
      <c r="K52" s="885"/>
      <c r="L52" s="490" t="s">
        <v>241</v>
      </c>
      <c r="M52" s="481" t="s">
        <v>145</v>
      </c>
      <c r="N52" s="491">
        <v>2</v>
      </c>
      <c r="O52" s="296">
        <f>E50*N52</f>
        <v>4</v>
      </c>
      <c r="P52" s="491">
        <f>7/1.2</f>
        <v>5.8333333333333339</v>
      </c>
      <c r="Q52" s="297">
        <f>N52*P52*$N$11</f>
        <v>13.594560000000005</v>
      </c>
      <c r="R52" s="879"/>
      <c r="S52" s="879"/>
      <c r="T52" s="879"/>
      <c r="U52" s="892"/>
    </row>
    <row r="53" spans="1:25" s="164" customFormat="1" ht="18.75" customHeight="1" x14ac:dyDescent="0.25">
      <c r="A53" s="1034" t="s">
        <v>251</v>
      </c>
      <c r="B53" s="847" t="s">
        <v>249</v>
      </c>
      <c r="C53" s="890" t="s">
        <v>317</v>
      </c>
      <c r="D53" s="822" t="s">
        <v>250</v>
      </c>
      <c r="E53" s="955">
        <v>2</v>
      </c>
      <c r="F53" s="1036">
        <f>7.6</f>
        <v>7.6</v>
      </c>
      <c r="G53" s="1037"/>
      <c r="H53" s="1038"/>
      <c r="I53" s="876">
        <f>2.37</f>
        <v>2.37</v>
      </c>
      <c r="J53" s="877"/>
      <c r="K53" s="878"/>
      <c r="L53" s="493"/>
      <c r="M53" s="494"/>
      <c r="N53" s="495"/>
      <c r="O53" s="495"/>
      <c r="P53" s="495"/>
      <c r="Q53" s="496"/>
      <c r="R53" s="362">
        <f>F54+I54</f>
        <v>19.422339599999997</v>
      </c>
      <c r="S53" s="854">
        <f>R53+R54</f>
        <v>1621.6383396000003</v>
      </c>
      <c r="T53" s="854">
        <f>E53*S53</f>
        <v>3243.2766792000007</v>
      </c>
      <c r="U53" s="867">
        <f>R54*E53</f>
        <v>3204.4320000000007</v>
      </c>
      <c r="W53" s="204"/>
      <c r="X53" s="204"/>
      <c r="Y53" s="204"/>
    </row>
    <row r="54" spans="1:25" s="164" customFormat="1" ht="16.5" customHeight="1" x14ac:dyDescent="0.25">
      <c r="A54" s="1035"/>
      <c r="B54" s="848"/>
      <c r="C54" s="894"/>
      <c r="D54" s="824"/>
      <c r="E54" s="956"/>
      <c r="F54" s="883">
        <f>F53*$J$13/1000</f>
        <v>13.779179999999998</v>
      </c>
      <c r="G54" s="884"/>
      <c r="H54" s="885"/>
      <c r="I54" s="883">
        <f>I53*$Q$13/1000</f>
        <v>5.6431595999999997</v>
      </c>
      <c r="J54" s="884"/>
      <c r="K54" s="885"/>
      <c r="L54" s="285" t="s">
        <v>318</v>
      </c>
      <c r="M54" s="282" t="s">
        <v>145</v>
      </c>
      <c r="N54" s="286">
        <v>1</v>
      </c>
      <c r="O54" s="283">
        <f>E53*N54</f>
        <v>2</v>
      </c>
      <c r="P54" s="292">
        <f>1650/1.2</f>
        <v>1375</v>
      </c>
      <c r="Q54" s="284">
        <f>N54*P54*$N$11</f>
        <v>1602.2160000000003</v>
      </c>
      <c r="R54" s="437">
        <f>Q54</f>
        <v>1602.2160000000003</v>
      </c>
      <c r="S54" s="855"/>
      <c r="T54" s="855"/>
      <c r="U54" s="868"/>
      <c r="W54" s="204"/>
      <c r="X54" s="204"/>
      <c r="Y54" s="204"/>
    </row>
    <row r="55" spans="1:25" s="499" customFormat="1" ht="18" customHeight="1" x14ac:dyDescent="0.25">
      <c r="A55" s="1027" t="s">
        <v>253</v>
      </c>
      <c r="B55" s="865" t="s">
        <v>252</v>
      </c>
      <c r="C55" s="1028" t="s">
        <v>254</v>
      </c>
      <c r="D55" s="1029" t="s">
        <v>145</v>
      </c>
      <c r="E55" s="1030">
        <v>1</v>
      </c>
      <c r="F55" s="1031">
        <f>7.6+2.8</f>
        <v>10.399999999999999</v>
      </c>
      <c r="G55" s="1031"/>
      <c r="H55" s="1031"/>
      <c r="I55" s="1032">
        <f>2.37+0.03</f>
        <v>2.4</v>
      </c>
      <c r="J55" s="1032"/>
      <c r="K55" s="1032"/>
      <c r="L55" s="493"/>
      <c r="M55" s="494"/>
      <c r="N55" s="495"/>
      <c r="O55" s="495"/>
      <c r="P55" s="495"/>
      <c r="Q55" s="496"/>
      <c r="R55" s="362">
        <f>F56+I56</f>
        <v>24.570311999999998</v>
      </c>
      <c r="S55" s="1032">
        <f>R55+R56</f>
        <v>3083.3463120000006</v>
      </c>
      <c r="T55" s="1032">
        <f>E55*S55</f>
        <v>3083.3463120000006</v>
      </c>
      <c r="U55" s="1033">
        <f>+P56*E55</f>
        <v>2625</v>
      </c>
      <c r="W55" s="500"/>
      <c r="X55" s="500"/>
      <c r="Y55" s="500"/>
    </row>
    <row r="56" spans="1:25" s="499" customFormat="1" ht="21" customHeight="1" x14ac:dyDescent="0.25">
      <c r="A56" s="1027"/>
      <c r="B56" s="865"/>
      <c r="C56" s="1028"/>
      <c r="D56" s="1029"/>
      <c r="E56" s="1030"/>
      <c r="F56" s="1032">
        <f>F55*$J$13/1000</f>
        <v>18.855719999999998</v>
      </c>
      <c r="G56" s="1032"/>
      <c r="H56" s="1032"/>
      <c r="I56" s="1032">
        <f>I55*$Q$13/1000</f>
        <v>5.7145919999999997</v>
      </c>
      <c r="J56" s="1032"/>
      <c r="K56" s="1032"/>
      <c r="L56" s="503" t="s">
        <v>255</v>
      </c>
      <c r="M56" s="504" t="s">
        <v>145</v>
      </c>
      <c r="N56" s="505">
        <v>1</v>
      </c>
      <c r="O56" s="506">
        <f>E55*N56</f>
        <v>1</v>
      </c>
      <c r="P56" s="505">
        <f>3150/1.2</f>
        <v>2625</v>
      </c>
      <c r="Q56" s="507">
        <f>N56*P56*$N$11</f>
        <v>3058.7760000000007</v>
      </c>
      <c r="R56" s="362">
        <f>SUM(Q56:Q56)</f>
        <v>3058.7760000000007</v>
      </c>
      <c r="S56" s="1032"/>
      <c r="T56" s="1032"/>
      <c r="U56" s="1033"/>
      <c r="W56" s="500"/>
      <c r="X56" s="500"/>
      <c r="Y56" s="500"/>
    </row>
    <row r="57" spans="1:25" s="164" customFormat="1" ht="12.75" x14ac:dyDescent="0.25">
      <c r="A57" s="856">
        <v>16</v>
      </c>
      <c r="B57" s="847" t="s">
        <v>141</v>
      </c>
      <c r="C57" s="890" t="s">
        <v>174</v>
      </c>
      <c r="D57" s="822" t="s">
        <v>140</v>
      </c>
      <c r="E57" s="825">
        <f>129.6+980.4+121.9+13.2+4.1+63+9+5.7+1.8</f>
        <v>1328.7</v>
      </c>
      <c r="F57" s="940">
        <f>0.001*190</f>
        <v>0.19</v>
      </c>
      <c r="G57" s="941"/>
      <c r="H57" s="942"/>
      <c r="I57" s="940">
        <f>0.001*162</f>
        <v>0.16200000000000001</v>
      </c>
      <c r="J57" s="941"/>
      <c r="K57" s="942"/>
      <c r="L57" s="201"/>
      <c r="M57" s="202"/>
      <c r="N57" s="203"/>
      <c r="O57" s="203"/>
      <c r="P57" s="203"/>
      <c r="Q57" s="439"/>
      <c r="R57" s="362">
        <f>F58+I58</f>
        <v>0.73021446000000001</v>
      </c>
      <c r="S57" s="854">
        <f>R57+R58</f>
        <v>1.7498064600000003</v>
      </c>
      <c r="T57" s="854">
        <f>E57*S57</f>
        <v>2324.9678434020007</v>
      </c>
      <c r="U57" s="867">
        <f>R58*E57</f>
        <v>1354.7318904000003</v>
      </c>
      <c r="W57" s="204"/>
      <c r="X57" s="204"/>
      <c r="Y57" s="204"/>
    </row>
    <row r="58" spans="1:25" s="164" customFormat="1" ht="12.75" x14ac:dyDescent="0.25">
      <c r="A58" s="857"/>
      <c r="B58" s="848"/>
      <c r="C58" s="894"/>
      <c r="D58" s="824"/>
      <c r="E58" s="827"/>
      <c r="F58" s="876">
        <f>F57*J$13/1000</f>
        <v>0.34447949999999999</v>
      </c>
      <c r="G58" s="877"/>
      <c r="H58" s="878"/>
      <c r="I58" s="876">
        <f>I57*$Q$13/1000</f>
        <v>0.38573496000000002</v>
      </c>
      <c r="J58" s="877"/>
      <c r="K58" s="878"/>
      <c r="L58" s="285" t="s">
        <v>142</v>
      </c>
      <c r="M58" s="282" t="s">
        <v>140</v>
      </c>
      <c r="N58" s="286">
        <v>1</v>
      </c>
      <c r="O58" s="283">
        <f>E57*N58</f>
        <v>1328.7</v>
      </c>
      <c r="P58" s="303">
        <f>0.001*875</f>
        <v>0.875</v>
      </c>
      <c r="Q58" s="284">
        <f>N58*P58*$N$11</f>
        <v>1.0195920000000003</v>
      </c>
      <c r="R58" s="362">
        <f>SUM(Q58:Q58)</f>
        <v>1.0195920000000003</v>
      </c>
      <c r="S58" s="855"/>
      <c r="T58" s="855"/>
      <c r="U58" s="868"/>
      <c r="W58" s="204"/>
      <c r="X58" s="204"/>
      <c r="Y58" s="204"/>
    </row>
    <row r="59" spans="1:25" s="517" customFormat="1" ht="12.75" customHeight="1" x14ac:dyDescent="0.25">
      <c r="A59" s="1120">
        <f>+A57+1</f>
        <v>17</v>
      </c>
      <c r="B59" s="1121" t="s">
        <v>274</v>
      </c>
      <c r="C59" s="1122" t="s">
        <v>275</v>
      </c>
      <c r="D59" s="1123" t="s">
        <v>145</v>
      </c>
      <c r="E59" s="1126">
        <v>1</v>
      </c>
      <c r="F59" s="1129">
        <v>34.57</v>
      </c>
      <c r="G59" s="1130"/>
      <c r="H59" s="1131"/>
      <c r="I59" s="1129">
        <v>90.24</v>
      </c>
      <c r="J59" s="1130"/>
      <c r="K59" s="1131"/>
      <c r="L59" s="508"/>
      <c r="M59" s="509"/>
      <c r="N59" s="510"/>
      <c r="O59" s="510"/>
      <c r="P59" s="511"/>
      <c r="Q59" s="512"/>
      <c r="R59" s="513">
        <f>F60+I60</f>
        <v>5.2490539350000001</v>
      </c>
      <c r="S59" s="1132">
        <f>R59+R60</f>
        <v>43.89644593500001</v>
      </c>
      <c r="T59" s="1135">
        <f>E59*S59</f>
        <v>43.89644593500001</v>
      </c>
      <c r="U59" s="1138">
        <f>E59*R60</f>
        <v>38.647392000000011</v>
      </c>
      <c r="V59" s="514" t="s">
        <v>21</v>
      </c>
      <c r="W59" s="515"/>
      <c r="X59" s="516"/>
      <c r="Y59" s="516"/>
    </row>
    <row r="60" spans="1:25" s="517" customFormat="1" ht="22.5" x14ac:dyDescent="0.25">
      <c r="A60" s="1120"/>
      <c r="B60" s="1121"/>
      <c r="C60" s="1122"/>
      <c r="D60" s="1124"/>
      <c r="E60" s="1127"/>
      <c r="F60" s="1141">
        <f>F59*$U$14/1000</f>
        <v>1.4538882664285715</v>
      </c>
      <c r="G60" s="1142"/>
      <c r="H60" s="1135"/>
      <c r="I60" s="1141">
        <f>I59*$U$14/1000</f>
        <v>3.7951656685714283</v>
      </c>
      <c r="J60" s="1142"/>
      <c r="K60" s="1135"/>
      <c r="L60" s="518" t="s">
        <v>276</v>
      </c>
      <c r="M60" s="519" t="s">
        <v>145</v>
      </c>
      <c r="N60" s="520">
        <v>1</v>
      </c>
      <c r="O60" s="521">
        <f>E59*N60</f>
        <v>1</v>
      </c>
      <c r="P60" s="522">
        <f>32/1.2</f>
        <v>26.666666666666668</v>
      </c>
      <c r="Q60" s="523">
        <f>N60*P60*$N$11</f>
        <v>31.073280000000008</v>
      </c>
      <c r="R60" s="1132">
        <f>SUM(Q60:Q61)</f>
        <v>38.647392000000011</v>
      </c>
      <c r="S60" s="1133"/>
      <c r="T60" s="1136"/>
      <c r="U60" s="1139"/>
      <c r="V60" s="514" t="s">
        <v>21</v>
      </c>
      <c r="W60" s="515"/>
      <c r="X60" s="516"/>
      <c r="Y60" s="516"/>
    </row>
    <row r="61" spans="1:25" s="517" customFormat="1" ht="12.75" x14ac:dyDescent="0.25">
      <c r="A61" s="1120"/>
      <c r="B61" s="1121"/>
      <c r="C61" s="1122"/>
      <c r="D61" s="1125"/>
      <c r="E61" s="1128"/>
      <c r="F61" s="1143"/>
      <c r="G61" s="1144"/>
      <c r="H61" s="1137"/>
      <c r="I61" s="1143"/>
      <c r="J61" s="1144"/>
      <c r="K61" s="1137"/>
      <c r="L61" s="518" t="s">
        <v>277</v>
      </c>
      <c r="M61" s="519" t="s">
        <v>145</v>
      </c>
      <c r="N61" s="520">
        <v>1</v>
      </c>
      <c r="O61" s="521">
        <f>E59*N61</f>
        <v>1</v>
      </c>
      <c r="P61" s="466">
        <f>7.8/1.2</f>
        <v>6.5</v>
      </c>
      <c r="Q61" s="523">
        <f>N61*P61*$N$11</f>
        <v>7.5741120000000022</v>
      </c>
      <c r="R61" s="1134"/>
      <c r="S61" s="1134"/>
      <c r="T61" s="1137"/>
      <c r="U61" s="1140"/>
      <c r="V61" s="514" t="s">
        <v>21</v>
      </c>
      <c r="W61" s="515"/>
      <c r="X61" s="516"/>
      <c r="Y61" s="516"/>
    </row>
    <row r="62" spans="1:25" s="529" customFormat="1" ht="12.75" x14ac:dyDescent="0.2">
      <c r="A62" s="1145">
        <f>+A59+1</f>
        <v>18</v>
      </c>
      <c r="B62" s="1147" t="s">
        <v>278</v>
      </c>
      <c r="C62" s="1149" t="s">
        <v>279</v>
      </c>
      <c r="D62" s="1040" t="s">
        <v>145</v>
      </c>
      <c r="E62" s="1042">
        <v>1</v>
      </c>
      <c r="F62" s="1044">
        <f>33.68</f>
        <v>33.68</v>
      </c>
      <c r="G62" s="1045"/>
      <c r="H62" s="1046"/>
      <c r="I62" s="1044">
        <f>72.74</f>
        <v>72.739999999999995</v>
      </c>
      <c r="J62" s="1045"/>
      <c r="K62" s="1046"/>
      <c r="L62" s="524"/>
      <c r="M62" s="525"/>
      <c r="N62" s="526"/>
      <c r="O62" s="526"/>
      <c r="P62" s="527"/>
      <c r="Q62" s="528"/>
      <c r="R62" s="440">
        <f>F63+I63</f>
        <v>4.4756375271428572</v>
      </c>
      <c r="S62" s="854">
        <f>SUM(R62:R63)</f>
        <v>48.172437527142868</v>
      </c>
      <c r="T62" s="854">
        <f>E62*S62</f>
        <v>48.172437527142868</v>
      </c>
      <c r="U62" s="921">
        <f>+R63*E62</f>
        <v>43.69680000000001</v>
      </c>
    </row>
    <row r="63" spans="1:25" s="529" customFormat="1" ht="12.75" x14ac:dyDescent="0.2">
      <c r="A63" s="1146"/>
      <c r="B63" s="1148"/>
      <c r="C63" s="1150"/>
      <c r="D63" s="1041"/>
      <c r="E63" s="1043"/>
      <c r="F63" s="1044">
        <f>F62*$U$14/1000</f>
        <v>1.4164581085714287</v>
      </c>
      <c r="G63" s="1045"/>
      <c r="H63" s="1046"/>
      <c r="I63" s="1044">
        <f>I62*$U$14/1000</f>
        <v>3.0591794185714285</v>
      </c>
      <c r="J63" s="1045"/>
      <c r="K63" s="1046"/>
      <c r="L63" s="530" t="s">
        <v>280</v>
      </c>
      <c r="M63" s="531" t="s">
        <v>145</v>
      </c>
      <c r="N63" s="532">
        <v>1</v>
      </c>
      <c r="O63" s="533">
        <f>E62*N63</f>
        <v>1</v>
      </c>
      <c r="P63" s="534">
        <f>45/1.2</f>
        <v>37.5</v>
      </c>
      <c r="Q63" s="535">
        <f>N63*P63*$N$11</f>
        <v>43.69680000000001</v>
      </c>
      <c r="R63" s="362">
        <f>SUM(Q63:Q63)</f>
        <v>43.69680000000001</v>
      </c>
      <c r="S63" s="879"/>
      <c r="T63" s="879"/>
      <c r="U63" s="922"/>
    </row>
    <row r="64" spans="1:25" s="727" customFormat="1" ht="12.75" x14ac:dyDescent="0.25">
      <c r="A64" s="898">
        <f>+A62+1</f>
        <v>19</v>
      </c>
      <c r="B64" s="907" t="s">
        <v>337</v>
      </c>
      <c r="C64" s="1182" t="s">
        <v>338</v>
      </c>
      <c r="D64" s="911" t="s">
        <v>146</v>
      </c>
      <c r="E64" s="913">
        <v>2</v>
      </c>
      <c r="F64" s="1051">
        <v>0.20180000000000001</v>
      </c>
      <c r="G64" s="1052"/>
      <c r="H64" s="1053"/>
      <c r="I64" s="1051">
        <v>1.2496</v>
      </c>
      <c r="J64" s="1052"/>
      <c r="K64" s="1053"/>
      <c r="L64" s="401"/>
      <c r="M64" s="402"/>
      <c r="N64" s="403"/>
      <c r="O64" s="403"/>
      <c r="P64" s="722"/>
      <c r="Q64" s="723"/>
      <c r="R64" s="404">
        <f>F65+I65</f>
        <v>6.1040596757142858E-2</v>
      </c>
      <c r="S64" s="900">
        <f>R64+R65</f>
        <v>3.1857463285971437</v>
      </c>
      <c r="T64" s="1184">
        <f>E64*S64</f>
        <v>6.3714926571942874</v>
      </c>
      <c r="U64" s="1184">
        <f>E64*R65</f>
        <v>6.2494114636800013</v>
      </c>
      <c r="V64" s="724" t="s">
        <v>21</v>
      </c>
      <c r="W64" s="725"/>
      <c r="X64" s="726"/>
      <c r="Y64" s="726"/>
    </row>
    <row r="65" spans="1:38" s="727" customFormat="1" ht="28.5" customHeight="1" x14ac:dyDescent="0.25">
      <c r="A65" s="899"/>
      <c r="B65" s="908"/>
      <c r="C65" s="1183"/>
      <c r="D65" s="912"/>
      <c r="E65" s="914"/>
      <c r="F65" s="904">
        <f>F64*$U$14/1000</f>
        <v>8.4869728714285723E-3</v>
      </c>
      <c r="G65" s="905"/>
      <c r="H65" s="906"/>
      <c r="I65" s="904">
        <f>I64*$U$14/1000</f>
        <v>5.2553623885714287E-2</v>
      </c>
      <c r="J65" s="905"/>
      <c r="K65" s="906"/>
      <c r="L65" s="424" t="s">
        <v>339</v>
      </c>
      <c r="M65" s="425" t="s">
        <v>146</v>
      </c>
      <c r="N65" s="728">
        <v>1.02</v>
      </c>
      <c r="O65" s="729">
        <f>E64*N65</f>
        <v>2.04</v>
      </c>
      <c r="P65" s="466">
        <v>2.629</v>
      </c>
      <c r="Q65" s="730">
        <f>N65*P65*$N$11</f>
        <v>3.1247057318400007</v>
      </c>
      <c r="R65" s="702">
        <f>SUM(Q65:Q65)</f>
        <v>3.1247057318400007</v>
      </c>
      <c r="S65" s="901"/>
      <c r="T65" s="1185"/>
      <c r="U65" s="1185"/>
      <c r="V65" s="724" t="s">
        <v>21</v>
      </c>
      <c r="W65" s="725"/>
      <c r="X65" s="726"/>
      <c r="Y65" s="726"/>
    </row>
    <row r="66" spans="1:38" s="163" customFormat="1" ht="12.75" customHeight="1" x14ac:dyDescent="0.25">
      <c r="A66" s="856">
        <f>+A64+1</f>
        <v>20</v>
      </c>
      <c r="B66" s="847" t="s">
        <v>143</v>
      </c>
      <c r="C66" s="849" t="s">
        <v>144</v>
      </c>
      <c r="D66" s="822" t="s">
        <v>145</v>
      </c>
      <c r="E66" s="955">
        <v>60</v>
      </c>
      <c r="F66" s="869">
        <v>1.3</v>
      </c>
      <c r="G66" s="870"/>
      <c r="H66" s="871"/>
      <c r="I66" s="869">
        <v>2</v>
      </c>
      <c r="J66" s="870"/>
      <c r="K66" s="871"/>
      <c r="L66" s="201"/>
      <c r="M66" s="202"/>
      <c r="N66" s="203"/>
      <c r="O66" s="438"/>
      <c r="P66" s="203"/>
      <c r="Q66" s="439"/>
      <c r="R66" s="362">
        <f>F67+I67</f>
        <v>7.1191250000000004</v>
      </c>
      <c r="S66" s="854">
        <f>R66+R67</f>
        <v>7.8066213200000005</v>
      </c>
      <c r="T66" s="854">
        <f>E66*S66</f>
        <v>468.39727920000001</v>
      </c>
      <c r="U66" s="921">
        <f>+R67*E66</f>
        <v>41.249779200000006</v>
      </c>
    </row>
    <row r="67" spans="1:38" s="163" customFormat="1" ht="12.75" x14ac:dyDescent="0.25">
      <c r="A67" s="857"/>
      <c r="B67" s="848"/>
      <c r="C67" s="850"/>
      <c r="D67" s="824"/>
      <c r="E67" s="956"/>
      <c r="F67" s="869">
        <f>F66*J$13/1000</f>
        <v>2.3569650000000002</v>
      </c>
      <c r="G67" s="870"/>
      <c r="H67" s="871"/>
      <c r="I67" s="869">
        <f>I66*$Q$13/1000</f>
        <v>4.7621599999999997</v>
      </c>
      <c r="J67" s="870"/>
      <c r="K67" s="871"/>
      <c r="L67" s="279" t="s">
        <v>185</v>
      </c>
      <c r="M67" s="280" t="s">
        <v>145</v>
      </c>
      <c r="N67" s="281">
        <v>1</v>
      </c>
      <c r="O67" s="362">
        <f>E66*N67</f>
        <v>60</v>
      </c>
      <c r="P67" s="281">
        <v>0.59</v>
      </c>
      <c r="Q67" s="362">
        <f>N67*P67*$N$11</f>
        <v>0.68749632000000016</v>
      </c>
      <c r="R67" s="442">
        <f>SUM(Q67:Q67)</f>
        <v>0.68749632000000016</v>
      </c>
      <c r="S67" s="855"/>
      <c r="T67" s="855"/>
      <c r="U67" s="923"/>
    </row>
    <row r="68" spans="1:38" s="164" customFormat="1" ht="12.75" x14ac:dyDescent="0.25">
      <c r="A68" s="856">
        <f>+A66+1</f>
        <v>21</v>
      </c>
      <c r="B68" s="847" t="s">
        <v>158</v>
      </c>
      <c r="C68" s="890" t="s">
        <v>198</v>
      </c>
      <c r="D68" s="822" t="s">
        <v>140</v>
      </c>
      <c r="E68" s="825">
        <v>88.2</v>
      </c>
      <c r="F68" s="946">
        <f>0.001*14.8</f>
        <v>1.4800000000000001E-2</v>
      </c>
      <c r="G68" s="947"/>
      <c r="H68" s="948"/>
      <c r="I68" s="949">
        <f>0.001*4.98</f>
        <v>4.9800000000000009E-3</v>
      </c>
      <c r="J68" s="950"/>
      <c r="K68" s="951"/>
      <c r="L68" s="201"/>
      <c r="M68" s="202"/>
      <c r="N68" s="203"/>
      <c r="O68" s="203"/>
      <c r="P68" s="203"/>
      <c r="Q68" s="439"/>
      <c r="R68" s="362">
        <f>F69+I69</f>
        <v>3.8690918400000003E-2</v>
      </c>
      <c r="S68" s="854">
        <f>R68+R69</f>
        <v>0.47216317440000011</v>
      </c>
      <c r="T68" s="854">
        <f>E68*S68</f>
        <v>41.644791982080008</v>
      </c>
      <c r="U68" s="867">
        <f>E68*Q69</f>
        <v>38.232252979200013</v>
      </c>
      <c r="W68" s="204"/>
      <c r="X68" s="204"/>
      <c r="Y68" s="204"/>
    </row>
    <row r="69" spans="1:38" s="164" customFormat="1" ht="12.75" customHeight="1" x14ac:dyDescent="0.25">
      <c r="A69" s="857"/>
      <c r="B69" s="848"/>
      <c r="C69" s="894"/>
      <c r="D69" s="824"/>
      <c r="E69" s="827"/>
      <c r="F69" s="952">
        <f>F68*$J$13/1000</f>
        <v>2.6833140000000002E-2</v>
      </c>
      <c r="G69" s="953"/>
      <c r="H69" s="954"/>
      <c r="I69" s="876">
        <f>I68*$Q$13/1000</f>
        <v>1.1857778400000003E-2</v>
      </c>
      <c r="J69" s="877"/>
      <c r="K69" s="878"/>
      <c r="L69" s="405" t="s">
        <v>199</v>
      </c>
      <c r="M69" s="312" t="s">
        <v>140</v>
      </c>
      <c r="N69" s="342">
        <v>1</v>
      </c>
      <c r="O69" s="316">
        <f>E68*N69</f>
        <v>88.2</v>
      </c>
      <c r="P69" s="315">
        <v>0.372</v>
      </c>
      <c r="Q69" s="344">
        <f>N69*P69*$N$11</f>
        <v>0.43347225600000011</v>
      </c>
      <c r="R69" s="442">
        <f>SUM(Q69:Q69)</f>
        <v>0.43347225600000011</v>
      </c>
      <c r="S69" s="879"/>
      <c r="T69" s="879"/>
      <c r="U69" s="892"/>
      <c r="W69" s="204"/>
      <c r="X69" s="204"/>
      <c r="Y69" s="204"/>
    </row>
    <row r="70" spans="1:38" s="196" customFormat="1" ht="26.25" customHeight="1" x14ac:dyDescent="0.3">
      <c r="A70" s="1021">
        <f>+A68+1</f>
        <v>22</v>
      </c>
      <c r="B70" s="927" t="s">
        <v>214</v>
      </c>
      <c r="C70" s="929" t="s">
        <v>215</v>
      </c>
      <c r="D70" s="931" t="s">
        <v>127</v>
      </c>
      <c r="E70" s="931">
        <v>86.55</v>
      </c>
      <c r="F70" s="1039">
        <f>205/100</f>
        <v>2.0499999999999998</v>
      </c>
      <c r="G70" s="1039"/>
      <c r="H70" s="1039"/>
      <c r="I70" s="934">
        <v>0</v>
      </c>
      <c r="J70" s="934"/>
      <c r="K70" s="934"/>
      <c r="L70" s="236"/>
      <c r="M70" s="363"/>
      <c r="N70" s="363"/>
      <c r="O70" s="363"/>
      <c r="P70" s="363"/>
      <c r="Q70" s="319"/>
      <c r="R70" s="935">
        <f>F71+I71</f>
        <v>3.7167524999999997</v>
      </c>
      <c r="S70" s="935">
        <f>R70+R71</f>
        <v>3.7167524999999997</v>
      </c>
      <c r="T70" s="935">
        <f>E70*S70</f>
        <v>321.68492887499997</v>
      </c>
      <c r="U70" s="938"/>
      <c r="V70" s="320"/>
      <c r="W70" s="321" t="s">
        <v>248</v>
      </c>
      <c r="X70" s="322"/>
    </row>
    <row r="71" spans="1:38" s="196" customFormat="1" ht="25.5" customHeight="1" x14ac:dyDescent="0.3">
      <c r="A71" s="1022"/>
      <c r="B71" s="928"/>
      <c r="C71" s="930"/>
      <c r="D71" s="932"/>
      <c r="E71" s="932"/>
      <c r="F71" s="933">
        <f>F70*$J$13/1000</f>
        <v>3.7167524999999997</v>
      </c>
      <c r="G71" s="933"/>
      <c r="H71" s="933"/>
      <c r="I71" s="934">
        <f>I70*$Q$13/1000</f>
        <v>0</v>
      </c>
      <c r="J71" s="934"/>
      <c r="K71" s="934"/>
      <c r="L71" s="237"/>
      <c r="M71" s="323"/>
      <c r="N71" s="323"/>
      <c r="O71" s="323"/>
      <c r="P71" s="323"/>
      <c r="Q71" s="324"/>
      <c r="R71" s="936"/>
      <c r="S71" s="936"/>
      <c r="T71" s="936"/>
      <c r="U71" s="939"/>
      <c r="V71" s="325" t="s">
        <v>149</v>
      </c>
      <c r="W71" s="321"/>
      <c r="X71" s="322"/>
    </row>
    <row r="72" spans="1:38" s="196" customFormat="1" ht="26.25" customHeight="1" x14ac:dyDescent="0.3">
      <c r="A72" s="856">
        <f>+A70+1</f>
        <v>23</v>
      </c>
      <c r="B72" s="927" t="s">
        <v>175</v>
      </c>
      <c r="C72" s="929" t="s">
        <v>176</v>
      </c>
      <c r="D72" s="931" t="s">
        <v>127</v>
      </c>
      <c r="E72" s="931">
        <v>72.125</v>
      </c>
      <c r="F72" s="933">
        <v>3.68</v>
      </c>
      <c r="G72" s="933"/>
      <c r="H72" s="933"/>
      <c r="I72" s="934">
        <v>0</v>
      </c>
      <c r="J72" s="934"/>
      <c r="K72" s="934"/>
      <c r="L72" s="236"/>
      <c r="M72" s="363"/>
      <c r="N72" s="363"/>
      <c r="O72" s="363"/>
      <c r="P72" s="363"/>
      <c r="Q72" s="319"/>
      <c r="R72" s="935">
        <f>F73+I73</f>
        <v>6.6720240000000004</v>
      </c>
      <c r="S72" s="935">
        <f>R72+R73</f>
        <v>6.6720240000000004</v>
      </c>
      <c r="T72" s="935">
        <f>E72*S72</f>
        <v>481.21973100000002</v>
      </c>
      <c r="U72" s="938"/>
      <c r="V72" s="320"/>
      <c r="W72" s="321"/>
      <c r="X72" s="322"/>
    </row>
    <row r="73" spans="1:38" s="196" customFormat="1" ht="25.5" customHeight="1" x14ac:dyDescent="0.3">
      <c r="A73" s="857"/>
      <c r="B73" s="928"/>
      <c r="C73" s="930"/>
      <c r="D73" s="932"/>
      <c r="E73" s="932"/>
      <c r="F73" s="933">
        <f>F72*$J$13/1000</f>
        <v>6.6720240000000004</v>
      </c>
      <c r="G73" s="933"/>
      <c r="H73" s="933"/>
      <c r="I73" s="934">
        <f>I72*$Q$13/1000</f>
        <v>0</v>
      </c>
      <c r="J73" s="934"/>
      <c r="K73" s="934"/>
      <c r="L73" s="237"/>
      <c r="M73" s="323"/>
      <c r="N73" s="323"/>
      <c r="O73" s="323"/>
      <c r="P73" s="323"/>
      <c r="Q73" s="324"/>
      <c r="R73" s="936"/>
      <c r="S73" s="936"/>
      <c r="T73" s="936"/>
      <c r="U73" s="939"/>
      <c r="V73" s="325" t="s">
        <v>149</v>
      </c>
      <c r="W73" s="321"/>
      <c r="X73" s="322"/>
    </row>
    <row r="74" spans="1:38" s="196" customFormat="1" x14ac:dyDescent="0.25">
      <c r="A74" s="1021">
        <f>+A72+1</f>
        <v>24</v>
      </c>
      <c r="B74" s="927" t="s">
        <v>216</v>
      </c>
      <c r="C74" s="1023" t="s">
        <v>217</v>
      </c>
      <c r="D74" s="931" t="s">
        <v>127</v>
      </c>
      <c r="E74" s="931">
        <v>14.425000000000001</v>
      </c>
      <c r="F74" s="933">
        <f>0.01*327</f>
        <v>3.27</v>
      </c>
      <c r="G74" s="933"/>
      <c r="H74" s="933"/>
      <c r="I74" s="933">
        <f>0.01*381</f>
        <v>3.81</v>
      </c>
      <c r="J74" s="933"/>
      <c r="K74" s="933"/>
      <c r="L74" s="236"/>
      <c r="M74" s="363"/>
      <c r="N74" s="363"/>
      <c r="O74" s="363"/>
      <c r="P74" s="363"/>
      <c r="Q74" s="319"/>
      <c r="R74" s="935">
        <f>F75+I75</f>
        <v>15.0005883</v>
      </c>
      <c r="S74" s="935">
        <f>R74+R75</f>
        <v>15.0005883</v>
      </c>
      <c r="T74" s="935">
        <f>E74*S74</f>
        <v>216.38348622750001</v>
      </c>
      <c r="U74" s="938"/>
      <c r="V74" s="320"/>
      <c r="W74" s="321"/>
    </row>
    <row r="75" spans="1:38" s="196" customFormat="1" ht="25.5" customHeight="1" x14ac:dyDescent="0.25">
      <c r="A75" s="1022"/>
      <c r="B75" s="928"/>
      <c r="C75" s="1024"/>
      <c r="D75" s="932"/>
      <c r="E75" s="932"/>
      <c r="F75" s="933">
        <f>F74*$J$13/1000</f>
        <v>5.9286734999999995</v>
      </c>
      <c r="G75" s="933"/>
      <c r="H75" s="933"/>
      <c r="I75" s="933">
        <f>I74*$Q$13/1000</f>
        <v>9.0719148000000001</v>
      </c>
      <c r="J75" s="933"/>
      <c r="K75" s="933"/>
      <c r="L75" s="237"/>
      <c r="M75" s="323"/>
      <c r="N75" s="323"/>
      <c r="O75" s="323"/>
      <c r="P75" s="323"/>
      <c r="Q75" s="324"/>
      <c r="R75" s="937"/>
      <c r="S75" s="936"/>
      <c r="T75" s="936"/>
      <c r="U75" s="939"/>
      <c r="V75" s="320"/>
      <c r="W75" s="321"/>
      <c r="X75" s="332"/>
      <c r="Y75" s="332"/>
      <c r="Z75" s="332"/>
      <c r="AA75" s="332"/>
      <c r="AB75" s="332"/>
      <c r="AC75" s="332"/>
      <c r="AD75" s="332"/>
      <c r="AE75" s="332"/>
      <c r="AF75" s="332"/>
      <c r="AG75" s="332"/>
      <c r="AH75" s="332"/>
      <c r="AI75" s="332"/>
      <c r="AJ75" s="332"/>
    </row>
    <row r="76" spans="1:38" s="332" customFormat="1" ht="12.75" customHeight="1" x14ac:dyDescent="0.25">
      <c r="A76" s="856">
        <f>+A74+1</f>
        <v>25</v>
      </c>
      <c r="B76" s="847" t="s">
        <v>152</v>
      </c>
      <c r="C76" s="890" t="s">
        <v>153</v>
      </c>
      <c r="D76" s="822" t="s">
        <v>127</v>
      </c>
      <c r="E76" s="825">
        <v>173.1</v>
      </c>
      <c r="F76" s="940">
        <v>2.78</v>
      </c>
      <c r="G76" s="941"/>
      <c r="H76" s="942"/>
      <c r="I76" s="940">
        <v>0.34</v>
      </c>
      <c r="J76" s="941"/>
      <c r="K76" s="942"/>
      <c r="L76" s="247"/>
      <c r="M76" s="202"/>
      <c r="N76" s="365"/>
      <c r="O76" s="203"/>
      <c r="P76" s="203"/>
      <c r="Q76" s="439"/>
      <c r="R76" s="362">
        <f>F78+I78</f>
        <v>5.8498462</v>
      </c>
      <c r="S76" s="854">
        <f>R76+R77</f>
        <v>42.541714151200019</v>
      </c>
      <c r="T76" s="854">
        <f>E76*S76</f>
        <v>7363.9707195727233</v>
      </c>
      <c r="U76" s="921">
        <f>E76*R77</f>
        <v>6351.3623423527224</v>
      </c>
    </row>
    <row r="77" spans="1:38" s="332" customFormat="1" ht="11.25" customHeight="1" x14ac:dyDescent="0.25">
      <c r="A77" s="864"/>
      <c r="B77" s="889"/>
      <c r="C77" s="891"/>
      <c r="D77" s="823"/>
      <c r="E77" s="826"/>
      <c r="F77" s="943"/>
      <c r="G77" s="944"/>
      <c r="H77" s="945"/>
      <c r="I77" s="943"/>
      <c r="J77" s="944"/>
      <c r="K77" s="945"/>
      <c r="L77" s="333" t="s">
        <v>154</v>
      </c>
      <c r="M77" s="334" t="s">
        <v>155</v>
      </c>
      <c r="N77" s="335">
        <v>1.02</v>
      </c>
      <c r="O77" s="294">
        <f>E76*N77</f>
        <v>176.56199999999998</v>
      </c>
      <c r="P77" s="301">
        <v>25.35</v>
      </c>
      <c r="Q77" s="295">
        <f>N77*P77*$N$11</f>
        <v>30.129817536000012</v>
      </c>
      <c r="R77" s="854">
        <f>SUM(Q77:Q79)</f>
        <v>36.691867951200017</v>
      </c>
      <c r="S77" s="879"/>
      <c r="T77" s="879"/>
      <c r="U77" s="922"/>
    </row>
    <row r="78" spans="1:38" s="332" customFormat="1" ht="13.5" customHeight="1" x14ac:dyDescent="0.25">
      <c r="A78" s="864"/>
      <c r="B78" s="889"/>
      <c r="C78" s="891"/>
      <c r="D78" s="823"/>
      <c r="E78" s="826"/>
      <c r="F78" s="924">
        <f>F76*$J$13/1000</f>
        <v>5.040279</v>
      </c>
      <c r="G78" s="925"/>
      <c r="H78" s="926"/>
      <c r="I78" s="924">
        <f>I76*$Q$13/1000</f>
        <v>0.80956720000000004</v>
      </c>
      <c r="J78" s="925"/>
      <c r="K78" s="925"/>
      <c r="L78" s="333" t="s">
        <v>156</v>
      </c>
      <c r="M78" s="334" t="s">
        <v>157</v>
      </c>
      <c r="N78" s="335">
        <v>1.17</v>
      </c>
      <c r="O78" s="296">
        <f>E76*N78</f>
        <v>202.52699999999999</v>
      </c>
      <c r="P78" s="302">
        <v>3.5</v>
      </c>
      <c r="Q78" s="297">
        <f>N78*P78*$N$11</f>
        <v>4.7716905600000006</v>
      </c>
      <c r="R78" s="879"/>
      <c r="S78" s="879"/>
      <c r="T78" s="879"/>
      <c r="U78" s="922"/>
    </row>
    <row r="79" spans="1:38" s="332" customFormat="1" ht="12.75" customHeight="1" x14ac:dyDescent="0.25">
      <c r="A79" s="857"/>
      <c r="B79" s="848"/>
      <c r="C79" s="894"/>
      <c r="D79" s="824"/>
      <c r="E79" s="827"/>
      <c r="F79" s="883"/>
      <c r="G79" s="884"/>
      <c r="H79" s="885"/>
      <c r="I79" s="883"/>
      <c r="J79" s="884"/>
      <c r="K79" s="885"/>
      <c r="L79" s="333" t="s">
        <v>148</v>
      </c>
      <c r="M79" s="334" t="s">
        <v>155</v>
      </c>
      <c r="N79" s="335">
        <v>1.2500000000000001E-2</v>
      </c>
      <c r="O79" s="298">
        <f>E76*N79</f>
        <v>2.1637499999999998</v>
      </c>
      <c r="P79" s="298">
        <v>122.917</v>
      </c>
      <c r="Q79" s="299">
        <f>N79*P79*$N$11</f>
        <v>1.7903598552000004</v>
      </c>
      <c r="R79" s="855"/>
      <c r="S79" s="855"/>
      <c r="T79" s="855"/>
      <c r="U79" s="923"/>
    </row>
    <row r="80" spans="1:38" s="548" customFormat="1" ht="12.75" customHeight="1" x14ac:dyDescent="0.25">
      <c r="A80" s="1164">
        <f>+A76+1</f>
        <v>26</v>
      </c>
      <c r="B80" s="1166" t="s">
        <v>299</v>
      </c>
      <c r="C80" s="1168" t="s">
        <v>283</v>
      </c>
      <c r="D80" s="1123" t="s">
        <v>127</v>
      </c>
      <c r="E80" s="1170">
        <v>44.1</v>
      </c>
      <c r="F80" s="1172">
        <f>0.01*56.2</f>
        <v>0.56200000000000006</v>
      </c>
      <c r="G80" s="1172"/>
      <c r="H80" s="1172"/>
      <c r="I80" s="1173"/>
      <c r="J80" s="1173"/>
      <c r="K80" s="1173"/>
      <c r="L80" s="540"/>
      <c r="M80" s="541"/>
      <c r="N80" s="542"/>
      <c r="O80" s="542"/>
      <c r="P80" s="543"/>
      <c r="Q80" s="544"/>
      <c r="R80" s="1174">
        <f>F81+I81</f>
        <v>1.0189341000000001</v>
      </c>
      <c r="S80" s="1174">
        <f>R80+R81</f>
        <v>1.0189341000000001</v>
      </c>
      <c r="T80" s="1174">
        <f>E80*S80</f>
        <v>44.934993810000002</v>
      </c>
      <c r="U80" s="708"/>
      <c r="V80" s="332"/>
      <c r="W80" s="332"/>
      <c r="X80" s="545"/>
      <c r="Y80" s="546"/>
      <c r="Z80" s="463"/>
      <c r="AA80" s="463"/>
      <c r="AB80" s="463"/>
      <c r="AC80" s="463"/>
      <c r="AD80" s="463"/>
      <c r="AE80" s="463"/>
      <c r="AF80" s="463"/>
      <c r="AG80" s="463"/>
      <c r="AH80" s="547"/>
      <c r="AI80" s="547"/>
      <c r="AJ80" s="547"/>
      <c r="AK80" s="547"/>
      <c r="AL80" s="547"/>
    </row>
    <row r="81" spans="1:38" s="548" customFormat="1" ht="12.75" customHeight="1" x14ac:dyDescent="0.25">
      <c r="A81" s="1165"/>
      <c r="B81" s="1167"/>
      <c r="C81" s="1169"/>
      <c r="D81" s="1125"/>
      <c r="E81" s="1171"/>
      <c r="F81" s="1172">
        <f>F80*$J$13/1000</f>
        <v>1.0189341000000001</v>
      </c>
      <c r="G81" s="1172"/>
      <c r="H81" s="1172"/>
      <c r="I81" s="1176">
        <f>J80*$Q$13/1000</f>
        <v>0</v>
      </c>
      <c r="J81" s="1176"/>
      <c r="K81" s="1176"/>
      <c r="L81" s="549"/>
      <c r="M81" s="550"/>
      <c r="N81" s="551"/>
      <c r="O81" s="551"/>
      <c r="P81" s="552"/>
      <c r="Q81" s="553"/>
      <c r="R81" s="1175"/>
      <c r="S81" s="1175"/>
      <c r="T81" s="1175"/>
      <c r="U81" s="709"/>
      <c r="V81" s="332"/>
      <c r="W81" s="332"/>
      <c r="X81" s="165"/>
      <c r="Y81" s="165"/>
      <c r="Z81" s="463"/>
      <c r="AA81" s="463"/>
      <c r="AB81" s="463"/>
      <c r="AC81" s="463"/>
      <c r="AD81" s="463"/>
      <c r="AE81" s="463"/>
      <c r="AF81" s="463"/>
      <c r="AG81" s="463"/>
      <c r="AH81" s="547"/>
      <c r="AI81" s="547"/>
      <c r="AJ81" s="547"/>
      <c r="AK81" s="547"/>
      <c r="AL81" s="547"/>
    </row>
    <row r="82" spans="1:38" s="300" customFormat="1" ht="12.75" x14ac:dyDescent="0.25">
      <c r="A82" s="898">
        <f>+A80+1</f>
        <v>27</v>
      </c>
      <c r="B82" s="907" t="s">
        <v>158</v>
      </c>
      <c r="C82" s="909" t="s">
        <v>219</v>
      </c>
      <c r="D82" s="911" t="s">
        <v>140</v>
      </c>
      <c r="E82" s="913">
        <f>1073.28+33.54</f>
        <v>1106.82</v>
      </c>
      <c r="F82" s="915">
        <f>0.001*14.8</f>
        <v>1.4800000000000001E-2</v>
      </c>
      <c r="G82" s="916"/>
      <c r="H82" s="917"/>
      <c r="I82" s="918">
        <f>0.001*4.98</f>
        <v>4.9800000000000009E-3</v>
      </c>
      <c r="J82" s="919"/>
      <c r="K82" s="920"/>
      <c r="L82" s="401"/>
      <c r="M82" s="402"/>
      <c r="N82" s="403"/>
      <c r="O82" s="403"/>
      <c r="P82" s="203"/>
      <c r="Q82" s="445"/>
      <c r="R82" s="404">
        <f>F83+I83</f>
        <v>3.8690918400000003E-2</v>
      </c>
      <c r="S82" s="900">
        <f>R82+R83</f>
        <v>0.47449183968829545</v>
      </c>
      <c r="T82" s="900">
        <f>E82*S82</f>
        <v>525.17705800379917</v>
      </c>
      <c r="U82" s="902">
        <f>E82*Q83</f>
        <v>482.35317570031117</v>
      </c>
      <c r="W82" s="364"/>
      <c r="X82" s="364"/>
      <c r="Y82" s="364"/>
    </row>
    <row r="83" spans="1:38" s="300" customFormat="1" ht="28.5" customHeight="1" x14ac:dyDescent="0.25">
      <c r="A83" s="899"/>
      <c r="B83" s="908"/>
      <c r="C83" s="910"/>
      <c r="D83" s="912"/>
      <c r="E83" s="914"/>
      <c r="F83" s="904">
        <f>F82*$J$13/1000</f>
        <v>2.6833140000000002E-2</v>
      </c>
      <c r="G83" s="905"/>
      <c r="H83" s="906"/>
      <c r="I83" s="904">
        <f>I82*$Q$13/1000</f>
        <v>1.1857778400000003E-2</v>
      </c>
      <c r="J83" s="905"/>
      <c r="K83" s="906"/>
      <c r="L83" s="424" t="s">
        <v>159</v>
      </c>
      <c r="M83" s="425" t="s">
        <v>140</v>
      </c>
      <c r="N83" s="426">
        <v>1</v>
      </c>
      <c r="O83" s="427">
        <f>E82*N83</f>
        <v>1106.82</v>
      </c>
      <c r="P83" s="303">
        <f>4.761/12.73</f>
        <v>0.3739984289080911</v>
      </c>
      <c r="Q83" s="428">
        <f>N83*P83*$N$11</f>
        <v>0.43580092128829545</v>
      </c>
      <c r="R83" s="444">
        <f>SUM(Q83:Q83)</f>
        <v>0.43580092128829545</v>
      </c>
      <c r="S83" s="901"/>
      <c r="T83" s="901"/>
      <c r="U83" s="903"/>
      <c r="W83" s="300">
        <f>7.77*3.339/9.02</f>
        <v>2.8762782705099776</v>
      </c>
      <c r="X83" s="364"/>
      <c r="Y83" s="364"/>
    </row>
    <row r="84" spans="1:38" s="300" customFormat="1" ht="17.25" customHeight="1" x14ac:dyDescent="0.25">
      <c r="A84" s="898">
        <f>+A82+1</f>
        <v>28</v>
      </c>
      <c r="B84" s="907" t="s">
        <v>158</v>
      </c>
      <c r="C84" s="909" t="s">
        <v>300</v>
      </c>
      <c r="D84" s="911" t="s">
        <v>140</v>
      </c>
      <c r="E84" s="913">
        <f>1165.5+293.706+979.02+62.16</f>
        <v>2500.386</v>
      </c>
      <c r="F84" s="915">
        <f>0.001*14.8</f>
        <v>1.4800000000000001E-2</v>
      </c>
      <c r="G84" s="916"/>
      <c r="H84" s="917"/>
      <c r="I84" s="918">
        <f>0.001*4.98</f>
        <v>4.9800000000000009E-3</v>
      </c>
      <c r="J84" s="919"/>
      <c r="K84" s="920"/>
      <c r="L84" s="401"/>
      <c r="M84" s="402"/>
      <c r="N84" s="403"/>
      <c r="O84" s="403"/>
      <c r="P84" s="203"/>
      <c r="Q84" s="445"/>
      <c r="R84" s="404">
        <f>F85+I85</f>
        <v>3.8690918400000003E-2</v>
      </c>
      <c r="S84" s="900">
        <f>R84+R85</f>
        <v>0.46999764272432448</v>
      </c>
      <c r="T84" s="900">
        <f>E84*S84</f>
        <v>1175.1755259009028</v>
      </c>
      <c r="U84" s="902">
        <f>E84*Q85</f>
        <v>1078.4332952064003</v>
      </c>
      <c r="W84" s="364"/>
      <c r="X84" s="364"/>
      <c r="Y84" s="364"/>
    </row>
    <row r="85" spans="1:38" s="300" customFormat="1" ht="24" customHeight="1" x14ac:dyDescent="0.25">
      <c r="A85" s="899"/>
      <c r="B85" s="908"/>
      <c r="C85" s="910"/>
      <c r="D85" s="912"/>
      <c r="E85" s="914"/>
      <c r="F85" s="904">
        <f>F84*$J$13/1000</f>
        <v>2.6833140000000002E-2</v>
      </c>
      <c r="G85" s="905"/>
      <c r="H85" s="906"/>
      <c r="I85" s="904">
        <f>I84*$Q$13/1000</f>
        <v>1.1857778400000003E-2</v>
      </c>
      <c r="J85" s="905"/>
      <c r="K85" s="906"/>
      <c r="L85" s="424" t="s">
        <v>159</v>
      </c>
      <c r="M85" s="425" t="s">
        <v>140</v>
      </c>
      <c r="N85" s="426">
        <v>1</v>
      </c>
      <c r="O85" s="427">
        <f>E84*N85</f>
        <v>2500.386</v>
      </c>
      <c r="P85" s="303">
        <f>2.876/7.77</f>
        <v>0.37014157014157018</v>
      </c>
      <c r="Q85" s="428">
        <f>N85*P85*$N$11</f>
        <v>0.43130672432432449</v>
      </c>
      <c r="R85" s="444">
        <f>SUM(Q85:Q85)</f>
        <v>0.43130672432432449</v>
      </c>
      <c r="S85" s="901"/>
      <c r="T85" s="901"/>
      <c r="U85" s="903"/>
      <c r="W85" s="364"/>
      <c r="X85" s="364"/>
      <c r="Y85" s="364"/>
    </row>
    <row r="86" spans="1:38" s="164" customFormat="1" ht="18.75" customHeight="1" x14ac:dyDescent="0.25">
      <c r="A86" s="898">
        <f>+A84+1</f>
        <v>29</v>
      </c>
      <c r="B86" s="847" t="s">
        <v>158</v>
      </c>
      <c r="C86" s="890" t="s">
        <v>221</v>
      </c>
      <c r="D86" s="822" t="s">
        <v>140</v>
      </c>
      <c r="E86" s="854">
        <v>12.72</v>
      </c>
      <c r="F86" s="895">
        <f>0.001*14.8</f>
        <v>1.4800000000000001E-2</v>
      </c>
      <c r="G86" s="896"/>
      <c r="H86" s="897"/>
      <c r="I86" s="828">
        <f>0.001*4.98</f>
        <v>4.9800000000000009E-3</v>
      </c>
      <c r="J86" s="829"/>
      <c r="K86" s="830"/>
      <c r="L86" s="201"/>
      <c r="M86" s="202"/>
      <c r="N86" s="203"/>
      <c r="O86" s="203"/>
      <c r="P86" s="203"/>
      <c r="Q86" s="439"/>
      <c r="R86" s="362">
        <f>F87+I87</f>
        <v>3.8690918400000003E-2</v>
      </c>
      <c r="S86" s="854">
        <f>R86+R87</f>
        <v>0.46778066934339629</v>
      </c>
      <c r="T86" s="854">
        <f>E86*S86</f>
        <v>5.9501701140480012</v>
      </c>
      <c r="U86" s="867">
        <f>E86*Q87</f>
        <v>5.4580216320000012</v>
      </c>
      <c r="W86" s="204"/>
      <c r="X86" s="204"/>
      <c r="Y86" s="204"/>
    </row>
    <row r="87" spans="1:38" s="164" customFormat="1" ht="22.5" customHeight="1" x14ac:dyDescent="0.25">
      <c r="A87" s="899"/>
      <c r="B87" s="848"/>
      <c r="C87" s="894"/>
      <c r="D87" s="824"/>
      <c r="E87" s="855"/>
      <c r="F87" s="876">
        <f>F86*$J$13/1000</f>
        <v>2.6833140000000002E-2</v>
      </c>
      <c r="G87" s="877"/>
      <c r="H87" s="878"/>
      <c r="I87" s="876">
        <f>I86*$Q$13/1000</f>
        <v>1.1857778400000003E-2</v>
      </c>
      <c r="J87" s="877"/>
      <c r="K87" s="878"/>
      <c r="L87" s="285" t="s">
        <v>159</v>
      </c>
      <c r="M87" s="282" t="s">
        <v>140</v>
      </c>
      <c r="N87" s="286">
        <v>1</v>
      </c>
      <c r="O87" s="283">
        <f>E86*N87</f>
        <v>12.72</v>
      </c>
      <c r="P87" s="419">
        <f>2.342/6.36</f>
        <v>0.3682389937106918</v>
      </c>
      <c r="Q87" s="284">
        <f>N87*P87*$N$11</f>
        <v>0.4290897509433963</v>
      </c>
      <c r="R87" s="437">
        <f>SUM(Q87:Q87)</f>
        <v>0.4290897509433963</v>
      </c>
      <c r="S87" s="855"/>
      <c r="T87" s="855"/>
      <c r="U87" s="868"/>
      <c r="W87" s="204"/>
      <c r="X87" s="204"/>
      <c r="Y87" s="204"/>
    </row>
    <row r="88" spans="1:38" s="164" customFormat="1" ht="12.75" x14ac:dyDescent="0.25">
      <c r="A88" s="856">
        <f>+A86+1</f>
        <v>30</v>
      </c>
      <c r="B88" s="847" t="s">
        <v>158</v>
      </c>
      <c r="C88" s="890" t="s">
        <v>186</v>
      </c>
      <c r="D88" s="822" t="s">
        <v>140</v>
      </c>
      <c r="E88" s="825">
        <f>291.6+233.28+430.92+94.5+399.6</f>
        <v>1449.9</v>
      </c>
      <c r="F88" s="895">
        <f>0.001*14.8</f>
        <v>1.4800000000000001E-2</v>
      </c>
      <c r="G88" s="896"/>
      <c r="H88" s="897"/>
      <c r="I88" s="828">
        <f>0.001*4.98</f>
        <v>4.9800000000000009E-3</v>
      </c>
      <c r="J88" s="829"/>
      <c r="K88" s="830"/>
      <c r="L88" s="201"/>
      <c r="M88" s="202"/>
      <c r="N88" s="203"/>
      <c r="O88" s="203"/>
      <c r="P88" s="203"/>
      <c r="Q88" s="439"/>
      <c r="R88" s="362">
        <f>F89+I89</f>
        <v>3.8690918400000003E-2</v>
      </c>
      <c r="S88" s="854">
        <f>R88+R89</f>
        <v>0.47026425173333342</v>
      </c>
      <c r="T88" s="854">
        <f>E88*S88</f>
        <v>681.83613858816011</v>
      </c>
      <c r="U88" s="867">
        <f>E88*Q89</f>
        <v>625.73817600000018</v>
      </c>
      <c r="W88" s="204"/>
      <c r="X88" s="204"/>
      <c r="Y88" s="204"/>
    </row>
    <row r="89" spans="1:38" s="164" customFormat="1" ht="21.75" customHeight="1" x14ac:dyDescent="0.25">
      <c r="A89" s="857"/>
      <c r="B89" s="848"/>
      <c r="C89" s="894"/>
      <c r="D89" s="824"/>
      <c r="E89" s="827"/>
      <c r="F89" s="876">
        <f>F88*$J$13/1000</f>
        <v>2.6833140000000002E-2</v>
      </c>
      <c r="G89" s="877"/>
      <c r="H89" s="878"/>
      <c r="I89" s="876">
        <f>I88*$Q$13/1000</f>
        <v>1.1857778400000003E-2</v>
      </c>
      <c r="J89" s="877"/>
      <c r="K89" s="878"/>
      <c r="L89" s="285" t="s">
        <v>159</v>
      </c>
      <c r="M89" s="282" t="s">
        <v>140</v>
      </c>
      <c r="N89" s="286">
        <v>1</v>
      </c>
      <c r="O89" s="283">
        <f>E88*N89</f>
        <v>1449.9</v>
      </c>
      <c r="P89" s="303">
        <f>2/5.4</f>
        <v>0.37037037037037035</v>
      </c>
      <c r="Q89" s="284">
        <f>N89*P89*$N$11</f>
        <v>0.43157333333333342</v>
      </c>
      <c r="R89" s="437">
        <f>SUM(Q89:Q89)</f>
        <v>0.43157333333333342</v>
      </c>
      <c r="S89" s="855"/>
      <c r="T89" s="855"/>
      <c r="U89" s="868"/>
      <c r="W89" s="204"/>
      <c r="X89" s="204"/>
      <c r="Y89" s="204"/>
    </row>
    <row r="90" spans="1:38" s="197" customFormat="1" ht="13.5" customHeight="1" x14ac:dyDescent="0.25">
      <c r="A90" s="856">
        <f>+A88+1</f>
        <v>31</v>
      </c>
      <c r="B90" s="866" t="s">
        <v>158</v>
      </c>
      <c r="C90" s="842" t="s">
        <v>160</v>
      </c>
      <c r="D90" s="843" t="s">
        <v>140</v>
      </c>
      <c r="E90" s="831">
        <v>543.73500000000001</v>
      </c>
      <c r="F90" s="837">
        <f>0.001*14.8</f>
        <v>1.4800000000000001E-2</v>
      </c>
      <c r="G90" s="837"/>
      <c r="H90" s="837"/>
      <c r="I90" s="838">
        <f>0.001*4.98</f>
        <v>4.9800000000000009E-3</v>
      </c>
      <c r="J90" s="838"/>
      <c r="K90" s="838"/>
      <c r="L90" s="839"/>
      <c r="M90" s="840"/>
      <c r="N90" s="840"/>
      <c r="O90" s="840"/>
      <c r="P90" s="840"/>
      <c r="Q90" s="841"/>
      <c r="R90" s="443">
        <f>F91+I91</f>
        <v>3.8690918400000003E-2</v>
      </c>
      <c r="S90" s="844">
        <f>R90+R91</f>
        <v>0.50479011840000021</v>
      </c>
      <c r="T90" s="844">
        <f>E90*S90</f>
        <v>274.47205502822413</v>
      </c>
      <c r="U90" s="886">
        <f>E90*Q91</f>
        <v>253.4344485120001</v>
      </c>
      <c r="V90" s="336"/>
    </row>
    <row r="91" spans="1:38" s="197" customFormat="1" ht="13.5" customHeight="1" x14ac:dyDescent="0.25">
      <c r="A91" s="857"/>
      <c r="B91" s="866"/>
      <c r="C91" s="842"/>
      <c r="D91" s="843"/>
      <c r="E91" s="831"/>
      <c r="F91" s="887">
        <f>F90*$J$13/1000</f>
        <v>2.6833140000000002E-2</v>
      </c>
      <c r="G91" s="887"/>
      <c r="H91" s="887"/>
      <c r="I91" s="888">
        <f>I90*$Q$13/1000</f>
        <v>1.1857778400000003E-2</v>
      </c>
      <c r="J91" s="888"/>
      <c r="K91" s="888"/>
      <c r="L91" s="358" t="s">
        <v>159</v>
      </c>
      <c r="M91" s="280" t="s">
        <v>140</v>
      </c>
      <c r="N91" s="359">
        <v>1</v>
      </c>
      <c r="O91" s="281">
        <f>E90*N91</f>
        <v>543.73500000000001</v>
      </c>
      <c r="P91" s="360">
        <v>0.4</v>
      </c>
      <c r="Q91" s="361">
        <f>N91*P91*$N$11</f>
        <v>0.46609920000000016</v>
      </c>
      <c r="R91" s="443">
        <f>SUM(Q91:Q91)</f>
        <v>0.46609920000000016</v>
      </c>
      <c r="S91" s="844"/>
      <c r="T91" s="844"/>
      <c r="U91" s="886"/>
      <c r="V91" s="336"/>
    </row>
    <row r="92" spans="1:38" s="197" customFormat="1" ht="13.5" customHeight="1" x14ac:dyDescent="0.25">
      <c r="A92" s="856">
        <f>+A90+1</f>
        <v>32</v>
      </c>
      <c r="B92" s="866" t="s">
        <v>147</v>
      </c>
      <c r="C92" s="842" t="s">
        <v>161</v>
      </c>
      <c r="D92" s="843" t="s">
        <v>140</v>
      </c>
      <c r="E92" s="831">
        <v>188.83</v>
      </c>
      <c r="F92" s="832"/>
      <c r="G92" s="832"/>
      <c r="H92" s="832"/>
      <c r="I92" s="833"/>
      <c r="J92" s="833"/>
      <c r="K92" s="833"/>
      <c r="L92" s="834"/>
      <c r="M92" s="835"/>
      <c r="N92" s="835"/>
      <c r="O92" s="835"/>
      <c r="P92" s="835"/>
      <c r="Q92" s="836"/>
      <c r="R92" s="443"/>
      <c r="S92" s="844">
        <f>R92+R93</f>
        <v>1.3092674157303374</v>
      </c>
      <c r="T92" s="844">
        <f>E92*S92</f>
        <v>247.22896611235964</v>
      </c>
      <c r="U92" s="886">
        <f>R93*E92</f>
        <v>247.22896611235964</v>
      </c>
      <c r="V92" s="336"/>
    </row>
    <row r="93" spans="1:38" s="197" customFormat="1" ht="13.5" customHeight="1" x14ac:dyDescent="0.25">
      <c r="A93" s="857"/>
      <c r="B93" s="866"/>
      <c r="C93" s="842"/>
      <c r="D93" s="843"/>
      <c r="E93" s="831"/>
      <c r="F93" s="832"/>
      <c r="G93" s="832"/>
      <c r="H93" s="832"/>
      <c r="I93" s="833"/>
      <c r="J93" s="833"/>
      <c r="K93" s="833"/>
      <c r="L93" s="337" t="s">
        <v>162</v>
      </c>
      <c r="M93" s="338" t="s">
        <v>140</v>
      </c>
      <c r="N93" s="443">
        <v>1</v>
      </c>
      <c r="O93" s="339">
        <f>E92*N93</f>
        <v>188.83</v>
      </c>
      <c r="P93" s="443">
        <f>1 /0.89</f>
        <v>1.1235955056179776</v>
      </c>
      <c r="Q93" s="340">
        <f>N93*P93*$N$11</f>
        <v>1.3092674157303374</v>
      </c>
      <c r="R93" s="443">
        <f>SUM(Q93:Q93)</f>
        <v>1.3092674157303374</v>
      </c>
      <c r="S93" s="844"/>
      <c r="T93" s="844"/>
      <c r="U93" s="886"/>
      <c r="V93" s="336"/>
    </row>
    <row r="94" spans="1:38" s="388" customFormat="1" ht="12" customHeight="1" x14ac:dyDescent="0.25">
      <c r="A94" s="856">
        <f>+A92+1</f>
        <v>33</v>
      </c>
      <c r="B94" s="847" t="s">
        <v>187</v>
      </c>
      <c r="C94" s="890" t="s">
        <v>188</v>
      </c>
      <c r="D94" s="822" t="s">
        <v>140</v>
      </c>
      <c r="E94" s="854">
        <v>308.7</v>
      </c>
      <c r="F94" s="828">
        <f>0.01*6.1</f>
        <v>6.0999999999999999E-2</v>
      </c>
      <c r="G94" s="829"/>
      <c r="H94" s="830"/>
      <c r="I94" s="851">
        <f>0.01*0.46</f>
        <v>4.5999999999999999E-3</v>
      </c>
      <c r="J94" s="852"/>
      <c r="K94" s="853"/>
      <c r="L94" s="387"/>
      <c r="M94" s="202"/>
      <c r="N94" s="203"/>
      <c r="O94" s="438"/>
      <c r="P94" s="203"/>
      <c r="Q94" s="439"/>
      <c r="R94" s="362">
        <f>F95+I95</f>
        <v>0.12154901799999998</v>
      </c>
      <c r="S94" s="854">
        <f>R94+R95</f>
        <v>0.72631273000000007</v>
      </c>
      <c r="T94" s="854">
        <f>E94*S94</f>
        <v>224.21273975100002</v>
      </c>
      <c r="U94" s="867">
        <f>R95*E94</f>
        <v>186.69055789440003</v>
      </c>
      <c r="W94" s="498"/>
      <c r="X94" s="498"/>
      <c r="Y94" s="498"/>
    </row>
    <row r="95" spans="1:38" s="388" customFormat="1" ht="24.75" customHeight="1" x14ac:dyDescent="0.25">
      <c r="A95" s="864"/>
      <c r="B95" s="889"/>
      <c r="C95" s="891"/>
      <c r="D95" s="823"/>
      <c r="E95" s="879"/>
      <c r="F95" s="880">
        <f>F94*J$13/1000</f>
        <v>0.11059604999999999</v>
      </c>
      <c r="G95" s="893"/>
      <c r="H95" s="882"/>
      <c r="I95" s="880">
        <f>I94*$Q$13/1000</f>
        <v>1.0952968E-2</v>
      </c>
      <c r="J95" s="893"/>
      <c r="K95" s="882"/>
      <c r="L95" s="341" t="s">
        <v>189</v>
      </c>
      <c r="M95" s="312" t="s">
        <v>140</v>
      </c>
      <c r="N95" s="342">
        <v>1</v>
      </c>
      <c r="O95" s="343">
        <f>E94*N95</f>
        <v>308.7</v>
      </c>
      <c r="P95" s="360">
        <v>0.51900000000000002</v>
      </c>
      <c r="Q95" s="344">
        <f>N95*P95*$N$11</f>
        <v>0.60476371200000012</v>
      </c>
      <c r="R95" s="442">
        <f>SUM(Q95:Q95)</f>
        <v>0.60476371200000012</v>
      </c>
      <c r="S95" s="879"/>
      <c r="T95" s="879"/>
      <c r="U95" s="892"/>
      <c r="W95" s="498"/>
      <c r="X95" s="498"/>
      <c r="Y95" s="498"/>
    </row>
    <row r="96" spans="1:38" s="555" customFormat="1" ht="12.75" x14ac:dyDescent="0.25">
      <c r="A96" s="856">
        <f>+A94+1</f>
        <v>34</v>
      </c>
      <c r="B96" s="847" t="s">
        <v>187</v>
      </c>
      <c r="C96" s="1177" t="s">
        <v>302</v>
      </c>
      <c r="D96" s="822" t="s">
        <v>140</v>
      </c>
      <c r="E96" s="854">
        <v>5.5</v>
      </c>
      <c r="F96" s="940">
        <f>0.01*6.1</f>
        <v>6.0999999999999999E-2</v>
      </c>
      <c r="G96" s="1179"/>
      <c r="H96" s="942"/>
      <c r="I96" s="1051">
        <f>0.01*0.46</f>
        <v>4.5999999999999999E-3</v>
      </c>
      <c r="J96" s="1052"/>
      <c r="K96" s="1053"/>
      <c r="L96" s="201"/>
      <c r="M96" s="202"/>
      <c r="N96" s="203"/>
      <c r="O96" s="438"/>
      <c r="P96" s="203"/>
      <c r="Q96" s="439"/>
      <c r="R96" s="362">
        <f>F97+I97</f>
        <v>0.12154901799999998</v>
      </c>
      <c r="S96" s="854">
        <f>R96+R97</f>
        <v>0.55734323338461544</v>
      </c>
      <c r="T96" s="854">
        <f>E96*S96</f>
        <v>3.0653877836153849</v>
      </c>
      <c r="U96" s="867">
        <f>R97*E96</f>
        <v>2.3968681846153848</v>
      </c>
      <c r="V96" s="164"/>
      <c r="W96" s="554"/>
      <c r="X96" s="554"/>
      <c r="Y96" s="554"/>
    </row>
    <row r="97" spans="1:38" s="555" customFormat="1" ht="25.5" customHeight="1" x14ac:dyDescent="0.25">
      <c r="A97" s="864"/>
      <c r="B97" s="889"/>
      <c r="C97" s="1178"/>
      <c r="D97" s="823"/>
      <c r="E97" s="879"/>
      <c r="F97" s="876">
        <f>F96*J$13/1000</f>
        <v>0.11059604999999999</v>
      </c>
      <c r="G97" s="877"/>
      <c r="H97" s="878"/>
      <c r="I97" s="876">
        <f>I96*$Q$13/1000</f>
        <v>1.0952968E-2</v>
      </c>
      <c r="J97" s="877"/>
      <c r="K97" s="878"/>
      <c r="L97" s="556" t="s">
        <v>301</v>
      </c>
      <c r="M97" s="312" t="s">
        <v>140</v>
      </c>
      <c r="N97" s="342">
        <v>1</v>
      </c>
      <c r="O97" s="343">
        <f>E96*N97</f>
        <v>5.5</v>
      </c>
      <c r="P97" s="315">
        <f>1.021/2.73</f>
        <v>0.37399267399267394</v>
      </c>
      <c r="Q97" s="284">
        <f>N97*P97*$N$11</f>
        <v>0.43579421538461544</v>
      </c>
      <c r="R97" s="442">
        <f>SUM(Q97:Q97)</f>
        <v>0.43579421538461544</v>
      </c>
      <c r="S97" s="879"/>
      <c r="T97" s="879"/>
      <c r="U97" s="892"/>
      <c r="V97" s="164"/>
      <c r="W97" s="554"/>
      <c r="X97" s="554"/>
      <c r="Y97" s="554"/>
    </row>
    <row r="98" spans="1:38" s="558" customFormat="1" ht="13.5" customHeight="1" x14ac:dyDescent="0.25">
      <c r="A98" s="856">
        <f>+A96+1</f>
        <v>35</v>
      </c>
      <c r="B98" s="866" t="s">
        <v>147</v>
      </c>
      <c r="C98" s="842" t="s">
        <v>303</v>
      </c>
      <c r="D98" s="843" t="s">
        <v>145</v>
      </c>
      <c r="E98" s="1116">
        <v>10</v>
      </c>
      <c r="F98" s="832"/>
      <c r="G98" s="832"/>
      <c r="H98" s="832"/>
      <c r="I98" s="832"/>
      <c r="J98" s="832"/>
      <c r="K98" s="832"/>
      <c r="L98" s="1117"/>
      <c r="M98" s="1118"/>
      <c r="N98" s="1118"/>
      <c r="O98" s="1118"/>
      <c r="P98" s="1118"/>
      <c r="Q98" s="1119"/>
      <c r="R98" s="443"/>
      <c r="S98" s="844">
        <f>R98+R99</f>
        <v>0.17478720000000003</v>
      </c>
      <c r="T98" s="844">
        <f>E98*S98</f>
        <v>1.7478720000000003</v>
      </c>
      <c r="U98" s="886">
        <f>R99*E98</f>
        <v>1.7478720000000003</v>
      </c>
      <c r="V98" s="557"/>
    </row>
    <row r="99" spans="1:38" s="558" customFormat="1" ht="13.5" customHeight="1" x14ac:dyDescent="0.25">
      <c r="A99" s="857"/>
      <c r="B99" s="866"/>
      <c r="C99" s="842"/>
      <c r="D99" s="843"/>
      <c r="E99" s="1116"/>
      <c r="F99" s="832"/>
      <c r="G99" s="832"/>
      <c r="H99" s="832"/>
      <c r="I99" s="832"/>
      <c r="J99" s="832"/>
      <c r="K99" s="832"/>
      <c r="L99" s="559" t="s">
        <v>303</v>
      </c>
      <c r="M99" s="338" t="s">
        <v>145</v>
      </c>
      <c r="N99" s="443">
        <v>1</v>
      </c>
      <c r="O99" s="339">
        <f>E98*N99</f>
        <v>10</v>
      </c>
      <c r="P99" s="443">
        <v>0.15</v>
      </c>
      <c r="Q99" s="340">
        <f>N99*P99*$N$11</f>
        <v>0.17478720000000003</v>
      </c>
      <c r="R99" s="443">
        <f>SUM(Q99:Q99)</f>
        <v>0.17478720000000003</v>
      </c>
      <c r="S99" s="844"/>
      <c r="T99" s="844"/>
      <c r="U99" s="886"/>
      <c r="V99" s="557"/>
    </row>
    <row r="100" spans="1:38" s="197" customFormat="1" ht="13.5" customHeight="1" x14ac:dyDescent="0.25">
      <c r="A100" s="856">
        <f>+A98+1</f>
        <v>36</v>
      </c>
      <c r="B100" s="866" t="s">
        <v>158</v>
      </c>
      <c r="C100" s="842" t="s">
        <v>160</v>
      </c>
      <c r="D100" s="843" t="s">
        <v>140</v>
      </c>
      <c r="E100" s="831">
        <v>6.98</v>
      </c>
      <c r="F100" s="837">
        <f>0.001*14.8</f>
        <v>1.4800000000000001E-2</v>
      </c>
      <c r="G100" s="837"/>
      <c r="H100" s="837"/>
      <c r="I100" s="838">
        <f>0.001*4.98</f>
        <v>4.9800000000000009E-3</v>
      </c>
      <c r="J100" s="838"/>
      <c r="K100" s="838"/>
      <c r="L100" s="839"/>
      <c r="M100" s="840"/>
      <c r="N100" s="840"/>
      <c r="O100" s="840"/>
      <c r="P100" s="840"/>
      <c r="Q100" s="841"/>
      <c r="R100" s="443">
        <f>F101+I101</f>
        <v>3.8690918400000003E-2</v>
      </c>
      <c r="S100" s="844">
        <f>R100+R101</f>
        <v>0.50479011840000021</v>
      </c>
      <c r="T100" s="844">
        <f>E100*S100</f>
        <v>3.5234350264320016</v>
      </c>
      <c r="U100" s="886">
        <f>E100*Q101</f>
        <v>3.2533724160000013</v>
      </c>
      <c r="V100" s="336"/>
    </row>
    <row r="101" spans="1:38" s="197" customFormat="1" ht="13.5" customHeight="1" x14ac:dyDescent="0.25">
      <c r="A101" s="857"/>
      <c r="B101" s="866"/>
      <c r="C101" s="842"/>
      <c r="D101" s="843"/>
      <c r="E101" s="831"/>
      <c r="F101" s="887">
        <f>F100*$J$13/1000</f>
        <v>2.6833140000000002E-2</v>
      </c>
      <c r="G101" s="887"/>
      <c r="H101" s="887"/>
      <c r="I101" s="888">
        <f>I100*$Q$13/1000</f>
        <v>1.1857778400000003E-2</v>
      </c>
      <c r="J101" s="888"/>
      <c r="K101" s="888"/>
      <c r="L101" s="358" t="s">
        <v>159</v>
      </c>
      <c r="M101" s="280" t="s">
        <v>140</v>
      </c>
      <c r="N101" s="359">
        <v>1</v>
      </c>
      <c r="O101" s="281">
        <f>E100*N101</f>
        <v>6.98</v>
      </c>
      <c r="P101" s="360">
        <v>0.4</v>
      </c>
      <c r="Q101" s="361">
        <f>N101*P101*$N$11</f>
        <v>0.46609920000000016</v>
      </c>
      <c r="R101" s="443">
        <f>SUM(Q101:Q101)</f>
        <v>0.46609920000000016</v>
      </c>
      <c r="S101" s="844"/>
      <c r="T101" s="844"/>
      <c r="U101" s="886"/>
      <c r="V101" s="336"/>
    </row>
    <row r="102" spans="1:38" s="197" customFormat="1" ht="13.5" customHeight="1" x14ac:dyDescent="0.25">
      <c r="A102" s="856">
        <f>+A100+1</f>
        <v>37</v>
      </c>
      <c r="B102" s="866" t="s">
        <v>147</v>
      </c>
      <c r="C102" s="842" t="s">
        <v>161</v>
      </c>
      <c r="D102" s="843" t="s">
        <v>140</v>
      </c>
      <c r="E102" s="831">
        <v>2.1</v>
      </c>
      <c r="F102" s="832"/>
      <c r="G102" s="832"/>
      <c r="H102" s="832"/>
      <c r="I102" s="833"/>
      <c r="J102" s="833"/>
      <c r="K102" s="833"/>
      <c r="L102" s="834"/>
      <c r="M102" s="835"/>
      <c r="N102" s="835"/>
      <c r="O102" s="835"/>
      <c r="P102" s="835"/>
      <c r="Q102" s="836"/>
      <c r="R102" s="443"/>
      <c r="S102" s="844">
        <f>R102+R103</f>
        <v>1.3092674157303374</v>
      </c>
      <c r="T102" s="844">
        <f>E102*S102</f>
        <v>2.7494615730337086</v>
      </c>
      <c r="U102" s="886">
        <f>R103*E102</f>
        <v>2.7494615730337086</v>
      </c>
      <c r="V102" s="336"/>
    </row>
    <row r="103" spans="1:38" s="197" customFormat="1" ht="13.5" customHeight="1" x14ac:dyDescent="0.25">
      <c r="A103" s="857"/>
      <c r="B103" s="866"/>
      <c r="C103" s="842"/>
      <c r="D103" s="843"/>
      <c r="E103" s="831"/>
      <c r="F103" s="832"/>
      <c r="G103" s="832"/>
      <c r="H103" s="832"/>
      <c r="I103" s="833"/>
      <c r="J103" s="833"/>
      <c r="K103" s="833"/>
      <c r="L103" s="337" t="s">
        <v>162</v>
      </c>
      <c r="M103" s="338" t="s">
        <v>140</v>
      </c>
      <c r="N103" s="443">
        <v>1</v>
      </c>
      <c r="O103" s="339">
        <f>E102*N103</f>
        <v>2.1</v>
      </c>
      <c r="P103" s="443">
        <f>1 /0.89</f>
        <v>1.1235955056179776</v>
      </c>
      <c r="Q103" s="340">
        <f>N103*P103*$N$11</f>
        <v>1.3092674157303374</v>
      </c>
      <c r="R103" s="443">
        <f>SUM(Q103:Q103)</f>
        <v>1.3092674157303374</v>
      </c>
      <c r="S103" s="844"/>
      <c r="T103" s="844"/>
      <c r="U103" s="886"/>
      <c r="V103" s="336"/>
    </row>
    <row r="104" spans="1:38" s="375" customFormat="1" ht="21.75" customHeight="1" x14ac:dyDescent="0.25">
      <c r="A104" s="856">
        <f>+A102+1</f>
        <v>38</v>
      </c>
      <c r="B104" s="847" t="s">
        <v>183</v>
      </c>
      <c r="C104" s="849" t="s">
        <v>201</v>
      </c>
      <c r="D104" s="822" t="s">
        <v>134</v>
      </c>
      <c r="E104" s="825">
        <v>374.6</v>
      </c>
      <c r="F104" s="858">
        <v>0.16</v>
      </c>
      <c r="G104" s="859"/>
      <c r="H104" s="860"/>
      <c r="I104" s="861">
        <v>0</v>
      </c>
      <c r="J104" s="862"/>
      <c r="K104" s="863"/>
      <c r="L104" s="371"/>
      <c r="M104" s="372"/>
      <c r="N104" s="372"/>
      <c r="O104" s="372"/>
      <c r="P104" s="373"/>
      <c r="Q104" s="374"/>
      <c r="R104" s="854">
        <f>F105+I105</f>
        <v>0.29008800000000001</v>
      </c>
      <c r="S104" s="854">
        <f>R104+R105</f>
        <v>0.29008800000000001</v>
      </c>
      <c r="T104" s="854">
        <f>E104*S104</f>
        <v>108.66696480000002</v>
      </c>
      <c r="U104" s="867"/>
      <c r="W104" s="376"/>
      <c r="X104" s="376"/>
      <c r="Y104" s="376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</row>
    <row r="105" spans="1:38" s="381" customFormat="1" ht="21.75" customHeight="1" x14ac:dyDescent="0.25">
      <c r="A105" s="857"/>
      <c r="B105" s="848"/>
      <c r="C105" s="850"/>
      <c r="D105" s="824"/>
      <c r="E105" s="827"/>
      <c r="F105" s="869">
        <f>F104*J$13/1000</f>
        <v>0.29008800000000001</v>
      </c>
      <c r="G105" s="870"/>
      <c r="H105" s="871"/>
      <c r="I105" s="872">
        <f>I104*$Q$13/1000</f>
        <v>0</v>
      </c>
      <c r="J105" s="873"/>
      <c r="K105" s="874"/>
      <c r="L105" s="377"/>
      <c r="M105" s="378"/>
      <c r="N105" s="378"/>
      <c r="O105" s="378"/>
      <c r="P105" s="379"/>
      <c r="Q105" s="380"/>
      <c r="R105" s="855"/>
      <c r="S105" s="855"/>
      <c r="T105" s="855"/>
      <c r="U105" s="868"/>
      <c r="W105" s="382"/>
      <c r="X105" s="382"/>
      <c r="Y105" s="382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</row>
    <row r="106" spans="1:38" s="164" customFormat="1" ht="12.75" customHeight="1" x14ac:dyDescent="0.25">
      <c r="A106" s="856">
        <f>+A104+1</f>
        <v>39</v>
      </c>
      <c r="B106" s="865" t="s">
        <v>163</v>
      </c>
      <c r="C106" s="821" t="s">
        <v>190</v>
      </c>
      <c r="D106" s="822" t="s">
        <v>134</v>
      </c>
      <c r="E106" s="825">
        <f>+E104</f>
        <v>374.6</v>
      </c>
      <c r="F106" s="828">
        <f>4.1/100</f>
        <v>4.0999999999999995E-2</v>
      </c>
      <c r="G106" s="829"/>
      <c r="H106" s="830"/>
      <c r="I106" s="828">
        <f>0.4/100</f>
        <v>4.0000000000000001E-3</v>
      </c>
      <c r="J106" s="829"/>
      <c r="K106" s="830"/>
      <c r="L106" s="345"/>
      <c r="M106" s="202"/>
      <c r="N106" s="203"/>
      <c r="O106" s="203"/>
      <c r="P106" s="203"/>
      <c r="Q106" s="439"/>
      <c r="R106" s="362">
        <f>F107+I107</f>
        <v>8.3859370000000003E-2</v>
      </c>
      <c r="S106" s="854">
        <f>R106+R107</f>
        <v>0.28238500225600005</v>
      </c>
      <c r="T106" s="854">
        <f>E106*S106</f>
        <v>105.78142184509763</v>
      </c>
      <c r="U106" s="875">
        <f>R107*E106</f>
        <v>74.36770184309762</v>
      </c>
      <c r="W106" s="204"/>
      <c r="X106" s="204"/>
      <c r="Y106" s="204"/>
    </row>
    <row r="107" spans="1:38" s="164" customFormat="1" ht="12.75" customHeight="1" x14ac:dyDescent="0.25">
      <c r="A107" s="864"/>
      <c r="B107" s="865"/>
      <c r="C107" s="821"/>
      <c r="D107" s="823"/>
      <c r="E107" s="826"/>
      <c r="F107" s="880">
        <f>F106*J$13/1000</f>
        <v>7.433505E-2</v>
      </c>
      <c r="G107" s="881"/>
      <c r="H107" s="882"/>
      <c r="I107" s="880">
        <f>I106*$Q$13/1000</f>
        <v>9.5243199999999993E-3</v>
      </c>
      <c r="J107" s="881"/>
      <c r="K107" s="882"/>
      <c r="L107" s="314" t="s">
        <v>164</v>
      </c>
      <c r="M107" s="312" t="s">
        <v>140</v>
      </c>
      <c r="N107" s="343">
        <v>0.03</v>
      </c>
      <c r="O107" s="316">
        <f>E106*N107</f>
        <v>11.238</v>
      </c>
      <c r="P107" s="315">
        <v>0.97199999999999998</v>
      </c>
      <c r="Q107" s="344">
        <f>N107*P107*$N$11</f>
        <v>3.397863168000001E-2</v>
      </c>
      <c r="R107" s="854">
        <f>SUM(Q107:Q108)</f>
        <v>0.19852563225600003</v>
      </c>
      <c r="S107" s="879"/>
      <c r="T107" s="879"/>
      <c r="U107" s="875"/>
      <c r="W107" s="204"/>
      <c r="X107" s="204"/>
      <c r="Y107" s="204"/>
    </row>
    <row r="108" spans="1:38" s="164" customFormat="1" ht="12.75" x14ac:dyDescent="0.25">
      <c r="A108" s="857"/>
      <c r="B108" s="865"/>
      <c r="C108" s="821"/>
      <c r="D108" s="824"/>
      <c r="E108" s="827"/>
      <c r="F108" s="883"/>
      <c r="G108" s="884"/>
      <c r="H108" s="885"/>
      <c r="I108" s="883"/>
      <c r="J108" s="884"/>
      <c r="K108" s="885"/>
      <c r="L108" s="317" t="s">
        <v>165</v>
      </c>
      <c r="M108" s="346" t="s">
        <v>140</v>
      </c>
      <c r="N108" s="313">
        <f>17.2/100</f>
        <v>0.17199999999999999</v>
      </c>
      <c r="O108" s="298">
        <f>E106*N108</f>
        <v>64.431200000000004</v>
      </c>
      <c r="P108" s="347">
        <v>0.82099999999999995</v>
      </c>
      <c r="Q108" s="348">
        <f>N108*P108*$N$11</f>
        <v>0.16454700057600002</v>
      </c>
      <c r="R108" s="855"/>
      <c r="S108" s="855"/>
      <c r="T108" s="855"/>
      <c r="U108" s="875"/>
      <c r="W108" s="204"/>
      <c r="X108" s="204"/>
      <c r="Y108" s="204"/>
    </row>
    <row r="109" spans="1:38" s="164" customFormat="1" ht="12.75" x14ac:dyDescent="0.25">
      <c r="A109" s="845">
        <f>+A106+1</f>
        <v>40</v>
      </c>
      <c r="B109" s="847" t="s">
        <v>166</v>
      </c>
      <c r="C109" s="849" t="s">
        <v>191</v>
      </c>
      <c r="D109" s="822" t="s">
        <v>134</v>
      </c>
      <c r="E109" s="825">
        <f>+E106</f>
        <v>374.6</v>
      </c>
      <c r="F109" s="828">
        <f>21.4/100</f>
        <v>0.214</v>
      </c>
      <c r="G109" s="829"/>
      <c r="H109" s="830"/>
      <c r="I109" s="851">
        <f>0.03/100</f>
        <v>2.9999999999999997E-4</v>
      </c>
      <c r="J109" s="852"/>
      <c r="K109" s="853"/>
      <c r="L109" s="345"/>
      <c r="M109" s="202"/>
      <c r="N109" s="203"/>
      <c r="O109" s="203"/>
      <c r="P109" s="203"/>
      <c r="Q109" s="439"/>
      <c r="R109" s="362">
        <f>F110+I110</f>
        <v>0.38870702399999996</v>
      </c>
      <c r="S109" s="854">
        <f>R109+R110</f>
        <v>0.7863479040000001</v>
      </c>
      <c r="T109" s="854">
        <f>E109*S109</f>
        <v>294.56592483840006</v>
      </c>
      <c r="U109" s="875">
        <f>R110*E109</f>
        <v>148.95627364800006</v>
      </c>
      <c r="V109" s="204"/>
      <c r="W109" s="204"/>
    </row>
    <row r="110" spans="1:38" s="164" customFormat="1" ht="12.75" x14ac:dyDescent="0.25">
      <c r="A110" s="846"/>
      <c r="B110" s="848"/>
      <c r="C110" s="850"/>
      <c r="D110" s="824"/>
      <c r="E110" s="827"/>
      <c r="F110" s="876">
        <f>F109*J$13/1000</f>
        <v>0.38799269999999997</v>
      </c>
      <c r="G110" s="877"/>
      <c r="H110" s="878"/>
      <c r="I110" s="828">
        <f>I109*$Q$13/1000</f>
        <v>7.1432399999999991E-4</v>
      </c>
      <c r="J110" s="829"/>
      <c r="K110" s="830"/>
      <c r="L110" s="349" t="s">
        <v>167</v>
      </c>
      <c r="M110" s="282" t="s">
        <v>140</v>
      </c>
      <c r="N110" s="303">
        <f>27.3/100</f>
        <v>0.27300000000000002</v>
      </c>
      <c r="O110" s="316">
        <f>E109*N110</f>
        <v>102.26580000000001</v>
      </c>
      <c r="P110" s="303">
        <v>1.25</v>
      </c>
      <c r="Q110" s="284">
        <f>N110*P110*$N$11</f>
        <v>0.39764088000000014</v>
      </c>
      <c r="R110" s="437">
        <f>SUM(Q110:Q110)</f>
        <v>0.39764088000000014</v>
      </c>
      <c r="S110" s="855"/>
      <c r="T110" s="855"/>
      <c r="U110" s="875"/>
      <c r="V110" s="204"/>
      <c r="W110" s="204"/>
    </row>
    <row r="111" spans="1:38" s="244" customFormat="1" ht="12.75" customHeight="1" x14ac:dyDescent="0.3">
      <c r="A111" s="560"/>
      <c r="B111" s="1114" t="s">
        <v>256</v>
      </c>
      <c r="C111" s="1054"/>
      <c r="D111" s="1054"/>
      <c r="E111" s="1054"/>
      <c r="F111" s="1054" t="s">
        <v>273</v>
      </c>
      <c r="G111" s="1054"/>
      <c r="H111" s="1054"/>
      <c r="I111" s="1054" t="s">
        <v>145</v>
      </c>
      <c r="J111" s="1054"/>
      <c r="K111" s="1054"/>
      <c r="L111" s="561"/>
      <c r="M111" s="561"/>
      <c r="N111" s="561"/>
      <c r="O111" s="561"/>
      <c r="P111" s="561"/>
      <c r="Q111" s="561"/>
      <c r="R111" s="561"/>
      <c r="S111" s="561"/>
      <c r="T111" s="714"/>
      <c r="U111" s="562"/>
    </row>
    <row r="112" spans="1:38" s="568" customFormat="1" ht="12.75" customHeight="1" x14ac:dyDescent="0.25">
      <c r="A112" s="1072">
        <v>1</v>
      </c>
      <c r="B112" s="1064" t="s">
        <v>257</v>
      </c>
      <c r="C112" s="1066" t="s">
        <v>258</v>
      </c>
      <c r="D112" s="1068" t="s">
        <v>127</v>
      </c>
      <c r="E112" s="1115">
        <f>0.7*F111</f>
        <v>1.4</v>
      </c>
      <c r="F112" s="1055">
        <v>1.94</v>
      </c>
      <c r="G112" s="1056"/>
      <c r="H112" s="1057"/>
      <c r="I112" s="1058">
        <v>0</v>
      </c>
      <c r="J112" s="1059"/>
      <c r="K112" s="1060"/>
      <c r="L112" s="563"/>
      <c r="M112" s="564"/>
      <c r="N112" s="564"/>
      <c r="O112" s="564"/>
      <c r="P112" s="565"/>
      <c r="Q112" s="566"/>
      <c r="R112" s="1047">
        <f>F113+I113</f>
        <v>3.5173169999999998</v>
      </c>
      <c r="S112" s="1047">
        <f>R112+R113</f>
        <v>3.5173169999999998</v>
      </c>
      <c r="T112" s="1047">
        <f>E112*S112</f>
        <v>4.9242437999999993</v>
      </c>
      <c r="U112" s="1049"/>
      <c r="V112" s="567"/>
      <c r="W112" s="567"/>
    </row>
    <row r="113" spans="1:25" s="568" customFormat="1" ht="12.75" customHeight="1" x14ac:dyDescent="0.25">
      <c r="A113" s="1073"/>
      <c r="B113" s="1065"/>
      <c r="C113" s="1067"/>
      <c r="D113" s="1069"/>
      <c r="E113" s="1069"/>
      <c r="F113" s="1061">
        <f>F112*$J$13/1000</f>
        <v>3.5173169999999998</v>
      </c>
      <c r="G113" s="1062"/>
      <c r="H113" s="1063"/>
      <c r="I113" s="1058">
        <f>I112*$Q$13/1000</f>
        <v>0</v>
      </c>
      <c r="J113" s="1059"/>
      <c r="K113" s="1060"/>
      <c r="L113" s="569"/>
      <c r="M113" s="570"/>
      <c r="N113" s="570"/>
      <c r="O113" s="570"/>
      <c r="P113" s="571"/>
      <c r="Q113" s="572"/>
      <c r="R113" s="1048"/>
      <c r="S113" s="1048"/>
      <c r="T113" s="1048"/>
      <c r="U113" s="1050"/>
      <c r="V113" s="567"/>
      <c r="W113" s="567"/>
    </row>
    <row r="114" spans="1:25" s="568" customFormat="1" ht="12.75" customHeight="1" x14ac:dyDescent="0.25">
      <c r="A114" s="1072">
        <f>A112+1</f>
        <v>2</v>
      </c>
      <c r="B114" s="1064" t="s">
        <v>259</v>
      </c>
      <c r="C114" s="1074" t="s">
        <v>260</v>
      </c>
      <c r="D114" s="1068" t="s">
        <v>127</v>
      </c>
      <c r="E114" s="1068">
        <f>+E112</f>
        <v>1.4</v>
      </c>
      <c r="F114" s="1055">
        <v>0.66400000000000003</v>
      </c>
      <c r="G114" s="1056"/>
      <c r="H114" s="1057"/>
      <c r="I114" s="1061"/>
      <c r="J114" s="1062"/>
      <c r="K114" s="1063"/>
      <c r="L114" s="573"/>
      <c r="M114" s="574"/>
      <c r="N114" s="575"/>
      <c r="O114" s="575"/>
      <c r="P114" s="576"/>
      <c r="Q114" s="577"/>
      <c r="R114" s="1047">
        <f>F115+I115</f>
        <v>1.2038651999999999</v>
      </c>
      <c r="S114" s="1047">
        <f>R114+R115</f>
        <v>1.2038651999999999</v>
      </c>
      <c r="T114" s="1047">
        <f>E114*S114</f>
        <v>1.6854112799999996</v>
      </c>
      <c r="U114" s="710"/>
      <c r="V114" s="567"/>
    </row>
    <row r="115" spans="1:25" s="568" customFormat="1" ht="12.75" customHeight="1" x14ac:dyDescent="0.25">
      <c r="A115" s="1073"/>
      <c r="B115" s="1065"/>
      <c r="C115" s="1075"/>
      <c r="D115" s="1069"/>
      <c r="E115" s="1069"/>
      <c r="F115" s="1061">
        <f>F114*$J$13/1000</f>
        <v>1.2038651999999999</v>
      </c>
      <c r="G115" s="1062"/>
      <c r="H115" s="1063"/>
      <c r="I115" s="1058">
        <f>J114*$Q$13/1000</f>
        <v>0</v>
      </c>
      <c r="J115" s="1059"/>
      <c r="K115" s="1060"/>
      <c r="L115" s="569"/>
      <c r="M115" s="578"/>
      <c r="N115" s="579"/>
      <c r="O115" s="579"/>
      <c r="P115" s="571"/>
      <c r="Q115" s="580"/>
      <c r="R115" s="1048"/>
      <c r="S115" s="1048"/>
      <c r="T115" s="1048"/>
      <c r="U115" s="711"/>
      <c r="V115" s="567"/>
    </row>
    <row r="116" spans="1:25" s="588" customFormat="1" ht="12.75" customHeight="1" x14ac:dyDescent="0.25">
      <c r="A116" s="1072">
        <f>+A114+1</f>
        <v>3</v>
      </c>
      <c r="B116" s="1064" t="s">
        <v>261</v>
      </c>
      <c r="C116" s="1066" t="s">
        <v>262</v>
      </c>
      <c r="D116" s="1068" t="s">
        <v>127</v>
      </c>
      <c r="E116" s="1070">
        <f>0.5*F111</f>
        <v>1</v>
      </c>
      <c r="F116" s="1061">
        <v>0.4</v>
      </c>
      <c r="G116" s="1062"/>
      <c r="H116" s="1063"/>
      <c r="I116" s="1061">
        <v>0.32</v>
      </c>
      <c r="J116" s="1062"/>
      <c r="K116" s="1063"/>
      <c r="L116" s="581"/>
      <c r="M116" s="582"/>
      <c r="N116" s="583"/>
      <c r="O116" s="583"/>
      <c r="P116" s="584"/>
      <c r="Q116" s="585"/>
      <c r="R116" s="586">
        <f>F117+I117</f>
        <v>1.4871656</v>
      </c>
      <c r="S116" s="1047">
        <f>R116+R117</f>
        <v>3.6443892224000005</v>
      </c>
      <c r="T116" s="1047">
        <f>E116*S116</f>
        <v>3.6443892224000005</v>
      </c>
      <c r="U116" s="1107">
        <f>E116*Q117</f>
        <v>2.1572236224000005</v>
      </c>
      <c r="V116" s="587"/>
      <c r="W116" s="587"/>
    </row>
    <row r="117" spans="1:25" s="588" customFormat="1" ht="12.75" customHeight="1" x14ac:dyDescent="0.25">
      <c r="A117" s="1073"/>
      <c r="B117" s="1065"/>
      <c r="C117" s="1067"/>
      <c r="D117" s="1069"/>
      <c r="E117" s="1071"/>
      <c r="F117" s="1061">
        <f>F116*$J$13/1000</f>
        <v>0.72521999999999998</v>
      </c>
      <c r="G117" s="1062"/>
      <c r="H117" s="1063"/>
      <c r="I117" s="1061">
        <f>I116*$Q$13/1000</f>
        <v>0.7619456</v>
      </c>
      <c r="J117" s="1062"/>
      <c r="K117" s="1063"/>
      <c r="L117" s="589" t="s">
        <v>263</v>
      </c>
      <c r="M117" s="590" t="s">
        <v>127</v>
      </c>
      <c r="N117" s="591">
        <v>1.1000000000000001</v>
      </c>
      <c r="O117" s="592">
        <f>E116*N117</f>
        <v>1.1000000000000001</v>
      </c>
      <c r="P117" s="347">
        <v>1.6830000000000001</v>
      </c>
      <c r="Q117" s="284">
        <f>N117*P117*$N$11</f>
        <v>2.1572236224000005</v>
      </c>
      <c r="R117" s="586">
        <f>SUM(Q117:Q117)</f>
        <v>2.1572236224000005</v>
      </c>
      <c r="S117" s="1048"/>
      <c r="T117" s="1048"/>
      <c r="U117" s="1108"/>
      <c r="V117" s="587"/>
      <c r="W117" s="587"/>
    </row>
    <row r="118" spans="1:25" s="588" customFormat="1" ht="12.75" customHeight="1" x14ac:dyDescent="0.25">
      <c r="A118" s="1072">
        <f>+A116+1</f>
        <v>4</v>
      </c>
      <c r="B118" s="1064" t="s">
        <v>264</v>
      </c>
      <c r="C118" s="1066" t="s">
        <v>265</v>
      </c>
      <c r="D118" s="1068" t="s">
        <v>140</v>
      </c>
      <c r="E118" s="1047">
        <f>26.1*F111</f>
        <v>52.2</v>
      </c>
      <c r="F118" s="1109">
        <f>0.001*6.76</f>
        <v>6.7599999999999995E-3</v>
      </c>
      <c r="G118" s="1110"/>
      <c r="H118" s="1111"/>
      <c r="I118" s="1109">
        <f>0.001*1.4</f>
        <v>1.4E-3</v>
      </c>
      <c r="J118" s="1110"/>
      <c r="K118" s="1111"/>
      <c r="L118" s="581"/>
      <c r="M118" s="582"/>
      <c r="N118" s="583"/>
      <c r="O118" s="583"/>
      <c r="P118" s="584"/>
      <c r="Q118" s="585"/>
      <c r="R118" s="586">
        <f>F119+I119</f>
        <v>1.558973E-2</v>
      </c>
      <c r="S118" s="1047">
        <f>R118+R119</f>
        <v>0.38497334600000011</v>
      </c>
      <c r="T118" s="1047">
        <f>E118*S118</f>
        <v>20.095608661200007</v>
      </c>
      <c r="U118" s="1112">
        <f>E118*Q119</f>
        <v>19.281824755200006</v>
      </c>
      <c r="V118" s="587"/>
      <c r="W118" s="587"/>
    </row>
    <row r="119" spans="1:25" s="588" customFormat="1" ht="12.75" customHeight="1" x14ac:dyDescent="0.25">
      <c r="A119" s="1073"/>
      <c r="B119" s="1065"/>
      <c r="C119" s="1067"/>
      <c r="D119" s="1069"/>
      <c r="E119" s="1048"/>
      <c r="F119" s="1061">
        <f>F118*$J$13/1000</f>
        <v>1.2256217999999999E-2</v>
      </c>
      <c r="G119" s="1062"/>
      <c r="H119" s="1063"/>
      <c r="I119" s="1061">
        <f>I118*$Q$13/1000</f>
        <v>3.3335119999999998E-3</v>
      </c>
      <c r="J119" s="1062"/>
      <c r="K119" s="1063"/>
      <c r="L119" s="589" t="s">
        <v>266</v>
      </c>
      <c r="M119" s="590" t="s">
        <v>140</v>
      </c>
      <c r="N119" s="591">
        <v>1</v>
      </c>
      <c r="O119" s="592">
        <f>E118*N119</f>
        <v>52.2</v>
      </c>
      <c r="P119" s="303">
        <v>0.317</v>
      </c>
      <c r="Q119" s="284">
        <f>N119*P119*$N$11</f>
        <v>0.36938361600000008</v>
      </c>
      <c r="R119" s="586">
        <f>SUM(Q119:Q119)</f>
        <v>0.36938361600000008</v>
      </c>
      <c r="S119" s="1048"/>
      <c r="T119" s="1048"/>
      <c r="U119" s="1113"/>
      <c r="V119" s="587"/>
      <c r="W119" s="587"/>
    </row>
    <row r="120" spans="1:25" s="164" customFormat="1" ht="12.75" customHeight="1" x14ac:dyDescent="0.25">
      <c r="A120" s="856">
        <f>+A118+1</f>
        <v>5</v>
      </c>
      <c r="B120" s="847" t="s">
        <v>267</v>
      </c>
      <c r="C120" s="849" t="s">
        <v>268</v>
      </c>
      <c r="D120" s="822" t="s">
        <v>127</v>
      </c>
      <c r="E120" s="825">
        <f>0.5*F111</f>
        <v>1</v>
      </c>
      <c r="F120" s="1076">
        <v>0.52</v>
      </c>
      <c r="G120" s="1077"/>
      <c r="H120" s="1078"/>
      <c r="I120" s="1079">
        <v>0.34</v>
      </c>
      <c r="J120" s="1080"/>
      <c r="K120" s="1081"/>
      <c r="L120" s="201"/>
      <c r="M120" s="202"/>
      <c r="N120" s="203"/>
      <c r="O120" s="203"/>
      <c r="P120" s="539"/>
      <c r="Q120" s="441"/>
      <c r="R120" s="362">
        <f>F121+I121</f>
        <v>1.7523531999999999</v>
      </c>
      <c r="S120" s="854">
        <f>R120+R121</f>
        <v>32.304262713932808</v>
      </c>
      <c r="T120" s="854">
        <f>E120*S120</f>
        <v>32.304262713932808</v>
      </c>
      <c r="U120" s="867">
        <f>E120*Q121</f>
        <v>30.129817536000012</v>
      </c>
      <c r="W120" s="204"/>
      <c r="X120" s="204"/>
      <c r="Y120" s="204"/>
    </row>
    <row r="121" spans="1:25" s="164" customFormat="1" ht="12.75" customHeight="1" x14ac:dyDescent="0.25">
      <c r="A121" s="864"/>
      <c r="B121" s="889"/>
      <c r="C121" s="1025"/>
      <c r="D121" s="823"/>
      <c r="E121" s="826"/>
      <c r="F121" s="1082">
        <f>F120*$J$13/1000</f>
        <v>0.94278600000000001</v>
      </c>
      <c r="G121" s="1083"/>
      <c r="H121" s="1084"/>
      <c r="I121" s="858">
        <f>I120*$Q$13/1000</f>
        <v>0.80956720000000004</v>
      </c>
      <c r="J121" s="859"/>
      <c r="K121" s="860"/>
      <c r="L121" s="593" t="s">
        <v>271</v>
      </c>
      <c r="M121" s="312" t="s">
        <v>127</v>
      </c>
      <c r="N121" s="343">
        <v>1.02</v>
      </c>
      <c r="O121" s="316">
        <f>E120*N121</f>
        <v>1.02</v>
      </c>
      <c r="P121" s="315">
        <v>25.35</v>
      </c>
      <c r="Q121" s="344">
        <f>N121*P121*$N$11</f>
        <v>30.129817536000012</v>
      </c>
      <c r="R121" s="854">
        <f>SUM(Q121:Q123)</f>
        <v>30.551909513932809</v>
      </c>
      <c r="S121" s="879"/>
      <c r="T121" s="879"/>
      <c r="U121" s="892"/>
      <c r="W121" s="204"/>
      <c r="X121" s="204"/>
      <c r="Y121" s="204"/>
    </row>
    <row r="122" spans="1:25" s="164" customFormat="1" ht="12.75" customHeight="1" x14ac:dyDescent="0.25">
      <c r="A122" s="864"/>
      <c r="B122" s="889"/>
      <c r="C122" s="1025"/>
      <c r="D122" s="823"/>
      <c r="E122" s="826"/>
      <c r="F122" s="1085"/>
      <c r="G122" s="1086"/>
      <c r="H122" s="1087"/>
      <c r="I122" s="1091"/>
      <c r="J122" s="1092"/>
      <c r="K122" s="1093"/>
      <c r="L122" s="594" t="s">
        <v>269</v>
      </c>
      <c r="M122" s="481" t="s">
        <v>134</v>
      </c>
      <c r="N122" s="595">
        <v>7.5399999999999995E-2</v>
      </c>
      <c r="O122" s="296">
        <f>E120*N122</f>
        <v>7.5399999999999995E-2</v>
      </c>
      <c r="P122" s="596">
        <v>3.5</v>
      </c>
      <c r="Q122" s="297">
        <f>N122*P122*$N$11</f>
        <v>0.30750894720000005</v>
      </c>
      <c r="R122" s="879"/>
      <c r="S122" s="879"/>
      <c r="T122" s="879"/>
      <c r="U122" s="892"/>
      <c r="W122" s="204"/>
      <c r="X122" s="204"/>
      <c r="Y122" s="204"/>
    </row>
    <row r="123" spans="1:25" s="164" customFormat="1" ht="12.75" customHeight="1" x14ac:dyDescent="0.25">
      <c r="A123" s="857"/>
      <c r="B123" s="848"/>
      <c r="C123" s="850"/>
      <c r="D123" s="824"/>
      <c r="E123" s="827"/>
      <c r="F123" s="1088"/>
      <c r="G123" s="1089"/>
      <c r="H123" s="1090"/>
      <c r="I123" s="1094"/>
      <c r="J123" s="1095"/>
      <c r="K123" s="1096"/>
      <c r="L123" s="597" t="s">
        <v>270</v>
      </c>
      <c r="M123" s="484" t="s">
        <v>127</v>
      </c>
      <c r="N123" s="598">
        <v>8.0000000000000004E-4</v>
      </c>
      <c r="O123" s="599">
        <f>E120*N123</f>
        <v>8.0000000000000004E-4</v>
      </c>
      <c r="P123" s="347">
        <v>122.917</v>
      </c>
      <c r="Q123" s="348">
        <f>N123*P123*$N$11</f>
        <v>0.11458303073280003</v>
      </c>
      <c r="R123" s="855"/>
      <c r="S123" s="855"/>
      <c r="T123" s="855"/>
      <c r="U123" s="868"/>
      <c r="W123" s="204"/>
      <c r="X123" s="204"/>
      <c r="Y123" s="204"/>
    </row>
    <row r="124" spans="1:25" s="244" customFormat="1" ht="12.75" customHeight="1" x14ac:dyDescent="0.3">
      <c r="A124" s="560"/>
      <c r="B124" s="1114" t="s">
        <v>272</v>
      </c>
      <c r="C124" s="1054"/>
      <c r="D124" s="1054"/>
      <c r="E124" s="1054"/>
      <c r="F124" s="1054" t="s">
        <v>86</v>
      </c>
      <c r="G124" s="1054"/>
      <c r="H124" s="1054"/>
      <c r="I124" s="1054" t="s">
        <v>145</v>
      </c>
      <c r="J124" s="1054"/>
      <c r="K124" s="1054"/>
      <c r="L124" s="561"/>
      <c r="M124" s="561"/>
      <c r="N124" s="561"/>
      <c r="O124" s="561"/>
      <c r="P124" s="561"/>
      <c r="Q124" s="561"/>
      <c r="R124" s="561"/>
      <c r="S124" s="561"/>
      <c r="T124" s="714"/>
      <c r="U124" s="562"/>
    </row>
    <row r="125" spans="1:25" s="568" customFormat="1" ht="12.75" customHeight="1" x14ac:dyDescent="0.25">
      <c r="A125" s="1072">
        <v>1</v>
      </c>
      <c r="B125" s="1064" t="s">
        <v>257</v>
      </c>
      <c r="C125" s="1066" t="s">
        <v>258</v>
      </c>
      <c r="D125" s="1068" t="s">
        <v>127</v>
      </c>
      <c r="E125" s="1115">
        <f>1.1*F124</f>
        <v>1.1000000000000001</v>
      </c>
      <c r="F125" s="1055">
        <v>1.94</v>
      </c>
      <c r="G125" s="1056"/>
      <c r="H125" s="1057"/>
      <c r="I125" s="1058">
        <v>0</v>
      </c>
      <c r="J125" s="1059"/>
      <c r="K125" s="1060"/>
      <c r="L125" s="563"/>
      <c r="M125" s="564"/>
      <c r="N125" s="564"/>
      <c r="O125" s="564"/>
      <c r="P125" s="565"/>
      <c r="Q125" s="566"/>
      <c r="R125" s="1047">
        <f>F126+I126</f>
        <v>3.5173169999999998</v>
      </c>
      <c r="S125" s="1047">
        <f>R125+R126</f>
        <v>3.5173169999999998</v>
      </c>
      <c r="T125" s="1047">
        <f>E125*S125</f>
        <v>3.8690487</v>
      </c>
      <c r="U125" s="1049"/>
      <c r="V125" s="567"/>
      <c r="W125" s="567"/>
    </row>
    <row r="126" spans="1:25" s="568" customFormat="1" ht="12.75" customHeight="1" x14ac:dyDescent="0.25">
      <c r="A126" s="1073"/>
      <c r="B126" s="1065"/>
      <c r="C126" s="1067"/>
      <c r="D126" s="1069"/>
      <c r="E126" s="1069"/>
      <c r="F126" s="1061">
        <f>F125*$J$13/1000</f>
        <v>3.5173169999999998</v>
      </c>
      <c r="G126" s="1062"/>
      <c r="H126" s="1063"/>
      <c r="I126" s="1058">
        <f>I125*$Q$13/1000</f>
        <v>0</v>
      </c>
      <c r="J126" s="1059"/>
      <c r="K126" s="1060"/>
      <c r="L126" s="569"/>
      <c r="M126" s="570"/>
      <c r="N126" s="570"/>
      <c r="O126" s="570"/>
      <c r="P126" s="571"/>
      <c r="Q126" s="572"/>
      <c r="R126" s="1048"/>
      <c r="S126" s="1048"/>
      <c r="T126" s="1048"/>
      <c r="U126" s="1050"/>
      <c r="V126" s="567"/>
      <c r="W126" s="567"/>
    </row>
    <row r="127" spans="1:25" s="568" customFormat="1" ht="12.75" customHeight="1" x14ac:dyDescent="0.25">
      <c r="A127" s="1072">
        <f>A125+1</f>
        <v>2</v>
      </c>
      <c r="B127" s="1064" t="s">
        <v>259</v>
      </c>
      <c r="C127" s="1074" t="s">
        <v>260</v>
      </c>
      <c r="D127" s="1068" t="s">
        <v>127</v>
      </c>
      <c r="E127" s="1068">
        <f>+E125</f>
        <v>1.1000000000000001</v>
      </c>
      <c r="F127" s="1055">
        <v>0.66400000000000003</v>
      </c>
      <c r="G127" s="1056"/>
      <c r="H127" s="1057"/>
      <c r="I127" s="1061"/>
      <c r="J127" s="1062"/>
      <c r="K127" s="1063"/>
      <c r="L127" s="573"/>
      <c r="M127" s="574"/>
      <c r="N127" s="575"/>
      <c r="O127" s="575"/>
      <c r="P127" s="576"/>
      <c r="Q127" s="577"/>
      <c r="R127" s="1047">
        <f>F128+I128</f>
        <v>1.2038651999999999</v>
      </c>
      <c r="S127" s="1047">
        <f>R127+R128</f>
        <v>1.2038651999999999</v>
      </c>
      <c r="T127" s="1047">
        <f>E127*S127</f>
        <v>1.3242517199999999</v>
      </c>
      <c r="U127" s="710"/>
      <c r="V127" s="567"/>
    </row>
    <row r="128" spans="1:25" s="568" customFormat="1" ht="12.75" customHeight="1" x14ac:dyDescent="0.25">
      <c r="A128" s="1073"/>
      <c r="B128" s="1065"/>
      <c r="C128" s="1075"/>
      <c r="D128" s="1069"/>
      <c r="E128" s="1069"/>
      <c r="F128" s="1061">
        <f>F127*$J$13/1000</f>
        <v>1.2038651999999999</v>
      </c>
      <c r="G128" s="1062"/>
      <c r="H128" s="1063"/>
      <c r="I128" s="1058">
        <f>J127*$Q$13/1000</f>
        <v>0</v>
      </c>
      <c r="J128" s="1059"/>
      <c r="K128" s="1060"/>
      <c r="L128" s="569"/>
      <c r="M128" s="578"/>
      <c r="N128" s="579"/>
      <c r="O128" s="579"/>
      <c r="P128" s="571"/>
      <c r="Q128" s="580"/>
      <c r="R128" s="1048"/>
      <c r="S128" s="1048"/>
      <c r="T128" s="1048"/>
      <c r="U128" s="711"/>
      <c r="V128" s="567"/>
    </row>
    <row r="129" spans="1:25" s="588" customFormat="1" ht="12.75" customHeight="1" x14ac:dyDescent="0.25">
      <c r="A129" s="1072">
        <f>+A127+1</f>
        <v>3</v>
      </c>
      <c r="B129" s="1064" t="s">
        <v>261</v>
      </c>
      <c r="C129" s="1066" t="s">
        <v>262</v>
      </c>
      <c r="D129" s="1068" t="s">
        <v>127</v>
      </c>
      <c r="E129" s="1047">
        <f>0.55*F124</f>
        <v>0.55000000000000004</v>
      </c>
      <c r="F129" s="1061">
        <v>0.4</v>
      </c>
      <c r="G129" s="1062"/>
      <c r="H129" s="1063"/>
      <c r="I129" s="1061">
        <v>0.32</v>
      </c>
      <c r="J129" s="1062"/>
      <c r="K129" s="1063"/>
      <c r="L129" s="581"/>
      <c r="M129" s="582"/>
      <c r="N129" s="583"/>
      <c r="O129" s="583"/>
      <c r="P129" s="584"/>
      <c r="Q129" s="585"/>
      <c r="R129" s="586">
        <f>F130+I130</f>
        <v>1.4871656</v>
      </c>
      <c r="S129" s="1047">
        <f>R129+R130</f>
        <v>3.6443892224000005</v>
      </c>
      <c r="T129" s="1047">
        <f>E129*S129</f>
        <v>2.0044140723200004</v>
      </c>
      <c r="U129" s="1107">
        <f>E129*Q130</f>
        <v>1.1864729923200004</v>
      </c>
      <c r="V129" s="587"/>
      <c r="W129" s="587"/>
    </row>
    <row r="130" spans="1:25" s="588" customFormat="1" ht="12.75" customHeight="1" x14ac:dyDescent="0.25">
      <c r="A130" s="1073"/>
      <c r="B130" s="1065"/>
      <c r="C130" s="1067"/>
      <c r="D130" s="1069"/>
      <c r="E130" s="1048"/>
      <c r="F130" s="1061">
        <f>F129*$J$13/1000</f>
        <v>0.72521999999999998</v>
      </c>
      <c r="G130" s="1062"/>
      <c r="H130" s="1063"/>
      <c r="I130" s="1061">
        <f>I129*$Q$13/1000</f>
        <v>0.7619456</v>
      </c>
      <c r="J130" s="1062"/>
      <c r="K130" s="1063"/>
      <c r="L130" s="589" t="s">
        <v>263</v>
      </c>
      <c r="M130" s="590" t="s">
        <v>127</v>
      </c>
      <c r="N130" s="591">
        <v>1.1000000000000001</v>
      </c>
      <c r="O130" s="592">
        <f>E129*N130</f>
        <v>0.60500000000000009</v>
      </c>
      <c r="P130" s="347">
        <v>1.6830000000000001</v>
      </c>
      <c r="Q130" s="284">
        <f>N130*P130*$N$11</f>
        <v>2.1572236224000005</v>
      </c>
      <c r="R130" s="586">
        <f>SUM(Q130:Q130)</f>
        <v>2.1572236224000005</v>
      </c>
      <c r="S130" s="1048"/>
      <c r="T130" s="1048"/>
      <c r="U130" s="1108"/>
      <c r="V130" s="587"/>
      <c r="W130" s="587"/>
    </row>
    <row r="131" spans="1:25" s="588" customFormat="1" ht="12.75" customHeight="1" x14ac:dyDescent="0.25">
      <c r="A131" s="1072">
        <f>+A129+1</f>
        <v>4</v>
      </c>
      <c r="B131" s="1064" t="s">
        <v>264</v>
      </c>
      <c r="C131" s="1066" t="s">
        <v>265</v>
      </c>
      <c r="D131" s="1068" t="s">
        <v>140</v>
      </c>
      <c r="E131" s="1047">
        <f>26.1*F124</f>
        <v>26.1</v>
      </c>
      <c r="F131" s="1109">
        <f>0.001*6.76</f>
        <v>6.7599999999999995E-3</v>
      </c>
      <c r="G131" s="1110"/>
      <c r="H131" s="1111"/>
      <c r="I131" s="1109">
        <f>0.001*1.4</f>
        <v>1.4E-3</v>
      </c>
      <c r="J131" s="1110"/>
      <c r="K131" s="1111"/>
      <c r="L131" s="581"/>
      <c r="M131" s="582"/>
      <c r="N131" s="583"/>
      <c r="O131" s="583"/>
      <c r="P131" s="584"/>
      <c r="Q131" s="585"/>
      <c r="R131" s="586">
        <f>F132+I132</f>
        <v>1.558973E-2</v>
      </c>
      <c r="S131" s="1047">
        <f>R131+R132</f>
        <v>0.38497334600000011</v>
      </c>
      <c r="T131" s="1047">
        <f>E131*S131</f>
        <v>10.047804330600004</v>
      </c>
      <c r="U131" s="1112">
        <f>E131*Q132</f>
        <v>9.640912377600003</v>
      </c>
      <c r="V131" s="587"/>
      <c r="W131" s="587"/>
    </row>
    <row r="132" spans="1:25" s="588" customFormat="1" ht="12.75" customHeight="1" x14ac:dyDescent="0.25">
      <c r="A132" s="1073"/>
      <c r="B132" s="1065"/>
      <c r="C132" s="1067"/>
      <c r="D132" s="1069"/>
      <c r="E132" s="1048"/>
      <c r="F132" s="1061">
        <f>F131*$J$13/1000</f>
        <v>1.2256217999999999E-2</v>
      </c>
      <c r="G132" s="1062"/>
      <c r="H132" s="1063"/>
      <c r="I132" s="1061">
        <f>I131*$Q$13/1000</f>
        <v>3.3335119999999998E-3</v>
      </c>
      <c r="J132" s="1062"/>
      <c r="K132" s="1063"/>
      <c r="L132" s="589" t="s">
        <v>213</v>
      </c>
      <c r="M132" s="590" t="s">
        <v>140</v>
      </c>
      <c r="N132" s="591">
        <v>1</v>
      </c>
      <c r="O132" s="592">
        <f>E131*N132</f>
        <v>26.1</v>
      </c>
      <c r="P132" s="303">
        <v>0.317</v>
      </c>
      <c r="Q132" s="284">
        <f>N132*P132*$N$11</f>
        <v>0.36938361600000008</v>
      </c>
      <c r="R132" s="586">
        <f>SUM(Q132:Q132)</f>
        <v>0.36938361600000008</v>
      </c>
      <c r="S132" s="1048"/>
      <c r="T132" s="1048"/>
      <c r="U132" s="1113"/>
      <c r="V132" s="587"/>
      <c r="W132" s="587"/>
    </row>
    <row r="133" spans="1:25" s="164" customFormat="1" ht="12.75" customHeight="1" x14ac:dyDescent="0.25">
      <c r="A133" s="856">
        <f>+A131+1</f>
        <v>5</v>
      </c>
      <c r="B133" s="847" t="s">
        <v>267</v>
      </c>
      <c r="C133" s="849" t="s">
        <v>268</v>
      </c>
      <c r="D133" s="822" t="s">
        <v>127</v>
      </c>
      <c r="E133" s="825">
        <f>1.1*F124</f>
        <v>1.1000000000000001</v>
      </c>
      <c r="F133" s="1076">
        <v>0.52</v>
      </c>
      <c r="G133" s="1077"/>
      <c r="H133" s="1078"/>
      <c r="I133" s="1079">
        <v>0.34</v>
      </c>
      <c r="J133" s="1080"/>
      <c r="K133" s="1081"/>
      <c r="L133" s="201"/>
      <c r="M133" s="202"/>
      <c r="N133" s="203"/>
      <c r="O133" s="203"/>
      <c r="P133" s="539"/>
      <c r="Q133" s="441"/>
      <c r="R133" s="362">
        <f>F134+I134</f>
        <v>1.7523531999999999</v>
      </c>
      <c r="S133" s="854">
        <f>R133+R134</f>
        <v>32.304262713932808</v>
      </c>
      <c r="T133" s="854">
        <f>E133*S133</f>
        <v>35.534688985326092</v>
      </c>
      <c r="U133" s="867">
        <f>E133*Q134</f>
        <v>33.142799289600013</v>
      </c>
      <c r="W133" s="204"/>
      <c r="X133" s="204"/>
      <c r="Y133" s="204"/>
    </row>
    <row r="134" spans="1:25" s="164" customFormat="1" ht="12.75" customHeight="1" x14ac:dyDescent="0.25">
      <c r="A134" s="864"/>
      <c r="B134" s="889"/>
      <c r="C134" s="1025"/>
      <c r="D134" s="823"/>
      <c r="E134" s="826"/>
      <c r="F134" s="1082">
        <f>F133*$J$13/1000</f>
        <v>0.94278600000000001</v>
      </c>
      <c r="G134" s="1083"/>
      <c r="H134" s="1084"/>
      <c r="I134" s="858">
        <f>I133*$Q$13/1000</f>
        <v>0.80956720000000004</v>
      </c>
      <c r="J134" s="859"/>
      <c r="K134" s="860"/>
      <c r="L134" s="593" t="s">
        <v>271</v>
      </c>
      <c r="M134" s="312" t="s">
        <v>127</v>
      </c>
      <c r="N134" s="343">
        <v>1.02</v>
      </c>
      <c r="O134" s="316">
        <f>E133*N134</f>
        <v>1.1220000000000001</v>
      </c>
      <c r="P134" s="315">
        <v>25.35</v>
      </c>
      <c r="Q134" s="344">
        <f>N134*P134*$N$11</f>
        <v>30.129817536000012</v>
      </c>
      <c r="R134" s="854">
        <f>SUM(Q134:Q136)</f>
        <v>30.551909513932809</v>
      </c>
      <c r="S134" s="879"/>
      <c r="T134" s="879"/>
      <c r="U134" s="892"/>
      <c r="W134" s="204"/>
      <c r="X134" s="204"/>
      <c r="Y134" s="204"/>
    </row>
    <row r="135" spans="1:25" s="164" customFormat="1" ht="12.75" customHeight="1" x14ac:dyDescent="0.25">
      <c r="A135" s="864"/>
      <c r="B135" s="889"/>
      <c r="C135" s="1025"/>
      <c r="D135" s="823"/>
      <c r="E135" s="826"/>
      <c r="F135" s="1085"/>
      <c r="G135" s="1086"/>
      <c r="H135" s="1087"/>
      <c r="I135" s="1091"/>
      <c r="J135" s="1092"/>
      <c r="K135" s="1093"/>
      <c r="L135" s="594" t="s">
        <v>269</v>
      </c>
      <c r="M135" s="481" t="s">
        <v>134</v>
      </c>
      <c r="N135" s="595">
        <v>7.5399999999999995E-2</v>
      </c>
      <c r="O135" s="296">
        <f>E133*N135</f>
        <v>8.294E-2</v>
      </c>
      <c r="P135" s="596">
        <v>3.5</v>
      </c>
      <c r="Q135" s="297">
        <f>N135*P135*$N$11</f>
        <v>0.30750894720000005</v>
      </c>
      <c r="R135" s="879"/>
      <c r="S135" s="879"/>
      <c r="T135" s="879"/>
      <c r="U135" s="892"/>
      <c r="W135" s="204"/>
      <c r="X135" s="204"/>
      <c r="Y135" s="204"/>
    </row>
    <row r="136" spans="1:25" s="164" customFormat="1" ht="12.75" customHeight="1" x14ac:dyDescent="0.25">
      <c r="A136" s="857"/>
      <c r="B136" s="848"/>
      <c r="C136" s="850"/>
      <c r="D136" s="824"/>
      <c r="E136" s="827"/>
      <c r="F136" s="1088"/>
      <c r="G136" s="1089"/>
      <c r="H136" s="1090"/>
      <c r="I136" s="1094"/>
      <c r="J136" s="1095"/>
      <c r="K136" s="1096"/>
      <c r="L136" s="597" t="s">
        <v>270</v>
      </c>
      <c r="M136" s="484" t="s">
        <v>127</v>
      </c>
      <c r="N136" s="598">
        <v>8.0000000000000004E-4</v>
      </c>
      <c r="O136" s="599">
        <f>E133*N136</f>
        <v>8.8000000000000014E-4</v>
      </c>
      <c r="P136" s="347">
        <v>122.917</v>
      </c>
      <c r="Q136" s="348">
        <f>N136*P136*$N$11</f>
        <v>0.11458303073280003</v>
      </c>
      <c r="R136" s="855"/>
      <c r="S136" s="855"/>
      <c r="T136" s="855"/>
      <c r="U136" s="868"/>
      <c r="W136" s="204"/>
      <c r="X136" s="204"/>
      <c r="Y136" s="204"/>
    </row>
    <row r="137" spans="1:25" s="609" customFormat="1" ht="15" customHeight="1" x14ac:dyDescent="0.25">
      <c r="A137" s="600"/>
      <c r="B137" s="601" t="s">
        <v>296</v>
      </c>
      <c r="C137" s="602"/>
      <c r="D137" s="603"/>
      <c r="E137" s="604">
        <v>5</v>
      </c>
      <c r="F137" s="1163" t="s">
        <v>145</v>
      </c>
      <c r="G137" s="1163"/>
      <c r="H137" s="1163"/>
      <c r="I137" s="606"/>
      <c r="J137" s="606"/>
      <c r="K137" s="606"/>
      <c r="L137" s="607" t="s">
        <v>281</v>
      </c>
      <c r="M137" s="606"/>
      <c r="N137" s="606"/>
      <c r="O137" s="606"/>
      <c r="P137" s="604"/>
      <c r="Q137" s="606"/>
      <c r="R137" s="606"/>
      <c r="S137" s="606"/>
      <c r="T137" s="715"/>
      <c r="U137" s="608">
        <f>+E137</f>
        <v>5</v>
      </c>
    </row>
    <row r="138" spans="1:25" s="614" customFormat="1" x14ac:dyDescent="0.3">
      <c r="A138" s="1097">
        <v>1</v>
      </c>
      <c r="B138" s="1099" t="s">
        <v>257</v>
      </c>
      <c r="C138" s="1101" t="s">
        <v>282</v>
      </c>
      <c r="D138" s="1103" t="s">
        <v>127</v>
      </c>
      <c r="E138" s="1103">
        <f>2.5*E137</f>
        <v>12.5</v>
      </c>
      <c r="F138" s="1106">
        <f>0.01*194</f>
        <v>1.94</v>
      </c>
      <c r="G138" s="1106"/>
      <c r="H138" s="1106"/>
      <c r="I138" s="1151">
        <v>0</v>
      </c>
      <c r="J138" s="1151"/>
      <c r="K138" s="1151"/>
      <c r="L138" s="326"/>
      <c r="M138" s="610"/>
      <c r="N138" s="610"/>
      <c r="O138" s="610"/>
      <c r="P138" s="611"/>
      <c r="Q138" s="612"/>
      <c r="R138" s="1152">
        <f>F139+I139</f>
        <v>3.5173169999999998</v>
      </c>
      <c r="S138" s="1152">
        <f>R138+R139</f>
        <v>3.5173169999999998</v>
      </c>
      <c r="T138" s="1152">
        <f>E138*S138</f>
        <v>43.966462499999999</v>
      </c>
      <c r="U138" s="1154"/>
      <c r="V138" s="1156"/>
      <c r="W138" s="1157"/>
      <c r="X138" s="613"/>
    </row>
    <row r="139" spans="1:25" s="614" customFormat="1" x14ac:dyDescent="0.3">
      <c r="A139" s="1098"/>
      <c r="B139" s="1100"/>
      <c r="C139" s="1102"/>
      <c r="D139" s="1104"/>
      <c r="E139" s="1105"/>
      <c r="F139" s="1106">
        <f>F138*$J$13/1000</f>
        <v>3.5173169999999998</v>
      </c>
      <c r="G139" s="1106"/>
      <c r="H139" s="1106"/>
      <c r="I139" s="1151">
        <f>I138*$Q$13/1000</f>
        <v>0</v>
      </c>
      <c r="J139" s="1151"/>
      <c r="K139" s="1151"/>
      <c r="L139" s="329"/>
      <c r="M139" s="468"/>
      <c r="N139" s="468"/>
      <c r="O139" s="468"/>
      <c r="P139" s="351"/>
      <c r="Q139" s="615"/>
      <c r="R139" s="1153"/>
      <c r="S139" s="1153"/>
      <c r="T139" s="1153"/>
      <c r="U139" s="1155"/>
      <c r="V139" s="1156"/>
      <c r="W139" s="1157"/>
      <c r="X139" s="613"/>
    </row>
    <row r="140" spans="1:25" s="614" customFormat="1" x14ac:dyDescent="0.25">
      <c r="A140" s="1097">
        <f>+A138+1</f>
        <v>2</v>
      </c>
      <c r="B140" s="1099" t="s">
        <v>259</v>
      </c>
      <c r="C140" s="1101" t="s">
        <v>283</v>
      </c>
      <c r="D140" s="1103" t="s">
        <v>127</v>
      </c>
      <c r="E140" s="1103">
        <f>+E138</f>
        <v>12.5</v>
      </c>
      <c r="F140" s="1106">
        <f>0.01*66.4</f>
        <v>0.66400000000000003</v>
      </c>
      <c r="G140" s="1106"/>
      <c r="H140" s="1106"/>
      <c r="I140" s="1158"/>
      <c r="J140" s="1158"/>
      <c r="K140" s="1158"/>
      <c r="L140" s="616"/>
      <c r="M140" s="327"/>
      <c r="N140" s="328"/>
      <c r="O140" s="328"/>
      <c r="P140" s="367"/>
      <c r="Q140" s="617"/>
      <c r="R140" s="1152">
        <f>F141+I141</f>
        <v>1.2038651999999999</v>
      </c>
      <c r="S140" s="1152">
        <f>R140+R141</f>
        <v>1.2038651999999999</v>
      </c>
      <c r="T140" s="1152">
        <f>E140*S140</f>
        <v>15.048314999999999</v>
      </c>
      <c r="U140" s="712"/>
      <c r="V140" s="1156"/>
      <c r="W140" s="1157"/>
    </row>
    <row r="141" spans="1:25" s="614" customFormat="1" x14ac:dyDescent="0.25">
      <c r="A141" s="1098"/>
      <c r="B141" s="1100"/>
      <c r="C141" s="1102"/>
      <c r="D141" s="1104"/>
      <c r="E141" s="1104"/>
      <c r="F141" s="1106">
        <f>F140*$J$13/1000</f>
        <v>1.2038651999999999</v>
      </c>
      <c r="G141" s="1106"/>
      <c r="H141" s="1106"/>
      <c r="I141" s="1159"/>
      <c r="J141" s="1159"/>
      <c r="K141" s="1159"/>
      <c r="L141" s="329"/>
      <c r="M141" s="330"/>
      <c r="N141" s="331"/>
      <c r="O141" s="331"/>
      <c r="P141" s="351"/>
      <c r="Q141" s="618"/>
      <c r="R141" s="1153"/>
      <c r="S141" s="1153"/>
      <c r="T141" s="1153"/>
      <c r="U141" s="713"/>
      <c r="V141" s="1156"/>
      <c r="W141" s="1157"/>
    </row>
    <row r="142" spans="1:25" s="164" customFormat="1" ht="15.75" customHeight="1" x14ac:dyDescent="0.25">
      <c r="A142" s="856">
        <f>+A140+1</f>
        <v>3</v>
      </c>
      <c r="B142" s="847" t="s">
        <v>284</v>
      </c>
      <c r="C142" s="890" t="s">
        <v>285</v>
      </c>
      <c r="D142" s="822" t="s">
        <v>140</v>
      </c>
      <c r="E142" s="825">
        <f>11.3*E137</f>
        <v>56.5</v>
      </c>
      <c r="F142" s="895">
        <f>36.1/1000</f>
        <v>3.61E-2</v>
      </c>
      <c r="G142" s="896"/>
      <c r="H142" s="897"/>
      <c r="I142" s="828">
        <v>5.7000000000000002E-2</v>
      </c>
      <c r="J142" s="829"/>
      <c r="K142" s="830"/>
      <c r="L142" s="201"/>
      <c r="M142" s="202"/>
      <c r="N142" s="203"/>
      <c r="O142" s="203"/>
      <c r="P142" s="203"/>
      <c r="Q142" s="465"/>
      <c r="R142" s="362">
        <f>F143+I143</f>
        <v>0.20117266500000003</v>
      </c>
      <c r="S142" s="854">
        <f>R142+R143+R144+R145</f>
        <v>0.7350007397520002</v>
      </c>
      <c r="T142" s="854">
        <f>E142*S142</f>
        <v>41.527541795988014</v>
      </c>
      <c r="U142" s="867">
        <f>E142*Q143</f>
        <v>29.626430400000004</v>
      </c>
      <c r="V142" s="1156"/>
      <c r="W142" s="1157"/>
      <c r="X142" s="204"/>
      <c r="Y142" s="204"/>
    </row>
    <row r="143" spans="1:25" s="164" customFormat="1" ht="14.25" customHeight="1" x14ac:dyDescent="0.25">
      <c r="A143" s="864"/>
      <c r="B143" s="889"/>
      <c r="C143" s="891"/>
      <c r="D143" s="823"/>
      <c r="E143" s="826"/>
      <c r="F143" s="880">
        <f>F142*$J$13/1000</f>
        <v>6.5451104999999996E-2</v>
      </c>
      <c r="G143" s="893"/>
      <c r="H143" s="882"/>
      <c r="I143" s="880">
        <f>I142*$Q$13/1000</f>
        <v>0.13572156000000002</v>
      </c>
      <c r="J143" s="893"/>
      <c r="K143" s="882"/>
      <c r="L143" s="314" t="s">
        <v>297</v>
      </c>
      <c r="M143" s="312" t="s">
        <v>140</v>
      </c>
      <c r="N143" s="342">
        <v>1</v>
      </c>
      <c r="O143" s="316">
        <f>E142*N143</f>
        <v>56.5</v>
      </c>
      <c r="P143" s="303">
        <v>0.45</v>
      </c>
      <c r="Q143" s="619">
        <f>N143*P143*$N$11</f>
        <v>0.52436160000000009</v>
      </c>
      <c r="R143" s="854">
        <f>SUM(Q143:Q145)</f>
        <v>0.53382807475200011</v>
      </c>
      <c r="S143" s="879"/>
      <c r="T143" s="879"/>
      <c r="U143" s="892"/>
      <c r="V143" s="1156"/>
      <c r="W143" s="1157"/>
      <c r="X143" s="204"/>
      <c r="Y143" s="204"/>
    </row>
    <row r="144" spans="1:25" s="164" customFormat="1" ht="12.75" x14ac:dyDescent="0.25">
      <c r="A144" s="864"/>
      <c r="B144" s="889"/>
      <c r="C144" s="891"/>
      <c r="D144" s="823"/>
      <c r="E144" s="826"/>
      <c r="F144" s="924"/>
      <c r="G144" s="925"/>
      <c r="H144" s="926"/>
      <c r="I144" s="924"/>
      <c r="J144" s="925"/>
      <c r="K144" s="926"/>
      <c r="L144" s="349" t="s">
        <v>286</v>
      </c>
      <c r="M144" s="282" t="s">
        <v>140</v>
      </c>
      <c r="N144" s="303">
        <v>4.0000000000000001E-3</v>
      </c>
      <c r="O144" s="283">
        <f>E142*N144</f>
        <v>0.22600000000000001</v>
      </c>
      <c r="P144" s="536">
        <v>0.80600000000000005</v>
      </c>
      <c r="Q144" s="620">
        <f>N144*P144*$N$11</f>
        <v>3.7567595520000014E-3</v>
      </c>
      <c r="R144" s="879"/>
      <c r="S144" s="879"/>
      <c r="T144" s="879"/>
      <c r="U144" s="892"/>
      <c r="V144" s="1156"/>
      <c r="W144" s="1157"/>
      <c r="X144" s="204"/>
      <c r="Y144" s="204"/>
    </row>
    <row r="145" spans="1:31" s="164" customFormat="1" ht="12.75" x14ac:dyDescent="0.25">
      <c r="A145" s="857"/>
      <c r="B145" s="848"/>
      <c r="C145" s="894"/>
      <c r="D145" s="824"/>
      <c r="E145" s="827"/>
      <c r="F145" s="883"/>
      <c r="G145" s="884"/>
      <c r="H145" s="885"/>
      <c r="I145" s="883"/>
      <c r="J145" s="884"/>
      <c r="K145" s="885"/>
      <c r="L145" s="490" t="s">
        <v>287</v>
      </c>
      <c r="M145" s="282" t="s">
        <v>140</v>
      </c>
      <c r="N145" s="595">
        <v>4.8999999999999998E-3</v>
      </c>
      <c r="O145" s="296">
        <f>E142*N145</f>
        <v>0.27684999999999998</v>
      </c>
      <c r="P145" s="537">
        <v>1</v>
      </c>
      <c r="Q145" s="621">
        <f>N145*P145*$N$11</f>
        <v>5.7097152000000016E-3</v>
      </c>
      <c r="R145" s="855"/>
      <c r="S145" s="855"/>
      <c r="T145" s="855"/>
      <c r="U145" s="868"/>
      <c r="V145" s="1156"/>
      <c r="W145" s="1157"/>
      <c r="X145" s="204"/>
      <c r="Y145" s="204"/>
    </row>
    <row r="146" spans="1:31" s="463" customFormat="1" ht="12.75" x14ac:dyDescent="0.25">
      <c r="A146" s="856">
        <f>+A142+1</f>
        <v>4</v>
      </c>
      <c r="B146" s="847" t="s">
        <v>288</v>
      </c>
      <c r="C146" s="890" t="s">
        <v>289</v>
      </c>
      <c r="D146" s="822" t="s">
        <v>290</v>
      </c>
      <c r="E146" s="955">
        <f>8*E137</f>
        <v>40</v>
      </c>
      <c r="F146" s="876">
        <v>0.23</v>
      </c>
      <c r="G146" s="877"/>
      <c r="H146" s="878"/>
      <c r="I146" s="876">
        <v>0.01</v>
      </c>
      <c r="J146" s="877"/>
      <c r="K146" s="878"/>
      <c r="L146" s="201"/>
      <c r="M146" s="202"/>
      <c r="N146" s="203"/>
      <c r="O146" s="203"/>
      <c r="P146" s="310"/>
      <c r="Q146" s="469"/>
      <c r="R146" s="362">
        <f>F147+I147</f>
        <v>0.44081230000000005</v>
      </c>
      <c r="S146" s="854">
        <f>R146+R147</f>
        <v>5.6844283000000013</v>
      </c>
      <c r="T146" s="854">
        <f>E146*S146</f>
        <v>227.37713200000005</v>
      </c>
      <c r="U146" s="867">
        <f>E146*Q147</f>
        <v>209.74464000000006</v>
      </c>
      <c r="V146" s="1156"/>
      <c r="W146" s="1157"/>
      <c r="X146" s="464"/>
      <c r="Y146" s="464"/>
    </row>
    <row r="147" spans="1:31" s="463" customFormat="1" ht="12.75" x14ac:dyDescent="0.25">
      <c r="A147" s="857"/>
      <c r="B147" s="848"/>
      <c r="C147" s="894"/>
      <c r="D147" s="824"/>
      <c r="E147" s="956"/>
      <c r="F147" s="883">
        <f>F146*$J$13/1000</f>
        <v>0.41700150000000002</v>
      </c>
      <c r="G147" s="884"/>
      <c r="H147" s="885"/>
      <c r="I147" s="883">
        <f>I146*$Q$13/1000</f>
        <v>2.38108E-2</v>
      </c>
      <c r="J147" s="884"/>
      <c r="K147" s="885"/>
      <c r="L147" s="349" t="s">
        <v>298</v>
      </c>
      <c r="M147" s="282" t="s">
        <v>145</v>
      </c>
      <c r="N147" s="292">
        <v>1</v>
      </c>
      <c r="O147" s="283">
        <f>E146*N147</f>
        <v>40</v>
      </c>
      <c r="P147" s="538">
        <v>4.5</v>
      </c>
      <c r="Q147" s="622">
        <f>N147*P147*$N$11</f>
        <v>5.2436160000000012</v>
      </c>
      <c r="R147" s="437">
        <f>SUM(Q147:Q147)</f>
        <v>5.2436160000000012</v>
      </c>
      <c r="S147" s="855"/>
      <c r="T147" s="855"/>
      <c r="U147" s="868"/>
      <c r="V147" s="1156"/>
      <c r="W147" s="1157"/>
      <c r="X147" s="464"/>
      <c r="Y147" s="464"/>
    </row>
    <row r="148" spans="1:31" s="164" customFormat="1" ht="12.75" x14ac:dyDescent="0.25">
      <c r="A148" s="856">
        <f>+A146+1</f>
        <v>5</v>
      </c>
      <c r="B148" s="847" t="s">
        <v>291</v>
      </c>
      <c r="C148" s="890" t="s">
        <v>292</v>
      </c>
      <c r="D148" s="822" t="s">
        <v>145</v>
      </c>
      <c r="E148" s="955">
        <f>3*E137</f>
        <v>15</v>
      </c>
      <c r="F148" s="1160">
        <v>0.46</v>
      </c>
      <c r="G148" s="1161"/>
      <c r="H148" s="1162"/>
      <c r="I148" s="876">
        <v>7.0000000000000007E-2</v>
      </c>
      <c r="J148" s="877"/>
      <c r="K148" s="878"/>
      <c r="L148" s="201"/>
      <c r="M148" s="202"/>
      <c r="N148" s="203"/>
      <c r="O148" s="203"/>
      <c r="P148" s="539"/>
      <c r="Q148" s="469"/>
      <c r="R148" s="362">
        <f>F149+I149</f>
        <v>1.0006786000000001</v>
      </c>
      <c r="S148" s="854">
        <f>R148+R149</f>
        <v>4.2150152080000005</v>
      </c>
      <c r="T148" s="854">
        <f>E148*S148</f>
        <v>63.225228120000011</v>
      </c>
      <c r="U148" s="867">
        <f>R149*E148</f>
        <v>48.215049120000003</v>
      </c>
      <c r="V148" s="1156"/>
      <c r="W148" s="1157"/>
    </row>
    <row r="149" spans="1:31" s="164" customFormat="1" ht="24" customHeight="1" x14ac:dyDescent="0.25">
      <c r="A149" s="857"/>
      <c r="B149" s="848"/>
      <c r="C149" s="894"/>
      <c r="D149" s="824"/>
      <c r="E149" s="956"/>
      <c r="F149" s="952">
        <f>F148*$J$13/1000</f>
        <v>0.83400300000000005</v>
      </c>
      <c r="G149" s="953"/>
      <c r="H149" s="954"/>
      <c r="I149" s="876">
        <f>I148*$Q$13/1000</f>
        <v>0.16667560000000001</v>
      </c>
      <c r="J149" s="877"/>
      <c r="K149" s="878"/>
      <c r="L149" s="285" t="s">
        <v>293</v>
      </c>
      <c r="M149" s="282" t="s">
        <v>128</v>
      </c>
      <c r="N149" s="292">
        <v>1.5</v>
      </c>
      <c r="O149" s="283">
        <f>E148*N149</f>
        <v>22.5</v>
      </c>
      <c r="P149" s="303">
        <v>1.839</v>
      </c>
      <c r="Q149" s="467">
        <f>N149*P149*$N$11</f>
        <v>3.2143366080000004</v>
      </c>
      <c r="R149" s="362">
        <f>SUM(Q149:Q149)</f>
        <v>3.2143366080000004</v>
      </c>
      <c r="S149" s="855"/>
      <c r="T149" s="855"/>
      <c r="U149" s="868"/>
      <c r="V149" s="1156"/>
      <c r="W149" s="1157"/>
    </row>
    <row r="150" spans="1:31" s="164" customFormat="1" ht="12.75" customHeight="1" x14ac:dyDescent="0.25">
      <c r="A150" s="856">
        <f>+A148+1</f>
        <v>6</v>
      </c>
      <c r="B150" s="847" t="s">
        <v>294</v>
      </c>
      <c r="C150" s="890" t="s">
        <v>295</v>
      </c>
      <c r="D150" s="822" t="s">
        <v>128</v>
      </c>
      <c r="E150" s="825">
        <f>7.5*E137</f>
        <v>37.5</v>
      </c>
      <c r="F150" s="1160">
        <v>0.13</v>
      </c>
      <c r="G150" s="1161"/>
      <c r="H150" s="1162"/>
      <c r="I150" s="828">
        <v>1.7000000000000001E-2</v>
      </c>
      <c r="J150" s="829"/>
      <c r="K150" s="830"/>
      <c r="L150" s="201"/>
      <c r="M150" s="202"/>
      <c r="N150" s="203"/>
      <c r="O150" s="203"/>
      <c r="P150" s="539"/>
      <c r="Q150" s="469"/>
      <c r="R150" s="362">
        <f>F151+I151</f>
        <v>0.27617486000000002</v>
      </c>
      <c r="S150" s="854">
        <f>R150+R151</f>
        <v>0.8976404600000002</v>
      </c>
      <c r="T150" s="854">
        <f>E150*S150</f>
        <v>33.66151725000001</v>
      </c>
      <c r="U150" s="867">
        <f>R151*E150</f>
        <v>23.304960000000005</v>
      </c>
      <c r="V150" s="1156"/>
      <c r="W150" s="1157"/>
    </row>
    <row r="151" spans="1:31" s="164" customFormat="1" ht="18" customHeight="1" x14ac:dyDescent="0.25">
      <c r="A151" s="857"/>
      <c r="B151" s="848"/>
      <c r="C151" s="894"/>
      <c r="D151" s="824"/>
      <c r="E151" s="827"/>
      <c r="F151" s="952">
        <f>F150*$J$13/1000</f>
        <v>0.2356965</v>
      </c>
      <c r="G151" s="953"/>
      <c r="H151" s="954"/>
      <c r="I151" s="876">
        <f>I150*$Q$13/1000</f>
        <v>4.0478360000000005E-2</v>
      </c>
      <c r="J151" s="877"/>
      <c r="K151" s="878"/>
      <c r="L151" s="349" t="s">
        <v>293</v>
      </c>
      <c r="M151" s="282" t="s">
        <v>128</v>
      </c>
      <c r="N151" s="292">
        <v>1</v>
      </c>
      <c r="O151" s="283">
        <f>E150*N151</f>
        <v>37.5</v>
      </c>
      <c r="P151" s="303">
        <f>0.4/3*4</f>
        <v>0.53333333333333333</v>
      </c>
      <c r="Q151" s="467">
        <f>N151*P151*$N$11</f>
        <v>0.62146560000000017</v>
      </c>
      <c r="R151" s="362">
        <f>SUM(Q151:Q151)</f>
        <v>0.62146560000000017</v>
      </c>
      <c r="S151" s="855"/>
      <c r="T151" s="855"/>
      <c r="U151" s="868"/>
      <c r="V151" s="1156"/>
      <c r="W151" s="1157"/>
    </row>
    <row r="152" spans="1:31" s="163" customFormat="1" ht="12.75" customHeight="1" x14ac:dyDescent="0.25">
      <c r="A152" s="429"/>
      <c r="B152" s="430"/>
      <c r="C152" s="431" t="s">
        <v>129</v>
      </c>
      <c r="D152" s="432"/>
      <c r="E152" s="433"/>
      <c r="F152" s="291"/>
      <c r="G152" s="293"/>
      <c r="H152" s="291"/>
      <c r="I152" s="291"/>
      <c r="J152" s="293"/>
      <c r="K152" s="291"/>
      <c r="L152" s="287"/>
      <c r="M152" s="288"/>
      <c r="N152" s="289"/>
      <c r="O152" s="290"/>
      <c r="P152" s="291"/>
      <c r="Q152" s="293"/>
      <c r="R152" s="290"/>
      <c r="S152" s="290"/>
      <c r="T152" s="366">
        <f>SUM(T21:T151)-$T$157</f>
        <v>46241.734600911426</v>
      </c>
      <c r="U152" s="366">
        <f>SUM(U21:U151)-$T$157</f>
        <v>36202.621119081887</v>
      </c>
      <c r="V152" s="248"/>
      <c r="W152" s="165"/>
      <c r="Y152" s="243"/>
      <c r="Z152" s="243"/>
      <c r="AA152" s="243"/>
      <c r="AB152" s="243"/>
      <c r="AC152" s="243"/>
      <c r="AD152" s="165"/>
      <c r="AE152" s="165"/>
    </row>
    <row r="153" spans="1:31" s="163" customFormat="1" x14ac:dyDescent="0.25">
      <c r="A153" s="249"/>
      <c r="B153" s="250"/>
      <c r="C153" s="251" t="s">
        <v>130</v>
      </c>
      <c r="D153" s="252">
        <v>0.13300000000000001</v>
      </c>
      <c r="E153" s="253"/>
      <c r="F153" s="254"/>
      <c r="G153" s="255"/>
      <c r="H153" s="254"/>
      <c r="I153" s="254"/>
      <c r="J153" s="255"/>
      <c r="K153" s="254"/>
      <c r="L153" s="256"/>
      <c r="M153" s="257"/>
      <c r="N153" s="258"/>
      <c r="O153" s="259"/>
      <c r="P153" s="254"/>
      <c r="Q153" s="255"/>
      <c r="R153" s="259"/>
      <c r="S153" s="259"/>
      <c r="T153" s="260">
        <f>D153*T152</f>
        <v>6150.1507019212204</v>
      </c>
      <c r="U153" s="265">
        <f>+U152*D153</f>
        <v>4814.9486088378908</v>
      </c>
      <c r="V153" s="248"/>
      <c r="W153" s="165"/>
      <c r="Y153" s="243"/>
      <c r="Z153" s="243"/>
      <c r="AA153" s="243"/>
      <c r="AB153" s="243"/>
      <c r="AC153" s="243"/>
      <c r="AD153" s="224"/>
      <c r="AE153" s="224"/>
    </row>
    <row r="154" spans="1:31" s="165" customFormat="1" ht="11.25" customHeight="1" x14ac:dyDescent="0.25">
      <c r="A154" s="249"/>
      <c r="B154" s="250"/>
      <c r="C154" s="251" t="s">
        <v>129</v>
      </c>
      <c r="D154" s="252"/>
      <c r="E154" s="253"/>
      <c r="F154" s="254"/>
      <c r="G154" s="255"/>
      <c r="H154" s="254"/>
      <c r="I154" s="254"/>
      <c r="J154" s="255"/>
      <c r="K154" s="254"/>
      <c r="L154" s="256"/>
      <c r="M154" s="257"/>
      <c r="N154" s="258"/>
      <c r="O154" s="259"/>
      <c r="P154" s="254"/>
      <c r="Q154" s="255"/>
      <c r="R154" s="259"/>
      <c r="S154" s="259"/>
      <c r="T154" s="260">
        <f>SUM(T152:T153)</f>
        <v>52391.885302832648</v>
      </c>
      <c r="U154" s="265">
        <f>SUM(U152:U153)</f>
        <v>41017.569727919778</v>
      </c>
      <c r="V154" s="248"/>
      <c r="AA154" s="243"/>
      <c r="AB154" s="243"/>
      <c r="AC154" s="243"/>
      <c r="AD154" s="243"/>
      <c r="AE154" s="243"/>
    </row>
    <row r="155" spans="1:31" s="165" customFormat="1" ht="11.25" customHeight="1" x14ac:dyDescent="0.25">
      <c r="A155" s="249"/>
      <c r="B155" s="250"/>
      <c r="C155" s="251" t="s">
        <v>131</v>
      </c>
      <c r="D155" s="262">
        <v>0.11</v>
      </c>
      <c r="E155" s="253"/>
      <c r="F155" s="254"/>
      <c r="G155" s="255"/>
      <c r="H155" s="254"/>
      <c r="I155" s="254"/>
      <c r="J155" s="255"/>
      <c r="K155" s="254"/>
      <c r="L155" s="256"/>
      <c r="M155" s="257"/>
      <c r="N155" s="258"/>
      <c r="O155" s="259"/>
      <c r="P155" s="254"/>
      <c r="Q155" s="255"/>
      <c r="R155" s="259"/>
      <c r="S155" s="259"/>
      <c r="T155" s="260">
        <f>D155*T154</f>
        <v>5763.1073833115915</v>
      </c>
      <c r="U155" s="265">
        <f>+U154*D155</f>
        <v>4511.9326700711754</v>
      </c>
      <c r="V155" s="248"/>
      <c r="AA155" s="243"/>
      <c r="AB155" s="243"/>
      <c r="AC155" s="243"/>
      <c r="AD155" s="243"/>
      <c r="AE155" s="243"/>
    </row>
    <row r="156" spans="1:31" s="165" customFormat="1" ht="14.25" customHeight="1" x14ac:dyDescent="0.25">
      <c r="A156" s="249"/>
      <c r="B156" s="250"/>
      <c r="C156" s="251" t="s">
        <v>129</v>
      </c>
      <c r="D156" s="263"/>
      <c r="E156" s="253"/>
      <c r="F156" s="254"/>
      <c r="G156" s="255"/>
      <c r="H156" s="254"/>
      <c r="I156" s="254"/>
      <c r="J156" s="255"/>
      <c r="K156" s="254"/>
      <c r="L156" s="256"/>
      <c r="M156" s="257"/>
      <c r="N156" s="258"/>
      <c r="O156" s="259"/>
      <c r="P156" s="254"/>
      <c r="Q156" s="255"/>
      <c r="R156" s="259"/>
      <c r="S156" s="259"/>
      <c r="T156" s="260">
        <f>T154+T155</f>
        <v>58154.992686144236</v>
      </c>
      <c r="U156" s="265">
        <f>U154+U155</f>
        <v>45529.502397990953</v>
      </c>
      <c r="V156" s="264"/>
      <c r="X156" s="264"/>
      <c r="Y156" s="264"/>
      <c r="Z156" s="264"/>
      <c r="AA156" s="264"/>
      <c r="AB156" s="264"/>
      <c r="AC156" s="264"/>
      <c r="AD156" s="182"/>
      <c r="AE156" s="182"/>
    </row>
    <row r="157" spans="1:31" s="165" customFormat="1" ht="12.75" customHeight="1" x14ac:dyDescent="0.25">
      <c r="A157" s="249"/>
      <c r="B157" s="250"/>
      <c r="C157" s="251" t="s">
        <v>132</v>
      </c>
      <c r="D157" s="263"/>
      <c r="E157" s="253"/>
      <c r="F157" s="254"/>
      <c r="G157" s="255"/>
      <c r="H157" s="254"/>
      <c r="I157" s="254"/>
      <c r="J157" s="255"/>
      <c r="K157" s="254"/>
      <c r="L157" s="256"/>
      <c r="M157" s="257"/>
      <c r="N157" s="258"/>
      <c r="O157" s="259"/>
      <c r="P157" s="254"/>
      <c r="Q157" s="255"/>
      <c r="R157" s="259"/>
      <c r="S157" s="259"/>
      <c r="T157" s="260">
        <f>+P54*E53+P56*E55</f>
        <v>5375</v>
      </c>
      <c r="U157" s="265"/>
      <c r="V157" s="264"/>
    </row>
    <row r="158" spans="1:31" s="165" customFormat="1" ht="15" customHeight="1" thickBot="1" x14ac:dyDescent="0.3">
      <c r="A158" s="249"/>
      <c r="B158" s="250"/>
      <c r="C158" s="251" t="s">
        <v>129</v>
      </c>
      <c r="D158" s="263"/>
      <c r="E158" s="253"/>
      <c r="F158" s="254"/>
      <c r="G158" s="255"/>
      <c r="H158" s="254"/>
      <c r="I158" s="254"/>
      <c r="J158" s="255"/>
      <c r="K158" s="254"/>
      <c r="L158" s="256"/>
      <c r="M158" s="257"/>
      <c r="N158" s="258"/>
      <c r="O158" s="259"/>
      <c r="P158" s="254"/>
      <c r="Q158" s="255"/>
      <c r="R158" s="259"/>
      <c r="S158" s="259"/>
      <c r="T158" s="260">
        <f>+T157+T156</f>
        <v>63529.992686144236</v>
      </c>
      <c r="U158" s="265">
        <f>+U156</f>
        <v>45529.502397990953</v>
      </c>
      <c r="V158" s="182"/>
      <c r="W158" s="182"/>
    </row>
    <row r="159" spans="1:31" s="165" customFormat="1" ht="12.75" customHeight="1" thickTop="1" thickBot="1" x14ac:dyDescent="0.3">
      <c r="A159" s="266"/>
      <c r="B159" s="267"/>
      <c r="C159" s="268" t="s">
        <v>133</v>
      </c>
      <c r="D159" s="269"/>
      <c r="E159" s="270"/>
      <c r="F159" s="271"/>
      <c r="G159" s="272"/>
      <c r="H159" s="271"/>
      <c r="I159" s="271"/>
      <c r="J159" s="272"/>
      <c r="K159" s="271"/>
      <c r="L159" s="273"/>
      <c r="M159" s="274"/>
      <c r="N159" s="275"/>
      <c r="O159" s="276"/>
      <c r="P159" s="368"/>
      <c r="Q159" s="354"/>
      <c r="R159" s="354"/>
      <c r="S159" s="354"/>
      <c r="T159" s="716">
        <f>+T158</f>
        <v>63529.992686144236</v>
      </c>
      <c r="U159" s="277">
        <f>+U158</f>
        <v>45529.502397990953</v>
      </c>
      <c r="V159" s="182"/>
      <c r="W159" s="182"/>
    </row>
    <row r="160" spans="1:31" s="165" customFormat="1" ht="2.25" customHeight="1" thickTop="1" x14ac:dyDescent="0.25">
      <c r="A160" s="168"/>
      <c r="B160" s="169"/>
      <c r="C160" s="170"/>
      <c r="D160" s="171"/>
      <c r="E160" s="172"/>
      <c r="F160" s="184"/>
      <c r="G160" s="185"/>
      <c r="H160" s="184"/>
      <c r="I160" s="184"/>
      <c r="J160" s="185"/>
      <c r="K160" s="184"/>
      <c r="L160" s="173"/>
      <c r="M160" s="174"/>
      <c r="N160" s="175"/>
      <c r="O160" s="172"/>
      <c r="P160" s="184"/>
      <c r="Q160" s="185"/>
      <c r="R160" s="172"/>
      <c r="S160" s="172"/>
      <c r="T160" s="172"/>
      <c r="U160" s="172"/>
      <c r="V160" s="167"/>
      <c r="W160" s="167"/>
    </row>
    <row r="161" spans="1:29" s="165" customFormat="1" ht="16.5" customHeight="1" x14ac:dyDescent="0.25">
      <c r="A161" s="1001" t="s">
        <v>138</v>
      </c>
      <c r="B161" s="1001"/>
      <c r="C161" s="1001"/>
      <c r="D161" s="1001"/>
      <c r="E161" s="1001"/>
      <c r="F161" s="1001"/>
      <c r="G161" s="1001"/>
      <c r="H161" s="1001"/>
      <c r="I161" s="1001"/>
      <c r="J161" s="1001"/>
      <c r="K161" s="1001"/>
      <c r="L161" s="1001"/>
      <c r="M161" s="1001"/>
      <c r="N161" s="1001"/>
      <c r="O161" s="1001"/>
      <c r="P161" s="1001"/>
      <c r="Q161" s="1001"/>
      <c r="R161" s="1001"/>
      <c r="S161" s="1001"/>
      <c r="T161" s="1001"/>
      <c r="U161" s="1001"/>
      <c r="V161" s="167"/>
      <c r="W161" s="167"/>
    </row>
    <row r="163" spans="1:29" x14ac:dyDescent="0.25">
      <c r="X163" s="166"/>
      <c r="Y163" s="166"/>
      <c r="Z163" s="166"/>
      <c r="AA163" s="166"/>
      <c r="AB163" s="166"/>
      <c r="AC163" s="166"/>
    </row>
    <row r="164" spans="1:29" x14ac:dyDescent="0.25">
      <c r="X164" s="166"/>
      <c r="Y164" s="166"/>
      <c r="Z164" s="166"/>
      <c r="AA164" s="166"/>
      <c r="AB164" s="166"/>
      <c r="AC164" s="166"/>
    </row>
    <row r="165" spans="1:29" x14ac:dyDescent="0.25">
      <c r="X165" s="166"/>
      <c r="Y165" s="166"/>
      <c r="Z165" s="166"/>
      <c r="AA165" s="166"/>
      <c r="AB165" s="166"/>
      <c r="AC165" s="166"/>
    </row>
  </sheetData>
  <mergeCells count="746">
    <mergeCell ref="U42:U43"/>
    <mergeCell ref="F43:H43"/>
    <mergeCell ref="I43:K4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65:H65"/>
    <mergeCell ref="I65:K65"/>
    <mergeCell ref="A42:A43"/>
    <mergeCell ref="B42:B43"/>
    <mergeCell ref="C42:C43"/>
    <mergeCell ref="D42:D43"/>
    <mergeCell ref="E42:E43"/>
    <mergeCell ref="F42:H42"/>
    <mergeCell ref="I42:K42"/>
    <mergeCell ref="S42:S43"/>
    <mergeCell ref="T42:T43"/>
    <mergeCell ref="A150:A151"/>
    <mergeCell ref="B150:B151"/>
    <mergeCell ref="C150:C151"/>
    <mergeCell ref="D150:D151"/>
    <mergeCell ref="E150:E151"/>
    <mergeCell ref="F150:H150"/>
    <mergeCell ref="I150:K150"/>
    <mergeCell ref="S150:S151"/>
    <mergeCell ref="T150:T151"/>
    <mergeCell ref="U150:U151"/>
    <mergeCell ref="F151:H151"/>
    <mergeCell ref="I151:K151"/>
    <mergeCell ref="F137:H137"/>
    <mergeCell ref="A80:A81"/>
    <mergeCell ref="B80:B81"/>
    <mergeCell ref="C80:C81"/>
    <mergeCell ref="D80:D81"/>
    <mergeCell ref="E80:E81"/>
    <mergeCell ref="F80:H80"/>
    <mergeCell ref="I80:K80"/>
    <mergeCell ref="R80:R81"/>
    <mergeCell ref="S80:S81"/>
    <mergeCell ref="T80:T81"/>
    <mergeCell ref="F81:H81"/>
    <mergeCell ref="I81:K81"/>
    <mergeCell ref="A82:A83"/>
    <mergeCell ref="A96:A97"/>
    <mergeCell ref="B96:B97"/>
    <mergeCell ref="C96:C97"/>
    <mergeCell ref="D96:D97"/>
    <mergeCell ref="E96:E97"/>
    <mergeCell ref="F96:H96"/>
    <mergeCell ref="R143:R145"/>
    <mergeCell ref="A146:A147"/>
    <mergeCell ref="B146:B147"/>
    <mergeCell ref="C146:C147"/>
    <mergeCell ref="D146:D147"/>
    <mergeCell ref="E146:E147"/>
    <mergeCell ref="F146:H146"/>
    <mergeCell ref="I146:K146"/>
    <mergeCell ref="S146:S147"/>
    <mergeCell ref="T146:T147"/>
    <mergeCell ref="C148:C149"/>
    <mergeCell ref="D148:D149"/>
    <mergeCell ref="E148:E149"/>
    <mergeCell ref="F148:H148"/>
    <mergeCell ref="I148:K148"/>
    <mergeCell ref="S148:S149"/>
    <mergeCell ref="T148:T149"/>
    <mergeCell ref="U148:U149"/>
    <mergeCell ref="F149:H149"/>
    <mergeCell ref="I149:K149"/>
    <mergeCell ref="V138:W151"/>
    <mergeCell ref="F139:H139"/>
    <mergeCell ref="I139:K139"/>
    <mergeCell ref="A140:A141"/>
    <mergeCell ref="B140:B141"/>
    <mergeCell ref="C140:C141"/>
    <mergeCell ref="D140:D141"/>
    <mergeCell ref="E140:E141"/>
    <mergeCell ref="F140:H140"/>
    <mergeCell ref="I140:K140"/>
    <mergeCell ref="R140:R141"/>
    <mergeCell ref="S140:S141"/>
    <mergeCell ref="T140:T141"/>
    <mergeCell ref="F141:H141"/>
    <mergeCell ref="I141:K141"/>
    <mergeCell ref="A142:A145"/>
    <mergeCell ref="B142:B145"/>
    <mergeCell ref="C142:C145"/>
    <mergeCell ref="D142:D145"/>
    <mergeCell ref="U146:U147"/>
    <mergeCell ref="F147:H147"/>
    <mergeCell ref="I147:K147"/>
    <mergeCell ref="A148:A149"/>
    <mergeCell ref="B148:B149"/>
    <mergeCell ref="U59:U61"/>
    <mergeCell ref="F60:H61"/>
    <mergeCell ref="I60:K61"/>
    <mergeCell ref="R60:R61"/>
    <mergeCell ref="A62:A63"/>
    <mergeCell ref="B62:B63"/>
    <mergeCell ref="C62:C63"/>
    <mergeCell ref="I138:K138"/>
    <mergeCell ref="R138:R139"/>
    <mergeCell ref="S138:S139"/>
    <mergeCell ref="T138:T139"/>
    <mergeCell ref="U138:U139"/>
    <mergeCell ref="T98:T99"/>
    <mergeCell ref="U98:U99"/>
    <mergeCell ref="F99:H99"/>
    <mergeCell ref="I99:K99"/>
    <mergeCell ref="A102:A103"/>
    <mergeCell ref="B102:B103"/>
    <mergeCell ref="C102:C103"/>
    <mergeCell ref="D102:D103"/>
    <mergeCell ref="E102:E103"/>
    <mergeCell ref="F102:H102"/>
    <mergeCell ref="I102:K102"/>
    <mergeCell ref="L102:Q102"/>
    <mergeCell ref="A59:A61"/>
    <mergeCell ref="B59:B61"/>
    <mergeCell ref="C59:C61"/>
    <mergeCell ref="D59:D61"/>
    <mergeCell ref="E59:E61"/>
    <mergeCell ref="F59:H59"/>
    <mergeCell ref="I59:K59"/>
    <mergeCell ref="S59:S61"/>
    <mergeCell ref="T59:T61"/>
    <mergeCell ref="U62:U63"/>
    <mergeCell ref="F63:H63"/>
    <mergeCell ref="I63:K63"/>
    <mergeCell ref="E142:E145"/>
    <mergeCell ref="F142:H142"/>
    <mergeCell ref="I142:K142"/>
    <mergeCell ref="S142:S145"/>
    <mergeCell ref="T142:T145"/>
    <mergeCell ref="U142:U145"/>
    <mergeCell ref="F143:H145"/>
    <mergeCell ref="I143:K145"/>
    <mergeCell ref="S102:S103"/>
    <mergeCell ref="S100:S101"/>
    <mergeCell ref="F101:H101"/>
    <mergeCell ref="I101:K101"/>
    <mergeCell ref="E98:E99"/>
    <mergeCell ref="F98:H98"/>
    <mergeCell ref="I98:K98"/>
    <mergeCell ref="L98:Q98"/>
    <mergeCell ref="S98:S99"/>
    <mergeCell ref="U133:U136"/>
    <mergeCell ref="F133:H133"/>
    <mergeCell ref="I133:K133"/>
    <mergeCell ref="S133:S136"/>
    <mergeCell ref="T133:T136"/>
    <mergeCell ref="F134:H136"/>
    <mergeCell ref="I134:K136"/>
    <mergeCell ref="R134:R136"/>
    <mergeCell ref="I62:K62"/>
    <mergeCell ref="S62:S63"/>
    <mergeCell ref="T62:T63"/>
    <mergeCell ref="A112:A113"/>
    <mergeCell ref="B112:B113"/>
    <mergeCell ref="C112:C113"/>
    <mergeCell ref="D112:D113"/>
    <mergeCell ref="E112:E113"/>
    <mergeCell ref="A116:A117"/>
    <mergeCell ref="A133:A136"/>
    <mergeCell ref="B133:B136"/>
    <mergeCell ref="C133:C136"/>
    <mergeCell ref="D133:D136"/>
    <mergeCell ref="E133:E136"/>
    <mergeCell ref="B124:E124"/>
    <mergeCell ref="F124:H124"/>
    <mergeCell ref="I124:K124"/>
    <mergeCell ref="A129:A130"/>
    <mergeCell ref="B129:B130"/>
    <mergeCell ref="C129:C130"/>
    <mergeCell ref="D129:D130"/>
    <mergeCell ref="E129:E130"/>
    <mergeCell ref="F129:H129"/>
    <mergeCell ref="I129:K129"/>
    <mergeCell ref="A125:A126"/>
    <mergeCell ref="B125:B126"/>
    <mergeCell ref="C125:C126"/>
    <mergeCell ref="D125:D126"/>
    <mergeCell ref="E125:E126"/>
    <mergeCell ref="F125:H125"/>
    <mergeCell ref="I125:K125"/>
    <mergeCell ref="S129:S130"/>
    <mergeCell ref="T129:T130"/>
    <mergeCell ref="U129:U130"/>
    <mergeCell ref="F130:H130"/>
    <mergeCell ref="I130:K130"/>
    <mergeCell ref="A131:A132"/>
    <mergeCell ref="B131:B132"/>
    <mergeCell ref="C131:C132"/>
    <mergeCell ref="D131:D132"/>
    <mergeCell ref="E131:E132"/>
    <mergeCell ref="F131:H131"/>
    <mergeCell ref="I131:K131"/>
    <mergeCell ref="S131:S132"/>
    <mergeCell ref="T131:T132"/>
    <mergeCell ref="U131:U132"/>
    <mergeCell ref="F132:H132"/>
    <mergeCell ref="I132:K132"/>
    <mergeCell ref="R125:R126"/>
    <mergeCell ref="S125:S126"/>
    <mergeCell ref="T125:T126"/>
    <mergeCell ref="U125:U126"/>
    <mergeCell ref="F126:H126"/>
    <mergeCell ref="I126:K126"/>
    <mergeCell ref="A127:A128"/>
    <mergeCell ref="B127:B128"/>
    <mergeCell ref="C127:C128"/>
    <mergeCell ref="D127:D128"/>
    <mergeCell ref="E127:E128"/>
    <mergeCell ref="F127:H127"/>
    <mergeCell ref="I127:K127"/>
    <mergeCell ref="R127:R128"/>
    <mergeCell ref="S127:S128"/>
    <mergeCell ref="T127:T128"/>
    <mergeCell ref="F128:H128"/>
    <mergeCell ref="I128:K128"/>
    <mergeCell ref="A138:A139"/>
    <mergeCell ref="B138:B139"/>
    <mergeCell ref="C138:C139"/>
    <mergeCell ref="D138:D139"/>
    <mergeCell ref="E138:E139"/>
    <mergeCell ref="F138:H138"/>
    <mergeCell ref="U116:U117"/>
    <mergeCell ref="F117:H117"/>
    <mergeCell ref="I117:K117"/>
    <mergeCell ref="A118:A119"/>
    <mergeCell ref="B118:B119"/>
    <mergeCell ref="C118:C119"/>
    <mergeCell ref="D118:D119"/>
    <mergeCell ref="E118:E119"/>
    <mergeCell ref="F118:H118"/>
    <mergeCell ref="I118:K118"/>
    <mergeCell ref="S118:S119"/>
    <mergeCell ref="T118:T119"/>
    <mergeCell ref="U118:U119"/>
    <mergeCell ref="F119:H119"/>
    <mergeCell ref="I119:K119"/>
    <mergeCell ref="A120:A123"/>
    <mergeCell ref="B120:B123"/>
    <mergeCell ref="C120:C123"/>
    <mergeCell ref="D120:D123"/>
    <mergeCell ref="E120:E123"/>
    <mergeCell ref="F120:H120"/>
    <mergeCell ref="I120:K120"/>
    <mergeCell ref="S120:S123"/>
    <mergeCell ref="T120:T123"/>
    <mergeCell ref="U120:U123"/>
    <mergeCell ref="F121:H123"/>
    <mergeCell ref="I121:K123"/>
    <mergeCell ref="R121:R123"/>
    <mergeCell ref="A114:A115"/>
    <mergeCell ref="B114:B115"/>
    <mergeCell ref="C114:C115"/>
    <mergeCell ref="D114:D115"/>
    <mergeCell ref="E114:E115"/>
    <mergeCell ref="F114:H114"/>
    <mergeCell ref="I114:K114"/>
    <mergeCell ref="R114:R115"/>
    <mergeCell ref="S114:S115"/>
    <mergeCell ref="F115:H115"/>
    <mergeCell ref="I115:K115"/>
    <mergeCell ref="U100:U101"/>
    <mergeCell ref="T109:T110"/>
    <mergeCell ref="T104:T105"/>
    <mergeCell ref="B116:B117"/>
    <mergeCell ref="C116:C117"/>
    <mergeCell ref="D116:D117"/>
    <mergeCell ref="E116:E117"/>
    <mergeCell ref="F116:H116"/>
    <mergeCell ref="I116:K116"/>
    <mergeCell ref="S116:S117"/>
    <mergeCell ref="T116:T117"/>
    <mergeCell ref="T114:T115"/>
    <mergeCell ref="B111:E111"/>
    <mergeCell ref="D62:D63"/>
    <mergeCell ref="E62:E63"/>
    <mergeCell ref="F62:H62"/>
    <mergeCell ref="S112:S113"/>
    <mergeCell ref="T112:T113"/>
    <mergeCell ref="U112:U113"/>
    <mergeCell ref="I96:K96"/>
    <mergeCell ref="S96:S97"/>
    <mergeCell ref="T96:T97"/>
    <mergeCell ref="U96:U97"/>
    <mergeCell ref="F97:H97"/>
    <mergeCell ref="I97:K97"/>
    <mergeCell ref="F111:H111"/>
    <mergeCell ref="I111:K111"/>
    <mergeCell ref="F112:H112"/>
    <mergeCell ref="I112:K112"/>
    <mergeCell ref="R112:R113"/>
    <mergeCell ref="F113:H113"/>
    <mergeCell ref="I113:K113"/>
    <mergeCell ref="T102:T103"/>
    <mergeCell ref="U102:U103"/>
    <mergeCell ref="F103:H103"/>
    <mergeCell ref="I103:K103"/>
    <mergeCell ref="T100:T101"/>
    <mergeCell ref="I48:K49"/>
    <mergeCell ref="R48:R49"/>
    <mergeCell ref="A50:A52"/>
    <mergeCell ref="A98:A99"/>
    <mergeCell ref="B98:B99"/>
    <mergeCell ref="A53:A54"/>
    <mergeCell ref="B53:B54"/>
    <mergeCell ref="C53:C54"/>
    <mergeCell ref="D53:D54"/>
    <mergeCell ref="E53:E54"/>
    <mergeCell ref="F53:H53"/>
    <mergeCell ref="I53:K53"/>
    <mergeCell ref="A70:A71"/>
    <mergeCell ref="B70:B71"/>
    <mergeCell ref="C70:C71"/>
    <mergeCell ref="D70:D71"/>
    <mergeCell ref="E70:E71"/>
    <mergeCell ref="F70:H70"/>
    <mergeCell ref="I70:K70"/>
    <mergeCell ref="A76:A79"/>
    <mergeCell ref="B76:B79"/>
    <mergeCell ref="C76:C79"/>
    <mergeCell ref="D76:D79"/>
    <mergeCell ref="E76:E79"/>
    <mergeCell ref="S53:S54"/>
    <mergeCell ref="T53:T54"/>
    <mergeCell ref="U53:U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F56:H56"/>
    <mergeCell ref="I56:K56"/>
    <mergeCell ref="B50:B52"/>
    <mergeCell ref="C50:C52"/>
    <mergeCell ref="D50:D52"/>
    <mergeCell ref="E50:E52"/>
    <mergeCell ref="F50:H50"/>
    <mergeCell ref="I50:K50"/>
    <mergeCell ref="S50:S52"/>
    <mergeCell ref="T50:T52"/>
    <mergeCell ref="U50:U52"/>
    <mergeCell ref="F51:H52"/>
    <mergeCell ref="I51:K52"/>
    <mergeCell ref="R51:R52"/>
    <mergeCell ref="A47:A49"/>
    <mergeCell ref="B47:B49"/>
    <mergeCell ref="C47:C49"/>
    <mergeCell ref="D47:D49"/>
    <mergeCell ref="E47:E49"/>
    <mergeCell ref="F47:H47"/>
    <mergeCell ref="I47:K47"/>
    <mergeCell ref="U44:U46"/>
    <mergeCell ref="F45:H46"/>
    <mergeCell ref="I45:K46"/>
    <mergeCell ref="R45:R46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S47:S49"/>
    <mergeCell ref="T47:T49"/>
    <mergeCell ref="U47:U49"/>
    <mergeCell ref="F48:H49"/>
    <mergeCell ref="U36:U37"/>
    <mergeCell ref="F37:H37"/>
    <mergeCell ref="I37:K37"/>
    <mergeCell ref="A38:A41"/>
    <mergeCell ref="B38:B41"/>
    <mergeCell ref="C38:C41"/>
    <mergeCell ref="D38:D41"/>
    <mergeCell ref="E38:E41"/>
    <mergeCell ref="F38:H39"/>
    <mergeCell ref="I38:K39"/>
    <mergeCell ref="S38:S41"/>
    <mergeCell ref="T38:T41"/>
    <mergeCell ref="U38:U41"/>
    <mergeCell ref="R39:R41"/>
    <mergeCell ref="F40:H41"/>
    <mergeCell ref="I40:K41"/>
    <mergeCell ref="S21:S22"/>
    <mergeCell ref="T21:T22"/>
    <mergeCell ref="U21:U22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S23:S24"/>
    <mergeCell ref="T23:T24"/>
    <mergeCell ref="U23:U24"/>
    <mergeCell ref="F24:H24"/>
    <mergeCell ref="I24:K24"/>
    <mergeCell ref="R70:R71"/>
    <mergeCell ref="S70:S71"/>
    <mergeCell ref="T70:T71"/>
    <mergeCell ref="U70:U71"/>
    <mergeCell ref="F71:H71"/>
    <mergeCell ref="I71:K71"/>
    <mergeCell ref="A74:A75"/>
    <mergeCell ref="B74:B75"/>
    <mergeCell ref="C74:C75"/>
    <mergeCell ref="D74:D75"/>
    <mergeCell ref="E74:E75"/>
    <mergeCell ref="F74:H74"/>
    <mergeCell ref="I74:K74"/>
    <mergeCell ref="T72:T73"/>
    <mergeCell ref="U72:U73"/>
    <mergeCell ref="F73:H73"/>
    <mergeCell ref="I73:K73"/>
    <mergeCell ref="U15:U19"/>
    <mergeCell ref="S15:S19"/>
    <mergeCell ref="T15:T19"/>
    <mergeCell ref="I20:K20"/>
    <mergeCell ref="L15:Q15"/>
    <mergeCell ref="R15:R19"/>
    <mergeCell ref="Q16:Q19"/>
    <mergeCell ref="L16:L19"/>
    <mergeCell ref="M16:M19"/>
    <mergeCell ref="N16:N19"/>
    <mergeCell ref="O16:O19"/>
    <mergeCell ref="P16:P19"/>
    <mergeCell ref="B15:B19"/>
    <mergeCell ref="C15:C19"/>
    <mergeCell ref="D15:D19"/>
    <mergeCell ref="E15:E19"/>
    <mergeCell ref="F15:H19"/>
    <mergeCell ref="I15:K19"/>
    <mergeCell ref="A161:U161"/>
    <mergeCell ref="Q13:S13"/>
    <mergeCell ref="S25:S26"/>
    <mergeCell ref="T25:T26"/>
    <mergeCell ref="U25:U26"/>
    <mergeCell ref="A27:A28"/>
    <mergeCell ref="B27:B28"/>
    <mergeCell ref="C27:C28"/>
    <mergeCell ref="D27:D28"/>
    <mergeCell ref="E27:E28"/>
    <mergeCell ref="F27:H27"/>
    <mergeCell ref="I27:K27"/>
    <mergeCell ref="R27:R28"/>
    <mergeCell ref="S27:S28"/>
    <mergeCell ref="T27:T28"/>
    <mergeCell ref="U27:U28"/>
    <mergeCell ref="F28:H28"/>
    <mergeCell ref="F20:H20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A13:C13"/>
    <mergeCell ref="E13:I13"/>
    <mergeCell ref="J13:L13"/>
    <mergeCell ref="M13:P13"/>
    <mergeCell ref="I14:K14"/>
    <mergeCell ref="A25:A26"/>
    <mergeCell ref="B25:B26"/>
    <mergeCell ref="C25:C26"/>
    <mergeCell ref="D25:D26"/>
    <mergeCell ref="E25:E26"/>
    <mergeCell ref="F25:H25"/>
    <mergeCell ref="I25:K25"/>
    <mergeCell ref="F26:H26"/>
    <mergeCell ref="I26:K26"/>
    <mergeCell ref="A21:A22"/>
    <mergeCell ref="B21:B22"/>
    <mergeCell ref="C21:C22"/>
    <mergeCell ref="D21:D22"/>
    <mergeCell ref="E21:E22"/>
    <mergeCell ref="F21:H21"/>
    <mergeCell ref="I21:K21"/>
    <mergeCell ref="A15:A19"/>
    <mergeCell ref="I28:K28"/>
    <mergeCell ref="U29:U31"/>
    <mergeCell ref="F30:H30"/>
    <mergeCell ref="I30:K30"/>
    <mergeCell ref="R30:R31"/>
    <mergeCell ref="F31:H31"/>
    <mergeCell ref="I31:K31"/>
    <mergeCell ref="A32:A33"/>
    <mergeCell ref="B32:B33"/>
    <mergeCell ref="C32:C33"/>
    <mergeCell ref="D32:D33"/>
    <mergeCell ref="E32:E33"/>
    <mergeCell ref="F32:H32"/>
    <mergeCell ref="I32:K32"/>
    <mergeCell ref="S32:S33"/>
    <mergeCell ref="T32:T33"/>
    <mergeCell ref="U32:U33"/>
    <mergeCell ref="F33:H33"/>
    <mergeCell ref="I33:K33"/>
    <mergeCell ref="A29:A31"/>
    <mergeCell ref="B29:B31"/>
    <mergeCell ref="C29:C31"/>
    <mergeCell ref="D29:D31"/>
    <mergeCell ref="E29:E31"/>
    <mergeCell ref="F29:H29"/>
    <mergeCell ref="I29:K29"/>
    <mergeCell ref="S29:S31"/>
    <mergeCell ref="T29:T31"/>
    <mergeCell ref="U34:U35"/>
    <mergeCell ref="F35:H35"/>
    <mergeCell ref="I35:K35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57:U58"/>
    <mergeCell ref="F58:H58"/>
    <mergeCell ref="I58:K58"/>
    <mergeCell ref="A34:A35"/>
    <mergeCell ref="B34:B35"/>
    <mergeCell ref="C34:C35"/>
    <mergeCell ref="D34:D35"/>
    <mergeCell ref="E34:E35"/>
    <mergeCell ref="F34:H34"/>
    <mergeCell ref="I34:K34"/>
    <mergeCell ref="S34:S35"/>
    <mergeCell ref="T34:T35"/>
    <mergeCell ref="A36:A37"/>
    <mergeCell ref="B36:B37"/>
    <mergeCell ref="C36:C37"/>
    <mergeCell ref="D36:D37"/>
    <mergeCell ref="E36:E37"/>
    <mergeCell ref="F36:H36"/>
    <mergeCell ref="I36:K36"/>
    <mergeCell ref="S36:S37"/>
    <mergeCell ref="T36:T37"/>
    <mergeCell ref="U66:U67"/>
    <mergeCell ref="F67:H67"/>
    <mergeCell ref="I67:K67"/>
    <mergeCell ref="A68:A69"/>
    <mergeCell ref="B68:B69"/>
    <mergeCell ref="C68:C69"/>
    <mergeCell ref="D68:D69"/>
    <mergeCell ref="E68:E69"/>
    <mergeCell ref="F68:H68"/>
    <mergeCell ref="I68:K68"/>
    <mergeCell ref="S68:S69"/>
    <mergeCell ref="T68:T69"/>
    <mergeCell ref="U68:U69"/>
    <mergeCell ref="F69:H69"/>
    <mergeCell ref="I69:K69"/>
    <mergeCell ref="A66:A67"/>
    <mergeCell ref="B66:B67"/>
    <mergeCell ref="C66:C67"/>
    <mergeCell ref="D66:D67"/>
    <mergeCell ref="E66:E67"/>
    <mergeCell ref="F66:H66"/>
    <mergeCell ref="I66:K66"/>
    <mergeCell ref="S66:S67"/>
    <mergeCell ref="T66:T67"/>
    <mergeCell ref="S76:S79"/>
    <mergeCell ref="T76:T79"/>
    <mergeCell ref="U76:U79"/>
    <mergeCell ref="R77:R79"/>
    <mergeCell ref="F78:H79"/>
    <mergeCell ref="I78:K79"/>
    <mergeCell ref="A72:A73"/>
    <mergeCell ref="B72:B73"/>
    <mergeCell ref="C72:C73"/>
    <mergeCell ref="D72:D73"/>
    <mergeCell ref="E72:E73"/>
    <mergeCell ref="F72:H72"/>
    <mergeCell ref="I72:K72"/>
    <mergeCell ref="R72:R73"/>
    <mergeCell ref="S72:S73"/>
    <mergeCell ref="R74:R75"/>
    <mergeCell ref="S74:S75"/>
    <mergeCell ref="T74:T75"/>
    <mergeCell ref="U74:U75"/>
    <mergeCell ref="F75:H75"/>
    <mergeCell ref="I75:K75"/>
    <mergeCell ref="F76:H77"/>
    <mergeCell ref="I76:K77"/>
    <mergeCell ref="T82:T83"/>
    <mergeCell ref="U82:U83"/>
    <mergeCell ref="F83:H83"/>
    <mergeCell ref="I83:K83"/>
    <mergeCell ref="A84:A85"/>
    <mergeCell ref="B84:B85"/>
    <mergeCell ref="C84:C85"/>
    <mergeCell ref="D84:D85"/>
    <mergeCell ref="E84:E85"/>
    <mergeCell ref="F84:H84"/>
    <mergeCell ref="I84:K84"/>
    <mergeCell ref="S84:S85"/>
    <mergeCell ref="T84:T85"/>
    <mergeCell ref="U84:U85"/>
    <mergeCell ref="F85:H85"/>
    <mergeCell ref="I85:K85"/>
    <mergeCell ref="B82:B83"/>
    <mergeCell ref="C82:C83"/>
    <mergeCell ref="D82:D83"/>
    <mergeCell ref="E82:E83"/>
    <mergeCell ref="F82:H82"/>
    <mergeCell ref="I82:K82"/>
    <mergeCell ref="S82:S83"/>
    <mergeCell ref="U86:U87"/>
    <mergeCell ref="F87:H87"/>
    <mergeCell ref="I87:K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B86:B87"/>
    <mergeCell ref="C86:C87"/>
    <mergeCell ref="D86:D87"/>
    <mergeCell ref="E86:E87"/>
    <mergeCell ref="F86:H86"/>
    <mergeCell ref="I86:K86"/>
    <mergeCell ref="S86:S87"/>
    <mergeCell ref="T86:T87"/>
    <mergeCell ref="A86:A87"/>
    <mergeCell ref="A90:A91"/>
    <mergeCell ref="B90:B91"/>
    <mergeCell ref="C90:C91"/>
    <mergeCell ref="D90:D91"/>
    <mergeCell ref="E90:E91"/>
    <mergeCell ref="F90:H90"/>
    <mergeCell ref="I90:K90"/>
    <mergeCell ref="L90:Q90"/>
    <mergeCell ref="S90:S91"/>
    <mergeCell ref="T90:T91"/>
    <mergeCell ref="U90:U91"/>
    <mergeCell ref="F91:H91"/>
    <mergeCell ref="I91:K91"/>
    <mergeCell ref="T92:T93"/>
    <mergeCell ref="U92:U93"/>
    <mergeCell ref="F93:H93"/>
    <mergeCell ref="I93:K93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U94:U95"/>
    <mergeCell ref="F95:H95"/>
    <mergeCell ref="I95:K95"/>
    <mergeCell ref="A92:A93"/>
    <mergeCell ref="B92:B93"/>
    <mergeCell ref="C92:C93"/>
    <mergeCell ref="D92:D93"/>
    <mergeCell ref="U104:U105"/>
    <mergeCell ref="F105:H105"/>
    <mergeCell ref="I105:K105"/>
    <mergeCell ref="U106:U108"/>
    <mergeCell ref="U109:U110"/>
    <mergeCell ref="F110:H110"/>
    <mergeCell ref="I110:K110"/>
    <mergeCell ref="S106:S108"/>
    <mergeCell ref="T106:T108"/>
    <mergeCell ref="F107:H107"/>
    <mergeCell ref="I107:K107"/>
    <mergeCell ref="R107:R108"/>
    <mergeCell ref="F108:H108"/>
    <mergeCell ref="I108:K108"/>
    <mergeCell ref="S92:S93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A104:A105"/>
    <mergeCell ref="B104:B105"/>
    <mergeCell ref="C104:C105"/>
    <mergeCell ref="D104:D105"/>
    <mergeCell ref="E104:E105"/>
    <mergeCell ref="F104:H104"/>
    <mergeCell ref="I104:K104"/>
    <mergeCell ref="R104:R105"/>
    <mergeCell ref="S104:S105"/>
    <mergeCell ref="A106:A108"/>
    <mergeCell ref="B106:B108"/>
    <mergeCell ref="A100:A101"/>
    <mergeCell ref="B100:B101"/>
    <mergeCell ref="C100:C101"/>
    <mergeCell ref="D100:D101"/>
    <mergeCell ref="C106:C108"/>
    <mergeCell ref="D106:D108"/>
    <mergeCell ref="E106:E108"/>
    <mergeCell ref="F106:H106"/>
    <mergeCell ref="I106:K106"/>
    <mergeCell ref="E92:E93"/>
    <mergeCell ref="F92:H92"/>
    <mergeCell ref="I92:K92"/>
    <mergeCell ref="L92:Q92"/>
    <mergeCell ref="E100:E101"/>
    <mergeCell ref="F100:H100"/>
    <mergeCell ref="I100:K100"/>
    <mergeCell ref="L100:Q100"/>
    <mergeCell ref="C98:C99"/>
    <mergeCell ref="D98:D99"/>
  </mergeCells>
  <hyperlinks>
    <hyperlink ref="V46" r:id="rId1"/>
    <hyperlink ref="V45" r:id="rId2"/>
    <hyperlink ref="V48" r:id="rId3"/>
    <hyperlink ref="V51" r:id="rId4"/>
  </hyperlinks>
  <printOptions horizontalCentered="1"/>
  <pageMargins left="0" right="0" top="1" bottom="0" header="0.3" footer="0.3"/>
  <pageSetup paperSize="9" orientation="landscape" r:id="rId5"/>
  <rowBreaks count="4" manualBreakCount="4">
    <brk id="31" max="20" man="1"/>
    <brk id="63" max="20" man="1"/>
    <brk id="91" max="20" man="1"/>
    <brk id="123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308"/>
  <sheetViews>
    <sheetView view="pageBreakPreview" topLeftCell="A176" zoomScale="115" zoomScaleNormal="115" zoomScaleSheetLayoutView="115" workbookViewId="0">
      <selection activeCell="P9" sqref="P9:R9"/>
    </sheetView>
  </sheetViews>
  <sheetFormatPr defaultRowHeight="15" x14ac:dyDescent="0.25"/>
  <cols>
    <col min="1" max="1" width="3.42578125" style="177" customWidth="1"/>
    <col min="2" max="2" width="7.5703125" style="177" customWidth="1"/>
    <col min="3" max="3" width="27.140625" style="178" customWidth="1"/>
    <col min="4" max="4" width="5.85546875" style="167" customWidth="1"/>
    <col min="5" max="5" width="6.28515625" style="182" customWidth="1"/>
    <col min="6" max="7" width="2.140625" style="179" customWidth="1"/>
    <col min="8" max="8" width="2.28515625" style="179" customWidth="1"/>
    <col min="9" max="9" width="1.85546875" style="179" customWidth="1"/>
    <col min="10" max="10" width="2.140625" style="179" customWidth="1"/>
    <col min="11" max="11" width="2.42578125" style="179" customWidth="1"/>
    <col min="12" max="12" width="19.42578125" style="180" customWidth="1"/>
    <col min="13" max="13" width="4.28515625" style="167" customWidth="1"/>
    <col min="14" max="14" width="5.5703125" style="167" customWidth="1"/>
    <col min="15" max="15" width="7" style="182" customWidth="1"/>
    <col min="16" max="16" width="5.5703125" style="369" customWidth="1"/>
    <col min="17" max="17" width="5.28515625" style="188" customWidth="1"/>
    <col min="18" max="18" width="5.5703125" style="188" customWidth="1"/>
    <col min="19" max="19" width="5.42578125" style="167" customWidth="1"/>
    <col min="20" max="20" width="7.42578125" style="188" customWidth="1"/>
    <col min="21" max="21" width="7.28515625" style="181" customWidth="1"/>
    <col min="22" max="23" width="9.140625" style="167"/>
    <col min="24" max="24" width="25.42578125" style="167" customWidth="1"/>
    <col min="25" max="25" width="15.140625" style="167" bestFit="1" customWidth="1"/>
    <col min="26" max="26" width="21.140625" style="167" bestFit="1" customWidth="1"/>
    <col min="27" max="27" width="17" style="167" bestFit="1" customWidth="1"/>
    <col min="28" max="28" width="18.42578125" style="167" bestFit="1" customWidth="1"/>
    <col min="29" max="29" width="19.28515625" style="167" bestFit="1" customWidth="1"/>
    <col min="30" max="35" width="11.7109375" style="167" customWidth="1"/>
    <col min="36" max="16384" width="9.140625" style="167"/>
  </cols>
  <sheetData>
    <row r="1" spans="1:35" s="116" customFormat="1" ht="56.25" customHeight="1" x14ac:dyDescent="0.3">
      <c r="A1" s="969" t="s">
        <v>73</v>
      </c>
      <c r="B1" s="969"/>
      <c r="C1" s="969"/>
      <c r="D1" s="970" t="str">
        <f>+'ԼՆ1 Սնող'!D1:S1</f>
        <v>Շիրակի մարզի Բայանդուր համայնքի գազաֆիկացում</v>
      </c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186"/>
      <c r="U1" s="114"/>
      <c r="V1" s="115"/>
      <c r="W1" s="115"/>
      <c r="Y1" s="117" t="s">
        <v>74</v>
      </c>
      <c r="Z1" s="117" t="s">
        <v>75</v>
      </c>
      <c r="AA1" s="117" t="s">
        <v>76</v>
      </c>
      <c r="AB1" s="117" t="s">
        <v>77</v>
      </c>
      <c r="AC1" s="117" t="s">
        <v>78</v>
      </c>
      <c r="AD1" s="117" t="s">
        <v>79</v>
      </c>
      <c r="AE1" s="117" t="s">
        <v>80</v>
      </c>
      <c r="AF1" s="117" t="s">
        <v>81</v>
      </c>
      <c r="AG1" s="117" t="s">
        <v>82</v>
      </c>
      <c r="AH1" s="117" t="s">
        <v>83</v>
      </c>
      <c r="AI1" s="117" t="s">
        <v>84</v>
      </c>
    </row>
    <row r="2" spans="1:35" s="116" customFormat="1" ht="3" customHeight="1" x14ac:dyDescent="0.3">
      <c r="A2" s="969"/>
      <c r="B2" s="969"/>
      <c r="C2" s="969"/>
      <c r="D2" s="448"/>
      <c r="E2" s="195"/>
      <c r="F2" s="118"/>
      <c r="G2" s="118"/>
      <c r="H2" s="118"/>
      <c r="I2" s="118"/>
      <c r="J2" s="118"/>
      <c r="K2" s="118"/>
      <c r="L2" s="119"/>
      <c r="M2" s="120"/>
      <c r="N2" s="121"/>
      <c r="O2" s="121"/>
      <c r="P2" s="149"/>
      <c r="Q2" s="149"/>
      <c r="R2" s="149"/>
      <c r="S2" s="121"/>
      <c r="T2" s="186"/>
      <c r="U2" s="114"/>
      <c r="V2" s="115"/>
      <c r="W2" s="115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s="116" customFormat="1" hidden="1" x14ac:dyDescent="0.3">
      <c r="A3" s="123"/>
      <c r="B3" s="123"/>
      <c r="C3" s="124"/>
      <c r="D3" s="121"/>
      <c r="E3" s="121"/>
      <c r="F3" s="125"/>
      <c r="G3" s="125"/>
      <c r="H3" s="125"/>
      <c r="I3" s="125"/>
      <c r="J3" s="125"/>
      <c r="K3" s="125"/>
      <c r="L3" s="126"/>
      <c r="M3" s="121"/>
      <c r="N3" s="121"/>
      <c r="O3" s="121"/>
      <c r="P3" s="149"/>
      <c r="Q3" s="149"/>
      <c r="R3" s="149"/>
      <c r="S3" s="121"/>
      <c r="T3" s="149"/>
      <c r="U3" s="127"/>
      <c r="V3" s="115"/>
      <c r="W3" s="115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s="140" customFormat="1" ht="18" x14ac:dyDescent="0.35">
      <c r="A4" s="129"/>
      <c r="B4" s="129"/>
      <c r="C4" s="124"/>
      <c r="D4" s="128"/>
      <c r="E4" s="189" t="s">
        <v>85</v>
      </c>
      <c r="F4" s="130"/>
      <c r="G4" s="131"/>
      <c r="H4" s="131"/>
      <c r="I4" s="131"/>
      <c r="J4" s="131"/>
      <c r="K4" s="131"/>
      <c r="L4" s="132"/>
      <c r="M4" s="133" t="s">
        <v>86</v>
      </c>
      <c r="N4" s="134"/>
      <c r="O4" s="134"/>
      <c r="P4" s="187"/>
      <c r="Q4" s="187"/>
      <c r="R4" s="187"/>
      <c r="S4" s="128"/>
      <c r="T4" s="187"/>
      <c r="U4" s="135"/>
      <c r="V4" s="136"/>
      <c r="W4" s="136"/>
      <c r="X4" s="137" t="s">
        <v>87</v>
      </c>
      <c r="Y4" s="138">
        <v>5.72</v>
      </c>
      <c r="Z4" s="138">
        <v>6.15</v>
      </c>
      <c r="AA4" s="139">
        <v>7</v>
      </c>
      <c r="AB4" s="138">
        <v>6.79</v>
      </c>
      <c r="AC4" s="138">
        <v>6.57</v>
      </c>
      <c r="AD4" s="138">
        <v>8.98</v>
      </c>
      <c r="AE4" s="138">
        <v>7.61</v>
      </c>
      <c r="AF4" s="138">
        <v>8.93</v>
      </c>
      <c r="AG4" s="138">
        <v>8.8000000000000007</v>
      </c>
      <c r="AH4" s="138">
        <v>12.9</v>
      </c>
      <c r="AI4" s="138">
        <v>13.2</v>
      </c>
    </row>
    <row r="5" spans="1:35" s="146" customFormat="1" ht="2.25" customHeight="1" x14ac:dyDescent="0.3">
      <c r="A5" s="142"/>
      <c r="B5" s="142"/>
      <c r="C5" s="124"/>
      <c r="D5" s="141"/>
      <c r="E5" s="141"/>
      <c r="F5" s="125"/>
      <c r="G5" s="125"/>
      <c r="H5" s="125"/>
      <c r="I5" s="125"/>
      <c r="J5" s="125"/>
      <c r="K5" s="125"/>
      <c r="L5" s="126"/>
      <c r="M5" s="141"/>
      <c r="N5" s="141"/>
      <c r="O5" s="141"/>
      <c r="P5" s="149"/>
      <c r="Q5" s="149"/>
      <c r="R5" s="149"/>
      <c r="S5" s="141"/>
      <c r="T5" s="149"/>
      <c r="U5" s="143"/>
      <c r="V5" s="144"/>
      <c r="W5" s="144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</row>
    <row r="6" spans="1:35" s="146" customFormat="1" ht="13.5" customHeight="1" x14ac:dyDescent="0.3">
      <c r="A6" s="142"/>
      <c r="B6" s="142"/>
      <c r="C6" s="124"/>
      <c r="D6" s="448"/>
      <c r="E6" s="971" t="s">
        <v>220</v>
      </c>
      <c r="F6" s="971"/>
      <c r="G6" s="971"/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141"/>
      <c r="T6" s="149"/>
      <c r="U6" s="143"/>
      <c r="V6" s="144"/>
      <c r="X6" s="137" t="s">
        <v>88</v>
      </c>
      <c r="Y6" s="147">
        <f t="shared" ref="Y6:AI6" si="0">1.02*1.05*(1+Y4/100)</f>
        <v>1.1322612000000001</v>
      </c>
      <c r="Z6" s="147">
        <f t="shared" si="0"/>
        <v>1.1368665000000002</v>
      </c>
      <c r="AA6" s="147">
        <f t="shared" si="0"/>
        <v>1.1459700000000002</v>
      </c>
      <c r="AB6" s="147">
        <f t="shared" si="0"/>
        <v>1.1437209000000004</v>
      </c>
      <c r="AC6" s="147">
        <f t="shared" si="0"/>
        <v>1.1413647000000002</v>
      </c>
      <c r="AD6" s="147">
        <f t="shared" si="0"/>
        <v>1.1671758000000003</v>
      </c>
      <c r="AE6" s="147">
        <f t="shared" si="0"/>
        <v>1.1525031000000003</v>
      </c>
      <c r="AF6" s="147">
        <f t="shared" si="0"/>
        <v>1.1666403000000001</v>
      </c>
      <c r="AG6" s="147">
        <f t="shared" si="0"/>
        <v>1.1652480000000003</v>
      </c>
      <c r="AH6" s="147">
        <f t="shared" si="0"/>
        <v>1.2091590000000001</v>
      </c>
      <c r="AI6" s="147">
        <f t="shared" si="0"/>
        <v>1.2123720000000002</v>
      </c>
    </row>
    <row r="7" spans="1:35" s="146" customFormat="1" ht="12" customHeight="1" x14ac:dyDescent="0.3">
      <c r="A7" s="142"/>
      <c r="B7" s="142"/>
      <c r="C7" s="124"/>
      <c r="D7" s="141"/>
      <c r="E7" s="961" t="s">
        <v>89</v>
      </c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141"/>
      <c r="T7" s="149"/>
      <c r="U7" s="143"/>
      <c r="V7" s="144"/>
    </row>
    <row r="8" spans="1:35" s="146" customFormat="1" ht="0.75" customHeight="1" x14ac:dyDescent="0.3">
      <c r="A8" s="142"/>
      <c r="B8" s="142"/>
      <c r="C8" s="124"/>
      <c r="D8" s="148"/>
      <c r="E8" s="149"/>
      <c r="F8" s="125"/>
      <c r="G8" s="125"/>
      <c r="H8" s="125"/>
      <c r="I8" s="125"/>
      <c r="J8" s="125"/>
      <c r="K8" s="125"/>
      <c r="L8" s="126"/>
      <c r="M8" s="141"/>
      <c r="N8" s="141"/>
      <c r="O8" s="141"/>
      <c r="P8" s="149"/>
      <c r="Q8" s="149"/>
      <c r="R8" s="449"/>
      <c r="S8" s="141"/>
      <c r="T8" s="149"/>
      <c r="U8" s="143"/>
      <c r="V8" s="144"/>
    </row>
    <row r="9" spans="1:35" s="146" customFormat="1" x14ac:dyDescent="0.3">
      <c r="A9" s="972" t="s">
        <v>90</v>
      </c>
      <c r="B9" s="972"/>
      <c r="C9" s="124" t="str">
        <f>+'ԼՆ1 Սնող'!C9</f>
        <v xml:space="preserve">№ </v>
      </c>
      <c r="D9" s="141"/>
      <c r="E9" s="141"/>
      <c r="F9" s="125"/>
      <c r="G9" s="125"/>
      <c r="H9" s="125"/>
      <c r="I9" s="125"/>
      <c r="J9" s="125"/>
      <c r="K9" s="125"/>
      <c r="L9" s="126"/>
      <c r="M9" s="141"/>
      <c r="N9" s="141"/>
      <c r="O9" s="448" t="s">
        <v>91</v>
      </c>
      <c r="P9" s="973">
        <f>+T302</f>
        <v>12154.703349327257</v>
      </c>
      <c r="Q9" s="973"/>
      <c r="R9" s="973"/>
      <c r="S9" s="150" t="s">
        <v>26</v>
      </c>
      <c r="T9" s="149"/>
      <c r="U9" s="143"/>
      <c r="V9" s="144"/>
    </row>
    <row r="10" spans="1:35" s="146" customFormat="1" ht="4.5" customHeight="1" x14ac:dyDescent="0.3">
      <c r="A10" s="151"/>
      <c r="B10" s="151"/>
      <c r="C10" s="152"/>
      <c r="D10" s="153"/>
      <c r="E10" s="974"/>
      <c r="F10" s="974"/>
      <c r="G10" s="974"/>
      <c r="H10" s="125"/>
      <c r="I10" s="125"/>
      <c r="J10" s="125"/>
      <c r="K10" s="125"/>
      <c r="L10" s="126"/>
      <c r="M10" s="141"/>
      <c r="N10" s="141"/>
      <c r="O10" s="448"/>
      <c r="P10" s="973"/>
      <c r="Q10" s="973"/>
      <c r="R10" s="973"/>
      <c r="S10" s="150"/>
      <c r="T10" s="125"/>
      <c r="U10" s="154"/>
      <c r="V10" s="144"/>
    </row>
    <row r="11" spans="1:35" s="146" customFormat="1" x14ac:dyDescent="0.3">
      <c r="A11" s="155" t="s">
        <v>92</v>
      </c>
      <c r="B11" s="155"/>
      <c r="C11" s="156"/>
      <c r="D11" s="957">
        <f>+'ԼՆ1 Սնող'!D11:F11</f>
        <v>196263</v>
      </c>
      <c r="E11" s="957"/>
      <c r="F11" s="957"/>
      <c r="G11" s="190"/>
      <c r="H11" s="149"/>
      <c r="I11" s="149" t="s">
        <v>93</v>
      </c>
      <c r="J11" s="190"/>
      <c r="K11" s="190"/>
      <c r="L11" s="191" t="s">
        <v>94</v>
      </c>
      <c r="M11" s="192" t="s">
        <v>95</v>
      </c>
      <c r="N11" s="958">
        <f>+'ԼՆ1 Սնող'!N11:P11</f>
        <v>1.1652480000000003</v>
      </c>
      <c r="O11" s="958"/>
      <c r="P11" s="958"/>
      <c r="Q11" s="149"/>
      <c r="R11" s="449"/>
      <c r="S11" s="141"/>
      <c r="T11" s="157"/>
      <c r="U11" s="158"/>
      <c r="V11" s="159"/>
    </row>
    <row r="12" spans="1:35" s="146" customFormat="1" ht="7.5" customHeight="1" x14ac:dyDescent="0.3">
      <c r="A12" s="155"/>
      <c r="B12" s="155"/>
      <c r="C12" s="160"/>
      <c r="D12" s="450"/>
      <c r="E12" s="449"/>
      <c r="F12" s="193"/>
      <c r="G12" s="131"/>
      <c r="H12" s="125"/>
      <c r="I12" s="125"/>
      <c r="J12" s="131"/>
      <c r="K12" s="131"/>
      <c r="L12" s="191"/>
      <c r="M12" s="141"/>
      <c r="N12" s="194"/>
      <c r="O12" s="141"/>
      <c r="P12" s="149"/>
      <c r="Q12" s="149"/>
      <c r="R12" s="449"/>
      <c r="S12" s="141"/>
      <c r="T12" s="157"/>
      <c r="U12" s="158"/>
      <c r="V12" s="159"/>
    </row>
    <row r="13" spans="1:35" s="146" customFormat="1" ht="15.75" customHeight="1" thickBot="1" x14ac:dyDescent="0.35">
      <c r="A13" s="959" t="s">
        <v>96</v>
      </c>
      <c r="B13" s="960"/>
      <c r="C13" s="960"/>
      <c r="D13" s="205"/>
      <c r="E13" s="961" t="s">
        <v>97</v>
      </c>
      <c r="F13" s="961"/>
      <c r="G13" s="961"/>
      <c r="H13" s="961"/>
      <c r="I13" s="961"/>
      <c r="J13" s="962">
        <f>+'ԼՆ1 Սնող'!J13:L13</f>
        <v>1813.05</v>
      </c>
      <c r="K13" s="963"/>
      <c r="L13" s="963"/>
      <c r="M13" s="964" t="s">
        <v>98</v>
      </c>
      <c r="N13" s="964"/>
      <c r="O13" s="964"/>
      <c r="P13" s="964"/>
      <c r="Q13" s="962">
        <f>+'ԼՆ1 Սնող'!Q13:S13</f>
        <v>2381.08</v>
      </c>
      <c r="R13" s="963"/>
      <c r="S13" s="963"/>
      <c r="T13" s="206"/>
      <c r="U13" s="207"/>
      <c r="V13" s="159"/>
    </row>
    <row r="14" spans="1:35" s="116" customFormat="1" ht="2.25" customHeight="1" thickTop="1" thickBot="1" x14ac:dyDescent="0.35">
      <c r="A14" s="208"/>
      <c r="B14" s="208"/>
      <c r="C14" s="160"/>
      <c r="D14" s="121"/>
      <c r="E14" s="121"/>
      <c r="F14" s="125"/>
      <c r="G14" s="125"/>
      <c r="H14" s="125"/>
      <c r="I14" s="965"/>
      <c r="J14" s="965"/>
      <c r="K14" s="965"/>
      <c r="L14" s="126"/>
      <c r="M14" s="121"/>
      <c r="N14" s="121"/>
      <c r="O14" s="121"/>
      <c r="P14" s="149"/>
      <c r="Q14" s="149"/>
      <c r="R14" s="449"/>
      <c r="S14" s="121"/>
      <c r="T14" s="157"/>
      <c r="U14" s="209">
        <f>+D11/35000*7.5</f>
        <v>42.056357142857145</v>
      </c>
      <c r="V14" s="210"/>
      <c r="X14" s="211"/>
      <c r="Y14" s="212"/>
      <c r="Z14" s="212"/>
      <c r="AA14" s="212"/>
      <c r="AB14" s="212"/>
      <c r="AC14" s="212"/>
      <c r="AD14" s="212"/>
      <c r="AE14" s="213"/>
    </row>
    <row r="15" spans="1:35" s="161" customFormat="1" ht="18" customHeight="1" thickTop="1" x14ac:dyDescent="0.25">
      <c r="A15" s="966" t="s">
        <v>99</v>
      </c>
      <c r="B15" s="975" t="s">
        <v>100</v>
      </c>
      <c r="C15" s="978" t="s">
        <v>101</v>
      </c>
      <c r="D15" s="981" t="s">
        <v>102</v>
      </c>
      <c r="E15" s="981" t="s">
        <v>103</v>
      </c>
      <c r="F15" s="984" t="s">
        <v>104</v>
      </c>
      <c r="G15" s="985"/>
      <c r="H15" s="986"/>
      <c r="I15" s="984" t="s">
        <v>105</v>
      </c>
      <c r="J15" s="993"/>
      <c r="K15" s="994"/>
      <c r="L15" s="1014" t="s">
        <v>106</v>
      </c>
      <c r="M15" s="1015"/>
      <c r="N15" s="1015"/>
      <c r="O15" s="1015"/>
      <c r="P15" s="1015"/>
      <c r="Q15" s="1016"/>
      <c r="R15" s="981" t="s">
        <v>107</v>
      </c>
      <c r="S15" s="981" t="s">
        <v>108</v>
      </c>
      <c r="T15" s="1009" t="s">
        <v>109</v>
      </c>
      <c r="U15" s="1007" t="s">
        <v>110</v>
      </c>
      <c r="V15" s="214"/>
      <c r="X15" s="215" t="s">
        <v>111</v>
      </c>
      <c r="Y15" s="216" t="s">
        <v>112</v>
      </c>
      <c r="Z15" s="216" t="s">
        <v>113</v>
      </c>
      <c r="AA15" s="216" t="s">
        <v>114</v>
      </c>
      <c r="AB15" s="216" t="s">
        <v>115</v>
      </c>
      <c r="AC15" s="216" t="s">
        <v>116</v>
      </c>
      <c r="AD15" s="216" t="s">
        <v>117</v>
      </c>
      <c r="AE15" s="217" t="s">
        <v>118</v>
      </c>
    </row>
    <row r="16" spans="1:35" s="161" customFormat="1" ht="22.5" customHeight="1" thickBot="1" x14ac:dyDescent="0.3">
      <c r="A16" s="967"/>
      <c r="B16" s="976"/>
      <c r="C16" s="979"/>
      <c r="D16" s="982"/>
      <c r="E16" s="982"/>
      <c r="F16" s="987"/>
      <c r="G16" s="988"/>
      <c r="H16" s="989"/>
      <c r="I16" s="995"/>
      <c r="J16" s="996"/>
      <c r="K16" s="997"/>
      <c r="L16" s="1018" t="s">
        <v>119</v>
      </c>
      <c r="M16" s="1017" t="s">
        <v>120</v>
      </c>
      <c r="N16" s="1017" t="s">
        <v>121</v>
      </c>
      <c r="O16" s="1017" t="s">
        <v>122</v>
      </c>
      <c r="P16" s="1017" t="s">
        <v>107</v>
      </c>
      <c r="Q16" s="1017" t="s">
        <v>123</v>
      </c>
      <c r="R16" s="982"/>
      <c r="S16" s="982"/>
      <c r="T16" s="1010"/>
      <c r="U16" s="1008"/>
      <c r="V16" s="218"/>
      <c r="X16" s="219">
        <v>10.8</v>
      </c>
      <c r="Y16" s="220">
        <v>17.3</v>
      </c>
      <c r="Z16" s="220">
        <f>69+9.7+2.5+0.3</f>
        <v>81.5</v>
      </c>
      <c r="AA16" s="220">
        <v>0</v>
      </c>
      <c r="AB16" s="220">
        <v>51</v>
      </c>
      <c r="AC16" s="220">
        <v>1.7</v>
      </c>
      <c r="AD16" s="220">
        <v>56.9</v>
      </c>
      <c r="AE16" s="221">
        <f>+X16+Y16+(Z16+AA16-AB16-AC16-AD16)</f>
        <v>0</v>
      </c>
    </row>
    <row r="17" spans="1:38" s="161" customFormat="1" ht="22.5" customHeight="1" thickTop="1" thickBot="1" x14ac:dyDescent="0.35">
      <c r="A17" s="967"/>
      <c r="B17" s="976"/>
      <c r="C17" s="979"/>
      <c r="D17" s="982"/>
      <c r="E17" s="982"/>
      <c r="F17" s="987"/>
      <c r="G17" s="988"/>
      <c r="H17" s="989"/>
      <c r="I17" s="995"/>
      <c r="J17" s="996"/>
      <c r="K17" s="997"/>
      <c r="L17" s="1019"/>
      <c r="M17" s="982"/>
      <c r="N17" s="982"/>
      <c r="O17" s="982"/>
      <c r="P17" s="982"/>
      <c r="Q17" s="982"/>
      <c r="R17" s="982"/>
      <c r="S17" s="982"/>
      <c r="T17" s="1010"/>
      <c r="U17" s="1008"/>
      <c r="V17" s="218"/>
      <c r="W17" s="222"/>
      <c r="X17" s="223"/>
      <c r="Y17" s="224"/>
      <c r="Z17" s="224"/>
      <c r="AA17" s="224"/>
      <c r="AB17" s="224"/>
      <c r="AC17" s="224"/>
      <c r="AD17" s="224"/>
      <c r="AE17" s="225"/>
      <c r="AF17" s="146"/>
    </row>
    <row r="18" spans="1:38" s="161" customFormat="1" ht="22.5" customHeight="1" thickTop="1" x14ac:dyDescent="0.3">
      <c r="A18" s="967"/>
      <c r="B18" s="976"/>
      <c r="C18" s="979"/>
      <c r="D18" s="982"/>
      <c r="E18" s="982"/>
      <c r="F18" s="987"/>
      <c r="G18" s="988"/>
      <c r="H18" s="989"/>
      <c r="I18" s="995"/>
      <c r="J18" s="996"/>
      <c r="K18" s="997"/>
      <c r="L18" s="1019"/>
      <c r="M18" s="982"/>
      <c r="N18" s="982"/>
      <c r="O18" s="982"/>
      <c r="P18" s="982"/>
      <c r="Q18" s="982"/>
      <c r="R18" s="982"/>
      <c r="S18" s="982"/>
      <c r="T18" s="1010"/>
      <c r="U18" s="1008"/>
      <c r="V18" s="226"/>
      <c r="X18" s="215" t="s">
        <v>124</v>
      </c>
      <c r="Y18" s="216" t="s">
        <v>125</v>
      </c>
      <c r="Z18" s="216" t="s">
        <v>126</v>
      </c>
      <c r="AA18" s="216" t="s">
        <v>124</v>
      </c>
      <c r="AB18" s="216" t="s">
        <v>125</v>
      </c>
      <c r="AC18" s="217" t="s">
        <v>126</v>
      </c>
      <c r="AD18" s="224"/>
      <c r="AE18" s="225"/>
      <c r="AF18" s="227"/>
      <c r="AG18" s="227"/>
    </row>
    <row r="19" spans="1:38" s="161" customFormat="1" ht="22.5" customHeight="1" x14ac:dyDescent="0.3">
      <c r="A19" s="968"/>
      <c r="B19" s="977"/>
      <c r="C19" s="980"/>
      <c r="D19" s="983"/>
      <c r="E19" s="983"/>
      <c r="F19" s="990"/>
      <c r="G19" s="991"/>
      <c r="H19" s="992"/>
      <c r="I19" s="998"/>
      <c r="J19" s="999"/>
      <c r="K19" s="1000"/>
      <c r="L19" s="1020"/>
      <c r="M19" s="983"/>
      <c r="N19" s="983"/>
      <c r="O19" s="983"/>
      <c r="P19" s="983"/>
      <c r="Q19" s="983"/>
      <c r="R19" s="983"/>
      <c r="S19" s="983"/>
      <c r="T19" s="1011"/>
      <c r="U19" s="1008"/>
      <c r="V19" s="226"/>
      <c r="X19" s="228">
        <v>273</v>
      </c>
      <c r="Y19" s="229">
        <v>1</v>
      </c>
      <c r="Z19" s="229">
        <f t="shared" ref="Z19:Z20" si="1">(+Y19*3.14*(X19/1000)^2)/4</f>
        <v>5.8505265000000015E-2</v>
      </c>
      <c r="AA19" s="229">
        <v>108</v>
      </c>
      <c r="AB19" s="229">
        <v>1</v>
      </c>
      <c r="AC19" s="230">
        <f>(+AB19*3.14*(AA19/1000)^2)/4</f>
        <v>9.1562399999999995E-3</v>
      </c>
      <c r="AD19" s="224"/>
      <c r="AE19" s="225"/>
      <c r="AF19" s="227"/>
      <c r="AG19" s="227"/>
    </row>
    <row r="20" spans="1:38" s="162" customFormat="1" ht="12.75" customHeight="1" x14ac:dyDescent="0.25">
      <c r="A20" s="231">
        <v>1</v>
      </c>
      <c r="B20" s="447">
        <v>2</v>
      </c>
      <c r="C20" s="232">
        <v>3</v>
      </c>
      <c r="D20" s="447">
        <v>4</v>
      </c>
      <c r="E20" s="232">
        <v>5</v>
      </c>
      <c r="F20" s="1004">
        <v>6</v>
      </c>
      <c r="G20" s="1005"/>
      <c r="H20" s="1006"/>
      <c r="I20" s="1004">
        <v>7</v>
      </c>
      <c r="J20" s="1012"/>
      <c r="K20" s="1013"/>
      <c r="L20" s="233">
        <v>8</v>
      </c>
      <c r="M20" s="232">
        <v>9</v>
      </c>
      <c r="N20" s="232">
        <v>10</v>
      </c>
      <c r="O20" s="232">
        <v>11</v>
      </c>
      <c r="P20" s="232">
        <v>12</v>
      </c>
      <c r="Q20" s="232">
        <v>13</v>
      </c>
      <c r="R20" s="446">
        <v>14</v>
      </c>
      <c r="S20" s="232">
        <v>15</v>
      </c>
      <c r="T20" s="232">
        <v>16</v>
      </c>
      <c r="U20" s="234">
        <v>17</v>
      </c>
      <c r="V20" s="235"/>
      <c r="X20" s="228">
        <v>219</v>
      </c>
      <c r="Y20" s="229">
        <v>1</v>
      </c>
      <c r="Z20" s="229">
        <f t="shared" si="1"/>
        <v>3.7649385E-2</v>
      </c>
      <c r="AA20" s="229">
        <v>89</v>
      </c>
      <c r="AB20" s="229">
        <v>1</v>
      </c>
      <c r="AC20" s="230">
        <f>(+AB20*3.14*(AA20/1000)^2)/4</f>
        <v>6.2179849999999997E-3</v>
      </c>
      <c r="AD20" s="224"/>
      <c r="AE20" s="225"/>
      <c r="AF20" s="163"/>
      <c r="AG20" s="163"/>
    </row>
    <row r="21" spans="1:38" s="415" customFormat="1" ht="12.75" customHeight="1" x14ac:dyDescent="0.25">
      <c r="A21" s="1188" t="s">
        <v>203</v>
      </c>
      <c r="B21" s="1189"/>
      <c r="C21" s="1189"/>
      <c r="D21" s="1189"/>
      <c r="E21" s="1189"/>
      <c r="F21" s="1189"/>
      <c r="G21" s="1189"/>
      <c r="H21" s="1189"/>
      <c r="I21" s="1189"/>
      <c r="J21" s="1189"/>
      <c r="K21" s="1189"/>
      <c r="L21" s="1189"/>
      <c r="M21" s="1189"/>
      <c r="N21" s="1189"/>
      <c r="O21" s="1189"/>
      <c r="P21" s="1189"/>
      <c r="Q21" s="1190"/>
      <c r="R21" s="411"/>
      <c r="S21" s="435"/>
      <c r="T21" s="435"/>
      <c r="U21" s="436"/>
      <c r="V21" s="414"/>
      <c r="X21" s="416"/>
      <c r="Y21" s="416"/>
      <c r="Z21" s="416"/>
      <c r="AA21" s="416"/>
      <c r="AB21" s="416"/>
      <c r="AC21" s="416"/>
      <c r="AD21" s="416"/>
      <c r="AE21" s="416"/>
      <c r="AF21" s="417"/>
      <c r="AG21" s="417"/>
    </row>
    <row r="22" spans="1:38" s="198" customFormat="1" ht="25.5" customHeight="1" x14ac:dyDescent="0.3">
      <c r="A22" s="856">
        <v>1</v>
      </c>
      <c r="B22" s="847" t="s">
        <v>172</v>
      </c>
      <c r="C22" s="849" t="s">
        <v>177</v>
      </c>
      <c r="D22" s="822" t="s">
        <v>128</v>
      </c>
      <c r="E22" s="955">
        <v>182</v>
      </c>
      <c r="F22" s="876">
        <v>0.28000000000000003</v>
      </c>
      <c r="G22" s="877"/>
      <c r="H22" s="878"/>
      <c r="I22" s="876">
        <v>0.18</v>
      </c>
      <c r="J22" s="877"/>
      <c r="K22" s="878"/>
      <c r="L22" s="309"/>
      <c r="M22" s="202"/>
      <c r="N22" s="203"/>
      <c r="O22" s="203"/>
      <c r="P22" s="310"/>
      <c r="Q22" s="441"/>
      <c r="R22" s="362">
        <f>F23+I23</f>
        <v>0.93624839999999998</v>
      </c>
      <c r="S22" s="854">
        <f>R22+R23</f>
        <v>5.3525383200000016</v>
      </c>
      <c r="T22" s="854">
        <f>E22*S22</f>
        <v>974.16197424000029</v>
      </c>
      <c r="U22" s="921">
        <f>E22*R23</f>
        <v>803.76476544000025</v>
      </c>
      <c r="V22" s="244"/>
      <c r="Z22" s="244"/>
      <c r="AA22" s="244"/>
      <c r="AB22" s="244"/>
      <c r="AC22" s="244"/>
      <c r="AD22" s="244"/>
      <c r="AE22" s="244"/>
      <c r="AF22" s="244"/>
      <c r="AG22" s="244"/>
    </row>
    <row r="23" spans="1:38" s="198" customFormat="1" ht="25.5" customHeight="1" x14ac:dyDescent="0.3">
      <c r="A23" s="857"/>
      <c r="B23" s="848"/>
      <c r="C23" s="850"/>
      <c r="D23" s="824"/>
      <c r="E23" s="956"/>
      <c r="F23" s="883">
        <f>F22*$J$13/1000</f>
        <v>0.50765400000000005</v>
      </c>
      <c r="G23" s="884"/>
      <c r="H23" s="885"/>
      <c r="I23" s="883">
        <f>I22*$Q$13/1000</f>
        <v>0.42859439999999993</v>
      </c>
      <c r="J23" s="884"/>
      <c r="K23" s="885"/>
      <c r="L23" s="311" t="s">
        <v>173</v>
      </c>
      <c r="M23" s="282" t="s">
        <v>128</v>
      </c>
      <c r="N23" s="292">
        <v>1</v>
      </c>
      <c r="O23" s="283">
        <f>E22*N23</f>
        <v>182</v>
      </c>
      <c r="P23" s="303">
        <v>3.79</v>
      </c>
      <c r="Q23" s="284">
        <f>N23*P23*$N$11</f>
        <v>4.4162899200000014</v>
      </c>
      <c r="R23" s="437">
        <f>SUM(Q23:Q23)</f>
        <v>4.4162899200000014</v>
      </c>
      <c r="S23" s="855"/>
      <c r="T23" s="855"/>
      <c r="U23" s="923"/>
      <c r="V23" s="244"/>
      <c r="Z23" s="244"/>
      <c r="AA23" s="244"/>
      <c r="AB23" s="244"/>
      <c r="AC23" s="244"/>
      <c r="AD23" s="244"/>
      <c r="AE23" s="244"/>
      <c r="AF23" s="244"/>
      <c r="AG23" s="244"/>
    </row>
    <row r="24" spans="1:38" s="198" customFormat="1" ht="25.5" customHeight="1" x14ac:dyDescent="0.3">
      <c r="A24" s="1191">
        <f t="shared" ref="A24:A26" si="2">+A22+1</f>
        <v>2</v>
      </c>
      <c r="B24" s="1203" t="s">
        <v>195</v>
      </c>
      <c r="C24" s="1205" t="s">
        <v>196</v>
      </c>
      <c r="D24" s="1207" t="s">
        <v>128</v>
      </c>
      <c r="E24" s="1209">
        <v>127</v>
      </c>
      <c r="F24" s="1193">
        <v>0.27</v>
      </c>
      <c r="G24" s="1194"/>
      <c r="H24" s="1195"/>
      <c r="I24" s="1193">
        <v>0.17</v>
      </c>
      <c r="J24" s="1194"/>
      <c r="K24" s="1195"/>
      <c r="L24" s="389"/>
      <c r="M24" s="390"/>
      <c r="N24" s="391"/>
      <c r="O24" s="391"/>
      <c r="P24" s="392"/>
      <c r="Q24" s="393"/>
      <c r="R24" s="394">
        <f>F25+I25</f>
        <v>0.89430710000000002</v>
      </c>
      <c r="S24" s="1196">
        <f>R24+R25</f>
        <v>4.5578468120000011</v>
      </c>
      <c r="T24" s="1196">
        <f>E24*S24</f>
        <v>578.84654512400016</v>
      </c>
      <c r="U24" s="1198">
        <f>E24*R25</f>
        <v>465.26954342400012</v>
      </c>
      <c r="Z24" s="244"/>
      <c r="AA24" s="244"/>
      <c r="AB24" s="244"/>
      <c r="AC24" s="244"/>
      <c r="AD24" s="244"/>
      <c r="AE24" s="244"/>
      <c r="AF24" s="244"/>
      <c r="AG24" s="244"/>
    </row>
    <row r="25" spans="1:38" s="198" customFormat="1" ht="25.5" customHeight="1" thickBot="1" x14ac:dyDescent="0.35">
      <c r="A25" s="1192"/>
      <c r="B25" s="1204"/>
      <c r="C25" s="1206"/>
      <c r="D25" s="1208"/>
      <c r="E25" s="1210"/>
      <c r="F25" s="1200">
        <f>F24*$J$13/1000</f>
        <v>0.4895235</v>
      </c>
      <c r="G25" s="1201"/>
      <c r="H25" s="1202"/>
      <c r="I25" s="1200">
        <f>I24*$Q$13/1000</f>
        <v>0.40478360000000002</v>
      </c>
      <c r="J25" s="1201"/>
      <c r="K25" s="1202"/>
      <c r="L25" s="395" t="s">
        <v>197</v>
      </c>
      <c r="M25" s="396" t="s">
        <v>128</v>
      </c>
      <c r="N25" s="397">
        <v>1</v>
      </c>
      <c r="O25" s="398">
        <f>E24*N25</f>
        <v>127</v>
      </c>
      <c r="P25" s="418">
        <v>3.1440000000000001</v>
      </c>
      <c r="Q25" s="399">
        <f>N25*P25*$N$11</f>
        <v>3.6635397120000008</v>
      </c>
      <c r="R25" s="451">
        <f>SUM(Q25:Q25)</f>
        <v>3.6635397120000008</v>
      </c>
      <c r="S25" s="1197"/>
      <c r="T25" s="1197"/>
      <c r="U25" s="1199"/>
      <c r="V25" s="400"/>
      <c r="Z25" s="244"/>
      <c r="AA25" s="244"/>
      <c r="AB25" s="244"/>
      <c r="AC25" s="244"/>
      <c r="AD25" s="244"/>
      <c r="AE25" s="244"/>
      <c r="AF25" s="244"/>
      <c r="AG25" s="244"/>
    </row>
    <row r="26" spans="1:38" s="198" customFormat="1" ht="25.5" customHeight="1" thickTop="1" x14ac:dyDescent="0.3">
      <c r="A26" s="1191">
        <f t="shared" si="2"/>
        <v>3</v>
      </c>
      <c r="B26" s="847" t="s">
        <v>180</v>
      </c>
      <c r="C26" s="849" t="s">
        <v>181</v>
      </c>
      <c r="D26" s="822" t="s">
        <v>128</v>
      </c>
      <c r="E26" s="955">
        <v>323</v>
      </c>
      <c r="F26" s="876">
        <v>0.25</v>
      </c>
      <c r="G26" s="877"/>
      <c r="H26" s="878"/>
      <c r="I26" s="876">
        <v>0.16</v>
      </c>
      <c r="J26" s="877"/>
      <c r="K26" s="878"/>
      <c r="L26" s="309"/>
      <c r="M26" s="202"/>
      <c r="N26" s="203"/>
      <c r="O26" s="203"/>
      <c r="P26" s="310"/>
      <c r="Q26" s="441"/>
      <c r="R26" s="362">
        <f>F27+I27</f>
        <v>0.83423530000000001</v>
      </c>
      <c r="S26" s="854">
        <f>R26+R27</f>
        <v>2.8442881000000004</v>
      </c>
      <c r="T26" s="854">
        <f>E26*S26</f>
        <v>918.70505630000014</v>
      </c>
      <c r="U26" s="921">
        <f>E26*R27</f>
        <v>649.24705440000014</v>
      </c>
      <c r="V26" s="244"/>
      <c r="Z26" s="215" t="s">
        <v>111</v>
      </c>
      <c r="AA26" s="216" t="s">
        <v>112</v>
      </c>
      <c r="AB26" s="216" t="s">
        <v>113</v>
      </c>
      <c r="AC26" s="216" t="s">
        <v>114</v>
      </c>
      <c r="AD26" s="216" t="s">
        <v>115</v>
      </c>
      <c r="AE26" s="216" t="s">
        <v>116</v>
      </c>
      <c r="AF26" s="216" t="s">
        <v>117</v>
      </c>
      <c r="AG26" s="217" t="s">
        <v>118</v>
      </c>
      <c r="AH26" s="161"/>
      <c r="AI26" s="161"/>
      <c r="AJ26" s="161"/>
      <c r="AK26" s="370"/>
      <c r="AL26" s="370"/>
    </row>
    <row r="27" spans="1:38" s="198" customFormat="1" ht="25.5" customHeight="1" thickBot="1" x14ac:dyDescent="0.35">
      <c r="A27" s="1192"/>
      <c r="B27" s="848"/>
      <c r="C27" s="850"/>
      <c r="D27" s="824"/>
      <c r="E27" s="956"/>
      <c r="F27" s="883">
        <f>F26*$J$13/1000</f>
        <v>0.45326250000000001</v>
      </c>
      <c r="G27" s="884"/>
      <c r="H27" s="885"/>
      <c r="I27" s="883">
        <f>I26*$Q$13/1000</f>
        <v>0.3809728</v>
      </c>
      <c r="J27" s="884"/>
      <c r="K27" s="885"/>
      <c r="L27" s="311" t="s">
        <v>182</v>
      </c>
      <c r="M27" s="282" t="s">
        <v>128</v>
      </c>
      <c r="N27" s="292">
        <v>1</v>
      </c>
      <c r="O27" s="283">
        <f>E26*N27</f>
        <v>323</v>
      </c>
      <c r="P27" s="303">
        <v>1.7250000000000001</v>
      </c>
      <c r="Q27" s="284">
        <f>N27*P27*$N$11</f>
        <v>2.0100528000000004</v>
      </c>
      <c r="R27" s="437">
        <f>SUM(Q27:Q27)</f>
        <v>2.0100528000000004</v>
      </c>
      <c r="S27" s="855"/>
      <c r="T27" s="855"/>
      <c r="U27" s="923"/>
      <c r="V27" s="244"/>
      <c r="Z27" s="219">
        <v>10.8</v>
      </c>
      <c r="AA27" s="220">
        <v>17.3</v>
      </c>
      <c r="AB27" s="220">
        <f>69+9.7+2.5+0.3</f>
        <v>81.5</v>
      </c>
      <c r="AC27" s="220">
        <v>0</v>
      </c>
      <c r="AD27" s="220">
        <v>51</v>
      </c>
      <c r="AE27" s="220">
        <v>1.7</v>
      </c>
      <c r="AF27" s="220">
        <v>56.9</v>
      </c>
      <c r="AG27" s="221">
        <f>+Z27+AA27+(AB27+AC27-AD27-AE27-AF27)</f>
        <v>0</v>
      </c>
      <c r="AH27" s="161"/>
      <c r="AI27" s="161"/>
      <c r="AJ27" s="161"/>
      <c r="AK27" s="370"/>
      <c r="AL27" s="370"/>
    </row>
    <row r="28" spans="1:38" s="375" customFormat="1" ht="12.75" customHeight="1" thickTop="1" x14ac:dyDescent="0.25">
      <c r="A28" s="856">
        <f>+A26+1</f>
        <v>4</v>
      </c>
      <c r="B28" s="847" t="s">
        <v>183</v>
      </c>
      <c r="C28" s="849" t="s">
        <v>184</v>
      </c>
      <c r="D28" s="822" t="s">
        <v>134</v>
      </c>
      <c r="E28" s="825">
        <v>155</v>
      </c>
      <c r="F28" s="858">
        <v>0.16</v>
      </c>
      <c r="G28" s="859"/>
      <c r="H28" s="860"/>
      <c r="I28" s="861">
        <v>0</v>
      </c>
      <c r="J28" s="862"/>
      <c r="K28" s="863"/>
      <c r="L28" s="371"/>
      <c r="M28" s="372"/>
      <c r="N28" s="372"/>
      <c r="O28" s="372"/>
      <c r="P28" s="373"/>
      <c r="Q28" s="374"/>
      <c r="R28" s="854">
        <f>F29+I29</f>
        <v>0.29008800000000001</v>
      </c>
      <c r="S28" s="854">
        <f>R28+R29</f>
        <v>0.29008800000000001</v>
      </c>
      <c r="T28" s="854">
        <f>E28*S28</f>
        <v>44.963640000000005</v>
      </c>
      <c r="U28" s="867"/>
      <c r="W28" s="376"/>
      <c r="X28" s="376"/>
      <c r="Y28" s="376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</row>
    <row r="29" spans="1:38" s="381" customFormat="1" x14ac:dyDescent="0.25">
      <c r="A29" s="857"/>
      <c r="B29" s="848"/>
      <c r="C29" s="850"/>
      <c r="D29" s="824"/>
      <c r="E29" s="827"/>
      <c r="F29" s="869">
        <f>F28*J$13/1000</f>
        <v>0.29008800000000001</v>
      </c>
      <c r="G29" s="870"/>
      <c r="H29" s="871"/>
      <c r="I29" s="872">
        <f>I28*$Q$13/1000</f>
        <v>0</v>
      </c>
      <c r="J29" s="873"/>
      <c r="K29" s="874"/>
      <c r="L29" s="377"/>
      <c r="M29" s="378"/>
      <c r="N29" s="378"/>
      <c r="O29" s="378"/>
      <c r="P29" s="379"/>
      <c r="Q29" s="380"/>
      <c r="R29" s="855"/>
      <c r="S29" s="855"/>
      <c r="T29" s="855"/>
      <c r="U29" s="868"/>
      <c r="W29" s="382"/>
      <c r="X29" s="382"/>
      <c r="Y29" s="382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</row>
    <row r="30" spans="1:38" s="200" customFormat="1" ht="12.75" customHeight="1" x14ac:dyDescent="0.25">
      <c r="A30" s="856">
        <f>+A28+1</f>
        <v>5</v>
      </c>
      <c r="B30" s="865" t="s">
        <v>163</v>
      </c>
      <c r="C30" s="821" t="s">
        <v>192</v>
      </c>
      <c r="D30" s="822" t="s">
        <v>134</v>
      </c>
      <c r="E30" s="955">
        <v>155</v>
      </c>
      <c r="F30" s="828">
        <f>4.1/100</f>
        <v>4.0999999999999995E-2</v>
      </c>
      <c r="G30" s="829"/>
      <c r="H30" s="830"/>
      <c r="I30" s="828">
        <f>0.4/100</f>
        <v>4.0000000000000001E-3</v>
      </c>
      <c r="J30" s="829"/>
      <c r="K30" s="830"/>
      <c r="L30" s="345"/>
      <c r="M30" s="202"/>
      <c r="N30" s="203"/>
      <c r="O30" s="203"/>
      <c r="P30" s="623"/>
      <c r="Q30" s="439"/>
      <c r="R30" s="362">
        <f>F31+I31</f>
        <v>8.3859370000000003E-2</v>
      </c>
      <c r="S30" s="854">
        <f>R30+R31</f>
        <v>0.28238500225600005</v>
      </c>
      <c r="T30" s="854">
        <f>E30*S30</f>
        <v>43.769675349680007</v>
      </c>
      <c r="U30" s="875">
        <f>R31*E30</f>
        <v>30.771472999680004</v>
      </c>
      <c r="V30" s="164"/>
      <c r="W30" s="383"/>
      <c r="X30" s="383"/>
      <c r="Y30" s="383"/>
    </row>
    <row r="31" spans="1:38" s="200" customFormat="1" ht="12.75" customHeight="1" x14ac:dyDescent="0.25">
      <c r="A31" s="864"/>
      <c r="B31" s="865"/>
      <c r="C31" s="821"/>
      <c r="D31" s="823"/>
      <c r="E31" s="1026"/>
      <c r="F31" s="880">
        <f>F30*J$13/1000</f>
        <v>7.433505E-2</v>
      </c>
      <c r="G31" s="893"/>
      <c r="H31" s="882"/>
      <c r="I31" s="880">
        <f>I30*$Q$13/1000</f>
        <v>9.5243199999999993E-3</v>
      </c>
      <c r="J31" s="893"/>
      <c r="K31" s="882"/>
      <c r="L31" s="314" t="s">
        <v>164</v>
      </c>
      <c r="M31" s="312" t="s">
        <v>140</v>
      </c>
      <c r="N31" s="343">
        <v>0.03</v>
      </c>
      <c r="O31" s="316">
        <f>E30*N31</f>
        <v>4.6499999999999995</v>
      </c>
      <c r="P31" s="315">
        <v>0.97199999999999998</v>
      </c>
      <c r="Q31" s="344">
        <f>N31*P31*$N$11</f>
        <v>3.397863168000001E-2</v>
      </c>
      <c r="R31" s="854">
        <f>SUM(Q31:Q32)</f>
        <v>0.19852563225600003</v>
      </c>
      <c r="S31" s="879"/>
      <c r="T31" s="879"/>
      <c r="U31" s="875"/>
      <c r="V31" s="164"/>
      <c r="W31" s="383"/>
      <c r="X31" s="383"/>
      <c r="Y31" s="383"/>
    </row>
    <row r="32" spans="1:38" s="200" customFormat="1" ht="12.75" x14ac:dyDescent="0.25">
      <c r="A32" s="857"/>
      <c r="B32" s="865"/>
      <c r="C32" s="821"/>
      <c r="D32" s="824"/>
      <c r="E32" s="956"/>
      <c r="F32" s="883"/>
      <c r="G32" s="884"/>
      <c r="H32" s="885"/>
      <c r="I32" s="883"/>
      <c r="J32" s="884"/>
      <c r="K32" s="885"/>
      <c r="L32" s="317" t="s">
        <v>165</v>
      </c>
      <c r="M32" s="346" t="s">
        <v>140</v>
      </c>
      <c r="N32" s="313">
        <f>17.2/100</f>
        <v>0.17199999999999999</v>
      </c>
      <c r="O32" s="298">
        <f>E30*N32</f>
        <v>26.659999999999997</v>
      </c>
      <c r="P32" s="384">
        <v>0.82099999999999995</v>
      </c>
      <c r="Q32" s="348">
        <f>N32*P32*$N$11</f>
        <v>0.16454700057600002</v>
      </c>
      <c r="R32" s="855"/>
      <c r="S32" s="855"/>
      <c r="T32" s="855"/>
      <c r="U32" s="875"/>
      <c r="V32" s="164"/>
      <c r="W32" s="383"/>
      <c r="X32" s="383"/>
      <c r="Y32" s="383"/>
    </row>
    <row r="33" spans="1:37" s="200" customFormat="1" ht="12.75" x14ac:dyDescent="0.25">
      <c r="A33" s="845">
        <f>+A30+1</f>
        <v>6</v>
      </c>
      <c r="B33" s="847" t="s">
        <v>166</v>
      </c>
      <c r="C33" s="849" t="s">
        <v>193</v>
      </c>
      <c r="D33" s="822" t="s">
        <v>134</v>
      </c>
      <c r="E33" s="955">
        <f>+E30</f>
        <v>155</v>
      </c>
      <c r="F33" s="828">
        <f>21.4/100</f>
        <v>0.214</v>
      </c>
      <c r="G33" s="829"/>
      <c r="H33" s="830"/>
      <c r="I33" s="851">
        <f>0.03/100</f>
        <v>2.9999999999999997E-4</v>
      </c>
      <c r="J33" s="852"/>
      <c r="K33" s="853"/>
      <c r="L33" s="345"/>
      <c r="M33" s="202"/>
      <c r="N33" s="203"/>
      <c r="O33" s="203"/>
      <c r="P33" s="623"/>
      <c r="Q33" s="439"/>
      <c r="R33" s="362">
        <f>F34+I34</f>
        <v>0.38870702399999996</v>
      </c>
      <c r="S33" s="854">
        <f>R33+R34</f>
        <v>0.7863479040000001</v>
      </c>
      <c r="T33" s="854">
        <f>E33*S33</f>
        <v>121.88392512000001</v>
      </c>
      <c r="U33" s="875">
        <f>R34*E33</f>
        <v>61.634336400000024</v>
      </c>
      <c r="V33" s="204"/>
      <c r="W33" s="383"/>
    </row>
    <row r="34" spans="1:37" s="200" customFormat="1" ht="12.75" x14ac:dyDescent="0.25">
      <c r="A34" s="846"/>
      <c r="B34" s="848"/>
      <c r="C34" s="850"/>
      <c r="D34" s="824"/>
      <c r="E34" s="956"/>
      <c r="F34" s="876">
        <f>F33*J$13/1000</f>
        <v>0.38799269999999997</v>
      </c>
      <c r="G34" s="877"/>
      <c r="H34" s="878"/>
      <c r="I34" s="876">
        <f>I33*$Q$13/1000</f>
        <v>7.1432399999999991E-4</v>
      </c>
      <c r="J34" s="877"/>
      <c r="K34" s="878"/>
      <c r="L34" s="349" t="s">
        <v>167</v>
      </c>
      <c r="M34" s="282" t="s">
        <v>140</v>
      </c>
      <c r="N34" s="303">
        <f>27.3/100</f>
        <v>0.27300000000000002</v>
      </c>
      <c r="O34" s="316">
        <f>E33*N34</f>
        <v>42.315000000000005</v>
      </c>
      <c r="P34" s="303">
        <v>1.25</v>
      </c>
      <c r="Q34" s="284">
        <f>N34*P34*$N$11</f>
        <v>0.39764088000000014</v>
      </c>
      <c r="R34" s="437">
        <f>SUM(Q34:Q34)</f>
        <v>0.39764088000000014</v>
      </c>
      <c r="S34" s="855"/>
      <c r="T34" s="855"/>
      <c r="U34" s="875"/>
      <c r="V34" s="204"/>
      <c r="W34" s="383"/>
    </row>
    <row r="35" spans="1:37" s="163" customFormat="1" ht="12.75" customHeight="1" x14ac:dyDescent="0.25">
      <c r="A35" s="845">
        <f>+A33+1</f>
        <v>7</v>
      </c>
      <c r="B35" s="847" t="s">
        <v>168</v>
      </c>
      <c r="C35" s="890" t="s">
        <v>169</v>
      </c>
      <c r="D35" s="822" t="s">
        <v>146</v>
      </c>
      <c r="E35" s="955">
        <v>632</v>
      </c>
      <c r="F35" s="828">
        <f>0.001*5</f>
        <v>5.0000000000000001E-3</v>
      </c>
      <c r="G35" s="829"/>
      <c r="H35" s="830"/>
      <c r="I35" s="876">
        <f>0.001*20</f>
        <v>0.02</v>
      </c>
      <c r="J35" s="877"/>
      <c r="K35" s="878"/>
      <c r="L35" s="201"/>
      <c r="M35" s="280"/>
      <c r="N35" s="281"/>
      <c r="O35" s="362"/>
      <c r="P35" s="281"/>
      <c r="Q35" s="362"/>
      <c r="R35" s="362">
        <f>F36+I36</f>
        <v>5.6686849999999997E-2</v>
      </c>
      <c r="S35" s="854">
        <f>R35+R36</f>
        <v>8.7747700688000002E-2</v>
      </c>
      <c r="T35" s="854">
        <f>E35*S35</f>
        <v>55.456546834816002</v>
      </c>
      <c r="U35" s="867">
        <f>R36*E35</f>
        <v>19.630457634816004</v>
      </c>
    </row>
    <row r="36" spans="1:37" s="163" customFormat="1" ht="12.75" x14ac:dyDescent="0.25">
      <c r="A36" s="846"/>
      <c r="B36" s="848"/>
      <c r="C36" s="894"/>
      <c r="D36" s="824"/>
      <c r="E36" s="956"/>
      <c r="F36" s="828">
        <f>F35*J$13/1000</f>
        <v>9.0652500000000004E-3</v>
      </c>
      <c r="G36" s="829"/>
      <c r="H36" s="830"/>
      <c r="I36" s="828">
        <f>I35*$Q$13/1000</f>
        <v>4.76216E-2</v>
      </c>
      <c r="J36" s="829"/>
      <c r="K36" s="830"/>
      <c r="L36" s="201"/>
      <c r="M36" s="280" t="s">
        <v>170</v>
      </c>
      <c r="N36" s="357">
        <v>1E-3</v>
      </c>
      <c r="O36" s="362">
        <f>E35*N36</f>
        <v>0.63200000000000001</v>
      </c>
      <c r="P36" s="357">
        <v>26.655999999999999</v>
      </c>
      <c r="Q36" s="362">
        <f>N36*P36*$N$11</f>
        <v>3.1060850688000005E-2</v>
      </c>
      <c r="R36" s="437">
        <f>Q36</f>
        <v>3.1060850688000005E-2</v>
      </c>
      <c r="S36" s="855"/>
      <c r="T36" s="855"/>
      <c r="U36" s="868"/>
      <c r="V36" s="350"/>
    </row>
    <row r="37" spans="1:37" s="200" customFormat="1" ht="12.75" x14ac:dyDescent="0.25">
      <c r="A37" s="856">
        <f>+A35+1</f>
        <v>8</v>
      </c>
      <c r="B37" s="847" t="s">
        <v>141</v>
      </c>
      <c r="C37" s="890" t="s">
        <v>174</v>
      </c>
      <c r="D37" s="822" t="s">
        <v>140</v>
      </c>
      <c r="E37" s="825">
        <f>90+32.2+20.8+1.2+2.4+0.9+0.3</f>
        <v>147.80000000000001</v>
      </c>
      <c r="F37" s="940">
        <f>0.001*190</f>
        <v>0.19</v>
      </c>
      <c r="G37" s="941"/>
      <c r="H37" s="942"/>
      <c r="I37" s="940">
        <f>0.001*162</f>
        <v>0.16200000000000001</v>
      </c>
      <c r="J37" s="941"/>
      <c r="K37" s="942"/>
      <c r="L37" s="201"/>
      <c r="M37" s="202"/>
      <c r="N37" s="203"/>
      <c r="O37" s="203"/>
      <c r="P37" s="623"/>
      <c r="Q37" s="439"/>
      <c r="R37" s="362">
        <f>F38+I38</f>
        <v>0.73021446000000001</v>
      </c>
      <c r="S37" s="854">
        <f>R37+R38</f>
        <v>1.7498064600000003</v>
      </c>
      <c r="T37" s="854">
        <f>E37*S37</f>
        <v>258.62139478800009</v>
      </c>
      <c r="U37" s="867">
        <f>R38*E37</f>
        <v>150.69569760000005</v>
      </c>
      <c r="V37" s="164"/>
      <c r="W37" s="204"/>
      <c r="X37" s="204"/>
      <c r="Y37" s="20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</row>
    <row r="38" spans="1:37" s="200" customFormat="1" ht="12.75" x14ac:dyDescent="0.25">
      <c r="A38" s="857"/>
      <c r="B38" s="848"/>
      <c r="C38" s="894"/>
      <c r="D38" s="824"/>
      <c r="E38" s="827"/>
      <c r="F38" s="876">
        <f>F37*J$13/1000</f>
        <v>0.34447949999999999</v>
      </c>
      <c r="G38" s="877"/>
      <c r="H38" s="878"/>
      <c r="I38" s="876">
        <f>I37*$Q$13/1000</f>
        <v>0.38573496000000002</v>
      </c>
      <c r="J38" s="877"/>
      <c r="K38" s="878"/>
      <c r="L38" s="285" t="s">
        <v>142</v>
      </c>
      <c r="M38" s="282" t="s">
        <v>140</v>
      </c>
      <c r="N38" s="286">
        <v>1</v>
      </c>
      <c r="O38" s="283">
        <f>E37*N38</f>
        <v>147.80000000000001</v>
      </c>
      <c r="P38" s="303">
        <f>0.001*875</f>
        <v>0.875</v>
      </c>
      <c r="Q38" s="284">
        <f>N38*P38*$N$11</f>
        <v>1.0195920000000003</v>
      </c>
      <c r="R38" s="362">
        <f>SUM(Q38:Q38)</f>
        <v>1.0195920000000003</v>
      </c>
      <c r="S38" s="855"/>
      <c r="T38" s="855"/>
      <c r="U38" s="868"/>
      <c r="V38" s="164"/>
      <c r="W38" s="204"/>
      <c r="X38" s="204"/>
      <c r="Y38" s="20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</row>
    <row r="39" spans="1:37" s="300" customFormat="1" ht="12.75" x14ac:dyDescent="0.25">
      <c r="A39" s="856">
        <f>+A37+1</f>
        <v>9</v>
      </c>
      <c r="B39" s="907" t="s">
        <v>158</v>
      </c>
      <c r="C39" s="909" t="s">
        <v>198</v>
      </c>
      <c r="D39" s="911" t="s">
        <v>140</v>
      </c>
      <c r="E39" s="1219">
        <f>88.2+197.4</f>
        <v>285.60000000000002</v>
      </c>
      <c r="F39" s="1221">
        <f>0.001*14.8</f>
        <v>1.4800000000000001E-2</v>
      </c>
      <c r="G39" s="1222"/>
      <c r="H39" s="1223"/>
      <c r="I39" s="1211">
        <f>0.001*4.98</f>
        <v>4.9800000000000009E-3</v>
      </c>
      <c r="J39" s="1212"/>
      <c r="K39" s="1213"/>
      <c r="L39" s="401"/>
      <c r="M39" s="402"/>
      <c r="N39" s="403"/>
      <c r="O39" s="403"/>
      <c r="P39" s="403"/>
      <c r="Q39" s="445"/>
      <c r="R39" s="404">
        <f>F40+I40</f>
        <v>3.8690918400000003E-2</v>
      </c>
      <c r="S39" s="900">
        <f>R39+R40</f>
        <v>0.47216317440000011</v>
      </c>
      <c r="T39" s="900">
        <f>E39*S39</f>
        <v>134.84980260864003</v>
      </c>
      <c r="U39" s="902">
        <f>E39*Q40</f>
        <v>123.79967631360005</v>
      </c>
      <c r="W39" s="364"/>
      <c r="X39" s="364"/>
      <c r="Y39" s="364"/>
    </row>
    <row r="40" spans="1:37" s="300" customFormat="1" ht="12.75" customHeight="1" x14ac:dyDescent="0.25">
      <c r="A40" s="857"/>
      <c r="B40" s="908"/>
      <c r="C40" s="910"/>
      <c r="D40" s="912"/>
      <c r="E40" s="1220"/>
      <c r="F40" s="1216">
        <f>F39*$J$13/1000</f>
        <v>2.6833140000000002E-2</v>
      </c>
      <c r="G40" s="1217"/>
      <c r="H40" s="1218"/>
      <c r="I40" s="904">
        <f>I39*$Q$13/1000</f>
        <v>1.1857778400000003E-2</v>
      </c>
      <c r="J40" s="905"/>
      <c r="K40" s="906"/>
      <c r="L40" s="405" t="s">
        <v>199</v>
      </c>
      <c r="M40" s="406" t="s">
        <v>140</v>
      </c>
      <c r="N40" s="407">
        <v>1</v>
      </c>
      <c r="O40" s="408">
        <f>E39*N40</f>
        <v>285.60000000000002</v>
      </c>
      <c r="P40" s="409">
        <v>0.372</v>
      </c>
      <c r="Q40" s="410">
        <f>N40*P40*$N$11</f>
        <v>0.43347225600000011</v>
      </c>
      <c r="R40" s="452">
        <f>SUM(Q40:Q40)</f>
        <v>0.43347225600000011</v>
      </c>
      <c r="S40" s="1214"/>
      <c r="T40" s="1214"/>
      <c r="U40" s="1215"/>
      <c r="W40" s="364"/>
      <c r="X40" s="364"/>
      <c r="Y40" s="364"/>
    </row>
    <row r="41" spans="1:37" s="196" customFormat="1" ht="26.25" customHeight="1" x14ac:dyDescent="0.3">
      <c r="A41" s="1021">
        <f>+A39+1</f>
        <v>10</v>
      </c>
      <c r="B41" s="927" t="s">
        <v>214</v>
      </c>
      <c r="C41" s="929" t="s">
        <v>215</v>
      </c>
      <c r="D41" s="931" t="s">
        <v>127</v>
      </c>
      <c r="E41" s="931">
        <v>17.55</v>
      </c>
      <c r="F41" s="1039">
        <f>205/100</f>
        <v>2.0499999999999998</v>
      </c>
      <c r="G41" s="1039"/>
      <c r="H41" s="1039"/>
      <c r="I41" s="934">
        <v>0</v>
      </c>
      <c r="J41" s="934"/>
      <c r="K41" s="934"/>
      <c r="L41" s="236"/>
      <c r="M41" s="363"/>
      <c r="N41" s="363"/>
      <c r="O41" s="363"/>
      <c r="P41" s="363"/>
      <c r="Q41" s="319"/>
      <c r="R41" s="935">
        <f>F42+I42</f>
        <v>3.7167524999999997</v>
      </c>
      <c r="S41" s="935">
        <f>R41+R42</f>
        <v>3.7167524999999997</v>
      </c>
      <c r="T41" s="935">
        <f>E41*S41</f>
        <v>65.229006374999997</v>
      </c>
      <c r="U41" s="938"/>
      <c r="V41" s="320"/>
      <c r="W41" s="321"/>
      <c r="X41" s="322"/>
    </row>
    <row r="42" spans="1:37" s="196" customFormat="1" ht="30.75" customHeight="1" x14ac:dyDescent="0.3">
      <c r="A42" s="1022"/>
      <c r="B42" s="928"/>
      <c r="C42" s="930"/>
      <c r="D42" s="932"/>
      <c r="E42" s="932"/>
      <c r="F42" s="933">
        <f>F41*$J$13/1000</f>
        <v>3.7167524999999997</v>
      </c>
      <c r="G42" s="933"/>
      <c r="H42" s="933"/>
      <c r="I42" s="934">
        <f>I41*$Q$13/1000</f>
        <v>0</v>
      </c>
      <c r="J42" s="934"/>
      <c r="K42" s="934"/>
      <c r="L42" s="237"/>
      <c r="M42" s="323"/>
      <c r="N42" s="323"/>
      <c r="O42" s="323"/>
      <c r="P42" s="323"/>
      <c r="Q42" s="324"/>
      <c r="R42" s="936"/>
      <c r="S42" s="936"/>
      <c r="T42" s="936"/>
      <c r="U42" s="939"/>
      <c r="V42" s="325" t="s">
        <v>149</v>
      </c>
      <c r="W42" s="321"/>
      <c r="X42" s="322"/>
    </row>
    <row r="43" spans="1:37" s="196" customFormat="1" ht="30.75" customHeight="1" x14ac:dyDescent="0.3">
      <c r="A43" s="856">
        <f>+A41+1</f>
        <v>11</v>
      </c>
      <c r="B43" s="927" t="s">
        <v>175</v>
      </c>
      <c r="C43" s="929" t="s">
        <v>176</v>
      </c>
      <c r="D43" s="931" t="s">
        <v>127</v>
      </c>
      <c r="E43" s="931">
        <v>14.625</v>
      </c>
      <c r="F43" s="933">
        <v>3.68</v>
      </c>
      <c r="G43" s="933"/>
      <c r="H43" s="933"/>
      <c r="I43" s="934">
        <v>0</v>
      </c>
      <c r="J43" s="934"/>
      <c r="K43" s="934"/>
      <c r="L43" s="236"/>
      <c r="M43" s="363"/>
      <c r="N43" s="363"/>
      <c r="O43" s="363"/>
      <c r="P43" s="363"/>
      <c r="Q43" s="319"/>
      <c r="R43" s="935">
        <f>F44+I44</f>
        <v>6.6720240000000004</v>
      </c>
      <c r="S43" s="935">
        <f>R43+R44</f>
        <v>6.6720240000000004</v>
      </c>
      <c r="T43" s="935">
        <f>E43*S43</f>
        <v>97.578351000000012</v>
      </c>
      <c r="U43" s="938"/>
      <c r="V43" s="320"/>
      <c r="W43" s="321"/>
      <c r="X43" s="322"/>
    </row>
    <row r="44" spans="1:37" s="196" customFormat="1" ht="22.5" customHeight="1" x14ac:dyDescent="0.3">
      <c r="A44" s="857"/>
      <c r="B44" s="928"/>
      <c r="C44" s="930"/>
      <c r="D44" s="932"/>
      <c r="E44" s="932"/>
      <c r="F44" s="933">
        <f>F43*$J$13/1000</f>
        <v>6.6720240000000004</v>
      </c>
      <c r="G44" s="933"/>
      <c r="H44" s="933"/>
      <c r="I44" s="934">
        <f>I43*$Q$13/1000</f>
        <v>0</v>
      </c>
      <c r="J44" s="934"/>
      <c r="K44" s="934"/>
      <c r="L44" s="237"/>
      <c r="M44" s="323"/>
      <c r="N44" s="323"/>
      <c r="O44" s="323"/>
      <c r="P44" s="323"/>
      <c r="Q44" s="324"/>
      <c r="R44" s="936"/>
      <c r="S44" s="936"/>
      <c r="T44" s="936"/>
      <c r="U44" s="939"/>
      <c r="V44" s="325" t="s">
        <v>149</v>
      </c>
      <c r="W44" s="321"/>
      <c r="X44" s="322"/>
    </row>
    <row r="45" spans="1:37" s="196" customFormat="1" x14ac:dyDescent="0.25">
      <c r="A45" s="1021">
        <f>+A43+1</f>
        <v>12</v>
      </c>
      <c r="B45" s="927" t="s">
        <v>216</v>
      </c>
      <c r="C45" s="1023" t="s">
        <v>217</v>
      </c>
      <c r="D45" s="931" t="s">
        <v>127</v>
      </c>
      <c r="E45" s="931">
        <v>2.9249999999999998</v>
      </c>
      <c r="F45" s="933">
        <f>0.01*327</f>
        <v>3.27</v>
      </c>
      <c r="G45" s="933"/>
      <c r="H45" s="933"/>
      <c r="I45" s="933">
        <f>0.01*381</f>
        <v>3.81</v>
      </c>
      <c r="J45" s="933"/>
      <c r="K45" s="933"/>
      <c r="L45" s="236"/>
      <c r="M45" s="363"/>
      <c r="N45" s="363"/>
      <c r="O45" s="363"/>
      <c r="P45" s="363"/>
      <c r="Q45" s="319"/>
      <c r="R45" s="935">
        <f>F46+I46</f>
        <v>15.0005883</v>
      </c>
      <c r="S45" s="935">
        <f>R45+R46</f>
        <v>15.0005883</v>
      </c>
      <c r="T45" s="935">
        <f>E45*S45</f>
        <v>43.876720777499997</v>
      </c>
      <c r="U45" s="938"/>
      <c r="V45" s="320"/>
      <c r="W45" s="321"/>
    </row>
    <row r="46" spans="1:37" s="196" customFormat="1" ht="25.5" customHeight="1" x14ac:dyDescent="0.25">
      <c r="A46" s="1022"/>
      <c r="B46" s="928"/>
      <c r="C46" s="1024"/>
      <c r="D46" s="932"/>
      <c r="E46" s="932"/>
      <c r="F46" s="933">
        <f>F45*$J$13/1000</f>
        <v>5.9286734999999995</v>
      </c>
      <c r="G46" s="933"/>
      <c r="H46" s="933"/>
      <c r="I46" s="933">
        <f>I45*$Q$13/1000</f>
        <v>9.0719148000000001</v>
      </c>
      <c r="J46" s="933"/>
      <c r="K46" s="933"/>
      <c r="L46" s="237"/>
      <c r="M46" s="323"/>
      <c r="N46" s="323"/>
      <c r="O46" s="323"/>
      <c r="P46" s="323"/>
      <c r="Q46" s="324"/>
      <c r="R46" s="937"/>
      <c r="S46" s="936"/>
      <c r="T46" s="936"/>
      <c r="U46" s="939"/>
      <c r="V46" s="320"/>
      <c r="W46" s="321"/>
      <c r="X46" s="332"/>
      <c r="Y46" s="332"/>
      <c r="Z46" s="332"/>
      <c r="AA46" s="332"/>
      <c r="AB46" s="332"/>
      <c r="AC46" s="332"/>
      <c r="AD46" s="332"/>
      <c r="AE46" s="332"/>
      <c r="AF46" s="332"/>
      <c r="AG46" s="332"/>
      <c r="AH46" s="332"/>
      <c r="AI46" s="332"/>
      <c r="AJ46" s="332"/>
    </row>
    <row r="47" spans="1:37" s="306" customFormat="1" ht="12.75" customHeight="1" x14ac:dyDescent="0.25">
      <c r="A47" s="856">
        <f>+A43+1</f>
        <v>12</v>
      </c>
      <c r="B47" s="847" t="s">
        <v>152</v>
      </c>
      <c r="C47" s="890" t="s">
        <v>153</v>
      </c>
      <c r="D47" s="822" t="s">
        <v>127</v>
      </c>
      <c r="E47" s="825">
        <v>35.1</v>
      </c>
      <c r="F47" s="940">
        <v>2.78</v>
      </c>
      <c r="G47" s="941"/>
      <c r="H47" s="942"/>
      <c r="I47" s="940">
        <v>0.34</v>
      </c>
      <c r="J47" s="941"/>
      <c r="K47" s="942"/>
      <c r="L47" s="247"/>
      <c r="M47" s="202"/>
      <c r="N47" s="365"/>
      <c r="O47" s="203"/>
      <c r="P47" s="623"/>
      <c r="Q47" s="439"/>
      <c r="R47" s="362">
        <f>F49+I49</f>
        <v>5.8498462</v>
      </c>
      <c r="S47" s="854">
        <f>R47+R48</f>
        <v>42.541714151200019</v>
      </c>
      <c r="T47" s="854">
        <f>E47*S47</f>
        <v>1493.2141667071207</v>
      </c>
      <c r="U47" s="921">
        <f>E47*R48</f>
        <v>1287.8845650871206</v>
      </c>
      <c r="V47" s="332"/>
      <c r="W47" s="332"/>
      <c r="X47" s="332"/>
      <c r="Y47" s="332"/>
      <c r="Z47" s="332"/>
      <c r="AA47" s="332"/>
      <c r="AB47" s="332"/>
      <c r="AC47" s="332"/>
      <c r="AD47" s="332"/>
      <c r="AE47" s="332"/>
      <c r="AF47" s="332"/>
      <c r="AG47" s="332"/>
      <c r="AH47" s="332"/>
      <c r="AI47" s="332"/>
      <c r="AJ47" s="332"/>
      <c r="AK47" s="332"/>
    </row>
    <row r="48" spans="1:37" s="306" customFormat="1" ht="11.25" customHeight="1" x14ac:dyDescent="0.25">
      <c r="A48" s="864"/>
      <c r="B48" s="889"/>
      <c r="C48" s="891"/>
      <c r="D48" s="823"/>
      <c r="E48" s="826"/>
      <c r="F48" s="943"/>
      <c r="G48" s="944"/>
      <c r="H48" s="945"/>
      <c r="I48" s="943"/>
      <c r="J48" s="944"/>
      <c r="K48" s="945"/>
      <c r="L48" s="333" t="s">
        <v>154</v>
      </c>
      <c r="M48" s="334" t="s">
        <v>155</v>
      </c>
      <c r="N48" s="335">
        <v>1.02</v>
      </c>
      <c r="O48" s="294">
        <f>E47*N48</f>
        <v>35.802</v>
      </c>
      <c r="P48" s="301">
        <v>25.35</v>
      </c>
      <c r="Q48" s="295">
        <f>N48*P48*$N$11</f>
        <v>30.129817536000012</v>
      </c>
      <c r="R48" s="854">
        <f>SUM(Q48:Q50)</f>
        <v>36.691867951200017</v>
      </c>
      <c r="S48" s="879"/>
      <c r="T48" s="879"/>
      <c r="U48" s="922"/>
      <c r="V48" s="332"/>
      <c r="W48" s="332"/>
      <c r="X48" s="332"/>
      <c r="Y48" s="332"/>
      <c r="Z48" s="332"/>
      <c r="AA48" s="332"/>
      <c r="AB48" s="332"/>
      <c r="AC48" s="332"/>
      <c r="AD48" s="332"/>
      <c r="AE48" s="332"/>
      <c r="AF48" s="332"/>
      <c r="AG48" s="332"/>
      <c r="AH48" s="332"/>
      <c r="AI48" s="332"/>
      <c r="AJ48" s="332"/>
      <c r="AK48" s="332"/>
    </row>
    <row r="49" spans="1:38" s="306" customFormat="1" ht="11.25" customHeight="1" x14ac:dyDescent="0.25">
      <c r="A49" s="864"/>
      <c r="B49" s="889"/>
      <c r="C49" s="891"/>
      <c r="D49" s="823"/>
      <c r="E49" s="826"/>
      <c r="F49" s="924">
        <f>F47*$J$13/1000</f>
        <v>5.040279</v>
      </c>
      <c r="G49" s="925"/>
      <c r="H49" s="926"/>
      <c r="I49" s="924">
        <f>I47*$Q$13/1000</f>
        <v>0.80956720000000004</v>
      </c>
      <c r="J49" s="925"/>
      <c r="K49" s="925"/>
      <c r="L49" s="333" t="s">
        <v>156</v>
      </c>
      <c r="M49" s="334" t="s">
        <v>157</v>
      </c>
      <c r="N49" s="335">
        <v>1.17</v>
      </c>
      <c r="O49" s="296">
        <f>E47*N49</f>
        <v>41.067</v>
      </c>
      <c r="P49" s="302">
        <v>3.5</v>
      </c>
      <c r="Q49" s="297">
        <f>N49*P49*$N$11</f>
        <v>4.7716905600000006</v>
      </c>
      <c r="R49" s="879"/>
      <c r="S49" s="879"/>
      <c r="T49" s="879"/>
      <c r="U49" s="922"/>
      <c r="V49" s="332"/>
      <c r="W49" s="332"/>
      <c r="X49" s="332"/>
      <c r="Y49" s="332"/>
      <c r="Z49" s="332"/>
      <c r="AA49" s="332"/>
      <c r="AB49" s="332"/>
      <c r="AC49" s="332"/>
      <c r="AD49" s="332"/>
      <c r="AE49" s="332"/>
      <c r="AF49" s="332"/>
      <c r="AG49" s="332"/>
      <c r="AH49" s="332"/>
      <c r="AI49" s="332"/>
      <c r="AJ49" s="332"/>
      <c r="AK49" s="332"/>
    </row>
    <row r="50" spans="1:38" s="306" customFormat="1" ht="12.75" customHeight="1" x14ac:dyDescent="0.25">
      <c r="A50" s="857"/>
      <c r="B50" s="848"/>
      <c r="C50" s="894"/>
      <c r="D50" s="824"/>
      <c r="E50" s="827"/>
      <c r="F50" s="883"/>
      <c r="G50" s="884"/>
      <c r="H50" s="885"/>
      <c r="I50" s="883"/>
      <c r="J50" s="884"/>
      <c r="K50" s="885"/>
      <c r="L50" s="333" t="s">
        <v>148</v>
      </c>
      <c r="M50" s="334" t="s">
        <v>155</v>
      </c>
      <c r="N50" s="335">
        <v>1.2500000000000001E-2</v>
      </c>
      <c r="O50" s="298">
        <f>E47*N50</f>
        <v>0.43875000000000003</v>
      </c>
      <c r="P50" s="298">
        <v>122.917</v>
      </c>
      <c r="Q50" s="299">
        <f>N50*P50*$N$11</f>
        <v>1.7903598552000004</v>
      </c>
      <c r="R50" s="855"/>
      <c r="S50" s="855"/>
      <c r="T50" s="855"/>
      <c r="U50" s="923"/>
      <c r="V50" s="332"/>
      <c r="W50" s="332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  <c r="AK50" s="332"/>
    </row>
    <row r="51" spans="1:38" s="305" customFormat="1" ht="12.75" customHeight="1" x14ac:dyDescent="0.25">
      <c r="A51" s="1021">
        <f>+A47+1</f>
        <v>13</v>
      </c>
      <c r="B51" s="1099" t="s">
        <v>150</v>
      </c>
      <c r="C51" s="1236" t="s">
        <v>151</v>
      </c>
      <c r="D51" s="1103" t="s">
        <v>127</v>
      </c>
      <c r="E51" s="1238">
        <v>35.1</v>
      </c>
      <c r="F51" s="1240">
        <v>0.65</v>
      </c>
      <c r="G51" s="1241"/>
      <c r="H51" s="1242"/>
      <c r="I51" s="1224"/>
      <c r="J51" s="1225"/>
      <c r="K51" s="1226"/>
      <c r="L51" s="326"/>
      <c r="M51" s="327"/>
      <c r="N51" s="328"/>
      <c r="O51" s="328"/>
      <c r="P51" s="367"/>
      <c r="Q51" s="352"/>
      <c r="R51" s="1152">
        <f>F52+I52</f>
        <v>1.1784825000000001</v>
      </c>
      <c r="S51" s="1152">
        <f>R51+R52</f>
        <v>1.1784825000000001</v>
      </c>
      <c r="T51" s="1152">
        <f>E51*S51</f>
        <v>41.364735750000008</v>
      </c>
      <c r="U51" s="1227"/>
      <c r="V51" s="308"/>
      <c r="W51" s="304"/>
      <c r="X51" s="167"/>
      <c r="Y51" s="167"/>
      <c r="Z51" s="204"/>
      <c r="AA51" s="20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200"/>
    </row>
    <row r="52" spans="1:38" s="305" customFormat="1" x14ac:dyDescent="0.25">
      <c r="A52" s="1235"/>
      <c r="B52" s="1100"/>
      <c r="C52" s="1237"/>
      <c r="D52" s="1104"/>
      <c r="E52" s="1239"/>
      <c r="F52" s="1229">
        <f>F51*$J$13/1000</f>
        <v>1.1784825000000001</v>
      </c>
      <c r="G52" s="1230"/>
      <c r="H52" s="1231"/>
      <c r="I52" s="1232">
        <f>J51*$Q$13/1000</f>
        <v>0</v>
      </c>
      <c r="J52" s="1233"/>
      <c r="K52" s="1234"/>
      <c r="L52" s="329"/>
      <c r="M52" s="330"/>
      <c r="N52" s="331"/>
      <c r="O52" s="331"/>
      <c r="P52" s="351"/>
      <c r="Q52" s="353"/>
      <c r="R52" s="1153"/>
      <c r="S52" s="1153"/>
      <c r="T52" s="1153"/>
      <c r="U52" s="1228"/>
      <c r="V52" s="308"/>
      <c r="W52" s="304"/>
      <c r="X52" s="167"/>
      <c r="Y52" s="167"/>
      <c r="Z52" s="204"/>
      <c r="AA52" s="20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200"/>
    </row>
    <row r="53" spans="1:38" s="199" customFormat="1" ht="12.75" customHeight="1" x14ac:dyDescent="0.25">
      <c r="A53" s="1021">
        <f>+A51+1</f>
        <v>14</v>
      </c>
      <c r="B53" s="927" t="s">
        <v>136</v>
      </c>
      <c r="C53" s="1023" t="s">
        <v>218</v>
      </c>
      <c r="D53" s="931" t="s">
        <v>137</v>
      </c>
      <c r="E53" s="931">
        <v>65.2</v>
      </c>
      <c r="F53" s="1251"/>
      <c r="G53" s="1252"/>
      <c r="H53" s="1253"/>
      <c r="I53" s="1243">
        <f>0.27*1.2</f>
        <v>0.32400000000000001</v>
      </c>
      <c r="J53" s="1244"/>
      <c r="K53" s="1245"/>
      <c r="L53" s="240"/>
      <c r="M53" s="241"/>
      <c r="N53" s="242"/>
      <c r="O53" s="242"/>
      <c r="P53" s="318"/>
      <c r="Q53" s="355"/>
      <c r="R53" s="935">
        <f>+F54+I54</f>
        <v>0.77146992000000003</v>
      </c>
      <c r="S53" s="935">
        <f>R53+R54</f>
        <v>0.77146992000000003</v>
      </c>
      <c r="T53" s="935">
        <f>E53:E54*S53</f>
        <v>50.299838784000002</v>
      </c>
      <c r="U53" s="1246"/>
      <c r="V53" s="245"/>
      <c r="W53" s="196"/>
      <c r="X53" s="167"/>
      <c r="Y53" s="167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200"/>
    </row>
    <row r="54" spans="1:38" s="199" customFormat="1" ht="12.75" customHeight="1" x14ac:dyDescent="0.25">
      <c r="A54" s="1022"/>
      <c r="B54" s="928"/>
      <c r="C54" s="1024"/>
      <c r="D54" s="932"/>
      <c r="E54" s="932"/>
      <c r="F54" s="1248"/>
      <c r="G54" s="1249"/>
      <c r="H54" s="1250"/>
      <c r="I54" s="933">
        <f>I53*$Q$13/1000</f>
        <v>0.77146992000000003</v>
      </c>
      <c r="J54" s="933"/>
      <c r="K54" s="933"/>
      <c r="L54" s="237"/>
      <c r="M54" s="238"/>
      <c r="N54" s="239"/>
      <c r="O54" s="239"/>
      <c r="P54" s="323"/>
      <c r="Q54" s="356"/>
      <c r="R54" s="936"/>
      <c r="S54" s="936"/>
      <c r="T54" s="936"/>
      <c r="U54" s="1247"/>
      <c r="V54" s="246"/>
      <c r="W54" s="196"/>
      <c r="X54" s="167"/>
      <c r="Y54" s="167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200"/>
    </row>
    <row r="55" spans="1:38" s="300" customFormat="1" ht="12.75" x14ac:dyDescent="0.25">
      <c r="A55" s="1021">
        <f>+A53+1</f>
        <v>15</v>
      </c>
      <c r="B55" s="847" t="s">
        <v>158</v>
      </c>
      <c r="C55" s="890" t="s">
        <v>221</v>
      </c>
      <c r="D55" s="822" t="s">
        <v>140</v>
      </c>
      <c r="E55" s="854">
        <f>305.28+122.112+318</f>
        <v>745.39199999999994</v>
      </c>
      <c r="F55" s="895">
        <f>0.001*14.8</f>
        <v>1.4800000000000001E-2</v>
      </c>
      <c r="G55" s="896"/>
      <c r="H55" s="897"/>
      <c r="I55" s="828">
        <f>0.001*4.98</f>
        <v>4.9800000000000009E-3</v>
      </c>
      <c r="J55" s="829"/>
      <c r="K55" s="830"/>
      <c r="L55" s="201"/>
      <c r="M55" s="202"/>
      <c r="N55" s="203"/>
      <c r="O55" s="203"/>
      <c r="P55" s="623"/>
      <c r="Q55" s="439"/>
      <c r="R55" s="362">
        <f>F56+I56</f>
        <v>3.8690918400000003E-2</v>
      </c>
      <c r="S55" s="854">
        <f>R55+R56</f>
        <v>0.46778066934339629</v>
      </c>
      <c r="T55" s="854">
        <f>E55*S55</f>
        <v>348.67996868321285</v>
      </c>
      <c r="U55" s="867">
        <f>E55*Q56</f>
        <v>319.8400676352</v>
      </c>
      <c r="V55" s="164"/>
      <c r="W55" s="364"/>
      <c r="X55" s="364"/>
      <c r="Y55" s="364"/>
    </row>
    <row r="56" spans="1:38" s="300" customFormat="1" ht="22.5" customHeight="1" x14ac:dyDescent="0.25">
      <c r="A56" s="1022"/>
      <c r="B56" s="848"/>
      <c r="C56" s="894"/>
      <c r="D56" s="824"/>
      <c r="E56" s="855"/>
      <c r="F56" s="876">
        <f>F55*$J$13/1000</f>
        <v>2.6833140000000002E-2</v>
      </c>
      <c r="G56" s="877"/>
      <c r="H56" s="878"/>
      <c r="I56" s="876">
        <f>I55*$Q$13/1000</f>
        <v>1.1857778400000003E-2</v>
      </c>
      <c r="J56" s="877"/>
      <c r="K56" s="878"/>
      <c r="L56" s="285" t="s">
        <v>159</v>
      </c>
      <c r="M56" s="282" t="s">
        <v>140</v>
      </c>
      <c r="N56" s="286">
        <v>1</v>
      </c>
      <c r="O56" s="283">
        <f>E55*N56</f>
        <v>745.39199999999994</v>
      </c>
      <c r="P56" s="419">
        <f>2.342/6.36</f>
        <v>0.3682389937106918</v>
      </c>
      <c r="Q56" s="284">
        <f>N56*P56*$N$11</f>
        <v>0.4290897509433963</v>
      </c>
      <c r="R56" s="437">
        <f>SUM(Q56:Q56)</f>
        <v>0.4290897509433963</v>
      </c>
      <c r="S56" s="855"/>
      <c r="T56" s="855"/>
      <c r="U56" s="868"/>
      <c r="V56" s="164"/>
      <c r="W56" s="364"/>
      <c r="X56" s="364"/>
      <c r="Y56" s="364"/>
    </row>
    <row r="57" spans="1:38" s="300" customFormat="1" ht="12.75" x14ac:dyDescent="0.25">
      <c r="A57" s="856">
        <f>+A55+1</f>
        <v>16</v>
      </c>
      <c r="B57" s="847" t="s">
        <v>158</v>
      </c>
      <c r="C57" s="890" t="s">
        <v>186</v>
      </c>
      <c r="D57" s="822" t="s">
        <v>140</v>
      </c>
      <c r="E57" s="825">
        <f>324+311.04+121.5</f>
        <v>756.54</v>
      </c>
      <c r="F57" s="895">
        <f>0.001*14.8</f>
        <v>1.4800000000000001E-2</v>
      </c>
      <c r="G57" s="896"/>
      <c r="H57" s="897"/>
      <c r="I57" s="828">
        <f>0.001*4.98</f>
        <v>4.9800000000000009E-3</v>
      </c>
      <c r="J57" s="829"/>
      <c r="K57" s="830"/>
      <c r="L57" s="201"/>
      <c r="M57" s="202"/>
      <c r="N57" s="203"/>
      <c r="O57" s="203"/>
      <c r="P57" s="623"/>
      <c r="Q57" s="439"/>
      <c r="R57" s="362">
        <f>F58+I58</f>
        <v>3.8690918400000003E-2</v>
      </c>
      <c r="S57" s="854">
        <f>R57+R58</f>
        <v>0.47026425173333342</v>
      </c>
      <c r="T57" s="854">
        <f>E57*S57</f>
        <v>355.77371700633603</v>
      </c>
      <c r="U57" s="867">
        <f>E57*Q58</f>
        <v>326.50248960000005</v>
      </c>
      <c r="V57" s="164"/>
      <c r="W57" s="204"/>
      <c r="X57" s="204"/>
      <c r="Y57" s="204"/>
    </row>
    <row r="58" spans="1:38" s="300" customFormat="1" ht="21.75" customHeight="1" x14ac:dyDescent="0.25">
      <c r="A58" s="857"/>
      <c r="B58" s="848"/>
      <c r="C58" s="894"/>
      <c r="D58" s="824"/>
      <c r="E58" s="827"/>
      <c r="F58" s="876">
        <f>F57*$J$13/1000</f>
        <v>2.6833140000000002E-2</v>
      </c>
      <c r="G58" s="877"/>
      <c r="H58" s="878"/>
      <c r="I58" s="876">
        <f>I57*$Q$13/1000</f>
        <v>1.1857778400000003E-2</v>
      </c>
      <c r="J58" s="877"/>
      <c r="K58" s="878"/>
      <c r="L58" s="285" t="s">
        <v>159</v>
      </c>
      <c r="M58" s="282" t="s">
        <v>140</v>
      </c>
      <c r="N58" s="286">
        <v>1</v>
      </c>
      <c r="O58" s="283">
        <f>E57*N58</f>
        <v>756.54</v>
      </c>
      <c r="P58" s="303">
        <f>2/5.4</f>
        <v>0.37037037037037035</v>
      </c>
      <c r="Q58" s="284">
        <f>N58*P58*$N$11</f>
        <v>0.43157333333333342</v>
      </c>
      <c r="R58" s="437">
        <f>SUM(Q58:Q58)</f>
        <v>0.43157333333333342</v>
      </c>
      <c r="S58" s="855"/>
      <c r="T58" s="855"/>
      <c r="U58" s="868"/>
      <c r="V58" s="164"/>
      <c r="W58" s="204"/>
      <c r="X58" s="204"/>
      <c r="Y58" s="204"/>
    </row>
    <row r="59" spans="1:38" s="300" customFormat="1" ht="12.75" x14ac:dyDescent="0.25">
      <c r="A59" s="856">
        <f>+A57+1</f>
        <v>17</v>
      </c>
      <c r="B59" s="847" t="s">
        <v>158</v>
      </c>
      <c r="C59" s="890" t="s">
        <v>200</v>
      </c>
      <c r="D59" s="822" t="s">
        <v>140</v>
      </c>
      <c r="E59" s="825">
        <f>29.6+444+150</f>
        <v>623.6</v>
      </c>
      <c r="F59" s="895">
        <f>0.001*14.8</f>
        <v>1.4800000000000001E-2</v>
      </c>
      <c r="G59" s="896"/>
      <c r="H59" s="897"/>
      <c r="I59" s="828">
        <f>0.001*4.98</f>
        <v>4.9800000000000009E-3</v>
      </c>
      <c r="J59" s="829"/>
      <c r="K59" s="830"/>
      <c r="L59" s="201"/>
      <c r="M59" s="202"/>
      <c r="N59" s="203"/>
      <c r="O59" s="203"/>
      <c r="P59" s="623"/>
      <c r="Q59" s="439"/>
      <c r="R59" s="362">
        <f>F60+I60</f>
        <v>3.8690918400000003E-2</v>
      </c>
      <c r="S59" s="854">
        <f>R59+R60</f>
        <v>0.47041530240000012</v>
      </c>
      <c r="T59" s="854">
        <f>E59*S59</f>
        <v>293.35098257664009</v>
      </c>
      <c r="U59" s="867">
        <f>E59*Q60</f>
        <v>269.22332586240009</v>
      </c>
      <c r="V59" s="164"/>
      <c r="W59" s="204"/>
      <c r="X59" s="204"/>
      <c r="Y59" s="204"/>
    </row>
    <row r="60" spans="1:38" s="300" customFormat="1" ht="27.75" customHeight="1" x14ac:dyDescent="0.25">
      <c r="A60" s="857"/>
      <c r="B60" s="848"/>
      <c r="C60" s="894"/>
      <c r="D60" s="824"/>
      <c r="E60" s="827"/>
      <c r="F60" s="876">
        <f>F59*$J$13/1000</f>
        <v>2.6833140000000002E-2</v>
      </c>
      <c r="G60" s="877"/>
      <c r="H60" s="878"/>
      <c r="I60" s="876">
        <f>I59*$Q$13/1000</f>
        <v>1.1857778400000003E-2</v>
      </c>
      <c r="J60" s="877"/>
      <c r="K60" s="878"/>
      <c r="L60" s="285" t="s">
        <v>159</v>
      </c>
      <c r="M60" s="282" t="s">
        <v>140</v>
      </c>
      <c r="N60" s="286">
        <v>1</v>
      </c>
      <c r="O60" s="283">
        <f>E59*N60</f>
        <v>623.6</v>
      </c>
      <c r="P60" s="303">
        <f>1.482/4</f>
        <v>0.3705</v>
      </c>
      <c r="Q60" s="284">
        <f>N60*P60*$N$11</f>
        <v>0.43172438400000013</v>
      </c>
      <c r="R60" s="437">
        <f>SUM(Q60:Q60)</f>
        <v>0.43172438400000013</v>
      </c>
      <c r="S60" s="855"/>
      <c r="T60" s="855"/>
      <c r="U60" s="868"/>
      <c r="V60" s="164"/>
      <c r="W60" s="204"/>
      <c r="X60" s="204"/>
      <c r="Y60" s="204"/>
    </row>
    <row r="61" spans="1:38" s="307" customFormat="1" ht="13.5" customHeight="1" x14ac:dyDescent="0.25">
      <c r="A61" s="856">
        <f>+A59+1</f>
        <v>18</v>
      </c>
      <c r="B61" s="866" t="s">
        <v>158</v>
      </c>
      <c r="C61" s="842" t="s">
        <v>160</v>
      </c>
      <c r="D61" s="843" t="s">
        <v>140</v>
      </c>
      <c r="E61" s="831">
        <v>73.364999999999995</v>
      </c>
      <c r="F61" s="837">
        <f>0.001*14.8</f>
        <v>1.4800000000000001E-2</v>
      </c>
      <c r="G61" s="837"/>
      <c r="H61" s="837"/>
      <c r="I61" s="838">
        <f>0.001*4.98</f>
        <v>4.9800000000000009E-3</v>
      </c>
      <c r="J61" s="838"/>
      <c r="K61" s="838"/>
      <c r="L61" s="839"/>
      <c r="M61" s="840"/>
      <c r="N61" s="840"/>
      <c r="O61" s="840"/>
      <c r="P61" s="840"/>
      <c r="Q61" s="841"/>
      <c r="R61" s="443">
        <f>F62+I62</f>
        <v>3.8690918400000003E-2</v>
      </c>
      <c r="S61" s="844">
        <f>R61+R62</f>
        <v>0.50479011840000021</v>
      </c>
      <c r="T61" s="844">
        <f>E61*S61</f>
        <v>37.03392703641601</v>
      </c>
      <c r="U61" s="886">
        <f>E61*Q62</f>
        <v>34.195367808000007</v>
      </c>
      <c r="V61" s="336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</row>
    <row r="62" spans="1:38" s="307" customFormat="1" ht="13.5" customHeight="1" x14ac:dyDescent="0.25">
      <c r="A62" s="857"/>
      <c r="B62" s="866"/>
      <c r="C62" s="842"/>
      <c r="D62" s="843"/>
      <c r="E62" s="831"/>
      <c r="F62" s="887">
        <f>F61*$J$13/1000</f>
        <v>2.6833140000000002E-2</v>
      </c>
      <c r="G62" s="887"/>
      <c r="H62" s="887"/>
      <c r="I62" s="888">
        <f>I61*$Q$13/1000</f>
        <v>1.1857778400000003E-2</v>
      </c>
      <c r="J62" s="888"/>
      <c r="K62" s="888"/>
      <c r="L62" s="358" t="s">
        <v>159</v>
      </c>
      <c r="M62" s="280" t="s">
        <v>140</v>
      </c>
      <c r="N62" s="359">
        <v>1</v>
      </c>
      <c r="O62" s="281">
        <f>E61*N62</f>
        <v>73.364999999999995</v>
      </c>
      <c r="P62" s="360">
        <v>0.4</v>
      </c>
      <c r="Q62" s="361">
        <f>N62*P62*$N$11</f>
        <v>0.46609920000000016</v>
      </c>
      <c r="R62" s="443">
        <f>SUM(Q62:Q62)</f>
        <v>0.46609920000000016</v>
      </c>
      <c r="S62" s="844"/>
      <c r="T62" s="844"/>
      <c r="U62" s="886"/>
      <c r="V62" s="336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</row>
    <row r="63" spans="1:38" s="307" customFormat="1" ht="13.5" customHeight="1" x14ac:dyDescent="0.25">
      <c r="A63" s="856">
        <f>+A61+1</f>
        <v>19</v>
      </c>
      <c r="B63" s="866" t="s">
        <v>147</v>
      </c>
      <c r="C63" s="842" t="s">
        <v>161</v>
      </c>
      <c r="D63" s="843" t="s">
        <v>140</v>
      </c>
      <c r="E63" s="831">
        <v>25.46</v>
      </c>
      <c r="F63" s="832"/>
      <c r="G63" s="832"/>
      <c r="H63" s="832"/>
      <c r="I63" s="833"/>
      <c r="J63" s="833"/>
      <c r="K63" s="833"/>
      <c r="L63" s="834"/>
      <c r="M63" s="835"/>
      <c r="N63" s="835"/>
      <c r="O63" s="835"/>
      <c r="P63" s="835"/>
      <c r="Q63" s="836"/>
      <c r="R63" s="443"/>
      <c r="S63" s="844">
        <f>R63+R64</f>
        <v>1.3092674157303374</v>
      </c>
      <c r="T63" s="844">
        <f>E63*S63</f>
        <v>33.333948404494393</v>
      </c>
      <c r="U63" s="886">
        <f>R64*E63</f>
        <v>33.333948404494393</v>
      </c>
      <c r="V63" s="336"/>
      <c r="W63" s="197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</row>
    <row r="64" spans="1:38" s="307" customFormat="1" ht="13.5" customHeight="1" x14ac:dyDescent="0.25">
      <c r="A64" s="857"/>
      <c r="B64" s="866"/>
      <c r="C64" s="842"/>
      <c r="D64" s="843"/>
      <c r="E64" s="831"/>
      <c r="F64" s="832"/>
      <c r="G64" s="832"/>
      <c r="H64" s="832"/>
      <c r="I64" s="833"/>
      <c r="J64" s="833"/>
      <c r="K64" s="833"/>
      <c r="L64" s="337" t="s">
        <v>162</v>
      </c>
      <c r="M64" s="338" t="s">
        <v>140</v>
      </c>
      <c r="N64" s="443">
        <v>1</v>
      </c>
      <c r="O64" s="339">
        <f>E63*N64</f>
        <v>25.46</v>
      </c>
      <c r="P64" s="458">
        <f>1 /0.89</f>
        <v>1.1235955056179776</v>
      </c>
      <c r="Q64" s="340">
        <f>N64*P64*$N$11</f>
        <v>1.3092674157303374</v>
      </c>
      <c r="R64" s="443">
        <f>SUM(Q64:Q64)</f>
        <v>1.3092674157303374</v>
      </c>
      <c r="S64" s="844"/>
      <c r="T64" s="844"/>
      <c r="U64" s="886"/>
      <c r="V64" s="336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</row>
    <row r="65" spans="1:38" s="385" customFormat="1" ht="12" customHeight="1" x14ac:dyDescent="0.25">
      <c r="A65" s="856">
        <f>+A63+1</f>
        <v>20</v>
      </c>
      <c r="B65" s="847" t="s">
        <v>187</v>
      </c>
      <c r="C65" s="890" t="s">
        <v>188</v>
      </c>
      <c r="D65" s="822" t="s">
        <v>140</v>
      </c>
      <c r="E65" s="854">
        <v>245.7</v>
      </c>
      <c r="F65" s="828">
        <f>0.01*6.1</f>
        <v>6.0999999999999999E-2</v>
      </c>
      <c r="G65" s="829"/>
      <c r="H65" s="830"/>
      <c r="I65" s="851">
        <f>0.01*0.46</f>
        <v>4.5999999999999999E-3</v>
      </c>
      <c r="J65" s="852"/>
      <c r="K65" s="853"/>
      <c r="L65" s="387"/>
      <c r="M65" s="202"/>
      <c r="N65" s="203"/>
      <c r="O65" s="438"/>
      <c r="P65" s="623"/>
      <c r="Q65" s="439"/>
      <c r="R65" s="362">
        <f>F66+I66</f>
        <v>0.12154901799999998</v>
      </c>
      <c r="S65" s="854">
        <f>R65+R66</f>
        <v>0.72631273000000007</v>
      </c>
      <c r="T65" s="854">
        <f>E65*S65</f>
        <v>178.455037761</v>
      </c>
      <c r="U65" s="867">
        <f>R66*E65</f>
        <v>148.59044403840002</v>
      </c>
      <c r="V65" s="388"/>
      <c r="W65" s="386"/>
      <c r="X65" s="386"/>
      <c r="Y65" s="386"/>
    </row>
    <row r="66" spans="1:38" s="385" customFormat="1" ht="24.75" customHeight="1" x14ac:dyDescent="0.25">
      <c r="A66" s="864"/>
      <c r="B66" s="889"/>
      <c r="C66" s="891"/>
      <c r="D66" s="823"/>
      <c r="E66" s="879"/>
      <c r="F66" s="880">
        <f>F65*J$13/1000</f>
        <v>0.11059604999999999</v>
      </c>
      <c r="G66" s="893"/>
      <c r="H66" s="882"/>
      <c r="I66" s="880">
        <f>I65*$Q$13/1000</f>
        <v>1.0952968E-2</v>
      </c>
      <c r="J66" s="893"/>
      <c r="K66" s="882"/>
      <c r="L66" s="341" t="s">
        <v>189</v>
      </c>
      <c r="M66" s="312" t="s">
        <v>140</v>
      </c>
      <c r="N66" s="342">
        <v>1</v>
      </c>
      <c r="O66" s="343">
        <f>E65*N66</f>
        <v>245.7</v>
      </c>
      <c r="P66" s="360">
        <v>0.51900000000000002</v>
      </c>
      <c r="Q66" s="344">
        <f>N66*P66*$N$11</f>
        <v>0.60476371200000012</v>
      </c>
      <c r="R66" s="442">
        <f>SUM(Q66:Q66)</f>
        <v>0.60476371200000012</v>
      </c>
      <c r="S66" s="879"/>
      <c r="T66" s="879"/>
      <c r="U66" s="892"/>
      <c r="V66" s="388"/>
      <c r="W66" s="386"/>
      <c r="X66" s="386"/>
      <c r="Y66" s="386"/>
    </row>
    <row r="67" spans="1:38" s="375" customFormat="1" ht="21.75" customHeight="1" x14ac:dyDescent="0.25">
      <c r="A67" s="856">
        <f>+A65+1</f>
        <v>21</v>
      </c>
      <c r="B67" s="847" t="s">
        <v>183</v>
      </c>
      <c r="C67" s="849" t="s">
        <v>201</v>
      </c>
      <c r="D67" s="822" t="s">
        <v>134</v>
      </c>
      <c r="E67" s="825">
        <v>77.5</v>
      </c>
      <c r="F67" s="858">
        <v>0.16</v>
      </c>
      <c r="G67" s="859"/>
      <c r="H67" s="860"/>
      <c r="I67" s="861">
        <v>0</v>
      </c>
      <c r="J67" s="862"/>
      <c r="K67" s="863"/>
      <c r="L67" s="371"/>
      <c r="M67" s="372"/>
      <c r="N67" s="372"/>
      <c r="O67" s="372"/>
      <c r="P67" s="373"/>
      <c r="Q67" s="374"/>
      <c r="R67" s="854">
        <f>F68+I68</f>
        <v>0.29008800000000001</v>
      </c>
      <c r="S67" s="854">
        <f>R67+R68</f>
        <v>0.29008800000000001</v>
      </c>
      <c r="T67" s="854">
        <f>E67*S67</f>
        <v>22.481820000000003</v>
      </c>
      <c r="U67" s="867"/>
      <c r="W67" s="376"/>
      <c r="X67" s="376"/>
      <c r="Y67" s="376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</row>
    <row r="68" spans="1:38" s="381" customFormat="1" ht="21.75" customHeight="1" x14ac:dyDescent="0.25">
      <c r="A68" s="857"/>
      <c r="B68" s="848"/>
      <c r="C68" s="850"/>
      <c r="D68" s="824"/>
      <c r="E68" s="827"/>
      <c r="F68" s="869">
        <f>F67*J$13/1000</f>
        <v>0.29008800000000001</v>
      </c>
      <c r="G68" s="870"/>
      <c r="H68" s="871"/>
      <c r="I68" s="872">
        <f>I67*$Q$13/1000</f>
        <v>0</v>
      </c>
      <c r="J68" s="873"/>
      <c r="K68" s="874"/>
      <c r="L68" s="377"/>
      <c r="M68" s="378"/>
      <c r="N68" s="378"/>
      <c r="O68" s="378"/>
      <c r="P68" s="379"/>
      <c r="Q68" s="380"/>
      <c r="R68" s="855"/>
      <c r="S68" s="855"/>
      <c r="T68" s="855"/>
      <c r="U68" s="868"/>
      <c r="W68" s="382"/>
      <c r="X68" s="382"/>
      <c r="Y68" s="382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</row>
    <row r="69" spans="1:38" s="200" customFormat="1" ht="12.75" customHeight="1" x14ac:dyDescent="0.25">
      <c r="A69" s="856">
        <f>+A67+1</f>
        <v>22</v>
      </c>
      <c r="B69" s="865" t="s">
        <v>163</v>
      </c>
      <c r="C69" s="821" t="s">
        <v>190</v>
      </c>
      <c r="D69" s="822" t="s">
        <v>134</v>
      </c>
      <c r="E69" s="825">
        <f>+E67</f>
        <v>77.5</v>
      </c>
      <c r="F69" s="828">
        <f>4.1/100</f>
        <v>4.0999999999999995E-2</v>
      </c>
      <c r="G69" s="829"/>
      <c r="H69" s="830"/>
      <c r="I69" s="828">
        <f>0.4/100</f>
        <v>4.0000000000000001E-3</v>
      </c>
      <c r="J69" s="829"/>
      <c r="K69" s="830"/>
      <c r="L69" s="345"/>
      <c r="M69" s="202"/>
      <c r="N69" s="203"/>
      <c r="O69" s="203"/>
      <c r="P69" s="623"/>
      <c r="Q69" s="439"/>
      <c r="R69" s="362">
        <f>F70+I70</f>
        <v>8.3859370000000003E-2</v>
      </c>
      <c r="S69" s="854">
        <f>R69+R70</f>
        <v>0.28238500225600005</v>
      </c>
      <c r="T69" s="854">
        <f>E69*S69</f>
        <v>21.884837674840004</v>
      </c>
      <c r="U69" s="875">
        <f>R70*E69</f>
        <v>15.385736499840002</v>
      </c>
      <c r="V69" s="164"/>
      <c r="W69" s="204"/>
      <c r="X69" s="204"/>
      <c r="Y69" s="20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</row>
    <row r="70" spans="1:38" s="200" customFormat="1" ht="12.75" customHeight="1" x14ac:dyDescent="0.25">
      <c r="A70" s="864"/>
      <c r="B70" s="865"/>
      <c r="C70" s="821"/>
      <c r="D70" s="823"/>
      <c r="E70" s="826"/>
      <c r="F70" s="880">
        <f>F69*J$13/1000</f>
        <v>7.433505E-2</v>
      </c>
      <c r="G70" s="881"/>
      <c r="H70" s="882"/>
      <c r="I70" s="880">
        <f>I69*$Q$13/1000</f>
        <v>9.5243199999999993E-3</v>
      </c>
      <c r="J70" s="881"/>
      <c r="K70" s="882"/>
      <c r="L70" s="314" t="s">
        <v>164</v>
      </c>
      <c r="M70" s="312" t="s">
        <v>140</v>
      </c>
      <c r="N70" s="343">
        <v>0.03</v>
      </c>
      <c r="O70" s="316">
        <f>E69*N70</f>
        <v>2.3249999999999997</v>
      </c>
      <c r="P70" s="315">
        <v>0.97199999999999998</v>
      </c>
      <c r="Q70" s="344">
        <f>N70*P70*$N$11</f>
        <v>3.397863168000001E-2</v>
      </c>
      <c r="R70" s="854">
        <f>SUM(Q70:Q71)</f>
        <v>0.19852563225600003</v>
      </c>
      <c r="S70" s="879"/>
      <c r="T70" s="879"/>
      <c r="U70" s="875"/>
      <c r="V70" s="164"/>
      <c r="W70" s="204"/>
      <c r="X70" s="204"/>
      <c r="Y70" s="20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</row>
    <row r="71" spans="1:38" s="200" customFormat="1" ht="12.75" x14ac:dyDescent="0.25">
      <c r="A71" s="857"/>
      <c r="B71" s="865"/>
      <c r="C71" s="821"/>
      <c r="D71" s="824"/>
      <c r="E71" s="827"/>
      <c r="F71" s="883"/>
      <c r="G71" s="884"/>
      <c r="H71" s="885"/>
      <c r="I71" s="883"/>
      <c r="J71" s="884"/>
      <c r="K71" s="885"/>
      <c r="L71" s="317" t="s">
        <v>165</v>
      </c>
      <c r="M71" s="346" t="s">
        <v>140</v>
      </c>
      <c r="N71" s="313">
        <f>17.2/100</f>
        <v>0.17199999999999999</v>
      </c>
      <c r="O71" s="298">
        <f>E69*N71</f>
        <v>13.329999999999998</v>
      </c>
      <c r="P71" s="347">
        <v>0.82099999999999995</v>
      </c>
      <c r="Q71" s="348">
        <f>N71*P71*$N$11</f>
        <v>0.16454700057600002</v>
      </c>
      <c r="R71" s="855"/>
      <c r="S71" s="855"/>
      <c r="T71" s="855"/>
      <c r="U71" s="875"/>
      <c r="V71" s="164"/>
      <c r="W71" s="204"/>
      <c r="X71" s="204"/>
      <c r="Y71" s="20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</row>
    <row r="72" spans="1:38" s="200" customFormat="1" ht="12.75" x14ac:dyDescent="0.25">
      <c r="A72" s="845">
        <f>+A69+1</f>
        <v>23</v>
      </c>
      <c r="B72" s="847" t="s">
        <v>166</v>
      </c>
      <c r="C72" s="849" t="s">
        <v>191</v>
      </c>
      <c r="D72" s="822" t="s">
        <v>134</v>
      </c>
      <c r="E72" s="825">
        <f>+E69</f>
        <v>77.5</v>
      </c>
      <c r="F72" s="828">
        <f>21.4/100</f>
        <v>0.214</v>
      </c>
      <c r="G72" s="829"/>
      <c r="H72" s="830"/>
      <c r="I72" s="851">
        <f>0.03/100</f>
        <v>2.9999999999999997E-4</v>
      </c>
      <c r="J72" s="852"/>
      <c r="K72" s="853"/>
      <c r="L72" s="345"/>
      <c r="M72" s="202"/>
      <c r="N72" s="203"/>
      <c r="O72" s="203"/>
      <c r="P72" s="623"/>
      <c r="Q72" s="439"/>
      <c r="R72" s="362">
        <f>F73+I73</f>
        <v>0.38870702399999996</v>
      </c>
      <c r="S72" s="854">
        <f>R72+R73</f>
        <v>0.7863479040000001</v>
      </c>
      <c r="T72" s="854">
        <f>E72*S72</f>
        <v>60.941962560000007</v>
      </c>
      <c r="U72" s="875">
        <f>R73*E72</f>
        <v>30.817168200000012</v>
      </c>
      <c r="V72" s="204"/>
      <c r="W72" s="20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</row>
    <row r="73" spans="1:38" s="200" customFormat="1" ht="12.75" x14ac:dyDescent="0.25">
      <c r="A73" s="846"/>
      <c r="B73" s="848"/>
      <c r="C73" s="850"/>
      <c r="D73" s="824"/>
      <c r="E73" s="827"/>
      <c r="F73" s="876">
        <f>F72*J$13/1000</f>
        <v>0.38799269999999997</v>
      </c>
      <c r="G73" s="877"/>
      <c r="H73" s="878"/>
      <c r="I73" s="828">
        <f>I72*$Q$13/1000</f>
        <v>7.1432399999999991E-4</v>
      </c>
      <c r="J73" s="829"/>
      <c r="K73" s="830"/>
      <c r="L73" s="349" t="s">
        <v>167</v>
      </c>
      <c r="M73" s="282" t="s">
        <v>140</v>
      </c>
      <c r="N73" s="303">
        <f>27.3/100</f>
        <v>0.27300000000000002</v>
      </c>
      <c r="O73" s="283">
        <f>E72*N73</f>
        <v>21.157500000000002</v>
      </c>
      <c r="P73" s="303">
        <v>1.25</v>
      </c>
      <c r="Q73" s="284">
        <f>N73*P73*$N$11</f>
        <v>0.39764088000000014</v>
      </c>
      <c r="R73" s="437">
        <f>SUM(Q73:Q73)</f>
        <v>0.39764088000000014</v>
      </c>
      <c r="S73" s="855"/>
      <c r="T73" s="855"/>
      <c r="U73" s="875"/>
      <c r="V73" s="204"/>
      <c r="W73" s="20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</row>
    <row r="74" spans="1:38" s="652" customFormat="1" ht="15" customHeight="1" x14ac:dyDescent="0.25">
      <c r="A74" s="649"/>
      <c r="B74" s="672" t="s">
        <v>310</v>
      </c>
      <c r="C74" s="673"/>
      <c r="D74" s="673"/>
      <c r="E74" s="674">
        <v>2</v>
      </c>
      <c r="F74" s="1280" t="s">
        <v>311</v>
      </c>
      <c r="G74" s="1280"/>
      <c r="H74" s="1280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719"/>
      <c r="U74" s="650"/>
      <c r="V74" s="651"/>
    </row>
    <row r="75" spans="1:38" s="655" customFormat="1" ht="15" customHeight="1" x14ac:dyDescent="0.25">
      <c r="A75" s="1072">
        <v>1</v>
      </c>
      <c r="B75" s="1064" t="s">
        <v>257</v>
      </c>
      <c r="C75" s="1066" t="s">
        <v>305</v>
      </c>
      <c r="D75" s="1068" t="s">
        <v>127</v>
      </c>
      <c r="E75" s="1068">
        <f>3.5*E74</f>
        <v>7</v>
      </c>
      <c r="F75" s="1261">
        <v>1.94</v>
      </c>
      <c r="G75" s="1261"/>
      <c r="H75" s="1261"/>
      <c r="I75" s="1262">
        <v>0</v>
      </c>
      <c r="J75" s="1262"/>
      <c r="K75" s="1262"/>
      <c r="L75" s="563"/>
      <c r="M75" s="564"/>
      <c r="N75" s="564"/>
      <c r="O75" s="564"/>
      <c r="P75" s="565"/>
      <c r="Q75" s="653"/>
      <c r="R75" s="1047">
        <f>F76+I76</f>
        <v>3.5173169999999998</v>
      </c>
      <c r="S75" s="1047">
        <f>R75+R76</f>
        <v>3.5173169999999998</v>
      </c>
      <c r="T75" s="1047">
        <f>E75*S75</f>
        <v>24.621219</v>
      </c>
      <c r="U75" s="867"/>
      <c r="V75" s="567"/>
      <c r="W75" s="654"/>
    </row>
    <row r="76" spans="1:38" s="655" customFormat="1" x14ac:dyDescent="0.25">
      <c r="A76" s="1258"/>
      <c r="B76" s="1259"/>
      <c r="C76" s="1260"/>
      <c r="D76" s="1069"/>
      <c r="E76" s="1069"/>
      <c r="F76" s="1278">
        <f>F75*$J$13/1000</f>
        <v>3.5173169999999998</v>
      </c>
      <c r="G76" s="1278"/>
      <c r="H76" s="1278"/>
      <c r="I76" s="1279">
        <f>I75*$Q$13/1000</f>
        <v>0</v>
      </c>
      <c r="J76" s="1279"/>
      <c r="K76" s="1279"/>
      <c r="L76" s="656"/>
      <c r="M76" s="657"/>
      <c r="N76" s="657"/>
      <c r="O76" s="657"/>
      <c r="P76" s="584"/>
      <c r="Q76" s="658"/>
      <c r="R76" s="1048"/>
      <c r="S76" s="1048"/>
      <c r="T76" s="1048"/>
      <c r="U76" s="868"/>
      <c r="V76" s="567"/>
      <c r="W76" s="654"/>
    </row>
    <row r="77" spans="1:38" s="665" customFormat="1" x14ac:dyDescent="0.25">
      <c r="A77" s="1268">
        <f>A75+1</f>
        <v>2</v>
      </c>
      <c r="B77" s="1270" t="s">
        <v>259</v>
      </c>
      <c r="C77" s="1272" t="s">
        <v>306</v>
      </c>
      <c r="D77" s="1274" t="s">
        <v>127</v>
      </c>
      <c r="E77" s="1276">
        <f>+E75</f>
        <v>7</v>
      </c>
      <c r="F77" s="1266">
        <f>0.01*66.4</f>
        <v>0.66400000000000003</v>
      </c>
      <c r="G77" s="1266"/>
      <c r="H77" s="1266"/>
      <c r="I77" s="1263"/>
      <c r="J77" s="1263"/>
      <c r="K77" s="1263"/>
      <c r="L77" s="659"/>
      <c r="M77" s="660"/>
      <c r="N77" s="661"/>
      <c r="O77" s="661"/>
      <c r="P77" s="662"/>
      <c r="Q77" s="663"/>
      <c r="R77" s="1264">
        <f>F78+I78</f>
        <v>1.2038651999999999</v>
      </c>
      <c r="S77" s="1264">
        <f>R77+R78</f>
        <v>1.2038651999999999</v>
      </c>
      <c r="T77" s="1264">
        <f>E77*S77</f>
        <v>8.4270563999999997</v>
      </c>
      <c r="U77" s="717"/>
      <c r="V77" s="664"/>
    </row>
    <row r="78" spans="1:38" s="665" customFormat="1" ht="14.25" customHeight="1" x14ac:dyDescent="0.25">
      <c r="A78" s="1269"/>
      <c r="B78" s="1271"/>
      <c r="C78" s="1273"/>
      <c r="D78" s="1275"/>
      <c r="E78" s="1277"/>
      <c r="F78" s="1266">
        <f>F77*$J$13/1000</f>
        <v>1.2038651999999999</v>
      </c>
      <c r="G78" s="1266"/>
      <c r="H78" s="1266"/>
      <c r="I78" s="1267">
        <f>J77*$Q$13/1000</f>
        <v>0</v>
      </c>
      <c r="J78" s="1267"/>
      <c r="K78" s="1267"/>
      <c r="L78" s="666"/>
      <c r="M78" s="667"/>
      <c r="N78" s="668"/>
      <c r="O78" s="668"/>
      <c r="P78" s="669"/>
      <c r="Q78" s="670"/>
      <c r="R78" s="1265"/>
      <c r="S78" s="1265"/>
      <c r="T78" s="1265"/>
      <c r="U78" s="718"/>
      <c r="V78" s="664"/>
    </row>
    <row r="79" spans="1:38" s="300" customFormat="1" ht="12.75" x14ac:dyDescent="0.25">
      <c r="A79" s="856">
        <f>+A77+1</f>
        <v>3</v>
      </c>
      <c r="B79" s="847" t="s">
        <v>291</v>
      </c>
      <c r="C79" s="890" t="s">
        <v>312</v>
      </c>
      <c r="D79" s="822" t="s">
        <v>145</v>
      </c>
      <c r="E79" s="955">
        <f>3*E74</f>
        <v>6</v>
      </c>
      <c r="F79" s="1160">
        <v>0.46</v>
      </c>
      <c r="G79" s="1161"/>
      <c r="H79" s="1162"/>
      <c r="I79" s="876">
        <v>7.0000000000000007E-2</v>
      </c>
      <c r="J79" s="877"/>
      <c r="K79" s="878"/>
      <c r="L79" s="387"/>
      <c r="M79" s="202"/>
      <c r="N79" s="203"/>
      <c r="O79" s="203"/>
      <c r="P79" s="623"/>
      <c r="Q79" s="465"/>
      <c r="R79" s="362">
        <f>F80+I80</f>
        <v>1.0006786000000001</v>
      </c>
      <c r="S79" s="854">
        <f>R79+R80</f>
        <v>5.0062186000000004</v>
      </c>
      <c r="T79" s="854">
        <f>E79*S79</f>
        <v>30.037311600000002</v>
      </c>
      <c r="U79" s="867">
        <f>R80*E79</f>
        <v>24.033240000000006</v>
      </c>
      <c r="V79" s="204"/>
    </row>
    <row r="80" spans="1:38" s="300" customFormat="1" ht="30.75" customHeight="1" x14ac:dyDescent="0.25">
      <c r="A80" s="857"/>
      <c r="B80" s="848"/>
      <c r="C80" s="894"/>
      <c r="D80" s="824"/>
      <c r="E80" s="956"/>
      <c r="F80" s="952">
        <f>F79*$J$13/1000</f>
        <v>0.83400300000000005</v>
      </c>
      <c r="G80" s="953"/>
      <c r="H80" s="954"/>
      <c r="I80" s="876">
        <f>I79*$Q$13/1000</f>
        <v>0.16667560000000001</v>
      </c>
      <c r="J80" s="877"/>
      <c r="K80" s="878"/>
      <c r="L80" s="285" t="s">
        <v>313</v>
      </c>
      <c r="M80" s="282" t="s">
        <v>128</v>
      </c>
      <c r="N80" s="292">
        <v>2.5</v>
      </c>
      <c r="O80" s="283">
        <f>E79*N80</f>
        <v>15</v>
      </c>
      <c r="P80" s="303">
        <v>1.375</v>
      </c>
      <c r="Q80" s="467">
        <f>N80*P80*$N$11</f>
        <v>4.0055400000000008</v>
      </c>
      <c r="R80" s="362">
        <f>SUM(Q80:Q80)</f>
        <v>4.0055400000000008</v>
      </c>
      <c r="S80" s="855"/>
      <c r="T80" s="855"/>
      <c r="U80" s="868"/>
      <c r="V80" s="204"/>
    </row>
    <row r="81" spans="1:25" s="300" customFormat="1" ht="12.75" customHeight="1" x14ac:dyDescent="0.25">
      <c r="A81" s="856">
        <f>+A79+1</f>
        <v>4</v>
      </c>
      <c r="B81" s="847" t="s">
        <v>294</v>
      </c>
      <c r="C81" s="890" t="s">
        <v>307</v>
      </c>
      <c r="D81" s="822" t="s">
        <v>128</v>
      </c>
      <c r="E81" s="955">
        <f>10*E74</f>
        <v>20</v>
      </c>
      <c r="F81" s="1160">
        <v>0.13</v>
      </c>
      <c r="G81" s="1161"/>
      <c r="H81" s="1162"/>
      <c r="I81" s="828">
        <v>1.7000000000000001E-2</v>
      </c>
      <c r="J81" s="829"/>
      <c r="K81" s="830"/>
      <c r="L81" s="387"/>
      <c r="M81" s="202"/>
      <c r="N81" s="203"/>
      <c r="O81" s="203"/>
      <c r="P81" s="623"/>
      <c r="Q81" s="465"/>
      <c r="R81" s="362">
        <f>F82+I82</f>
        <v>0.27617486000000002</v>
      </c>
      <c r="S81" s="854">
        <f>R81+R82</f>
        <v>0.8976404600000002</v>
      </c>
      <c r="T81" s="854">
        <f>E81*S81</f>
        <v>17.952809200000004</v>
      </c>
      <c r="U81" s="867">
        <f>R82*E81</f>
        <v>12.429312000000003</v>
      </c>
      <c r="V81" s="204"/>
    </row>
    <row r="82" spans="1:25" s="300" customFormat="1" ht="21.75" customHeight="1" x14ac:dyDescent="0.25">
      <c r="A82" s="857"/>
      <c r="B82" s="848"/>
      <c r="C82" s="894"/>
      <c r="D82" s="824"/>
      <c r="E82" s="956"/>
      <c r="F82" s="952">
        <f>F81*$J$13/1000</f>
        <v>0.2356965</v>
      </c>
      <c r="G82" s="953"/>
      <c r="H82" s="954"/>
      <c r="I82" s="876">
        <f>I81*$Q$13/1000</f>
        <v>4.0478360000000005E-2</v>
      </c>
      <c r="J82" s="877"/>
      <c r="K82" s="878"/>
      <c r="L82" s="285" t="s">
        <v>293</v>
      </c>
      <c r="M82" s="282" t="s">
        <v>128</v>
      </c>
      <c r="N82" s="292">
        <v>1</v>
      </c>
      <c r="O82" s="671">
        <f>E81*N82</f>
        <v>20</v>
      </c>
      <c r="P82" s="303">
        <f>0.4/3*4</f>
        <v>0.53333333333333333</v>
      </c>
      <c r="Q82" s="467">
        <f>N82*P82*$N$11</f>
        <v>0.62146560000000017</v>
      </c>
      <c r="R82" s="362">
        <f>SUM(Q82:Q82)</f>
        <v>0.62146560000000017</v>
      </c>
      <c r="S82" s="855"/>
      <c r="T82" s="855"/>
      <c r="U82" s="868"/>
      <c r="V82" s="204"/>
    </row>
    <row r="83" spans="1:25" s="300" customFormat="1" ht="12.75" customHeight="1" x14ac:dyDescent="0.25">
      <c r="A83" s="856">
        <f>+A81+1</f>
        <v>5</v>
      </c>
      <c r="B83" s="847" t="s">
        <v>308</v>
      </c>
      <c r="C83" s="890" t="s">
        <v>309</v>
      </c>
      <c r="D83" s="822" t="s">
        <v>145</v>
      </c>
      <c r="E83" s="955">
        <f>1*E74</f>
        <v>2</v>
      </c>
      <c r="F83" s="1281">
        <v>0.31</v>
      </c>
      <c r="G83" s="1282"/>
      <c r="H83" s="1283"/>
      <c r="I83" s="876">
        <v>0.04</v>
      </c>
      <c r="J83" s="877"/>
      <c r="K83" s="878"/>
      <c r="L83" s="387"/>
      <c r="M83" s="202"/>
      <c r="N83" s="203"/>
      <c r="O83" s="203"/>
      <c r="P83" s="623"/>
      <c r="Q83" s="465"/>
      <c r="R83" s="362">
        <f>F84+I84</f>
        <v>0.65728869999999995</v>
      </c>
      <c r="S83" s="854">
        <f>R83+R84</f>
        <v>1.2715028063296003</v>
      </c>
      <c r="T83" s="854">
        <f>E83*S83</f>
        <v>2.5430056126592007</v>
      </c>
      <c r="U83" s="867">
        <f>R84*E83</f>
        <v>1.2284282126592005</v>
      </c>
      <c r="V83" s="204"/>
    </row>
    <row r="84" spans="1:25" s="300" customFormat="1" ht="24" customHeight="1" x14ac:dyDescent="0.25">
      <c r="A84" s="857"/>
      <c r="B84" s="848"/>
      <c r="C84" s="894"/>
      <c r="D84" s="824"/>
      <c r="E84" s="956"/>
      <c r="F84" s="952">
        <f>F83*$J$13/1000</f>
        <v>0.56204549999999998</v>
      </c>
      <c r="G84" s="953"/>
      <c r="H84" s="954"/>
      <c r="I84" s="876">
        <f>I83*$Q$13/1000</f>
        <v>9.52432E-2</v>
      </c>
      <c r="J84" s="877"/>
      <c r="K84" s="878"/>
      <c r="L84" s="285" t="s">
        <v>293</v>
      </c>
      <c r="M84" s="282" t="s">
        <v>140</v>
      </c>
      <c r="N84" s="292">
        <v>1.08</v>
      </c>
      <c r="O84" s="283">
        <f>E83*N84</f>
        <v>2.16</v>
      </c>
      <c r="P84" s="315">
        <v>0.48806500000000003</v>
      </c>
      <c r="Q84" s="467">
        <f>N84*P84*$N$11</f>
        <v>0.61421410632960027</v>
      </c>
      <c r="R84" s="362">
        <f>SUM(Q84:Q84)</f>
        <v>0.61421410632960027</v>
      </c>
      <c r="S84" s="855"/>
      <c r="T84" s="855"/>
      <c r="U84" s="868"/>
      <c r="V84" s="204"/>
    </row>
    <row r="85" spans="1:25" s="609" customFormat="1" ht="15" customHeight="1" x14ac:dyDescent="0.25">
      <c r="A85" s="600"/>
      <c r="B85" s="601" t="s">
        <v>296</v>
      </c>
      <c r="C85" s="602"/>
      <c r="D85" s="603"/>
      <c r="E85" s="604">
        <v>3</v>
      </c>
      <c r="F85" s="1280" t="s">
        <v>311</v>
      </c>
      <c r="G85" s="1280"/>
      <c r="H85" s="1280"/>
      <c r="I85" s="606"/>
      <c r="J85" s="606"/>
      <c r="K85" s="606"/>
      <c r="L85" s="607" t="s">
        <v>281</v>
      </c>
      <c r="M85" s="606"/>
      <c r="N85" s="606"/>
      <c r="O85" s="606"/>
      <c r="P85" s="605"/>
      <c r="Q85" s="606"/>
      <c r="R85" s="606"/>
      <c r="S85" s="606"/>
      <c r="T85" s="715"/>
      <c r="U85" s="608">
        <f>+E85</f>
        <v>3</v>
      </c>
    </row>
    <row r="86" spans="1:25" s="614" customFormat="1" x14ac:dyDescent="0.3">
      <c r="A86" s="1097">
        <v>1</v>
      </c>
      <c r="B86" s="1099" t="s">
        <v>257</v>
      </c>
      <c r="C86" s="1101" t="s">
        <v>282</v>
      </c>
      <c r="D86" s="1103" t="s">
        <v>127</v>
      </c>
      <c r="E86" s="1103">
        <f>2.5*E85</f>
        <v>7.5</v>
      </c>
      <c r="F86" s="1106">
        <f>0.01*194</f>
        <v>1.94</v>
      </c>
      <c r="G86" s="1106"/>
      <c r="H86" s="1106"/>
      <c r="I86" s="1151">
        <v>0</v>
      </c>
      <c r="J86" s="1151"/>
      <c r="K86" s="1151"/>
      <c r="L86" s="326"/>
      <c r="M86" s="610"/>
      <c r="N86" s="610"/>
      <c r="O86" s="610"/>
      <c r="P86" s="611"/>
      <c r="Q86" s="612"/>
      <c r="R86" s="1152">
        <f>F87+I87</f>
        <v>3.5173169999999998</v>
      </c>
      <c r="S86" s="1152">
        <f>R86+R87</f>
        <v>3.5173169999999998</v>
      </c>
      <c r="T86" s="1152">
        <f>E86*S86</f>
        <v>26.379877499999999</v>
      </c>
      <c r="U86" s="1154"/>
      <c r="V86" s="1156"/>
      <c r="W86" s="1157"/>
      <c r="X86" s="613"/>
    </row>
    <row r="87" spans="1:25" s="614" customFormat="1" x14ac:dyDescent="0.3">
      <c r="A87" s="1098"/>
      <c r="B87" s="1100"/>
      <c r="C87" s="1102"/>
      <c r="D87" s="1104"/>
      <c r="E87" s="1105"/>
      <c r="F87" s="1106">
        <f>F86*$J$13/1000</f>
        <v>3.5173169999999998</v>
      </c>
      <c r="G87" s="1106"/>
      <c r="H87" s="1106"/>
      <c r="I87" s="1151">
        <f>I86*$Q$13/1000</f>
        <v>0</v>
      </c>
      <c r="J87" s="1151"/>
      <c r="K87" s="1151"/>
      <c r="L87" s="329"/>
      <c r="M87" s="468"/>
      <c r="N87" s="468"/>
      <c r="O87" s="468"/>
      <c r="P87" s="351"/>
      <c r="Q87" s="615"/>
      <c r="R87" s="1153"/>
      <c r="S87" s="1153"/>
      <c r="T87" s="1153"/>
      <c r="U87" s="1155"/>
      <c r="V87" s="1156"/>
      <c r="W87" s="1157"/>
      <c r="X87" s="613"/>
    </row>
    <row r="88" spans="1:25" s="614" customFormat="1" x14ac:dyDescent="0.25">
      <c r="A88" s="1097">
        <f>+A86+1</f>
        <v>2</v>
      </c>
      <c r="B88" s="1099" t="s">
        <v>259</v>
      </c>
      <c r="C88" s="1101" t="s">
        <v>283</v>
      </c>
      <c r="D88" s="1103" t="s">
        <v>127</v>
      </c>
      <c r="E88" s="1103">
        <f>+E86</f>
        <v>7.5</v>
      </c>
      <c r="F88" s="1106">
        <f>0.01*66.4</f>
        <v>0.66400000000000003</v>
      </c>
      <c r="G88" s="1106"/>
      <c r="H88" s="1106"/>
      <c r="I88" s="1158"/>
      <c r="J88" s="1158"/>
      <c r="K88" s="1158"/>
      <c r="L88" s="616"/>
      <c r="M88" s="327"/>
      <c r="N88" s="328"/>
      <c r="O88" s="328"/>
      <c r="P88" s="367"/>
      <c r="Q88" s="617"/>
      <c r="R88" s="1152">
        <f>F89+I89</f>
        <v>1.2038651999999999</v>
      </c>
      <c r="S88" s="1152">
        <f>R88+R89</f>
        <v>1.2038651999999999</v>
      </c>
      <c r="T88" s="1152">
        <f>E88*S88</f>
        <v>9.0289889999999993</v>
      </c>
      <c r="U88" s="712"/>
      <c r="V88" s="1156"/>
      <c r="W88" s="1157"/>
    </row>
    <row r="89" spans="1:25" s="614" customFormat="1" x14ac:dyDescent="0.25">
      <c r="A89" s="1098"/>
      <c r="B89" s="1100"/>
      <c r="C89" s="1102"/>
      <c r="D89" s="1104"/>
      <c r="E89" s="1104"/>
      <c r="F89" s="1106">
        <f>F88*$J$13/1000</f>
        <v>1.2038651999999999</v>
      </c>
      <c r="G89" s="1106"/>
      <c r="H89" s="1106"/>
      <c r="I89" s="1159"/>
      <c r="J89" s="1159"/>
      <c r="K89" s="1159"/>
      <c r="L89" s="329"/>
      <c r="M89" s="330"/>
      <c r="N89" s="331"/>
      <c r="O89" s="331"/>
      <c r="P89" s="351"/>
      <c r="Q89" s="618"/>
      <c r="R89" s="1153"/>
      <c r="S89" s="1153"/>
      <c r="T89" s="1153"/>
      <c r="U89" s="713"/>
      <c r="V89" s="1156"/>
      <c r="W89" s="1157"/>
    </row>
    <row r="90" spans="1:25" s="164" customFormat="1" ht="15.75" customHeight="1" x14ac:dyDescent="0.25">
      <c r="A90" s="856">
        <f>+A88+1</f>
        <v>3</v>
      </c>
      <c r="B90" s="847" t="s">
        <v>284</v>
      </c>
      <c r="C90" s="890" t="s">
        <v>285</v>
      </c>
      <c r="D90" s="822" t="s">
        <v>140</v>
      </c>
      <c r="E90" s="825">
        <f>11.3*E85</f>
        <v>33.900000000000006</v>
      </c>
      <c r="F90" s="895">
        <f>36.1/1000</f>
        <v>3.61E-2</v>
      </c>
      <c r="G90" s="896"/>
      <c r="H90" s="897"/>
      <c r="I90" s="828">
        <v>5.7000000000000002E-2</v>
      </c>
      <c r="J90" s="829"/>
      <c r="K90" s="830"/>
      <c r="L90" s="201"/>
      <c r="M90" s="202"/>
      <c r="N90" s="203"/>
      <c r="O90" s="203"/>
      <c r="P90" s="623"/>
      <c r="Q90" s="465"/>
      <c r="R90" s="362">
        <f>F91+I91</f>
        <v>0.20117266500000003</v>
      </c>
      <c r="S90" s="854">
        <f>R90+R91+R92+R93</f>
        <v>0.7350007397520002</v>
      </c>
      <c r="T90" s="854">
        <f>E90*S90</f>
        <v>24.916525077592812</v>
      </c>
      <c r="U90" s="867">
        <f>E90*Q91</f>
        <v>17.775858240000005</v>
      </c>
      <c r="V90" s="1156"/>
      <c r="W90" s="1157"/>
      <c r="X90" s="204"/>
      <c r="Y90" s="204"/>
    </row>
    <row r="91" spans="1:25" s="164" customFormat="1" ht="14.25" customHeight="1" x14ac:dyDescent="0.25">
      <c r="A91" s="864"/>
      <c r="B91" s="889"/>
      <c r="C91" s="891"/>
      <c r="D91" s="823"/>
      <c r="E91" s="826"/>
      <c r="F91" s="880">
        <f>F90*$J$13/1000</f>
        <v>6.5451104999999996E-2</v>
      </c>
      <c r="G91" s="893"/>
      <c r="H91" s="882"/>
      <c r="I91" s="880">
        <f>I90*$Q$13/1000</f>
        <v>0.13572156000000002</v>
      </c>
      <c r="J91" s="893"/>
      <c r="K91" s="882"/>
      <c r="L91" s="314" t="s">
        <v>297</v>
      </c>
      <c r="M91" s="312" t="s">
        <v>140</v>
      </c>
      <c r="N91" s="342">
        <v>1</v>
      </c>
      <c r="O91" s="316">
        <f>E90*N91</f>
        <v>33.900000000000006</v>
      </c>
      <c r="P91" s="303">
        <v>0.45</v>
      </c>
      <c r="Q91" s="619">
        <f>N91*P91*$N$11</f>
        <v>0.52436160000000009</v>
      </c>
      <c r="R91" s="854">
        <f>SUM(Q91:Q93)</f>
        <v>0.53382807475200011</v>
      </c>
      <c r="S91" s="879"/>
      <c r="T91" s="879"/>
      <c r="U91" s="892"/>
      <c r="V91" s="1156"/>
      <c r="W91" s="1157"/>
      <c r="X91" s="204"/>
      <c r="Y91" s="204"/>
    </row>
    <row r="92" spans="1:25" s="164" customFormat="1" ht="12.75" x14ac:dyDescent="0.25">
      <c r="A92" s="864"/>
      <c r="B92" s="889"/>
      <c r="C92" s="891"/>
      <c r="D92" s="823"/>
      <c r="E92" s="826"/>
      <c r="F92" s="924"/>
      <c r="G92" s="925"/>
      <c r="H92" s="926"/>
      <c r="I92" s="924"/>
      <c r="J92" s="925"/>
      <c r="K92" s="926"/>
      <c r="L92" s="349" t="s">
        <v>286</v>
      </c>
      <c r="M92" s="282" t="s">
        <v>140</v>
      </c>
      <c r="N92" s="303">
        <v>4.0000000000000001E-3</v>
      </c>
      <c r="O92" s="283">
        <f>E90*N92</f>
        <v>0.13560000000000003</v>
      </c>
      <c r="P92" s="536">
        <v>0.80600000000000005</v>
      </c>
      <c r="Q92" s="620">
        <f>N92*P92*$N$11</f>
        <v>3.7567595520000014E-3</v>
      </c>
      <c r="R92" s="879"/>
      <c r="S92" s="879"/>
      <c r="T92" s="879"/>
      <c r="U92" s="892"/>
      <c r="V92" s="1156"/>
      <c r="W92" s="1157"/>
      <c r="X92" s="204"/>
      <c r="Y92" s="204"/>
    </row>
    <row r="93" spans="1:25" s="164" customFormat="1" ht="12.75" x14ac:dyDescent="0.25">
      <c r="A93" s="857"/>
      <c r="B93" s="848"/>
      <c r="C93" s="894"/>
      <c r="D93" s="824"/>
      <c r="E93" s="827"/>
      <c r="F93" s="883"/>
      <c r="G93" s="884"/>
      <c r="H93" s="885"/>
      <c r="I93" s="883"/>
      <c r="J93" s="884"/>
      <c r="K93" s="885"/>
      <c r="L93" s="490" t="s">
        <v>287</v>
      </c>
      <c r="M93" s="282" t="s">
        <v>140</v>
      </c>
      <c r="N93" s="595">
        <v>4.8999999999999998E-3</v>
      </c>
      <c r="O93" s="296">
        <f>E90*N93</f>
        <v>0.16611000000000004</v>
      </c>
      <c r="P93" s="537">
        <v>1</v>
      </c>
      <c r="Q93" s="621">
        <f>N93*P93*$N$11</f>
        <v>5.7097152000000016E-3</v>
      </c>
      <c r="R93" s="855"/>
      <c r="S93" s="855"/>
      <c r="T93" s="855"/>
      <c r="U93" s="868"/>
      <c r="V93" s="1156"/>
      <c r="W93" s="1157"/>
      <c r="X93" s="204"/>
      <c r="Y93" s="204"/>
    </row>
    <row r="94" spans="1:25" s="463" customFormat="1" ht="12.75" x14ac:dyDescent="0.25">
      <c r="A94" s="856">
        <f>+A90+1</f>
        <v>4</v>
      </c>
      <c r="B94" s="847" t="s">
        <v>288</v>
      </c>
      <c r="C94" s="890" t="s">
        <v>289</v>
      </c>
      <c r="D94" s="822" t="s">
        <v>290</v>
      </c>
      <c r="E94" s="955">
        <f>8*E85</f>
        <v>24</v>
      </c>
      <c r="F94" s="876">
        <v>0.23</v>
      </c>
      <c r="G94" s="877"/>
      <c r="H94" s="878"/>
      <c r="I94" s="876">
        <v>0.01</v>
      </c>
      <c r="J94" s="877"/>
      <c r="K94" s="878"/>
      <c r="L94" s="201"/>
      <c r="M94" s="202"/>
      <c r="N94" s="203"/>
      <c r="O94" s="203"/>
      <c r="P94" s="310"/>
      <c r="Q94" s="469"/>
      <c r="R94" s="362">
        <f>F95+I95</f>
        <v>0.44081230000000005</v>
      </c>
      <c r="S94" s="854">
        <f>R94+R95</f>
        <v>5.6844283000000013</v>
      </c>
      <c r="T94" s="854">
        <f>E94*S94</f>
        <v>136.42627920000004</v>
      </c>
      <c r="U94" s="867">
        <f>E94*Q95</f>
        <v>125.84678400000003</v>
      </c>
      <c r="V94" s="1156"/>
      <c r="W94" s="1157"/>
      <c r="X94" s="464"/>
      <c r="Y94" s="464"/>
    </row>
    <row r="95" spans="1:25" s="463" customFormat="1" ht="12.75" x14ac:dyDescent="0.25">
      <c r="A95" s="857"/>
      <c r="B95" s="848"/>
      <c r="C95" s="894"/>
      <c r="D95" s="824"/>
      <c r="E95" s="956"/>
      <c r="F95" s="883">
        <f>F94*$J$13/1000</f>
        <v>0.41700150000000002</v>
      </c>
      <c r="G95" s="884"/>
      <c r="H95" s="885"/>
      <c r="I95" s="883">
        <f>I94*$Q$13/1000</f>
        <v>2.38108E-2</v>
      </c>
      <c r="J95" s="884"/>
      <c r="K95" s="885"/>
      <c r="L95" s="349" t="s">
        <v>298</v>
      </c>
      <c r="M95" s="282" t="s">
        <v>145</v>
      </c>
      <c r="N95" s="292">
        <v>1</v>
      </c>
      <c r="O95" s="283">
        <f>E94*N95</f>
        <v>24</v>
      </c>
      <c r="P95" s="538">
        <v>4.5</v>
      </c>
      <c r="Q95" s="622">
        <f>N95*P95*$N$11</f>
        <v>5.2436160000000012</v>
      </c>
      <c r="R95" s="437">
        <f>SUM(Q95:Q95)</f>
        <v>5.2436160000000012</v>
      </c>
      <c r="S95" s="855"/>
      <c r="T95" s="855"/>
      <c r="U95" s="868"/>
      <c r="V95" s="1156"/>
      <c r="W95" s="1157"/>
      <c r="X95" s="464"/>
      <c r="Y95" s="464"/>
    </row>
    <row r="96" spans="1:25" s="164" customFormat="1" ht="12.75" x14ac:dyDescent="0.25">
      <c r="A96" s="856">
        <f>+A94+1</f>
        <v>5</v>
      </c>
      <c r="B96" s="847" t="s">
        <v>291</v>
      </c>
      <c r="C96" s="890" t="s">
        <v>292</v>
      </c>
      <c r="D96" s="822" t="s">
        <v>145</v>
      </c>
      <c r="E96" s="955">
        <f>3*E85</f>
        <v>9</v>
      </c>
      <c r="F96" s="1160">
        <v>0.46</v>
      </c>
      <c r="G96" s="1161"/>
      <c r="H96" s="1162"/>
      <c r="I96" s="876">
        <v>7.0000000000000007E-2</v>
      </c>
      <c r="J96" s="877"/>
      <c r="K96" s="878"/>
      <c r="L96" s="201"/>
      <c r="M96" s="202"/>
      <c r="N96" s="203"/>
      <c r="O96" s="203"/>
      <c r="P96" s="539"/>
      <c r="Q96" s="469"/>
      <c r="R96" s="362">
        <f>F97+I97</f>
        <v>1.0006786000000001</v>
      </c>
      <c r="S96" s="854">
        <f>R96+R97</f>
        <v>4.2150152080000005</v>
      </c>
      <c r="T96" s="854">
        <f>E96*S96</f>
        <v>37.935136872000001</v>
      </c>
      <c r="U96" s="867">
        <f>R97*E96</f>
        <v>28.929029472000003</v>
      </c>
      <c r="V96" s="1156"/>
      <c r="W96" s="1157"/>
    </row>
    <row r="97" spans="1:38" s="164" customFormat="1" ht="28.5" customHeight="1" x14ac:dyDescent="0.25">
      <c r="A97" s="857"/>
      <c r="B97" s="848"/>
      <c r="C97" s="894"/>
      <c r="D97" s="824"/>
      <c r="E97" s="956"/>
      <c r="F97" s="952">
        <f>F96*$J$13/1000</f>
        <v>0.83400300000000005</v>
      </c>
      <c r="G97" s="953"/>
      <c r="H97" s="954"/>
      <c r="I97" s="876">
        <f>I96*$Q$13/1000</f>
        <v>0.16667560000000001</v>
      </c>
      <c r="J97" s="877"/>
      <c r="K97" s="878"/>
      <c r="L97" s="285" t="s">
        <v>293</v>
      </c>
      <c r="M97" s="282" t="s">
        <v>128</v>
      </c>
      <c r="N97" s="292">
        <v>1.5</v>
      </c>
      <c r="O97" s="283">
        <f>E96*N97</f>
        <v>13.5</v>
      </c>
      <c r="P97" s="303">
        <v>1.839</v>
      </c>
      <c r="Q97" s="467">
        <f>N97*P97*$N$11</f>
        <v>3.2143366080000004</v>
      </c>
      <c r="R97" s="362">
        <f>SUM(Q97:Q97)</f>
        <v>3.2143366080000004</v>
      </c>
      <c r="S97" s="855"/>
      <c r="T97" s="855"/>
      <c r="U97" s="868"/>
      <c r="V97" s="1156"/>
      <c r="W97" s="1157"/>
    </row>
    <row r="98" spans="1:38" s="164" customFormat="1" ht="12.75" customHeight="1" x14ac:dyDescent="0.25">
      <c r="A98" s="856">
        <f>+A96+1</f>
        <v>6</v>
      </c>
      <c r="B98" s="847" t="s">
        <v>294</v>
      </c>
      <c r="C98" s="890" t="s">
        <v>295</v>
      </c>
      <c r="D98" s="822" t="s">
        <v>128</v>
      </c>
      <c r="E98" s="825">
        <f>7.5*E85</f>
        <v>22.5</v>
      </c>
      <c r="F98" s="1160">
        <v>0.13</v>
      </c>
      <c r="G98" s="1161"/>
      <c r="H98" s="1162"/>
      <c r="I98" s="828">
        <v>1.7000000000000001E-2</v>
      </c>
      <c r="J98" s="829"/>
      <c r="K98" s="830"/>
      <c r="L98" s="201"/>
      <c r="M98" s="202"/>
      <c r="N98" s="203"/>
      <c r="O98" s="203"/>
      <c r="P98" s="539"/>
      <c r="Q98" s="469"/>
      <c r="R98" s="362">
        <f>F99+I99</f>
        <v>0.27617486000000002</v>
      </c>
      <c r="S98" s="854">
        <f>R98+R99</f>
        <v>0.8976404600000002</v>
      </c>
      <c r="T98" s="854">
        <f>E98*S98</f>
        <v>20.196910350000003</v>
      </c>
      <c r="U98" s="867">
        <f>R99*E98</f>
        <v>13.982976000000004</v>
      </c>
      <c r="V98" s="1156"/>
      <c r="W98" s="1157"/>
    </row>
    <row r="99" spans="1:38" s="164" customFormat="1" ht="18" customHeight="1" x14ac:dyDescent="0.25">
      <c r="A99" s="857"/>
      <c r="B99" s="848"/>
      <c r="C99" s="894"/>
      <c r="D99" s="824"/>
      <c r="E99" s="827"/>
      <c r="F99" s="952">
        <f>F98*$J$13/1000</f>
        <v>0.2356965</v>
      </c>
      <c r="G99" s="953"/>
      <c r="H99" s="954"/>
      <c r="I99" s="876">
        <f>I98*$Q$13/1000</f>
        <v>4.0478360000000005E-2</v>
      </c>
      <c r="J99" s="877"/>
      <c r="K99" s="878"/>
      <c r="L99" s="349" t="s">
        <v>293</v>
      </c>
      <c r="M99" s="282" t="s">
        <v>128</v>
      </c>
      <c r="N99" s="292">
        <v>1</v>
      </c>
      <c r="O99" s="283">
        <f>E98*N99</f>
        <v>22.5</v>
      </c>
      <c r="P99" s="303">
        <f>0.4/3*4</f>
        <v>0.53333333333333333</v>
      </c>
      <c r="Q99" s="467">
        <f>N99*P99*$N$11</f>
        <v>0.62146560000000017</v>
      </c>
      <c r="R99" s="362">
        <f>SUM(Q99:Q99)</f>
        <v>0.62146560000000017</v>
      </c>
      <c r="S99" s="855"/>
      <c r="T99" s="855"/>
      <c r="U99" s="868"/>
      <c r="V99" s="1156"/>
      <c r="W99" s="1157"/>
    </row>
    <row r="100" spans="1:38" s="415" customFormat="1" ht="12.75" customHeight="1" x14ac:dyDescent="0.25">
      <c r="A100" s="1188" t="s">
        <v>194</v>
      </c>
      <c r="B100" s="1189"/>
      <c r="C100" s="1189"/>
      <c r="D100" s="1189"/>
      <c r="E100" s="1189"/>
      <c r="F100" s="1189"/>
      <c r="G100" s="1189"/>
      <c r="H100" s="1189"/>
      <c r="I100" s="1189"/>
      <c r="J100" s="1189"/>
      <c r="K100" s="1189"/>
      <c r="L100" s="1189"/>
      <c r="M100" s="1189"/>
      <c r="N100" s="1189"/>
      <c r="O100" s="1189"/>
      <c r="P100" s="1189"/>
      <c r="Q100" s="1190"/>
      <c r="R100" s="411"/>
      <c r="S100" s="435"/>
      <c r="T100" s="435"/>
      <c r="U100" s="436"/>
      <c r="V100" s="414"/>
      <c r="X100" s="416"/>
      <c r="Y100" s="416"/>
      <c r="Z100" s="416"/>
      <c r="AA100" s="416"/>
      <c r="AB100" s="416"/>
      <c r="AC100" s="416"/>
      <c r="AD100" s="416"/>
      <c r="AE100" s="416"/>
      <c r="AF100" s="417"/>
      <c r="AG100" s="417"/>
    </row>
    <row r="101" spans="1:38" s="420" customFormat="1" x14ac:dyDescent="0.3">
      <c r="A101" s="856">
        <f t="shared" ref="A101" si="3">1+A73</f>
        <v>1</v>
      </c>
      <c r="B101" s="1203" t="s">
        <v>180</v>
      </c>
      <c r="C101" s="1205" t="s">
        <v>204</v>
      </c>
      <c r="D101" s="1207" t="s">
        <v>128</v>
      </c>
      <c r="E101" s="1209">
        <v>42</v>
      </c>
      <c r="F101" s="1193">
        <v>0.25</v>
      </c>
      <c r="G101" s="1194"/>
      <c r="H101" s="1195"/>
      <c r="I101" s="1193">
        <v>0.16</v>
      </c>
      <c r="J101" s="1194"/>
      <c r="K101" s="1195"/>
      <c r="L101" s="389"/>
      <c r="M101" s="390"/>
      <c r="N101" s="391"/>
      <c r="O101" s="391"/>
      <c r="P101" s="392"/>
      <c r="Q101" s="393"/>
      <c r="R101" s="394">
        <f>F102+I102</f>
        <v>0.83423530000000001</v>
      </c>
      <c r="S101" s="1196">
        <f>R101+R102</f>
        <v>2.176065611783784</v>
      </c>
      <c r="T101" s="1196">
        <f>E101*S101</f>
        <v>91.394755694918928</v>
      </c>
      <c r="U101" s="1198">
        <f>E101*R102</f>
        <v>56.356873094918939</v>
      </c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421"/>
      <c r="AL101" s="421"/>
    </row>
    <row r="102" spans="1:38" s="420" customFormat="1" ht="30.75" customHeight="1" x14ac:dyDescent="0.25">
      <c r="A102" s="857"/>
      <c r="B102" s="1204"/>
      <c r="C102" s="1206"/>
      <c r="D102" s="1208"/>
      <c r="E102" s="1210"/>
      <c r="F102" s="1200">
        <f>F101*$J$13/1000</f>
        <v>0.45326250000000001</v>
      </c>
      <c r="G102" s="1201"/>
      <c r="H102" s="1202"/>
      <c r="I102" s="1200">
        <f>I101*$Q$13/1000</f>
        <v>0.3809728</v>
      </c>
      <c r="J102" s="1201"/>
      <c r="K102" s="1202"/>
      <c r="L102" s="395" t="s">
        <v>205</v>
      </c>
      <c r="M102" s="396" t="s">
        <v>128</v>
      </c>
      <c r="N102" s="397">
        <v>1</v>
      </c>
      <c r="O102" s="398">
        <f>E101*N102</f>
        <v>42</v>
      </c>
      <c r="P102" s="418">
        <f>3.11*1.233/3.33</f>
        <v>1.1515405405405406</v>
      </c>
      <c r="Q102" s="399">
        <f>N102*P102*$N$11</f>
        <v>1.3418303117837842</v>
      </c>
      <c r="R102" s="451">
        <f>SUM(Q102:Q102)</f>
        <v>1.3418303117837842</v>
      </c>
      <c r="S102" s="1197"/>
      <c r="T102" s="1197"/>
      <c r="U102" s="1199"/>
      <c r="V102" s="422"/>
      <c r="Z102" s="137" t="s">
        <v>88</v>
      </c>
      <c r="AA102" s="147">
        <f t="shared" ref="AA102:AJ102" si="4">1.02*1.05*(1+AA100/100)</f>
        <v>1.0710000000000002</v>
      </c>
      <c r="AB102" s="147">
        <f t="shared" si="4"/>
        <v>1.0710000000000002</v>
      </c>
      <c r="AC102" s="147">
        <f t="shared" si="4"/>
        <v>1.0710000000000002</v>
      </c>
      <c r="AD102" s="147">
        <f t="shared" si="4"/>
        <v>1.0710000000000002</v>
      </c>
      <c r="AE102" s="147">
        <f t="shared" si="4"/>
        <v>1.0710000000000002</v>
      </c>
      <c r="AF102" s="147">
        <f t="shared" si="4"/>
        <v>1.0710000000000002</v>
      </c>
      <c r="AG102" s="147">
        <f t="shared" si="4"/>
        <v>1.0710000000000002</v>
      </c>
      <c r="AH102" s="147">
        <f t="shared" si="4"/>
        <v>1.0710000000000002</v>
      </c>
      <c r="AI102" s="147">
        <f t="shared" si="4"/>
        <v>1.0710000000000002</v>
      </c>
      <c r="AJ102" s="147">
        <f t="shared" si="4"/>
        <v>1.0710000000000002</v>
      </c>
      <c r="AK102" s="421"/>
      <c r="AL102" s="421"/>
    </row>
    <row r="103" spans="1:38" s="375" customFormat="1" ht="12.75" customHeight="1" x14ac:dyDescent="0.25">
      <c r="A103" s="856">
        <f>+A101+1</f>
        <v>2</v>
      </c>
      <c r="B103" s="847" t="s">
        <v>183</v>
      </c>
      <c r="C103" s="849" t="s">
        <v>184</v>
      </c>
      <c r="D103" s="822" t="s">
        <v>134</v>
      </c>
      <c r="E103" s="825">
        <v>5.6</v>
      </c>
      <c r="F103" s="858">
        <v>0.16</v>
      </c>
      <c r="G103" s="859"/>
      <c r="H103" s="860"/>
      <c r="I103" s="861">
        <v>0</v>
      </c>
      <c r="J103" s="862"/>
      <c r="K103" s="863"/>
      <c r="L103" s="371"/>
      <c r="M103" s="372"/>
      <c r="N103" s="372"/>
      <c r="O103" s="372"/>
      <c r="P103" s="373"/>
      <c r="Q103" s="374"/>
      <c r="R103" s="854">
        <f>F104+I104</f>
        <v>0.29008800000000001</v>
      </c>
      <c r="S103" s="854">
        <f>R103+R104</f>
        <v>0.29008800000000001</v>
      </c>
      <c r="T103" s="854">
        <f>E103*S103</f>
        <v>1.6244928000000001</v>
      </c>
      <c r="U103" s="867"/>
      <c r="W103" s="376"/>
      <c r="X103" s="376"/>
      <c r="Y103" s="376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</row>
    <row r="104" spans="1:38" s="381" customFormat="1" x14ac:dyDescent="0.25">
      <c r="A104" s="857"/>
      <c r="B104" s="848"/>
      <c r="C104" s="850"/>
      <c r="D104" s="824"/>
      <c r="E104" s="827"/>
      <c r="F104" s="869">
        <f>F103*J$13/1000</f>
        <v>0.29008800000000001</v>
      </c>
      <c r="G104" s="870"/>
      <c r="H104" s="871"/>
      <c r="I104" s="872">
        <f>I103*$Q$13/1000</f>
        <v>0</v>
      </c>
      <c r="J104" s="873"/>
      <c r="K104" s="874"/>
      <c r="L104" s="377"/>
      <c r="M104" s="378"/>
      <c r="N104" s="378"/>
      <c r="O104" s="378"/>
      <c r="P104" s="379"/>
      <c r="Q104" s="380"/>
      <c r="R104" s="855"/>
      <c r="S104" s="855"/>
      <c r="T104" s="855"/>
      <c r="U104" s="868"/>
      <c r="W104" s="382"/>
      <c r="X104" s="382"/>
      <c r="Y104" s="382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</row>
    <row r="105" spans="1:38" s="200" customFormat="1" ht="12.75" customHeight="1" x14ac:dyDescent="0.25">
      <c r="A105" s="856">
        <f>+A103+1</f>
        <v>3</v>
      </c>
      <c r="B105" s="865" t="s">
        <v>163</v>
      </c>
      <c r="C105" s="821" t="s">
        <v>192</v>
      </c>
      <c r="D105" s="822" t="s">
        <v>134</v>
      </c>
      <c r="E105" s="825">
        <f>+E103</f>
        <v>5.6</v>
      </c>
      <c r="F105" s="828">
        <f>4.1/100</f>
        <v>4.0999999999999995E-2</v>
      </c>
      <c r="G105" s="829"/>
      <c r="H105" s="830"/>
      <c r="I105" s="828">
        <f>0.4/100</f>
        <v>4.0000000000000001E-3</v>
      </c>
      <c r="J105" s="829"/>
      <c r="K105" s="830"/>
      <c r="L105" s="345"/>
      <c r="M105" s="202"/>
      <c r="N105" s="203"/>
      <c r="O105" s="203"/>
      <c r="P105" s="623"/>
      <c r="Q105" s="439"/>
      <c r="R105" s="362">
        <f>F106+I106</f>
        <v>8.3859370000000003E-2</v>
      </c>
      <c r="S105" s="854">
        <f>R105+R106</f>
        <v>0.28238500225600005</v>
      </c>
      <c r="T105" s="854">
        <f>E105*S105</f>
        <v>1.5813560126336001</v>
      </c>
      <c r="U105" s="875">
        <f>R106*E105</f>
        <v>1.1117435406336</v>
      </c>
      <c r="V105" s="164"/>
      <c r="W105" s="383"/>
      <c r="X105" s="383"/>
      <c r="Y105" s="383"/>
    </row>
    <row r="106" spans="1:38" s="200" customFormat="1" ht="12.75" customHeight="1" x14ac:dyDescent="0.25">
      <c r="A106" s="864"/>
      <c r="B106" s="865"/>
      <c r="C106" s="821"/>
      <c r="D106" s="823"/>
      <c r="E106" s="826"/>
      <c r="F106" s="880">
        <f>F105*J$13/1000</f>
        <v>7.433505E-2</v>
      </c>
      <c r="G106" s="893"/>
      <c r="H106" s="882"/>
      <c r="I106" s="880">
        <f>I105*$Q$13/1000</f>
        <v>9.5243199999999993E-3</v>
      </c>
      <c r="J106" s="893"/>
      <c r="K106" s="882"/>
      <c r="L106" s="314" t="s">
        <v>164</v>
      </c>
      <c r="M106" s="312" t="s">
        <v>140</v>
      </c>
      <c r="N106" s="343">
        <v>0.03</v>
      </c>
      <c r="O106" s="316">
        <f>E105*N106</f>
        <v>0.16799999999999998</v>
      </c>
      <c r="P106" s="315">
        <v>0.97199999999999998</v>
      </c>
      <c r="Q106" s="344">
        <f>N106*P106*$N$11</f>
        <v>3.397863168000001E-2</v>
      </c>
      <c r="R106" s="854">
        <f>SUM(Q106:Q107)</f>
        <v>0.19852563225600003</v>
      </c>
      <c r="S106" s="879"/>
      <c r="T106" s="879"/>
      <c r="U106" s="875"/>
      <c r="V106" s="164"/>
      <c r="W106" s="383"/>
      <c r="X106" s="383"/>
      <c r="Y106" s="383"/>
    </row>
    <row r="107" spans="1:38" s="200" customFormat="1" ht="12.75" x14ac:dyDescent="0.25">
      <c r="A107" s="857"/>
      <c r="B107" s="865"/>
      <c r="C107" s="821"/>
      <c r="D107" s="824"/>
      <c r="E107" s="827"/>
      <c r="F107" s="883"/>
      <c r="G107" s="884"/>
      <c r="H107" s="885"/>
      <c r="I107" s="883"/>
      <c r="J107" s="884"/>
      <c r="K107" s="885"/>
      <c r="L107" s="317" t="s">
        <v>165</v>
      </c>
      <c r="M107" s="346" t="s">
        <v>140</v>
      </c>
      <c r="N107" s="313">
        <f>17.2/100</f>
        <v>0.17199999999999999</v>
      </c>
      <c r="O107" s="298">
        <f>E105*N107</f>
        <v>0.96319999999999983</v>
      </c>
      <c r="P107" s="384">
        <v>0.82099999999999995</v>
      </c>
      <c r="Q107" s="348">
        <f>N107*P107*$N$11</f>
        <v>0.16454700057600002</v>
      </c>
      <c r="R107" s="855"/>
      <c r="S107" s="855"/>
      <c r="T107" s="855"/>
      <c r="U107" s="875"/>
      <c r="V107" s="164"/>
      <c r="W107" s="383"/>
      <c r="X107" s="383"/>
      <c r="Y107" s="383"/>
    </row>
    <row r="108" spans="1:38" s="200" customFormat="1" ht="12.75" x14ac:dyDescent="0.25">
      <c r="A108" s="845">
        <f>+A105+1</f>
        <v>4</v>
      </c>
      <c r="B108" s="847" t="s">
        <v>166</v>
      </c>
      <c r="C108" s="849" t="s">
        <v>193</v>
      </c>
      <c r="D108" s="822" t="s">
        <v>134</v>
      </c>
      <c r="E108" s="825">
        <f>+E105</f>
        <v>5.6</v>
      </c>
      <c r="F108" s="828">
        <f>21.4/100</f>
        <v>0.214</v>
      </c>
      <c r="G108" s="829"/>
      <c r="H108" s="830"/>
      <c r="I108" s="851">
        <f>0.03/100</f>
        <v>2.9999999999999997E-4</v>
      </c>
      <c r="J108" s="852"/>
      <c r="K108" s="853"/>
      <c r="L108" s="345"/>
      <c r="M108" s="202"/>
      <c r="N108" s="203"/>
      <c r="O108" s="203"/>
      <c r="P108" s="623"/>
      <c r="Q108" s="439"/>
      <c r="R108" s="362">
        <f>F109+I109</f>
        <v>0.38870702399999996</v>
      </c>
      <c r="S108" s="854">
        <f>R108+R109</f>
        <v>0.7863479040000001</v>
      </c>
      <c r="T108" s="854">
        <f>E108*S108</f>
        <v>4.4035482624000002</v>
      </c>
      <c r="U108" s="875">
        <f>R109*E108</f>
        <v>2.2267889280000008</v>
      </c>
      <c r="V108" s="204"/>
      <c r="W108" s="383"/>
    </row>
    <row r="109" spans="1:38" s="200" customFormat="1" ht="12.75" x14ac:dyDescent="0.25">
      <c r="A109" s="846"/>
      <c r="B109" s="848"/>
      <c r="C109" s="850"/>
      <c r="D109" s="824"/>
      <c r="E109" s="827"/>
      <c r="F109" s="876">
        <f>F108*J$13/1000</f>
        <v>0.38799269999999997</v>
      </c>
      <c r="G109" s="877"/>
      <c r="H109" s="878"/>
      <c r="I109" s="876">
        <f>I108*$Q$13/1000</f>
        <v>7.1432399999999991E-4</v>
      </c>
      <c r="J109" s="877"/>
      <c r="K109" s="878"/>
      <c r="L109" s="349" t="s">
        <v>167</v>
      </c>
      <c r="M109" s="282" t="s">
        <v>140</v>
      </c>
      <c r="N109" s="303">
        <f>27.3/100</f>
        <v>0.27300000000000002</v>
      </c>
      <c r="O109" s="316">
        <f>E108*N109</f>
        <v>1.5287999999999999</v>
      </c>
      <c r="P109" s="303">
        <v>1.25</v>
      </c>
      <c r="Q109" s="284">
        <f>N109*P109*$N$11</f>
        <v>0.39764088000000014</v>
      </c>
      <c r="R109" s="437">
        <f>SUM(Q109:Q109)</f>
        <v>0.39764088000000014</v>
      </c>
      <c r="S109" s="855"/>
      <c r="T109" s="855"/>
      <c r="U109" s="875"/>
      <c r="V109" s="204"/>
      <c r="W109" s="383"/>
    </row>
    <row r="110" spans="1:38" s="163" customFormat="1" ht="12.75" customHeight="1" x14ac:dyDescent="0.25">
      <c r="A110" s="845">
        <f>+A108+1</f>
        <v>5</v>
      </c>
      <c r="B110" s="847" t="s">
        <v>168</v>
      </c>
      <c r="C110" s="890" t="s">
        <v>169</v>
      </c>
      <c r="D110" s="822" t="s">
        <v>146</v>
      </c>
      <c r="E110" s="955">
        <v>42</v>
      </c>
      <c r="F110" s="828">
        <f>0.001*5</f>
        <v>5.0000000000000001E-3</v>
      </c>
      <c r="G110" s="829"/>
      <c r="H110" s="830"/>
      <c r="I110" s="876">
        <f>0.001*20</f>
        <v>0.02</v>
      </c>
      <c r="J110" s="877"/>
      <c r="K110" s="878"/>
      <c r="L110" s="201"/>
      <c r="M110" s="280"/>
      <c r="N110" s="281"/>
      <c r="O110" s="362"/>
      <c r="P110" s="281"/>
      <c r="Q110" s="362"/>
      <c r="R110" s="362">
        <f>F111+I111</f>
        <v>5.6686849999999997E-2</v>
      </c>
      <c r="S110" s="854">
        <f>R110+R111</f>
        <v>8.7747700688000002E-2</v>
      </c>
      <c r="T110" s="854">
        <f>E110*S110</f>
        <v>3.685403428896</v>
      </c>
      <c r="U110" s="867">
        <f>R111*E110</f>
        <v>1.3045557288960001</v>
      </c>
    </row>
    <row r="111" spans="1:38" s="163" customFormat="1" ht="12.75" x14ac:dyDescent="0.25">
      <c r="A111" s="846"/>
      <c r="B111" s="848"/>
      <c r="C111" s="894"/>
      <c r="D111" s="824"/>
      <c r="E111" s="956"/>
      <c r="F111" s="828">
        <f>F110*J$13/1000</f>
        <v>9.0652500000000004E-3</v>
      </c>
      <c r="G111" s="829"/>
      <c r="H111" s="830"/>
      <c r="I111" s="828">
        <f>I110*$Q$13/1000</f>
        <v>4.76216E-2</v>
      </c>
      <c r="J111" s="829"/>
      <c r="K111" s="830"/>
      <c r="L111" s="201"/>
      <c r="M111" s="280" t="s">
        <v>170</v>
      </c>
      <c r="N111" s="357">
        <v>1E-3</v>
      </c>
      <c r="O111" s="362">
        <f>E110*N111</f>
        <v>4.2000000000000003E-2</v>
      </c>
      <c r="P111" s="357">
        <v>26.655999999999999</v>
      </c>
      <c r="Q111" s="362">
        <f>N111*P111*$N$11</f>
        <v>3.1060850688000005E-2</v>
      </c>
      <c r="R111" s="437">
        <f>Q111</f>
        <v>3.1060850688000005E-2</v>
      </c>
      <c r="S111" s="855"/>
      <c r="T111" s="855"/>
      <c r="U111" s="868"/>
      <c r="V111" s="350"/>
    </row>
    <row r="112" spans="1:38" s="200" customFormat="1" ht="12.75" x14ac:dyDescent="0.25">
      <c r="A112" s="856">
        <f>+A110+1</f>
        <v>6</v>
      </c>
      <c r="B112" s="847" t="s">
        <v>141</v>
      </c>
      <c r="C112" s="890" t="s">
        <v>174</v>
      </c>
      <c r="D112" s="822" t="s">
        <v>140</v>
      </c>
      <c r="E112" s="825">
        <f>0.4+0.2</f>
        <v>0.60000000000000009</v>
      </c>
      <c r="F112" s="940">
        <f>0.001*190</f>
        <v>0.19</v>
      </c>
      <c r="G112" s="941"/>
      <c r="H112" s="942"/>
      <c r="I112" s="940">
        <f>0.001*162</f>
        <v>0.16200000000000001</v>
      </c>
      <c r="J112" s="941"/>
      <c r="K112" s="942"/>
      <c r="L112" s="201"/>
      <c r="M112" s="202"/>
      <c r="N112" s="203"/>
      <c r="O112" s="203"/>
      <c r="P112" s="623"/>
      <c r="Q112" s="439"/>
      <c r="R112" s="362">
        <f>F113+I113</f>
        <v>0.73021446000000001</v>
      </c>
      <c r="S112" s="854">
        <f>R112+R113</f>
        <v>1.7498064600000003</v>
      </c>
      <c r="T112" s="854">
        <f>E112*S112</f>
        <v>1.0498838760000004</v>
      </c>
      <c r="U112" s="867">
        <f>R113*E112</f>
        <v>0.61175520000000028</v>
      </c>
      <c r="V112" s="164"/>
      <c r="W112" s="204"/>
      <c r="X112" s="204"/>
      <c r="Y112" s="20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</row>
    <row r="113" spans="1:38" s="200" customFormat="1" ht="12.75" x14ac:dyDescent="0.25">
      <c r="A113" s="857"/>
      <c r="B113" s="848"/>
      <c r="C113" s="894"/>
      <c r="D113" s="824"/>
      <c r="E113" s="827"/>
      <c r="F113" s="876">
        <f>F112*J$13/1000</f>
        <v>0.34447949999999999</v>
      </c>
      <c r="G113" s="877"/>
      <c r="H113" s="878"/>
      <c r="I113" s="876">
        <f>I112*$Q$13/1000</f>
        <v>0.38573496000000002</v>
      </c>
      <c r="J113" s="877"/>
      <c r="K113" s="878"/>
      <c r="L113" s="285" t="s">
        <v>142</v>
      </c>
      <c r="M113" s="282" t="s">
        <v>140</v>
      </c>
      <c r="N113" s="286">
        <v>1</v>
      </c>
      <c r="O113" s="283">
        <f>E112*N113</f>
        <v>0.60000000000000009</v>
      </c>
      <c r="P113" s="303">
        <f>0.001*875</f>
        <v>0.875</v>
      </c>
      <c r="Q113" s="284">
        <f>N113*P113*$N$11</f>
        <v>1.0195920000000003</v>
      </c>
      <c r="R113" s="362">
        <f>SUM(Q113:Q113)</f>
        <v>1.0195920000000003</v>
      </c>
      <c r="S113" s="855"/>
      <c r="T113" s="855"/>
      <c r="U113" s="868"/>
      <c r="V113" s="164"/>
      <c r="W113" s="204"/>
      <c r="X113" s="204"/>
      <c r="Y113" s="20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</row>
    <row r="114" spans="1:38" s="196" customFormat="1" ht="26.25" customHeight="1" x14ac:dyDescent="0.3">
      <c r="A114" s="856">
        <f>+A112+1</f>
        <v>7</v>
      </c>
      <c r="B114" s="927" t="s">
        <v>214</v>
      </c>
      <c r="C114" s="929" t="s">
        <v>215</v>
      </c>
      <c r="D114" s="931" t="s">
        <v>127</v>
      </c>
      <c r="E114" s="931">
        <v>1.35</v>
      </c>
      <c r="F114" s="1039">
        <f>205/100</f>
        <v>2.0499999999999998</v>
      </c>
      <c r="G114" s="1039"/>
      <c r="H114" s="1039"/>
      <c r="I114" s="934">
        <v>0</v>
      </c>
      <c r="J114" s="934"/>
      <c r="K114" s="934"/>
      <c r="L114" s="236"/>
      <c r="M114" s="363"/>
      <c r="N114" s="363"/>
      <c r="O114" s="363"/>
      <c r="P114" s="363"/>
      <c r="Q114" s="319"/>
      <c r="R114" s="935">
        <f>F115+I115</f>
        <v>3.7167524999999997</v>
      </c>
      <c r="S114" s="935">
        <f>R114+R115</f>
        <v>3.7167524999999997</v>
      </c>
      <c r="T114" s="935">
        <f>E114*S114</f>
        <v>5.0176158749999997</v>
      </c>
      <c r="U114" s="938"/>
      <c r="V114" s="320"/>
      <c r="W114" s="321"/>
      <c r="X114" s="322"/>
    </row>
    <row r="115" spans="1:38" s="196" customFormat="1" ht="30.75" customHeight="1" x14ac:dyDescent="0.3">
      <c r="A115" s="857"/>
      <c r="B115" s="928"/>
      <c r="C115" s="930"/>
      <c r="D115" s="932"/>
      <c r="E115" s="932"/>
      <c r="F115" s="933">
        <f>F114*$J$13/1000</f>
        <v>3.7167524999999997</v>
      </c>
      <c r="G115" s="933"/>
      <c r="H115" s="933"/>
      <c r="I115" s="934">
        <f>I114*$Q$13/1000</f>
        <v>0</v>
      </c>
      <c r="J115" s="934"/>
      <c r="K115" s="934"/>
      <c r="L115" s="237"/>
      <c r="M115" s="323"/>
      <c r="N115" s="323"/>
      <c r="O115" s="323"/>
      <c r="P115" s="323"/>
      <c r="Q115" s="324"/>
      <c r="R115" s="936"/>
      <c r="S115" s="936"/>
      <c r="T115" s="936"/>
      <c r="U115" s="939"/>
      <c r="V115" s="325" t="s">
        <v>149</v>
      </c>
      <c r="W115" s="321"/>
      <c r="X115" s="322"/>
    </row>
    <row r="116" spans="1:38" s="196" customFormat="1" ht="29.25" customHeight="1" x14ac:dyDescent="0.3">
      <c r="A116" s="856">
        <f>+A114+1</f>
        <v>8</v>
      </c>
      <c r="B116" s="927" t="s">
        <v>175</v>
      </c>
      <c r="C116" s="929" t="s">
        <v>176</v>
      </c>
      <c r="D116" s="931" t="s">
        <v>127</v>
      </c>
      <c r="E116" s="931">
        <v>1.125</v>
      </c>
      <c r="F116" s="933">
        <v>3.68</v>
      </c>
      <c r="G116" s="933"/>
      <c r="H116" s="933"/>
      <c r="I116" s="934">
        <v>0</v>
      </c>
      <c r="J116" s="934"/>
      <c r="K116" s="934"/>
      <c r="L116" s="236"/>
      <c r="M116" s="363"/>
      <c r="N116" s="363"/>
      <c r="O116" s="363"/>
      <c r="P116" s="363"/>
      <c r="Q116" s="319"/>
      <c r="R116" s="935">
        <f>F117+I117</f>
        <v>6.6720240000000004</v>
      </c>
      <c r="S116" s="935">
        <f>R116+R117</f>
        <v>6.6720240000000004</v>
      </c>
      <c r="T116" s="935">
        <f>E116*S116</f>
        <v>7.5060270000000004</v>
      </c>
      <c r="U116" s="938"/>
      <c r="V116" s="320"/>
      <c r="W116" s="321"/>
      <c r="X116" s="322"/>
    </row>
    <row r="117" spans="1:38" s="196" customFormat="1" ht="22.5" customHeight="1" x14ac:dyDescent="0.3">
      <c r="A117" s="857"/>
      <c r="B117" s="928"/>
      <c r="C117" s="930"/>
      <c r="D117" s="932"/>
      <c r="E117" s="932"/>
      <c r="F117" s="933">
        <f>F116*$J$13/1000</f>
        <v>6.6720240000000004</v>
      </c>
      <c r="G117" s="933"/>
      <c r="H117" s="933"/>
      <c r="I117" s="934">
        <f>I116*$Q$13/1000</f>
        <v>0</v>
      </c>
      <c r="J117" s="934"/>
      <c r="K117" s="934"/>
      <c r="L117" s="237"/>
      <c r="M117" s="323"/>
      <c r="N117" s="323"/>
      <c r="O117" s="323"/>
      <c r="P117" s="323"/>
      <c r="Q117" s="324"/>
      <c r="R117" s="936"/>
      <c r="S117" s="936"/>
      <c r="T117" s="936"/>
      <c r="U117" s="939"/>
      <c r="V117" s="325" t="s">
        <v>149</v>
      </c>
      <c r="W117" s="321"/>
      <c r="X117" s="322"/>
    </row>
    <row r="118" spans="1:38" s="196" customFormat="1" x14ac:dyDescent="0.25">
      <c r="A118" s="1021">
        <f>+A116+1</f>
        <v>9</v>
      </c>
      <c r="B118" s="927" t="s">
        <v>216</v>
      </c>
      <c r="C118" s="1023" t="s">
        <v>217</v>
      </c>
      <c r="D118" s="931" t="s">
        <v>127</v>
      </c>
      <c r="E118" s="931">
        <v>0.22500000000000001</v>
      </c>
      <c r="F118" s="933">
        <f>0.01*327</f>
        <v>3.27</v>
      </c>
      <c r="G118" s="933"/>
      <c r="H118" s="933"/>
      <c r="I118" s="933">
        <f>0.01*381</f>
        <v>3.81</v>
      </c>
      <c r="J118" s="933"/>
      <c r="K118" s="933"/>
      <c r="L118" s="236"/>
      <c r="M118" s="363"/>
      <c r="N118" s="363"/>
      <c r="O118" s="363"/>
      <c r="P118" s="363"/>
      <c r="Q118" s="319"/>
      <c r="R118" s="935">
        <f>F119+I119</f>
        <v>15.0005883</v>
      </c>
      <c r="S118" s="935">
        <f>R118+R119</f>
        <v>15.0005883</v>
      </c>
      <c r="T118" s="935">
        <f>E118*S118</f>
        <v>3.3751323675</v>
      </c>
      <c r="U118" s="938"/>
      <c r="V118" s="320"/>
      <c r="W118" s="321"/>
    </row>
    <row r="119" spans="1:38" s="196" customFormat="1" ht="25.5" customHeight="1" x14ac:dyDescent="0.25">
      <c r="A119" s="1022"/>
      <c r="B119" s="928"/>
      <c r="C119" s="1024"/>
      <c r="D119" s="932"/>
      <c r="E119" s="932"/>
      <c r="F119" s="933">
        <f>F118*$J$13/1000</f>
        <v>5.9286734999999995</v>
      </c>
      <c r="G119" s="933"/>
      <c r="H119" s="933"/>
      <c r="I119" s="933">
        <f>I118*$Q$13/1000</f>
        <v>9.0719148000000001</v>
      </c>
      <c r="J119" s="933"/>
      <c r="K119" s="933"/>
      <c r="L119" s="237"/>
      <c r="M119" s="323"/>
      <c r="N119" s="323"/>
      <c r="O119" s="323"/>
      <c r="P119" s="323"/>
      <c r="Q119" s="324"/>
      <c r="R119" s="937"/>
      <c r="S119" s="936"/>
      <c r="T119" s="936"/>
      <c r="U119" s="939"/>
      <c r="V119" s="320"/>
      <c r="W119" s="321"/>
      <c r="X119" s="332"/>
      <c r="Y119" s="332"/>
      <c r="Z119" s="332"/>
      <c r="AA119" s="332"/>
      <c r="AB119" s="332"/>
      <c r="AC119" s="332"/>
      <c r="AD119" s="332"/>
      <c r="AE119" s="332"/>
      <c r="AF119" s="332"/>
      <c r="AG119" s="332"/>
      <c r="AH119" s="332"/>
      <c r="AI119" s="332"/>
      <c r="AJ119" s="332"/>
    </row>
    <row r="120" spans="1:38" s="306" customFormat="1" ht="12.75" customHeight="1" x14ac:dyDescent="0.25">
      <c r="A120" s="856">
        <f>+A116+1</f>
        <v>9</v>
      </c>
      <c r="B120" s="847" t="s">
        <v>152</v>
      </c>
      <c r="C120" s="890" t="s">
        <v>153</v>
      </c>
      <c r="D120" s="822" t="s">
        <v>127</v>
      </c>
      <c r="E120" s="825">
        <v>2.7</v>
      </c>
      <c r="F120" s="940">
        <v>2.78</v>
      </c>
      <c r="G120" s="941"/>
      <c r="H120" s="942"/>
      <c r="I120" s="940">
        <v>0.34</v>
      </c>
      <c r="J120" s="941"/>
      <c r="K120" s="942"/>
      <c r="L120" s="247"/>
      <c r="M120" s="202"/>
      <c r="N120" s="365"/>
      <c r="O120" s="203"/>
      <c r="P120" s="623"/>
      <c r="Q120" s="439"/>
      <c r="R120" s="362">
        <f>F122+I122</f>
        <v>5.8498462</v>
      </c>
      <c r="S120" s="854">
        <f>R120+R121</f>
        <v>42.541714151200019</v>
      </c>
      <c r="T120" s="854">
        <f>E120*S120</f>
        <v>114.86262820824005</v>
      </c>
      <c r="U120" s="921">
        <f>E120*R121</f>
        <v>99.068043468240049</v>
      </c>
      <c r="V120" s="332"/>
      <c r="W120" s="332"/>
      <c r="X120" s="332"/>
      <c r="Y120" s="332"/>
      <c r="Z120" s="332"/>
      <c r="AA120" s="332"/>
      <c r="AB120" s="332"/>
      <c r="AC120" s="332"/>
      <c r="AD120" s="332"/>
      <c r="AE120" s="332"/>
      <c r="AF120" s="332"/>
      <c r="AG120" s="332"/>
      <c r="AH120" s="332"/>
      <c r="AI120" s="332"/>
      <c r="AJ120" s="332"/>
      <c r="AK120" s="332"/>
    </row>
    <row r="121" spans="1:38" s="306" customFormat="1" ht="11.25" customHeight="1" x14ac:dyDescent="0.25">
      <c r="A121" s="864"/>
      <c r="B121" s="889"/>
      <c r="C121" s="891"/>
      <c r="D121" s="823"/>
      <c r="E121" s="826"/>
      <c r="F121" s="943"/>
      <c r="G121" s="944"/>
      <c r="H121" s="945"/>
      <c r="I121" s="943"/>
      <c r="J121" s="944"/>
      <c r="K121" s="945"/>
      <c r="L121" s="333" t="s">
        <v>154</v>
      </c>
      <c r="M121" s="334" t="s">
        <v>155</v>
      </c>
      <c r="N121" s="335">
        <v>1.02</v>
      </c>
      <c r="O121" s="294">
        <f>E120*N121</f>
        <v>2.7540000000000004</v>
      </c>
      <c r="P121" s="301">
        <v>25.35</v>
      </c>
      <c r="Q121" s="295">
        <f>N121*P121*$N$11</f>
        <v>30.129817536000012</v>
      </c>
      <c r="R121" s="854">
        <f>SUM(Q121:Q123)</f>
        <v>36.691867951200017</v>
      </c>
      <c r="S121" s="879"/>
      <c r="T121" s="879"/>
      <c r="U121" s="922"/>
      <c r="V121" s="332"/>
      <c r="W121" s="332"/>
      <c r="X121" s="332"/>
      <c r="Y121" s="332"/>
      <c r="Z121" s="332"/>
      <c r="AA121" s="332"/>
      <c r="AB121" s="332"/>
      <c r="AC121" s="332"/>
      <c r="AD121" s="332"/>
      <c r="AE121" s="332"/>
      <c r="AF121" s="332"/>
      <c r="AG121" s="332"/>
      <c r="AH121" s="332"/>
      <c r="AI121" s="332"/>
      <c r="AJ121" s="332"/>
      <c r="AK121" s="332"/>
    </row>
    <row r="122" spans="1:38" s="306" customFormat="1" ht="11.25" customHeight="1" x14ac:dyDescent="0.25">
      <c r="A122" s="864"/>
      <c r="B122" s="889"/>
      <c r="C122" s="891"/>
      <c r="D122" s="823"/>
      <c r="E122" s="826"/>
      <c r="F122" s="924">
        <f>F120*$J$13/1000</f>
        <v>5.040279</v>
      </c>
      <c r="G122" s="925"/>
      <c r="H122" s="926"/>
      <c r="I122" s="924">
        <f>I120*$Q$13/1000</f>
        <v>0.80956720000000004</v>
      </c>
      <c r="J122" s="925"/>
      <c r="K122" s="925"/>
      <c r="L122" s="333" t="s">
        <v>156</v>
      </c>
      <c r="M122" s="334" t="s">
        <v>157</v>
      </c>
      <c r="N122" s="335">
        <v>1.17</v>
      </c>
      <c r="O122" s="296">
        <f>E120*N122</f>
        <v>3.1589999999999998</v>
      </c>
      <c r="P122" s="302">
        <v>3.5</v>
      </c>
      <c r="Q122" s="297">
        <f>N122*P122*$N$11</f>
        <v>4.7716905600000006</v>
      </c>
      <c r="R122" s="879"/>
      <c r="S122" s="879"/>
      <c r="T122" s="879"/>
      <c r="U122" s="922"/>
      <c r="V122" s="332"/>
      <c r="W122" s="332"/>
      <c r="X122" s="332"/>
      <c r="Y122" s="332"/>
      <c r="Z122" s="332"/>
      <c r="AA122" s="332"/>
      <c r="AB122" s="332"/>
      <c r="AC122" s="332"/>
      <c r="AD122" s="332"/>
      <c r="AE122" s="332"/>
      <c r="AF122" s="332"/>
      <c r="AG122" s="332"/>
      <c r="AH122" s="332"/>
      <c r="AI122" s="332"/>
      <c r="AJ122" s="332"/>
      <c r="AK122" s="332"/>
    </row>
    <row r="123" spans="1:38" s="306" customFormat="1" ht="12.75" customHeight="1" x14ac:dyDescent="0.25">
      <c r="A123" s="857"/>
      <c r="B123" s="848"/>
      <c r="C123" s="894"/>
      <c r="D123" s="824"/>
      <c r="E123" s="827"/>
      <c r="F123" s="883"/>
      <c r="G123" s="884"/>
      <c r="H123" s="885"/>
      <c r="I123" s="883"/>
      <c r="J123" s="884"/>
      <c r="K123" s="885"/>
      <c r="L123" s="333" t="s">
        <v>148</v>
      </c>
      <c r="M123" s="334" t="s">
        <v>155</v>
      </c>
      <c r="N123" s="335">
        <v>1.2500000000000001E-2</v>
      </c>
      <c r="O123" s="298">
        <f>E120*N123</f>
        <v>3.3750000000000002E-2</v>
      </c>
      <c r="P123" s="298">
        <v>122.917</v>
      </c>
      <c r="Q123" s="299">
        <f>N123*P123*$N$11</f>
        <v>1.7903598552000004</v>
      </c>
      <c r="R123" s="855"/>
      <c r="S123" s="855"/>
      <c r="T123" s="855"/>
      <c r="U123" s="923"/>
      <c r="V123" s="332"/>
      <c r="W123" s="332"/>
      <c r="X123" s="332"/>
      <c r="Y123" s="332"/>
      <c r="Z123" s="332"/>
      <c r="AA123" s="332"/>
      <c r="AB123" s="332"/>
      <c r="AC123" s="332"/>
      <c r="AD123" s="332"/>
      <c r="AE123" s="332"/>
      <c r="AF123" s="332"/>
      <c r="AG123" s="332"/>
      <c r="AH123" s="332"/>
      <c r="AI123" s="332"/>
      <c r="AJ123" s="332"/>
      <c r="AK123" s="332"/>
    </row>
    <row r="124" spans="1:38" s="305" customFormat="1" ht="12.75" customHeight="1" x14ac:dyDescent="0.25">
      <c r="A124" s="1021">
        <f>+A120+1</f>
        <v>10</v>
      </c>
      <c r="B124" s="1099" t="s">
        <v>150</v>
      </c>
      <c r="C124" s="1236" t="s">
        <v>151</v>
      </c>
      <c r="D124" s="1103" t="s">
        <v>127</v>
      </c>
      <c r="E124" s="1238">
        <v>2.7</v>
      </c>
      <c r="F124" s="1240">
        <v>0.65</v>
      </c>
      <c r="G124" s="1241"/>
      <c r="H124" s="1242"/>
      <c r="I124" s="1224"/>
      <c r="J124" s="1225"/>
      <c r="K124" s="1226"/>
      <c r="L124" s="326"/>
      <c r="M124" s="327"/>
      <c r="N124" s="328"/>
      <c r="O124" s="328"/>
      <c r="P124" s="367"/>
      <c r="Q124" s="352"/>
      <c r="R124" s="1152">
        <f>F125+I125</f>
        <v>1.1784825000000001</v>
      </c>
      <c r="S124" s="1152">
        <f>R124+R125</f>
        <v>1.1784825000000001</v>
      </c>
      <c r="T124" s="1152">
        <f>E124*S124</f>
        <v>3.1819027500000003</v>
      </c>
      <c r="U124" s="1227"/>
      <c r="V124" s="308"/>
      <c r="W124" s="304"/>
      <c r="X124" s="167"/>
      <c r="Y124" s="167"/>
      <c r="Z124" s="204"/>
      <c r="AA124" s="20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200"/>
    </row>
    <row r="125" spans="1:38" s="305" customFormat="1" x14ac:dyDescent="0.25">
      <c r="A125" s="1235"/>
      <c r="B125" s="1100"/>
      <c r="C125" s="1237"/>
      <c r="D125" s="1104"/>
      <c r="E125" s="1239"/>
      <c r="F125" s="1229">
        <f>F124*$J$13/1000</f>
        <v>1.1784825000000001</v>
      </c>
      <c r="G125" s="1230"/>
      <c r="H125" s="1231"/>
      <c r="I125" s="1232">
        <f>J124*$Q$13/1000</f>
        <v>0</v>
      </c>
      <c r="J125" s="1233"/>
      <c r="K125" s="1234"/>
      <c r="L125" s="329"/>
      <c r="M125" s="330"/>
      <c r="N125" s="331"/>
      <c r="O125" s="331"/>
      <c r="P125" s="351"/>
      <c r="Q125" s="353"/>
      <c r="R125" s="1153"/>
      <c r="S125" s="1153"/>
      <c r="T125" s="1153"/>
      <c r="U125" s="1228"/>
      <c r="V125" s="308"/>
      <c r="W125" s="304"/>
      <c r="X125" s="167"/>
      <c r="Y125" s="167"/>
      <c r="Z125" s="204"/>
      <c r="AA125" s="20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200"/>
    </row>
    <row r="126" spans="1:38" s="199" customFormat="1" ht="12.75" customHeight="1" x14ac:dyDescent="0.25">
      <c r="A126" s="1021">
        <f>+A124+1</f>
        <v>11</v>
      </c>
      <c r="B126" s="927" t="s">
        <v>136</v>
      </c>
      <c r="C126" s="1023" t="s">
        <v>218</v>
      </c>
      <c r="D126" s="931" t="s">
        <v>137</v>
      </c>
      <c r="E126" s="931">
        <v>5</v>
      </c>
      <c r="F126" s="1251"/>
      <c r="G126" s="1252"/>
      <c r="H126" s="1253"/>
      <c r="I126" s="1243">
        <f>0.27*1.2</f>
        <v>0.32400000000000001</v>
      </c>
      <c r="J126" s="1244"/>
      <c r="K126" s="1245"/>
      <c r="L126" s="240"/>
      <c r="M126" s="241"/>
      <c r="N126" s="242"/>
      <c r="O126" s="242"/>
      <c r="P126" s="318"/>
      <c r="Q126" s="355"/>
      <c r="R126" s="935">
        <f>+F127+I127</f>
        <v>0.77146992000000003</v>
      </c>
      <c r="S126" s="935">
        <f>R126+R127</f>
        <v>0.77146992000000003</v>
      </c>
      <c r="T126" s="935">
        <f>E126:E127*S126</f>
        <v>3.8573496</v>
      </c>
      <c r="U126" s="1246"/>
      <c r="V126" s="245"/>
      <c r="W126" s="196"/>
      <c r="X126" s="167"/>
      <c r="Y126" s="167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200"/>
    </row>
    <row r="127" spans="1:38" s="199" customFormat="1" ht="12.75" customHeight="1" x14ac:dyDescent="0.25">
      <c r="A127" s="1022"/>
      <c r="B127" s="928"/>
      <c r="C127" s="1024"/>
      <c r="D127" s="932"/>
      <c r="E127" s="932"/>
      <c r="F127" s="1248"/>
      <c r="G127" s="1249"/>
      <c r="H127" s="1250"/>
      <c r="I127" s="933">
        <f>I126*$Q$13/1000</f>
        <v>0.77146992000000003</v>
      </c>
      <c r="J127" s="933"/>
      <c r="K127" s="933"/>
      <c r="L127" s="237"/>
      <c r="M127" s="238"/>
      <c r="N127" s="239"/>
      <c r="O127" s="239"/>
      <c r="P127" s="323"/>
      <c r="Q127" s="356"/>
      <c r="R127" s="936"/>
      <c r="S127" s="936"/>
      <c r="T127" s="936"/>
      <c r="U127" s="1247"/>
      <c r="V127" s="246"/>
      <c r="W127" s="196"/>
      <c r="X127" s="167"/>
      <c r="Y127" s="167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200"/>
    </row>
    <row r="128" spans="1:38" s="300" customFormat="1" ht="12.75" x14ac:dyDescent="0.25">
      <c r="A128" s="1021">
        <f>+A126+1</f>
        <v>12</v>
      </c>
      <c r="B128" s="847" t="s">
        <v>158</v>
      </c>
      <c r="C128" s="890" t="s">
        <v>200</v>
      </c>
      <c r="D128" s="822" t="s">
        <v>140</v>
      </c>
      <c r="E128" s="825">
        <v>133.19999999999999</v>
      </c>
      <c r="F128" s="895">
        <f>0.001*14.8</f>
        <v>1.4800000000000001E-2</v>
      </c>
      <c r="G128" s="896"/>
      <c r="H128" s="897"/>
      <c r="I128" s="828">
        <f>0.001*4.98</f>
        <v>4.9800000000000009E-3</v>
      </c>
      <c r="J128" s="829"/>
      <c r="K128" s="830"/>
      <c r="L128" s="201"/>
      <c r="M128" s="202"/>
      <c r="N128" s="203"/>
      <c r="O128" s="203"/>
      <c r="P128" s="623"/>
      <c r="Q128" s="439"/>
      <c r="R128" s="362">
        <f>F129+I129</f>
        <v>3.8690918400000003E-2</v>
      </c>
      <c r="S128" s="854">
        <f>R128+R129</f>
        <v>0.47041530240000012</v>
      </c>
      <c r="T128" s="854">
        <f>E128*S128</f>
        <v>62.659318279680008</v>
      </c>
      <c r="U128" s="867">
        <f>E128*Q129</f>
        <v>57.505687948800009</v>
      </c>
      <c r="V128" s="164"/>
      <c r="W128" s="204"/>
      <c r="X128" s="204"/>
      <c r="Y128" s="204"/>
    </row>
    <row r="129" spans="1:38" s="300" customFormat="1" ht="27.75" customHeight="1" x14ac:dyDescent="0.25">
      <c r="A129" s="1022"/>
      <c r="B129" s="848"/>
      <c r="C129" s="894"/>
      <c r="D129" s="824"/>
      <c r="E129" s="827"/>
      <c r="F129" s="876">
        <f>F128*$J$13/1000</f>
        <v>2.6833140000000002E-2</v>
      </c>
      <c r="G129" s="877"/>
      <c r="H129" s="878"/>
      <c r="I129" s="876">
        <f>I128*$Q$13/1000</f>
        <v>1.1857778400000003E-2</v>
      </c>
      <c r="J129" s="877"/>
      <c r="K129" s="878"/>
      <c r="L129" s="285" t="s">
        <v>159</v>
      </c>
      <c r="M129" s="282" t="s">
        <v>140</v>
      </c>
      <c r="N129" s="286">
        <v>1</v>
      </c>
      <c r="O129" s="283">
        <f>E128*N129</f>
        <v>133.19999999999999</v>
      </c>
      <c r="P129" s="303">
        <f>1.482/4</f>
        <v>0.3705</v>
      </c>
      <c r="Q129" s="284">
        <f>N129*P129*$N$11</f>
        <v>0.43172438400000013</v>
      </c>
      <c r="R129" s="437">
        <f>SUM(Q129:Q129)</f>
        <v>0.43172438400000013</v>
      </c>
      <c r="S129" s="855"/>
      <c r="T129" s="855"/>
      <c r="U129" s="868"/>
      <c r="V129" s="164"/>
      <c r="W129" s="204"/>
      <c r="X129" s="204"/>
      <c r="Y129" s="204"/>
    </row>
    <row r="130" spans="1:38" s="307" customFormat="1" ht="13.5" customHeight="1" x14ac:dyDescent="0.25">
      <c r="A130" s="856">
        <f>+A128+1</f>
        <v>13</v>
      </c>
      <c r="B130" s="866" t="s">
        <v>158</v>
      </c>
      <c r="C130" s="842" t="s">
        <v>160</v>
      </c>
      <c r="D130" s="843" t="s">
        <v>140</v>
      </c>
      <c r="E130" s="1254">
        <v>4.5</v>
      </c>
      <c r="F130" s="837">
        <f>0.001*14.8</f>
        <v>1.4800000000000001E-2</v>
      </c>
      <c r="G130" s="837"/>
      <c r="H130" s="837"/>
      <c r="I130" s="838">
        <f>0.001*4.98</f>
        <v>4.9800000000000009E-3</v>
      </c>
      <c r="J130" s="838"/>
      <c r="K130" s="838"/>
      <c r="L130" s="839"/>
      <c r="M130" s="840"/>
      <c r="N130" s="840"/>
      <c r="O130" s="840"/>
      <c r="P130" s="840"/>
      <c r="Q130" s="841"/>
      <c r="R130" s="443">
        <f>F131+I131</f>
        <v>3.8690918400000003E-2</v>
      </c>
      <c r="S130" s="844">
        <f>R130+R131</f>
        <v>0.50479011840000021</v>
      </c>
      <c r="T130" s="844">
        <f>E130*S130</f>
        <v>2.2715555328000008</v>
      </c>
      <c r="U130" s="886">
        <f>E130*Q131</f>
        <v>2.0974464000000008</v>
      </c>
      <c r="V130" s="336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</row>
    <row r="131" spans="1:38" s="307" customFormat="1" ht="13.5" customHeight="1" x14ac:dyDescent="0.25">
      <c r="A131" s="857"/>
      <c r="B131" s="866"/>
      <c r="C131" s="842"/>
      <c r="D131" s="843"/>
      <c r="E131" s="1254"/>
      <c r="F131" s="887">
        <f>F130*$J$13/1000</f>
        <v>2.6833140000000002E-2</v>
      </c>
      <c r="G131" s="887"/>
      <c r="H131" s="887"/>
      <c r="I131" s="888">
        <f>I130*$Q$13/1000</f>
        <v>1.1857778400000003E-2</v>
      </c>
      <c r="J131" s="888"/>
      <c r="K131" s="888"/>
      <c r="L131" s="358" t="s">
        <v>159</v>
      </c>
      <c r="M131" s="280" t="s">
        <v>140</v>
      </c>
      <c r="N131" s="359">
        <v>1</v>
      </c>
      <c r="O131" s="281">
        <f>E130*N131</f>
        <v>4.5</v>
      </c>
      <c r="P131" s="360">
        <v>0.4</v>
      </c>
      <c r="Q131" s="361">
        <f>N131*P131*$N$11</f>
        <v>0.46609920000000016</v>
      </c>
      <c r="R131" s="443">
        <f>SUM(Q131:Q131)</f>
        <v>0.46609920000000016</v>
      </c>
      <c r="S131" s="844"/>
      <c r="T131" s="844"/>
      <c r="U131" s="886"/>
      <c r="V131" s="336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</row>
    <row r="132" spans="1:38" s="307" customFormat="1" ht="13.5" customHeight="1" x14ac:dyDescent="0.25">
      <c r="A132" s="856">
        <f>+A130+1</f>
        <v>14</v>
      </c>
      <c r="B132" s="866" t="s">
        <v>147</v>
      </c>
      <c r="C132" s="842" t="s">
        <v>161</v>
      </c>
      <c r="D132" s="843" t="s">
        <v>140</v>
      </c>
      <c r="E132" s="1254">
        <v>1.61</v>
      </c>
      <c r="F132" s="832"/>
      <c r="G132" s="832"/>
      <c r="H132" s="832"/>
      <c r="I132" s="833"/>
      <c r="J132" s="833"/>
      <c r="K132" s="833"/>
      <c r="L132" s="834"/>
      <c r="M132" s="835"/>
      <c r="N132" s="835"/>
      <c r="O132" s="835"/>
      <c r="P132" s="835"/>
      <c r="Q132" s="836"/>
      <c r="R132" s="443"/>
      <c r="S132" s="844">
        <f>R132+R133</f>
        <v>1.3092674157303374</v>
      </c>
      <c r="T132" s="844">
        <f>E132*S132</f>
        <v>2.1079205393258436</v>
      </c>
      <c r="U132" s="886">
        <f>R133*E132</f>
        <v>2.1079205393258436</v>
      </c>
      <c r="V132" s="336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</row>
    <row r="133" spans="1:38" s="307" customFormat="1" ht="13.5" customHeight="1" x14ac:dyDescent="0.25">
      <c r="A133" s="857"/>
      <c r="B133" s="866"/>
      <c r="C133" s="842"/>
      <c r="D133" s="843"/>
      <c r="E133" s="1254"/>
      <c r="F133" s="832"/>
      <c r="G133" s="832"/>
      <c r="H133" s="832"/>
      <c r="I133" s="833"/>
      <c r="J133" s="833"/>
      <c r="K133" s="833"/>
      <c r="L133" s="337" t="s">
        <v>162</v>
      </c>
      <c r="M133" s="338" t="s">
        <v>140</v>
      </c>
      <c r="N133" s="443">
        <v>1</v>
      </c>
      <c r="O133" s="339">
        <f>E132*N133</f>
        <v>1.61</v>
      </c>
      <c r="P133" s="458">
        <f>1 /0.89</f>
        <v>1.1235955056179776</v>
      </c>
      <c r="Q133" s="340">
        <f>N133*P133*$N$11</f>
        <v>1.3092674157303374</v>
      </c>
      <c r="R133" s="443">
        <f>SUM(Q133:Q133)</f>
        <v>1.3092674157303374</v>
      </c>
      <c r="S133" s="844"/>
      <c r="T133" s="844"/>
      <c r="U133" s="886"/>
      <c r="V133" s="336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</row>
    <row r="134" spans="1:38" s="385" customFormat="1" ht="12" customHeight="1" x14ac:dyDescent="0.25">
      <c r="A134" s="856">
        <f>+A132+1</f>
        <v>15</v>
      </c>
      <c r="B134" s="847" t="s">
        <v>187</v>
      </c>
      <c r="C134" s="890" t="s">
        <v>188</v>
      </c>
      <c r="D134" s="822" t="s">
        <v>140</v>
      </c>
      <c r="E134" s="825">
        <v>18.899999999999999</v>
      </c>
      <c r="F134" s="828">
        <f>0.01*6.1</f>
        <v>6.0999999999999999E-2</v>
      </c>
      <c r="G134" s="829"/>
      <c r="H134" s="830"/>
      <c r="I134" s="851">
        <f>0.01*0.46</f>
        <v>4.5999999999999999E-3</v>
      </c>
      <c r="J134" s="852"/>
      <c r="K134" s="853"/>
      <c r="L134" s="387"/>
      <c r="M134" s="202"/>
      <c r="N134" s="203"/>
      <c r="O134" s="438"/>
      <c r="P134" s="623"/>
      <c r="Q134" s="439"/>
      <c r="R134" s="362">
        <f>F135+I135</f>
        <v>0.12154901799999998</v>
      </c>
      <c r="S134" s="854">
        <f>R134+R135</f>
        <v>0.72631273000000007</v>
      </c>
      <c r="T134" s="854">
        <f>E134*S134</f>
        <v>13.727310597000001</v>
      </c>
      <c r="U134" s="867">
        <f>R135*E134</f>
        <v>11.430034156800001</v>
      </c>
      <c r="V134" s="388"/>
      <c r="W134" s="386"/>
      <c r="X134" s="386"/>
      <c r="Y134" s="386"/>
    </row>
    <row r="135" spans="1:38" s="385" customFormat="1" ht="24.75" customHeight="1" x14ac:dyDescent="0.25">
      <c r="A135" s="864"/>
      <c r="B135" s="889"/>
      <c r="C135" s="891"/>
      <c r="D135" s="823"/>
      <c r="E135" s="826"/>
      <c r="F135" s="880">
        <f>F134*J$13/1000</f>
        <v>0.11059604999999999</v>
      </c>
      <c r="G135" s="893"/>
      <c r="H135" s="882"/>
      <c r="I135" s="880">
        <f>I134*$Q$13/1000</f>
        <v>1.0952968E-2</v>
      </c>
      <c r="J135" s="893"/>
      <c r="K135" s="882"/>
      <c r="L135" s="341" t="s">
        <v>189</v>
      </c>
      <c r="M135" s="312" t="s">
        <v>140</v>
      </c>
      <c r="N135" s="342">
        <v>1</v>
      </c>
      <c r="O135" s="343">
        <f>E134*N135</f>
        <v>18.899999999999999</v>
      </c>
      <c r="P135" s="360">
        <v>0.51900000000000002</v>
      </c>
      <c r="Q135" s="344">
        <f>N135*P135*$N$11</f>
        <v>0.60476371200000012</v>
      </c>
      <c r="R135" s="442">
        <f>SUM(Q135:Q135)</f>
        <v>0.60476371200000012</v>
      </c>
      <c r="S135" s="879"/>
      <c r="T135" s="879"/>
      <c r="U135" s="892"/>
      <c r="V135" s="388"/>
      <c r="W135" s="386"/>
      <c r="X135" s="386"/>
      <c r="Y135" s="386"/>
    </row>
    <row r="136" spans="1:38" s="375" customFormat="1" ht="21.75" customHeight="1" x14ac:dyDescent="0.25">
      <c r="A136" s="856">
        <f>+A134+1</f>
        <v>16</v>
      </c>
      <c r="B136" s="847" t="s">
        <v>183</v>
      </c>
      <c r="C136" s="849" t="s">
        <v>201</v>
      </c>
      <c r="D136" s="822" t="s">
        <v>134</v>
      </c>
      <c r="E136" s="825">
        <v>4.9000000000000004</v>
      </c>
      <c r="F136" s="858">
        <v>0.16</v>
      </c>
      <c r="G136" s="859"/>
      <c r="H136" s="860"/>
      <c r="I136" s="861">
        <v>0</v>
      </c>
      <c r="J136" s="862"/>
      <c r="K136" s="863"/>
      <c r="L136" s="371"/>
      <c r="M136" s="372"/>
      <c r="N136" s="372"/>
      <c r="O136" s="372"/>
      <c r="P136" s="373"/>
      <c r="Q136" s="374"/>
      <c r="R136" s="854">
        <f>F137+I137</f>
        <v>0.29008800000000001</v>
      </c>
      <c r="S136" s="854">
        <f>R136+R137</f>
        <v>0.29008800000000001</v>
      </c>
      <c r="T136" s="854">
        <f>E136*S136</f>
        <v>1.4214312000000002</v>
      </c>
      <c r="U136" s="867"/>
      <c r="W136" s="376"/>
      <c r="X136" s="376"/>
      <c r="Y136" s="376"/>
      <c r="Z136" s="167"/>
      <c r="AA136" s="167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</row>
    <row r="137" spans="1:38" s="381" customFormat="1" ht="21.75" customHeight="1" x14ac:dyDescent="0.25">
      <c r="A137" s="857"/>
      <c r="B137" s="848"/>
      <c r="C137" s="850"/>
      <c r="D137" s="824"/>
      <c r="E137" s="827"/>
      <c r="F137" s="869">
        <f>F136*J$13/1000</f>
        <v>0.29008800000000001</v>
      </c>
      <c r="G137" s="870"/>
      <c r="H137" s="871"/>
      <c r="I137" s="872">
        <f>I136*$Q$13/1000</f>
        <v>0</v>
      </c>
      <c r="J137" s="873"/>
      <c r="K137" s="874"/>
      <c r="L137" s="377"/>
      <c r="M137" s="378"/>
      <c r="N137" s="378"/>
      <c r="O137" s="378"/>
      <c r="P137" s="379"/>
      <c r="Q137" s="380"/>
      <c r="R137" s="855"/>
      <c r="S137" s="855"/>
      <c r="T137" s="855"/>
      <c r="U137" s="868"/>
      <c r="W137" s="382"/>
      <c r="X137" s="382"/>
      <c r="Y137" s="382"/>
      <c r="Z137" s="167"/>
      <c r="AA137" s="167"/>
      <c r="AB137" s="167"/>
      <c r="AC137" s="167"/>
      <c r="AD137" s="167"/>
      <c r="AE137" s="167"/>
      <c r="AF137" s="167"/>
      <c r="AG137" s="167"/>
      <c r="AH137" s="167"/>
      <c r="AI137" s="167"/>
      <c r="AJ137" s="167"/>
      <c r="AK137" s="167"/>
      <c r="AL137" s="167"/>
    </row>
    <row r="138" spans="1:38" s="200" customFormat="1" ht="12.75" customHeight="1" x14ac:dyDescent="0.25">
      <c r="A138" s="856">
        <f>+A136+1</f>
        <v>17</v>
      </c>
      <c r="B138" s="865" t="s">
        <v>163</v>
      </c>
      <c r="C138" s="821" t="s">
        <v>190</v>
      </c>
      <c r="D138" s="822" t="s">
        <v>134</v>
      </c>
      <c r="E138" s="825">
        <f>+E136</f>
        <v>4.9000000000000004</v>
      </c>
      <c r="F138" s="828">
        <f>4.1/100</f>
        <v>4.0999999999999995E-2</v>
      </c>
      <c r="G138" s="829"/>
      <c r="H138" s="830"/>
      <c r="I138" s="828">
        <f>0.4/100</f>
        <v>4.0000000000000001E-3</v>
      </c>
      <c r="J138" s="829"/>
      <c r="K138" s="830"/>
      <c r="L138" s="345"/>
      <c r="M138" s="202"/>
      <c r="N138" s="203"/>
      <c r="O138" s="203"/>
      <c r="P138" s="623"/>
      <c r="Q138" s="439"/>
      <c r="R138" s="362">
        <f>F139+I139</f>
        <v>8.3859370000000003E-2</v>
      </c>
      <c r="S138" s="854">
        <f>R138+R139</f>
        <v>0.28238500225600005</v>
      </c>
      <c r="T138" s="854">
        <f>E138*S138</f>
        <v>1.3836865110544003</v>
      </c>
      <c r="U138" s="875">
        <f>R139*E138</f>
        <v>0.97277559805440028</v>
      </c>
      <c r="V138" s="164"/>
      <c r="W138" s="204"/>
      <c r="X138" s="204"/>
      <c r="Y138" s="20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</row>
    <row r="139" spans="1:38" s="200" customFormat="1" ht="12.75" customHeight="1" x14ac:dyDescent="0.25">
      <c r="A139" s="864"/>
      <c r="B139" s="865"/>
      <c r="C139" s="821"/>
      <c r="D139" s="823"/>
      <c r="E139" s="826"/>
      <c r="F139" s="880">
        <f>F138*J$13/1000</f>
        <v>7.433505E-2</v>
      </c>
      <c r="G139" s="881"/>
      <c r="H139" s="882"/>
      <c r="I139" s="880">
        <f>I138*$Q$13/1000</f>
        <v>9.5243199999999993E-3</v>
      </c>
      <c r="J139" s="881"/>
      <c r="K139" s="882"/>
      <c r="L139" s="314" t="s">
        <v>164</v>
      </c>
      <c r="M139" s="312" t="s">
        <v>140</v>
      </c>
      <c r="N139" s="343">
        <v>0.03</v>
      </c>
      <c r="O139" s="316">
        <f>E138*N139</f>
        <v>0.14699999999999999</v>
      </c>
      <c r="P139" s="315">
        <v>0.97199999999999998</v>
      </c>
      <c r="Q139" s="344">
        <f>N139*P139*$N$11</f>
        <v>3.397863168000001E-2</v>
      </c>
      <c r="R139" s="854">
        <f>SUM(Q139:Q140)</f>
        <v>0.19852563225600003</v>
      </c>
      <c r="S139" s="879"/>
      <c r="T139" s="879"/>
      <c r="U139" s="875"/>
      <c r="V139" s="164"/>
      <c r="W139" s="204"/>
      <c r="X139" s="204"/>
      <c r="Y139" s="20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</row>
    <row r="140" spans="1:38" s="200" customFormat="1" ht="12.75" x14ac:dyDescent="0.25">
      <c r="A140" s="857"/>
      <c r="B140" s="865"/>
      <c r="C140" s="821"/>
      <c r="D140" s="824"/>
      <c r="E140" s="827"/>
      <c r="F140" s="883"/>
      <c r="G140" s="884"/>
      <c r="H140" s="885"/>
      <c r="I140" s="883"/>
      <c r="J140" s="884"/>
      <c r="K140" s="885"/>
      <c r="L140" s="317" t="s">
        <v>165</v>
      </c>
      <c r="M140" s="346" t="s">
        <v>140</v>
      </c>
      <c r="N140" s="313">
        <f>17.2/100</f>
        <v>0.17199999999999999</v>
      </c>
      <c r="O140" s="298">
        <f>E138*N140</f>
        <v>0.84279999999999999</v>
      </c>
      <c r="P140" s="347">
        <v>0.82099999999999995</v>
      </c>
      <c r="Q140" s="348">
        <f>N140*P140*$N$11</f>
        <v>0.16454700057600002</v>
      </c>
      <c r="R140" s="855"/>
      <c r="S140" s="855"/>
      <c r="T140" s="855"/>
      <c r="U140" s="875"/>
      <c r="V140" s="164"/>
      <c r="W140" s="204"/>
      <c r="X140" s="204"/>
      <c r="Y140" s="20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</row>
    <row r="141" spans="1:38" s="200" customFormat="1" ht="12.75" x14ac:dyDescent="0.25">
      <c r="A141" s="845">
        <f>+A138+1</f>
        <v>18</v>
      </c>
      <c r="B141" s="847" t="s">
        <v>166</v>
      </c>
      <c r="C141" s="849" t="s">
        <v>191</v>
      </c>
      <c r="D141" s="822" t="s">
        <v>134</v>
      </c>
      <c r="E141" s="825">
        <f>+E138</f>
        <v>4.9000000000000004</v>
      </c>
      <c r="F141" s="828">
        <f>21.4/100</f>
        <v>0.214</v>
      </c>
      <c r="G141" s="829"/>
      <c r="H141" s="830"/>
      <c r="I141" s="851">
        <f>0.03/100</f>
        <v>2.9999999999999997E-4</v>
      </c>
      <c r="J141" s="852"/>
      <c r="K141" s="853"/>
      <c r="L141" s="345"/>
      <c r="M141" s="202"/>
      <c r="N141" s="203"/>
      <c r="O141" s="203"/>
      <c r="P141" s="623"/>
      <c r="Q141" s="439"/>
      <c r="R141" s="362">
        <f>F142+I142</f>
        <v>0.38870702399999996</v>
      </c>
      <c r="S141" s="854">
        <f>R141+R142</f>
        <v>0.7863479040000001</v>
      </c>
      <c r="T141" s="854">
        <f>E141*S141</f>
        <v>3.8531047296000009</v>
      </c>
      <c r="U141" s="875">
        <f>R142*E141</f>
        <v>1.9484403120000009</v>
      </c>
      <c r="V141" s="204"/>
      <c r="W141" s="20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</row>
    <row r="142" spans="1:38" s="200" customFormat="1" ht="12.75" x14ac:dyDescent="0.25">
      <c r="A142" s="846"/>
      <c r="B142" s="848"/>
      <c r="C142" s="850"/>
      <c r="D142" s="824"/>
      <c r="E142" s="827"/>
      <c r="F142" s="876">
        <f>F141*J$13/1000</f>
        <v>0.38799269999999997</v>
      </c>
      <c r="G142" s="877"/>
      <c r="H142" s="878"/>
      <c r="I142" s="828">
        <f>I141*$Q$13/1000</f>
        <v>7.1432399999999991E-4</v>
      </c>
      <c r="J142" s="829"/>
      <c r="K142" s="830"/>
      <c r="L142" s="349" t="s">
        <v>167</v>
      </c>
      <c r="M142" s="282" t="s">
        <v>140</v>
      </c>
      <c r="N142" s="303">
        <f>27.3/100</f>
        <v>0.27300000000000002</v>
      </c>
      <c r="O142" s="316">
        <f>E141*N142</f>
        <v>1.3377000000000001</v>
      </c>
      <c r="P142" s="303">
        <v>1.25</v>
      </c>
      <c r="Q142" s="284">
        <f>N142*P142*$N$11</f>
        <v>0.39764088000000014</v>
      </c>
      <c r="R142" s="437">
        <f>SUM(Q142:Q142)</f>
        <v>0.39764088000000014</v>
      </c>
      <c r="S142" s="855"/>
      <c r="T142" s="855"/>
      <c r="U142" s="875"/>
      <c r="V142" s="204"/>
      <c r="W142" s="20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</row>
    <row r="143" spans="1:38" s="415" customFormat="1" ht="12.75" customHeight="1" x14ac:dyDescent="0.25">
      <c r="A143" s="1255" t="s">
        <v>178</v>
      </c>
      <c r="B143" s="1189"/>
      <c r="C143" s="1189"/>
      <c r="D143" s="1189"/>
      <c r="E143" s="1189"/>
      <c r="F143" s="1189"/>
      <c r="G143" s="1189"/>
      <c r="H143" s="1189"/>
      <c r="I143" s="1189"/>
      <c r="J143" s="1189"/>
      <c r="K143" s="1189"/>
      <c r="L143" s="1189"/>
      <c r="M143" s="1189"/>
      <c r="N143" s="1189"/>
      <c r="O143" s="1189"/>
      <c r="P143" s="1189"/>
      <c r="Q143" s="1190"/>
      <c r="R143" s="411"/>
      <c r="S143" s="412"/>
      <c r="T143" s="412"/>
      <c r="U143" s="413"/>
      <c r="V143" s="414"/>
      <c r="X143" s="416"/>
      <c r="Y143" s="416"/>
      <c r="Z143" s="416"/>
      <c r="AA143" s="416"/>
      <c r="AB143" s="416"/>
      <c r="AC143" s="416"/>
      <c r="AD143" s="416"/>
      <c r="AE143" s="416"/>
      <c r="AF143" s="417"/>
      <c r="AG143" s="417"/>
    </row>
    <row r="144" spans="1:38" s="198" customFormat="1" ht="25.5" customHeight="1" x14ac:dyDescent="0.3">
      <c r="A144" s="856">
        <f>+A19+1</f>
        <v>1</v>
      </c>
      <c r="B144" s="847" t="s">
        <v>172</v>
      </c>
      <c r="C144" s="849" t="s">
        <v>177</v>
      </c>
      <c r="D144" s="822" t="s">
        <v>128</v>
      </c>
      <c r="E144" s="955">
        <v>20</v>
      </c>
      <c r="F144" s="876">
        <v>0.28000000000000003</v>
      </c>
      <c r="G144" s="877"/>
      <c r="H144" s="878"/>
      <c r="I144" s="876">
        <v>0.18</v>
      </c>
      <c r="J144" s="877"/>
      <c r="K144" s="878"/>
      <c r="L144" s="309"/>
      <c r="M144" s="202"/>
      <c r="N144" s="203"/>
      <c r="O144" s="203"/>
      <c r="P144" s="310"/>
      <c r="Q144" s="441"/>
      <c r="R144" s="362">
        <f>F145+I145</f>
        <v>0.93624839999999998</v>
      </c>
      <c r="S144" s="854">
        <f>R144+R145</f>
        <v>5.3525383200000016</v>
      </c>
      <c r="T144" s="854">
        <f>E144*S144</f>
        <v>107.05076640000003</v>
      </c>
      <c r="U144" s="921">
        <f>E144*R145</f>
        <v>88.325798400000025</v>
      </c>
      <c r="V144" s="244"/>
      <c r="Z144" s="244"/>
      <c r="AA144" s="244"/>
      <c r="AB144" s="244"/>
      <c r="AC144" s="244"/>
      <c r="AD144" s="244"/>
      <c r="AE144" s="244"/>
      <c r="AF144" s="244"/>
      <c r="AG144" s="244"/>
    </row>
    <row r="145" spans="1:38" s="198" customFormat="1" ht="25.5" customHeight="1" thickBot="1" x14ac:dyDescent="0.35">
      <c r="A145" s="857"/>
      <c r="B145" s="848"/>
      <c r="C145" s="850"/>
      <c r="D145" s="824"/>
      <c r="E145" s="956"/>
      <c r="F145" s="883">
        <f>F144*$J$13/1000</f>
        <v>0.50765400000000005</v>
      </c>
      <c r="G145" s="884"/>
      <c r="H145" s="885"/>
      <c r="I145" s="883">
        <f>I144*$Q$13/1000</f>
        <v>0.42859439999999993</v>
      </c>
      <c r="J145" s="884"/>
      <c r="K145" s="885"/>
      <c r="L145" s="311" t="s">
        <v>173</v>
      </c>
      <c r="M145" s="282" t="s">
        <v>128</v>
      </c>
      <c r="N145" s="292">
        <v>1</v>
      </c>
      <c r="O145" s="283">
        <f>E144*N145</f>
        <v>20</v>
      </c>
      <c r="P145" s="303">
        <v>3.79</v>
      </c>
      <c r="Q145" s="284">
        <f>N145*P145*$N$11</f>
        <v>4.4162899200000014</v>
      </c>
      <c r="R145" s="437">
        <f>SUM(Q145:Q145)</f>
        <v>4.4162899200000014</v>
      </c>
      <c r="S145" s="855"/>
      <c r="T145" s="855"/>
      <c r="U145" s="923"/>
      <c r="V145" s="244"/>
      <c r="Z145" s="244"/>
      <c r="AA145" s="244"/>
      <c r="AB145" s="244"/>
      <c r="AC145" s="244"/>
      <c r="AD145" s="244"/>
      <c r="AE145" s="244"/>
      <c r="AF145" s="244"/>
      <c r="AG145" s="244"/>
    </row>
    <row r="146" spans="1:38" s="198" customFormat="1" ht="25.5" customHeight="1" thickTop="1" x14ac:dyDescent="0.3">
      <c r="A146" s="856">
        <f>+A144+1</f>
        <v>2</v>
      </c>
      <c r="B146" s="847" t="s">
        <v>180</v>
      </c>
      <c r="C146" s="849" t="s">
        <v>181</v>
      </c>
      <c r="D146" s="822" t="s">
        <v>128</v>
      </c>
      <c r="E146" s="955">
        <v>155</v>
      </c>
      <c r="F146" s="876">
        <v>0.25</v>
      </c>
      <c r="G146" s="877"/>
      <c r="H146" s="878"/>
      <c r="I146" s="876">
        <v>0.16</v>
      </c>
      <c r="J146" s="877"/>
      <c r="K146" s="878"/>
      <c r="L146" s="309"/>
      <c r="M146" s="202"/>
      <c r="N146" s="203"/>
      <c r="O146" s="203"/>
      <c r="P146" s="310"/>
      <c r="Q146" s="441"/>
      <c r="R146" s="362">
        <f>F147+I147</f>
        <v>0.83423530000000001</v>
      </c>
      <c r="S146" s="854">
        <f>R146+R147</f>
        <v>2.8442881000000004</v>
      </c>
      <c r="T146" s="854">
        <f>E146*S146</f>
        <v>440.86465550000008</v>
      </c>
      <c r="U146" s="921">
        <f>E146*R147</f>
        <v>311.55818400000004</v>
      </c>
      <c r="V146" s="244"/>
      <c r="Z146" s="215" t="s">
        <v>111</v>
      </c>
      <c r="AA146" s="216" t="s">
        <v>112</v>
      </c>
      <c r="AB146" s="216" t="s">
        <v>113</v>
      </c>
      <c r="AC146" s="216" t="s">
        <v>114</v>
      </c>
      <c r="AD146" s="216" t="s">
        <v>115</v>
      </c>
      <c r="AE146" s="216" t="s">
        <v>116</v>
      </c>
      <c r="AF146" s="216" t="s">
        <v>117</v>
      </c>
      <c r="AG146" s="217" t="s">
        <v>118</v>
      </c>
      <c r="AH146" s="161"/>
      <c r="AI146" s="161"/>
      <c r="AJ146" s="161"/>
      <c r="AK146" s="370"/>
      <c r="AL146" s="370"/>
    </row>
    <row r="147" spans="1:38" s="198" customFormat="1" ht="25.5" customHeight="1" thickBot="1" x14ac:dyDescent="0.35">
      <c r="A147" s="857"/>
      <c r="B147" s="848"/>
      <c r="C147" s="850"/>
      <c r="D147" s="824"/>
      <c r="E147" s="956"/>
      <c r="F147" s="883">
        <f>F146*$J$13/1000</f>
        <v>0.45326250000000001</v>
      </c>
      <c r="G147" s="884"/>
      <c r="H147" s="885"/>
      <c r="I147" s="883">
        <f>I146*$Q$13/1000</f>
        <v>0.3809728</v>
      </c>
      <c r="J147" s="884"/>
      <c r="K147" s="885"/>
      <c r="L147" s="311" t="s">
        <v>182</v>
      </c>
      <c r="M147" s="282" t="s">
        <v>128</v>
      </c>
      <c r="N147" s="292">
        <v>1</v>
      </c>
      <c r="O147" s="283">
        <f>E146*N147</f>
        <v>155</v>
      </c>
      <c r="P147" s="303">
        <v>1.7250000000000001</v>
      </c>
      <c r="Q147" s="284">
        <f>N147*P147*$N$11</f>
        <v>2.0100528000000004</v>
      </c>
      <c r="R147" s="437">
        <f>SUM(Q147:Q147)</f>
        <v>2.0100528000000004</v>
      </c>
      <c r="S147" s="855"/>
      <c r="T147" s="855"/>
      <c r="U147" s="923"/>
      <c r="V147" s="244"/>
      <c r="Z147" s="219">
        <v>10.8</v>
      </c>
      <c r="AA147" s="220">
        <v>17.3</v>
      </c>
      <c r="AB147" s="220">
        <f>69+9.7+2.5+0.3</f>
        <v>81.5</v>
      </c>
      <c r="AC147" s="220">
        <v>0</v>
      </c>
      <c r="AD147" s="220">
        <v>51</v>
      </c>
      <c r="AE147" s="220">
        <v>1.7</v>
      </c>
      <c r="AF147" s="220">
        <v>56.9</v>
      </c>
      <c r="AG147" s="221">
        <f>+Z147+AA147+(AB147+AC147-AD147-AE147-AF147)</f>
        <v>0</v>
      </c>
      <c r="AH147" s="161"/>
      <c r="AI147" s="161"/>
      <c r="AJ147" s="161"/>
      <c r="AK147" s="370"/>
      <c r="AL147" s="370"/>
    </row>
    <row r="148" spans="1:38" s="375" customFormat="1" ht="12.75" customHeight="1" thickTop="1" x14ac:dyDescent="0.25">
      <c r="A148" s="856">
        <f>+A146+1</f>
        <v>3</v>
      </c>
      <c r="B148" s="847" t="s">
        <v>183</v>
      </c>
      <c r="C148" s="849" t="s">
        <v>184</v>
      </c>
      <c r="D148" s="822" t="s">
        <v>134</v>
      </c>
      <c r="E148" s="825">
        <v>35</v>
      </c>
      <c r="F148" s="858">
        <v>0.16</v>
      </c>
      <c r="G148" s="859"/>
      <c r="H148" s="860"/>
      <c r="I148" s="861">
        <v>0</v>
      </c>
      <c r="J148" s="862"/>
      <c r="K148" s="863"/>
      <c r="L148" s="371"/>
      <c r="M148" s="372"/>
      <c r="N148" s="372"/>
      <c r="O148" s="372"/>
      <c r="P148" s="373"/>
      <c r="Q148" s="374"/>
      <c r="R148" s="854">
        <f>F149+I149</f>
        <v>0.29008800000000001</v>
      </c>
      <c r="S148" s="854">
        <f>R148+R149</f>
        <v>0.29008800000000001</v>
      </c>
      <c r="T148" s="854">
        <f>E148*S148</f>
        <v>10.153080000000001</v>
      </c>
      <c r="U148" s="867"/>
      <c r="W148" s="376"/>
      <c r="X148" s="376"/>
      <c r="Y148" s="376"/>
      <c r="Z148" s="167"/>
      <c r="AA148" s="167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</row>
    <row r="149" spans="1:38" s="381" customFormat="1" x14ac:dyDescent="0.25">
      <c r="A149" s="857"/>
      <c r="B149" s="848"/>
      <c r="C149" s="850"/>
      <c r="D149" s="824"/>
      <c r="E149" s="827"/>
      <c r="F149" s="869">
        <f>F148*J$13/1000</f>
        <v>0.29008800000000001</v>
      </c>
      <c r="G149" s="870"/>
      <c r="H149" s="871"/>
      <c r="I149" s="872">
        <f>I148*$Q$13/1000</f>
        <v>0</v>
      </c>
      <c r="J149" s="873"/>
      <c r="K149" s="874"/>
      <c r="L149" s="377"/>
      <c r="M149" s="378"/>
      <c r="N149" s="378"/>
      <c r="O149" s="378"/>
      <c r="P149" s="379"/>
      <c r="Q149" s="380"/>
      <c r="R149" s="855"/>
      <c r="S149" s="855"/>
      <c r="T149" s="855"/>
      <c r="U149" s="868"/>
      <c r="W149" s="382"/>
      <c r="X149" s="382"/>
      <c r="Y149" s="382"/>
      <c r="Z149" s="167"/>
      <c r="AA149" s="167"/>
      <c r="AB149" s="167"/>
      <c r="AC149" s="167"/>
      <c r="AD149" s="167"/>
      <c r="AE149" s="167"/>
      <c r="AF149" s="167"/>
      <c r="AG149" s="167"/>
      <c r="AH149" s="167"/>
      <c r="AI149" s="167"/>
      <c r="AJ149" s="167"/>
      <c r="AK149" s="167"/>
      <c r="AL149" s="167"/>
    </row>
    <row r="150" spans="1:38" s="200" customFormat="1" ht="12.75" customHeight="1" x14ac:dyDescent="0.25">
      <c r="A150" s="856">
        <f>+A148+1</f>
        <v>4</v>
      </c>
      <c r="B150" s="865" t="s">
        <v>163</v>
      </c>
      <c r="C150" s="821" t="s">
        <v>192</v>
      </c>
      <c r="D150" s="822" t="s">
        <v>134</v>
      </c>
      <c r="E150" s="825">
        <f>+E148</f>
        <v>35</v>
      </c>
      <c r="F150" s="828">
        <f>4.1/100</f>
        <v>4.0999999999999995E-2</v>
      </c>
      <c r="G150" s="829"/>
      <c r="H150" s="830"/>
      <c r="I150" s="828">
        <f>0.4/100</f>
        <v>4.0000000000000001E-3</v>
      </c>
      <c r="J150" s="829"/>
      <c r="K150" s="830"/>
      <c r="L150" s="345"/>
      <c r="M150" s="202"/>
      <c r="N150" s="203"/>
      <c r="O150" s="203"/>
      <c r="P150" s="623"/>
      <c r="Q150" s="439"/>
      <c r="R150" s="362">
        <f>F151+I151</f>
        <v>8.3859370000000003E-2</v>
      </c>
      <c r="S150" s="854">
        <f>R150+R151</f>
        <v>0.28238500225600005</v>
      </c>
      <c r="T150" s="854">
        <f>E150*S150</f>
        <v>9.8834750789600019</v>
      </c>
      <c r="U150" s="875">
        <f>R151*E150</f>
        <v>6.9483971289600008</v>
      </c>
      <c r="V150" s="164"/>
      <c r="W150" s="383"/>
      <c r="X150" s="383"/>
      <c r="Y150" s="383"/>
    </row>
    <row r="151" spans="1:38" s="200" customFormat="1" ht="12.75" customHeight="1" x14ac:dyDescent="0.25">
      <c r="A151" s="864"/>
      <c r="B151" s="865"/>
      <c r="C151" s="821"/>
      <c r="D151" s="823"/>
      <c r="E151" s="826"/>
      <c r="F151" s="880">
        <f>F150*J$13/1000</f>
        <v>7.433505E-2</v>
      </c>
      <c r="G151" s="893"/>
      <c r="H151" s="882"/>
      <c r="I151" s="880">
        <f>I150*$Q$13/1000</f>
        <v>9.5243199999999993E-3</v>
      </c>
      <c r="J151" s="893"/>
      <c r="K151" s="882"/>
      <c r="L151" s="314" t="s">
        <v>164</v>
      </c>
      <c r="M151" s="312" t="s">
        <v>140</v>
      </c>
      <c r="N151" s="343">
        <v>0.03</v>
      </c>
      <c r="O151" s="316">
        <f>E150*N151</f>
        <v>1.05</v>
      </c>
      <c r="P151" s="315">
        <v>0.97199999999999998</v>
      </c>
      <c r="Q151" s="344">
        <f>N151*P151*$N$11</f>
        <v>3.397863168000001E-2</v>
      </c>
      <c r="R151" s="854">
        <f>SUM(Q151:Q152)</f>
        <v>0.19852563225600003</v>
      </c>
      <c r="S151" s="879"/>
      <c r="T151" s="879"/>
      <c r="U151" s="875"/>
      <c r="V151" s="164"/>
      <c r="W151" s="383"/>
      <c r="X151" s="383"/>
      <c r="Y151" s="383"/>
    </row>
    <row r="152" spans="1:38" s="200" customFormat="1" ht="12.75" x14ac:dyDescent="0.25">
      <c r="A152" s="857"/>
      <c r="B152" s="865"/>
      <c r="C152" s="821"/>
      <c r="D152" s="824"/>
      <c r="E152" s="827"/>
      <c r="F152" s="883"/>
      <c r="G152" s="884"/>
      <c r="H152" s="885"/>
      <c r="I152" s="883"/>
      <c r="J152" s="884"/>
      <c r="K152" s="885"/>
      <c r="L152" s="317" t="s">
        <v>165</v>
      </c>
      <c r="M152" s="346" t="s">
        <v>140</v>
      </c>
      <c r="N152" s="313">
        <f>17.2/100</f>
        <v>0.17199999999999999</v>
      </c>
      <c r="O152" s="298">
        <f>E150*N152</f>
        <v>6.02</v>
      </c>
      <c r="P152" s="384">
        <v>0.82099999999999995</v>
      </c>
      <c r="Q152" s="348">
        <f>N152*P152*$N$11</f>
        <v>0.16454700057600002</v>
      </c>
      <c r="R152" s="855"/>
      <c r="S152" s="855"/>
      <c r="T152" s="855"/>
      <c r="U152" s="875"/>
      <c r="V152" s="164"/>
      <c r="W152" s="383"/>
      <c r="X152" s="383"/>
      <c r="Y152" s="383"/>
    </row>
    <row r="153" spans="1:38" s="200" customFormat="1" ht="12.75" x14ac:dyDescent="0.25">
      <c r="A153" s="845">
        <f>+A150+1</f>
        <v>5</v>
      </c>
      <c r="B153" s="847" t="s">
        <v>166</v>
      </c>
      <c r="C153" s="849" t="s">
        <v>193</v>
      </c>
      <c r="D153" s="822" t="s">
        <v>134</v>
      </c>
      <c r="E153" s="825">
        <f>+E150</f>
        <v>35</v>
      </c>
      <c r="F153" s="828">
        <f>21.4/100</f>
        <v>0.214</v>
      </c>
      <c r="G153" s="829"/>
      <c r="H153" s="830"/>
      <c r="I153" s="851">
        <f>0.03/100</f>
        <v>2.9999999999999997E-4</v>
      </c>
      <c r="J153" s="852"/>
      <c r="K153" s="853"/>
      <c r="L153" s="345"/>
      <c r="M153" s="202"/>
      <c r="N153" s="203"/>
      <c r="O153" s="203"/>
      <c r="P153" s="623"/>
      <c r="Q153" s="439"/>
      <c r="R153" s="362">
        <f>F154+I154</f>
        <v>0.38870702399999996</v>
      </c>
      <c r="S153" s="854">
        <f>R153+R154</f>
        <v>0.7863479040000001</v>
      </c>
      <c r="T153" s="854">
        <f>E153*S153</f>
        <v>27.522176640000005</v>
      </c>
      <c r="U153" s="875">
        <f>R154*E153</f>
        <v>13.917430800000005</v>
      </c>
      <c r="V153" s="204"/>
      <c r="W153" s="383"/>
    </row>
    <row r="154" spans="1:38" s="200" customFormat="1" ht="12.75" x14ac:dyDescent="0.25">
      <c r="A154" s="846"/>
      <c r="B154" s="848"/>
      <c r="C154" s="850"/>
      <c r="D154" s="824"/>
      <c r="E154" s="827"/>
      <c r="F154" s="876">
        <f>F153*J$13/1000</f>
        <v>0.38799269999999997</v>
      </c>
      <c r="G154" s="877"/>
      <c r="H154" s="878"/>
      <c r="I154" s="876">
        <f>I153*$Q$13/1000</f>
        <v>7.1432399999999991E-4</v>
      </c>
      <c r="J154" s="877"/>
      <c r="K154" s="878"/>
      <c r="L154" s="349" t="s">
        <v>167</v>
      </c>
      <c r="M154" s="282" t="s">
        <v>140</v>
      </c>
      <c r="N154" s="303">
        <f>27.3/100</f>
        <v>0.27300000000000002</v>
      </c>
      <c r="O154" s="316">
        <f>E153*N154</f>
        <v>9.5550000000000015</v>
      </c>
      <c r="P154" s="303">
        <v>1.25</v>
      </c>
      <c r="Q154" s="284">
        <f>N154*P154*$N$11</f>
        <v>0.39764088000000014</v>
      </c>
      <c r="R154" s="437">
        <f>SUM(Q154:Q154)</f>
        <v>0.39764088000000014</v>
      </c>
      <c r="S154" s="855"/>
      <c r="T154" s="855"/>
      <c r="U154" s="875"/>
      <c r="V154" s="204"/>
      <c r="W154" s="383"/>
    </row>
    <row r="155" spans="1:38" s="163" customFormat="1" ht="12.75" customHeight="1" x14ac:dyDescent="0.25">
      <c r="A155" s="845">
        <f>+A153+1</f>
        <v>6</v>
      </c>
      <c r="B155" s="847" t="s">
        <v>168</v>
      </c>
      <c r="C155" s="890" t="s">
        <v>169</v>
      </c>
      <c r="D155" s="822" t="s">
        <v>146</v>
      </c>
      <c r="E155" s="955">
        <v>175</v>
      </c>
      <c r="F155" s="828">
        <f>0.001*5</f>
        <v>5.0000000000000001E-3</v>
      </c>
      <c r="G155" s="829"/>
      <c r="H155" s="830"/>
      <c r="I155" s="876">
        <f>0.001*20</f>
        <v>0.02</v>
      </c>
      <c r="J155" s="877"/>
      <c r="K155" s="878"/>
      <c r="L155" s="201"/>
      <c r="M155" s="280"/>
      <c r="N155" s="281"/>
      <c r="O155" s="362"/>
      <c r="P155" s="281"/>
      <c r="Q155" s="362"/>
      <c r="R155" s="362">
        <f>F156+I156</f>
        <v>5.6686849999999997E-2</v>
      </c>
      <c r="S155" s="854">
        <f>R155+R156</f>
        <v>8.7747700688000002E-2</v>
      </c>
      <c r="T155" s="854">
        <f>E155*S155</f>
        <v>15.355847620400001</v>
      </c>
      <c r="U155" s="867">
        <f>R156*E155</f>
        <v>5.4356488704000006</v>
      </c>
    </row>
    <row r="156" spans="1:38" s="163" customFormat="1" ht="12.75" x14ac:dyDescent="0.25">
      <c r="A156" s="846"/>
      <c r="B156" s="848"/>
      <c r="C156" s="894"/>
      <c r="D156" s="824"/>
      <c r="E156" s="956"/>
      <c r="F156" s="828">
        <f>F155*J$13/1000</f>
        <v>9.0652500000000004E-3</v>
      </c>
      <c r="G156" s="829"/>
      <c r="H156" s="830"/>
      <c r="I156" s="828">
        <f>I155*$Q$13/1000</f>
        <v>4.76216E-2</v>
      </c>
      <c r="J156" s="829"/>
      <c r="K156" s="830"/>
      <c r="L156" s="201"/>
      <c r="M156" s="280" t="s">
        <v>170</v>
      </c>
      <c r="N156" s="357">
        <v>1E-3</v>
      </c>
      <c r="O156" s="362">
        <f>E155*N156</f>
        <v>0.17500000000000002</v>
      </c>
      <c r="P156" s="357">
        <v>26.655999999999999</v>
      </c>
      <c r="Q156" s="362">
        <f>N156*P156*$N$11</f>
        <v>3.1060850688000005E-2</v>
      </c>
      <c r="R156" s="437">
        <f>Q156</f>
        <v>3.1060850688000005E-2</v>
      </c>
      <c r="S156" s="855"/>
      <c r="T156" s="855"/>
      <c r="U156" s="868"/>
      <c r="V156" s="350"/>
    </row>
    <row r="157" spans="1:38" s="200" customFormat="1" ht="12.75" x14ac:dyDescent="0.25">
      <c r="A157" s="856">
        <f>+A155+1</f>
        <v>7</v>
      </c>
      <c r="B157" s="847" t="s">
        <v>141</v>
      </c>
      <c r="C157" s="890" t="s">
        <v>174</v>
      </c>
      <c r="D157" s="822" t="s">
        <v>140</v>
      </c>
      <c r="E157" s="825">
        <f>14.4+1.6+0.9+4.8+0.3</f>
        <v>22</v>
      </c>
      <c r="F157" s="940">
        <f>0.001*190</f>
        <v>0.19</v>
      </c>
      <c r="G157" s="941"/>
      <c r="H157" s="942"/>
      <c r="I157" s="940">
        <f>0.001*162</f>
        <v>0.16200000000000001</v>
      </c>
      <c r="J157" s="941"/>
      <c r="K157" s="942"/>
      <c r="L157" s="201"/>
      <c r="M157" s="202"/>
      <c r="N157" s="203"/>
      <c r="O157" s="203"/>
      <c r="P157" s="623"/>
      <c r="Q157" s="439"/>
      <c r="R157" s="362">
        <f>F158+I158</f>
        <v>0.73021446000000001</v>
      </c>
      <c r="S157" s="854">
        <f>R157+R158</f>
        <v>1.7498064600000003</v>
      </c>
      <c r="T157" s="854">
        <f>E157*S157</f>
        <v>38.495742120000003</v>
      </c>
      <c r="U157" s="867">
        <f>R158*E157</f>
        <v>22.431024000000008</v>
      </c>
      <c r="V157" s="164"/>
      <c r="W157" s="204"/>
      <c r="X157" s="204"/>
      <c r="Y157" s="20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</row>
    <row r="158" spans="1:38" s="200" customFormat="1" ht="12.75" x14ac:dyDescent="0.25">
      <c r="A158" s="857"/>
      <c r="B158" s="848"/>
      <c r="C158" s="894"/>
      <c r="D158" s="824"/>
      <c r="E158" s="827"/>
      <c r="F158" s="876">
        <f>F157*J$13/1000</f>
        <v>0.34447949999999999</v>
      </c>
      <c r="G158" s="877"/>
      <c r="H158" s="878"/>
      <c r="I158" s="876">
        <f>I157*$Q$13/1000</f>
        <v>0.38573496000000002</v>
      </c>
      <c r="J158" s="877"/>
      <c r="K158" s="878"/>
      <c r="L158" s="285" t="s">
        <v>142</v>
      </c>
      <c r="M158" s="282" t="s">
        <v>140</v>
      </c>
      <c r="N158" s="286">
        <v>1</v>
      </c>
      <c r="O158" s="283">
        <f>E157*N158</f>
        <v>22</v>
      </c>
      <c r="P158" s="303">
        <f>0.001*875</f>
        <v>0.875</v>
      </c>
      <c r="Q158" s="284">
        <f>N158*P158*$N$11</f>
        <v>1.0195920000000003</v>
      </c>
      <c r="R158" s="362">
        <f>SUM(Q158:Q158)</f>
        <v>1.0195920000000003</v>
      </c>
      <c r="S158" s="855"/>
      <c r="T158" s="855"/>
      <c r="U158" s="868"/>
      <c r="V158" s="164"/>
      <c r="W158" s="204"/>
      <c r="X158" s="204"/>
      <c r="Y158" s="20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</row>
    <row r="159" spans="1:38" s="196" customFormat="1" ht="26.25" customHeight="1" x14ac:dyDescent="0.3">
      <c r="A159" s="856">
        <f>+A157+1</f>
        <v>8</v>
      </c>
      <c r="B159" s="927" t="s">
        <v>214</v>
      </c>
      <c r="C159" s="929" t="s">
        <v>215</v>
      </c>
      <c r="D159" s="931" t="s">
        <v>127</v>
      </c>
      <c r="E159" s="931">
        <v>5.0999999999999996</v>
      </c>
      <c r="F159" s="1039">
        <f>205/100</f>
        <v>2.0499999999999998</v>
      </c>
      <c r="G159" s="1039"/>
      <c r="H159" s="1039"/>
      <c r="I159" s="934">
        <v>0</v>
      </c>
      <c r="J159" s="934"/>
      <c r="K159" s="934"/>
      <c r="L159" s="236"/>
      <c r="M159" s="363"/>
      <c r="N159" s="363"/>
      <c r="O159" s="363"/>
      <c r="P159" s="363"/>
      <c r="Q159" s="319"/>
      <c r="R159" s="935">
        <f>F160+I160</f>
        <v>3.7167524999999997</v>
      </c>
      <c r="S159" s="935">
        <f>R159+R160</f>
        <v>3.7167524999999997</v>
      </c>
      <c r="T159" s="935">
        <f>E159*S159</f>
        <v>18.955437749999998</v>
      </c>
      <c r="U159" s="938"/>
      <c r="V159" s="320"/>
      <c r="W159" s="321"/>
      <c r="X159" s="322"/>
    </row>
    <row r="160" spans="1:38" s="196" customFormat="1" ht="30.75" customHeight="1" x14ac:dyDescent="0.3">
      <c r="A160" s="857"/>
      <c r="B160" s="928"/>
      <c r="C160" s="930"/>
      <c r="D160" s="932"/>
      <c r="E160" s="932"/>
      <c r="F160" s="933">
        <f>F159*$J$13/1000</f>
        <v>3.7167524999999997</v>
      </c>
      <c r="G160" s="933"/>
      <c r="H160" s="933"/>
      <c r="I160" s="934">
        <f>I159*$Q$13/1000</f>
        <v>0</v>
      </c>
      <c r="J160" s="934"/>
      <c r="K160" s="934"/>
      <c r="L160" s="237"/>
      <c r="M160" s="323"/>
      <c r="N160" s="323"/>
      <c r="O160" s="323"/>
      <c r="P160" s="323"/>
      <c r="Q160" s="324"/>
      <c r="R160" s="936"/>
      <c r="S160" s="936"/>
      <c r="T160" s="936"/>
      <c r="U160" s="939"/>
      <c r="V160" s="325" t="s">
        <v>149</v>
      </c>
      <c r="W160" s="321"/>
      <c r="X160" s="322"/>
    </row>
    <row r="161" spans="1:38" s="196" customFormat="1" ht="26.25" customHeight="1" x14ac:dyDescent="0.3">
      <c r="A161" s="856">
        <f>+A159+1</f>
        <v>9</v>
      </c>
      <c r="B161" s="927" t="s">
        <v>175</v>
      </c>
      <c r="C161" s="929" t="s">
        <v>176</v>
      </c>
      <c r="D161" s="931" t="s">
        <v>127</v>
      </c>
      <c r="E161" s="931">
        <v>4.25</v>
      </c>
      <c r="F161" s="933">
        <v>3.68</v>
      </c>
      <c r="G161" s="933"/>
      <c r="H161" s="933"/>
      <c r="I161" s="934">
        <v>0</v>
      </c>
      <c r="J161" s="934"/>
      <c r="K161" s="934"/>
      <c r="L161" s="236"/>
      <c r="M161" s="363"/>
      <c r="N161" s="363"/>
      <c r="O161" s="363"/>
      <c r="P161" s="363"/>
      <c r="Q161" s="319"/>
      <c r="R161" s="935">
        <f>F162+I162</f>
        <v>6.6720240000000004</v>
      </c>
      <c r="S161" s="935">
        <f>R161+R162</f>
        <v>6.6720240000000004</v>
      </c>
      <c r="T161" s="935">
        <f>E161*S161</f>
        <v>28.356102</v>
      </c>
      <c r="U161" s="938"/>
      <c r="V161" s="320"/>
      <c r="W161" s="321"/>
      <c r="X161" s="322"/>
    </row>
    <row r="162" spans="1:38" s="196" customFormat="1" ht="27" customHeight="1" x14ac:dyDescent="0.3">
      <c r="A162" s="857"/>
      <c r="B162" s="928"/>
      <c r="C162" s="930"/>
      <c r="D162" s="932"/>
      <c r="E162" s="932"/>
      <c r="F162" s="933">
        <f>F161*$J$13/1000</f>
        <v>6.6720240000000004</v>
      </c>
      <c r="G162" s="933"/>
      <c r="H162" s="933"/>
      <c r="I162" s="934">
        <f>I161*$Q$13/1000</f>
        <v>0</v>
      </c>
      <c r="J162" s="934"/>
      <c r="K162" s="934"/>
      <c r="L162" s="237"/>
      <c r="M162" s="323"/>
      <c r="N162" s="323"/>
      <c r="O162" s="323"/>
      <c r="P162" s="323"/>
      <c r="Q162" s="324"/>
      <c r="R162" s="936"/>
      <c r="S162" s="936"/>
      <c r="T162" s="936"/>
      <c r="U162" s="939"/>
      <c r="V162" s="325" t="s">
        <v>149</v>
      </c>
      <c r="W162" s="321"/>
      <c r="X162" s="322"/>
    </row>
    <row r="163" spans="1:38" s="196" customFormat="1" x14ac:dyDescent="0.25">
      <c r="A163" s="1021">
        <f>+A161+1</f>
        <v>10</v>
      </c>
      <c r="B163" s="927" t="s">
        <v>216</v>
      </c>
      <c r="C163" s="1023" t="s">
        <v>217</v>
      </c>
      <c r="D163" s="931" t="s">
        <v>127</v>
      </c>
      <c r="E163" s="931">
        <v>0.85</v>
      </c>
      <c r="F163" s="933">
        <f>0.01*327</f>
        <v>3.27</v>
      </c>
      <c r="G163" s="933"/>
      <c r="H163" s="933"/>
      <c r="I163" s="933">
        <f>0.01*381</f>
        <v>3.81</v>
      </c>
      <c r="J163" s="933"/>
      <c r="K163" s="933"/>
      <c r="L163" s="236"/>
      <c r="M163" s="363"/>
      <c r="N163" s="363"/>
      <c r="O163" s="363"/>
      <c r="P163" s="363"/>
      <c r="Q163" s="319"/>
      <c r="R163" s="935">
        <f>F164+I164</f>
        <v>15.0005883</v>
      </c>
      <c r="S163" s="935">
        <f>R163+R164</f>
        <v>15.0005883</v>
      </c>
      <c r="T163" s="935">
        <f>E163*S163</f>
        <v>12.750500055</v>
      </c>
      <c r="U163" s="938"/>
      <c r="V163" s="320"/>
      <c r="W163" s="321"/>
    </row>
    <row r="164" spans="1:38" s="196" customFormat="1" ht="25.5" customHeight="1" x14ac:dyDescent="0.25">
      <c r="A164" s="1022"/>
      <c r="B164" s="928"/>
      <c r="C164" s="1024"/>
      <c r="D164" s="932"/>
      <c r="E164" s="932"/>
      <c r="F164" s="933">
        <f>F163*$J$13/1000</f>
        <v>5.9286734999999995</v>
      </c>
      <c r="G164" s="933"/>
      <c r="H164" s="933"/>
      <c r="I164" s="933">
        <f>I163*$Q$13/1000</f>
        <v>9.0719148000000001</v>
      </c>
      <c r="J164" s="933"/>
      <c r="K164" s="933"/>
      <c r="L164" s="237"/>
      <c r="M164" s="323"/>
      <c r="N164" s="323"/>
      <c r="O164" s="323"/>
      <c r="P164" s="323"/>
      <c r="Q164" s="324"/>
      <c r="R164" s="937"/>
      <c r="S164" s="936"/>
      <c r="T164" s="936"/>
      <c r="U164" s="939"/>
      <c r="V164" s="320"/>
      <c r="W164" s="321"/>
      <c r="X164" s="332"/>
      <c r="Y164" s="332"/>
      <c r="Z164" s="332"/>
      <c r="AA164" s="332"/>
      <c r="AB164" s="332"/>
      <c r="AC164" s="332"/>
      <c r="AD164" s="332"/>
      <c r="AE164" s="332"/>
      <c r="AF164" s="332"/>
      <c r="AG164" s="332"/>
      <c r="AH164" s="332"/>
      <c r="AI164" s="332"/>
      <c r="AJ164" s="332"/>
    </row>
    <row r="165" spans="1:38" s="306" customFormat="1" ht="12.75" customHeight="1" x14ac:dyDescent="0.25">
      <c r="A165" s="856">
        <f>+A163+1</f>
        <v>11</v>
      </c>
      <c r="B165" s="847" t="s">
        <v>152</v>
      </c>
      <c r="C165" s="890" t="s">
        <v>153</v>
      </c>
      <c r="D165" s="822" t="s">
        <v>127</v>
      </c>
      <c r="E165" s="825">
        <v>10.199999999999999</v>
      </c>
      <c r="F165" s="940">
        <v>2.78</v>
      </c>
      <c r="G165" s="941"/>
      <c r="H165" s="942"/>
      <c r="I165" s="940">
        <v>0.34</v>
      </c>
      <c r="J165" s="941"/>
      <c r="K165" s="942"/>
      <c r="L165" s="247"/>
      <c r="M165" s="202"/>
      <c r="N165" s="365"/>
      <c r="O165" s="203"/>
      <c r="P165" s="623"/>
      <c r="Q165" s="439"/>
      <c r="R165" s="362">
        <f>F167+I167</f>
        <v>5.8498462</v>
      </c>
      <c r="S165" s="854">
        <f>R165+R166</f>
        <v>42.541714151200019</v>
      </c>
      <c r="T165" s="854">
        <f>E165*S165</f>
        <v>433.92548434224017</v>
      </c>
      <c r="U165" s="921">
        <f>E165*R166</f>
        <v>374.25705310224015</v>
      </c>
      <c r="V165" s="332"/>
      <c r="W165" s="332"/>
      <c r="X165" s="332"/>
      <c r="Y165" s="332"/>
      <c r="Z165" s="332"/>
      <c r="AA165" s="332"/>
      <c r="AB165" s="332"/>
      <c r="AC165" s="332"/>
      <c r="AD165" s="332"/>
      <c r="AE165" s="332"/>
      <c r="AF165" s="332"/>
      <c r="AG165" s="332"/>
      <c r="AH165" s="332"/>
      <c r="AI165" s="332"/>
      <c r="AJ165" s="332"/>
      <c r="AK165" s="332"/>
    </row>
    <row r="166" spans="1:38" s="306" customFormat="1" ht="11.25" customHeight="1" x14ac:dyDescent="0.25">
      <c r="A166" s="864"/>
      <c r="B166" s="889"/>
      <c r="C166" s="891"/>
      <c r="D166" s="823"/>
      <c r="E166" s="826"/>
      <c r="F166" s="943"/>
      <c r="G166" s="944"/>
      <c r="H166" s="945"/>
      <c r="I166" s="943"/>
      <c r="J166" s="944"/>
      <c r="K166" s="945"/>
      <c r="L166" s="333" t="s">
        <v>154</v>
      </c>
      <c r="M166" s="334" t="s">
        <v>155</v>
      </c>
      <c r="N166" s="335">
        <v>1.02</v>
      </c>
      <c r="O166" s="294">
        <f>E165*N166</f>
        <v>10.404</v>
      </c>
      <c r="P166" s="301">
        <v>25.35</v>
      </c>
      <c r="Q166" s="295">
        <f>N166*P166*$N$11</f>
        <v>30.129817536000012</v>
      </c>
      <c r="R166" s="854">
        <f>SUM(Q166:Q168)</f>
        <v>36.691867951200017</v>
      </c>
      <c r="S166" s="879"/>
      <c r="T166" s="879"/>
      <c r="U166" s="922"/>
      <c r="V166" s="332"/>
      <c r="W166" s="332"/>
      <c r="X166" s="332"/>
      <c r="Y166" s="332"/>
      <c r="Z166" s="332"/>
      <c r="AA166" s="332"/>
      <c r="AB166" s="332"/>
      <c r="AC166" s="332"/>
      <c r="AD166" s="332"/>
      <c r="AE166" s="332"/>
      <c r="AF166" s="332"/>
      <c r="AG166" s="332"/>
      <c r="AH166" s="332"/>
      <c r="AI166" s="332"/>
      <c r="AJ166" s="332"/>
      <c r="AK166" s="332"/>
    </row>
    <row r="167" spans="1:38" s="306" customFormat="1" ht="11.25" customHeight="1" x14ac:dyDescent="0.25">
      <c r="A167" s="864"/>
      <c r="B167" s="889"/>
      <c r="C167" s="891"/>
      <c r="D167" s="823"/>
      <c r="E167" s="826"/>
      <c r="F167" s="924">
        <f>F165*$J$13/1000</f>
        <v>5.040279</v>
      </c>
      <c r="G167" s="925"/>
      <c r="H167" s="926"/>
      <c r="I167" s="924">
        <f>I165*$Q$13/1000</f>
        <v>0.80956720000000004</v>
      </c>
      <c r="J167" s="925"/>
      <c r="K167" s="925"/>
      <c r="L167" s="333" t="s">
        <v>156</v>
      </c>
      <c r="M167" s="334" t="s">
        <v>157</v>
      </c>
      <c r="N167" s="335">
        <v>1.17</v>
      </c>
      <c r="O167" s="296">
        <f>E165*N167</f>
        <v>11.933999999999999</v>
      </c>
      <c r="P167" s="302">
        <v>3.5</v>
      </c>
      <c r="Q167" s="297">
        <f>N167*P167*$N$11</f>
        <v>4.7716905600000006</v>
      </c>
      <c r="R167" s="879"/>
      <c r="S167" s="879"/>
      <c r="T167" s="879"/>
      <c r="U167" s="922"/>
      <c r="V167" s="332"/>
      <c r="W167" s="332"/>
      <c r="X167" s="332"/>
      <c r="Y167" s="332"/>
      <c r="Z167" s="332"/>
      <c r="AA167" s="332"/>
      <c r="AB167" s="332"/>
      <c r="AC167" s="332"/>
      <c r="AD167" s="332"/>
      <c r="AE167" s="332"/>
      <c r="AF167" s="332"/>
      <c r="AG167" s="332"/>
      <c r="AH167" s="332"/>
      <c r="AI167" s="332"/>
      <c r="AJ167" s="332"/>
      <c r="AK167" s="332"/>
    </row>
    <row r="168" spans="1:38" s="306" customFormat="1" ht="12.75" customHeight="1" x14ac:dyDescent="0.25">
      <c r="A168" s="857"/>
      <c r="B168" s="848"/>
      <c r="C168" s="894"/>
      <c r="D168" s="824"/>
      <c r="E168" s="827"/>
      <c r="F168" s="883"/>
      <c r="G168" s="884"/>
      <c r="H168" s="885"/>
      <c r="I168" s="883"/>
      <c r="J168" s="884"/>
      <c r="K168" s="885"/>
      <c r="L168" s="333" t="s">
        <v>148</v>
      </c>
      <c r="M168" s="334" t="s">
        <v>155</v>
      </c>
      <c r="N168" s="335">
        <v>1.2500000000000001E-2</v>
      </c>
      <c r="O168" s="298">
        <f>E165*N168</f>
        <v>0.1275</v>
      </c>
      <c r="P168" s="298">
        <v>122.917</v>
      </c>
      <c r="Q168" s="299">
        <f>N168*P168*$N$11</f>
        <v>1.7903598552000004</v>
      </c>
      <c r="R168" s="855"/>
      <c r="S168" s="855"/>
      <c r="T168" s="855"/>
      <c r="U168" s="923"/>
      <c r="V168" s="332"/>
      <c r="W168" s="332"/>
      <c r="X168" s="332"/>
      <c r="Y168" s="332"/>
      <c r="Z168" s="332"/>
      <c r="AA168" s="332"/>
      <c r="AB168" s="332"/>
      <c r="AC168" s="332"/>
      <c r="AD168" s="332"/>
      <c r="AE168" s="332"/>
      <c r="AF168" s="332"/>
      <c r="AG168" s="332"/>
      <c r="AH168" s="332"/>
      <c r="AI168" s="332"/>
      <c r="AJ168" s="332"/>
      <c r="AK168" s="332"/>
    </row>
    <row r="169" spans="1:38" s="305" customFormat="1" ht="12.75" customHeight="1" x14ac:dyDescent="0.25">
      <c r="A169" s="1021">
        <f>+A165+1</f>
        <v>12</v>
      </c>
      <c r="B169" s="1099" t="s">
        <v>150</v>
      </c>
      <c r="C169" s="1236" t="s">
        <v>151</v>
      </c>
      <c r="D169" s="1103" t="s">
        <v>127</v>
      </c>
      <c r="E169" s="1238">
        <v>10.199999999999999</v>
      </c>
      <c r="F169" s="1240">
        <v>0.65</v>
      </c>
      <c r="G169" s="1241"/>
      <c r="H169" s="1242"/>
      <c r="I169" s="1224"/>
      <c r="J169" s="1225"/>
      <c r="K169" s="1226"/>
      <c r="L169" s="326"/>
      <c r="M169" s="327"/>
      <c r="N169" s="328"/>
      <c r="O169" s="328"/>
      <c r="P169" s="367"/>
      <c r="Q169" s="352"/>
      <c r="R169" s="1152">
        <f>F170+I170</f>
        <v>1.1784825000000001</v>
      </c>
      <c r="S169" s="1152">
        <f>R169+R170</f>
        <v>1.1784825000000001</v>
      </c>
      <c r="T169" s="1152">
        <f>E169*S169</f>
        <v>12.020521500000001</v>
      </c>
      <c r="U169" s="1227"/>
      <c r="V169" s="308"/>
      <c r="W169" s="304"/>
      <c r="X169" s="167"/>
      <c r="Y169" s="167"/>
      <c r="Z169" s="204"/>
      <c r="AA169" s="204"/>
      <c r="AB169" s="164"/>
      <c r="AC169" s="164"/>
      <c r="AD169" s="164"/>
      <c r="AE169" s="164"/>
      <c r="AF169" s="164"/>
      <c r="AG169" s="164"/>
      <c r="AH169" s="164"/>
      <c r="AI169" s="164"/>
      <c r="AJ169" s="164"/>
      <c r="AK169" s="164"/>
      <c r="AL169" s="200"/>
    </row>
    <row r="170" spans="1:38" s="305" customFormat="1" x14ac:dyDescent="0.25">
      <c r="A170" s="1235"/>
      <c r="B170" s="1100"/>
      <c r="C170" s="1237"/>
      <c r="D170" s="1104"/>
      <c r="E170" s="1239"/>
      <c r="F170" s="1229">
        <f>F169*$J$13/1000</f>
        <v>1.1784825000000001</v>
      </c>
      <c r="G170" s="1230"/>
      <c r="H170" s="1231"/>
      <c r="I170" s="1232">
        <f>J169*$Q$13/1000</f>
        <v>0</v>
      </c>
      <c r="J170" s="1233"/>
      <c r="K170" s="1234"/>
      <c r="L170" s="329"/>
      <c r="M170" s="330"/>
      <c r="N170" s="331"/>
      <c r="O170" s="331"/>
      <c r="P170" s="351"/>
      <c r="Q170" s="353"/>
      <c r="R170" s="1153"/>
      <c r="S170" s="1153"/>
      <c r="T170" s="1153"/>
      <c r="U170" s="1228"/>
      <c r="V170" s="308"/>
      <c r="W170" s="304"/>
      <c r="X170" s="167"/>
      <c r="Y170" s="167"/>
      <c r="Z170" s="204"/>
      <c r="AA170" s="204"/>
      <c r="AB170" s="164"/>
      <c r="AC170" s="164"/>
      <c r="AD170" s="164"/>
      <c r="AE170" s="164"/>
      <c r="AF170" s="164"/>
      <c r="AG170" s="164"/>
      <c r="AH170" s="164"/>
      <c r="AI170" s="164"/>
      <c r="AJ170" s="164"/>
      <c r="AK170" s="164"/>
      <c r="AL170" s="200"/>
    </row>
    <row r="171" spans="1:38" s="199" customFormat="1" ht="12.75" customHeight="1" x14ac:dyDescent="0.25">
      <c r="A171" s="1021">
        <f>+A169+1</f>
        <v>13</v>
      </c>
      <c r="B171" s="927" t="s">
        <v>136</v>
      </c>
      <c r="C171" s="1023" t="s">
        <v>218</v>
      </c>
      <c r="D171" s="931" t="s">
        <v>137</v>
      </c>
      <c r="E171" s="931">
        <v>19</v>
      </c>
      <c r="F171" s="1251"/>
      <c r="G171" s="1252"/>
      <c r="H171" s="1253"/>
      <c r="I171" s="1243">
        <f>0.27*1.2</f>
        <v>0.32400000000000001</v>
      </c>
      <c r="J171" s="1244"/>
      <c r="K171" s="1245"/>
      <c r="L171" s="240"/>
      <c r="M171" s="241"/>
      <c r="N171" s="242"/>
      <c r="O171" s="242"/>
      <c r="P171" s="318"/>
      <c r="Q171" s="355"/>
      <c r="R171" s="935">
        <f>+F172+I172</f>
        <v>0.77146992000000003</v>
      </c>
      <c r="S171" s="935">
        <f>R171+R172</f>
        <v>0.77146992000000003</v>
      </c>
      <c r="T171" s="935">
        <f>E171:E172*S171</f>
        <v>14.657928480000001</v>
      </c>
      <c r="U171" s="1246"/>
      <c r="V171" s="245"/>
      <c r="W171" s="196"/>
      <c r="X171" s="167"/>
      <c r="Y171" s="167"/>
      <c r="Z171" s="164"/>
      <c r="AA171" s="164"/>
      <c r="AB171" s="164"/>
      <c r="AC171" s="164"/>
      <c r="AD171" s="164"/>
      <c r="AE171" s="164"/>
      <c r="AF171" s="164"/>
      <c r="AG171" s="164"/>
      <c r="AH171" s="164"/>
      <c r="AI171" s="164"/>
      <c r="AJ171" s="164"/>
      <c r="AK171" s="164"/>
      <c r="AL171" s="200"/>
    </row>
    <row r="172" spans="1:38" s="199" customFormat="1" ht="12.75" customHeight="1" x14ac:dyDescent="0.25">
      <c r="A172" s="1022"/>
      <c r="B172" s="928"/>
      <c r="C172" s="1024"/>
      <c r="D172" s="932"/>
      <c r="E172" s="932"/>
      <c r="F172" s="1248"/>
      <c r="G172" s="1249"/>
      <c r="H172" s="1250"/>
      <c r="I172" s="933">
        <f>I171*$Q$13/1000</f>
        <v>0.77146992000000003</v>
      </c>
      <c r="J172" s="933"/>
      <c r="K172" s="933"/>
      <c r="L172" s="237"/>
      <c r="M172" s="238"/>
      <c r="N172" s="239"/>
      <c r="O172" s="239"/>
      <c r="P172" s="323"/>
      <c r="Q172" s="356"/>
      <c r="R172" s="936"/>
      <c r="S172" s="936"/>
      <c r="T172" s="936"/>
      <c r="U172" s="1247"/>
      <c r="V172" s="246"/>
      <c r="W172" s="196"/>
      <c r="X172" s="167"/>
      <c r="Y172" s="167"/>
      <c r="Z172" s="164"/>
      <c r="AA172" s="164"/>
      <c r="AB172" s="164"/>
      <c r="AC172" s="164"/>
      <c r="AD172" s="164"/>
      <c r="AE172" s="164"/>
      <c r="AF172" s="164"/>
      <c r="AG172" s="164"/>
      <c r="AH172" s="164"/>
      <c r="AI172" s="164"/>
      <c r="AJ172" s="164"/>
      <c r="AK172" s="164"/>
      <c r="AL172" s="200"/>
    </row>
    <row r="173" spans="1:38" s="300" customFormat="1" ht="14.25" customHeight="1" x14ac:dyDescent="0.25">
      <c r="A173" s="1021">
        <f>+A171+1</f>
        <v>14</v>
      </c>
      <c r="B173" s="847" t="s">
        <v>158</v>
      </c>
      <c r="C173" s="890" t="s">
        <v>221</v>
      </c>
      <c r="D173" s="822" t="s">
        <v>140</v>
      </c>
      <c r="E173" s="854">
        <v>152.63999999999999</v>
      </c>
      <c r="F173" s="895">
        <f>0.001*14.8</f>
        <v>1.4800000000000001E-2</v>
      </c>
      <c r="G173" s="896"/>
      <c r="H173" s="897"/>
      <c r="I173" s="828">
        <f>0.001*4.98</f>
        <v>4.9800000000000009E-3</v>
      </c>
      <c r="J173" s="829"/>
      <c r="K173" s="830"/>
      <c r="L173" s="201"/>
      <c r="M173" s="202"/>
      <c r="N173" s="203"/>
      <c r="O173" s="203"/>
      <c r="P173" s="623"/>
      <c r="Q173" s="439"/>
      <c r="R173" s="362">
        <f>F174+I174</f>
        <v>3.8690918400000003E-2</v>
      </c>
      <c r="S173" s="854">
        <f>R173+R174</f>
        <v>0.46778066934339629</v>
      </c>
      <c r="T173" s="854">
        <f>E173*S173</f>
        <v>71.402041368576008</v>
      </c>
      <c r="U173" s="867">
        <f>E173*Q174</f>
        <v>65.496259584000001</v>
      </c>
      <c r="V173" s="164"/>
      <c r="W173" s="364"/>
      <c r="X173" s="364"/>
      <c r="Y173" s="364"/>
    </row>
    <row r="174" spans="1:38" s="300" customFormat="1" ht="22.5" customHeight="1" x14ac:dyDescent="0.25">
      <c r="A174" s="1022"/>
      <c r="B174" s="848"/>
      <c r="C174" s="894"/>
      <c r="D174" s="824"/>
      <c r="E174" s="855"/>
      <c r="F174" s="876">
        <f>F173*$J$13/1000</f>
        <v>2.6833140000000002E-2</v>
      </c>
      <c r="G174" s="877"/>
      <c r="H174" s="878"/>
      <c r="I174" s="876">
        <f>I173*$Q$13/1000</f>
        <v>1.1857778400000003E-2</v>
      </c>
      <c r="J174" s="877"/>
      <c r="K174" s="878"/>
      <c r="L174" s="285" t="s">
        <v>159</v>
      </c>
      <c r="M174" s="282" t="s">
        <v>140</v>
      </c>
      <c r="N174" s="286">
        <v>1</v>
      </c>
      <c r="O174" s="283">
        <f>E173*N174</f>
        <v>152.63999999999999</v>
      </c>
      <c r="P174" s="419">
        <f>2.342/6.36</f>
        <v>0.3682389937106918</v>
      </c>
      <c r="Q174" s="284">
        <f>N174*P174*$N$11</f>
        <v>0.4290897509433963</v>
      </c>
      <c r="R174" s="437">
        <f>SUM(Q174:Q174)</f>
        <v>0.4290897509433963</v>
      </c>
      <c r="S174" s="855"/>
      <c r="T174" s="855"/>
      <c r="U174" s="868"/>
      <c r="V174" s="164"/>
      <c r="W174" s="364"/>
      <c r="X174" s="364"/>
      <c r="Y174" s="364"/>
    </row>
    <row r="175" spans="1:38" s="300" customFormat="1" ht="12.75" x14ac:dyDescent="0.25">
      <c r="A175" s="856">
        <f>+A173+1</f>
        <v>15</v>
      </c>
      <c r="B175" s="847" t="s">
        <v>158</v>
      </c>
      <c r="C175" s="890" t="s">
        <v>186</v>
      </c>
      <c r="D175" s="822" t="s">
        <v>140</v>
      </c>
      <c r="E175" s="825">
        <v>777.6</v>
      </c>
      <c r="F175" s="895">
        <f>0.001*14.8</f>
        <v>1.4800000000000001E-2</v>
      </c>
      <c r="G175" s="896"/>
      <c r="H175" s="897"/>
      <c r="I175" s="828">
        <f>0.001*4.98</f>
        <v>4.9800000000000009E-3</v>
      </c>
      <c r="J175" s="829"/>
      <c r="K175" s="830"/>
      <c r="L175" s="201"/>
      <c r="M175" s="202"/>
      <c r="N175" s="203"/>
      <c r="O175" s="203"/>
      <c r="P175" s="623"/>
      <c r="Q175" s="439"/>
      <c r="R175" s="362">
        <f>F176+I176</f>
        <v>3.8690918400000003E-2</v>
      </c>
      <c r="S175" s="854">
        <f>R175+R176</f>
        <v>0.47026425173333342</v>
      </c>
      <c r="T175" s="854">
        <f>E175*S175</f>
        <v>365.67748214784007</v>
      </c>
      <c r="U175" s="867">
        <f>E175*Q176</f>
        <v>335.59142400000007</v>
      </c>
      <c r="V175" s="164"/>
      <c r="W175" s="204"/>
      <c r="X175" s="204"/>
      <c r="Y175" s="204"/>
    </row>
    <row r="176" spans="1:38" s="300" customFormat="1" ht="21.75" customHeight="1" x14ac:dyDescent="0.25">
      <c r="A176" s="857"/>
      <c r="B176" s="848"/>
      <c r="C176" s="894"/>
      <c r="D176" s="824"/>
      <c r="E176" s="827"/>
      <c r="F176" s="876">
        <f>F175*$J$13/1000</f>
        <v>2.6833140000000002E-2</v>
      </c>
      <c r="G176" s="877"/>
      <c r="H176" s="878"/>
      <c r="I176" s="876">
        <f>I175*$Q$13/1000</f>
        <v>1.1857778400000003E-2</v>
      </c>
      <c r="J176" s="877"/>
      <c r="K176" s="878"/>
      <c r="L176" s="285" t="s">
        <v>159</v>
      </c>
      <c r="M176" s="282" t="s">
        <v>140</v>
      </c>
      <c r="N176" s="286">
        <v>1</v>
      </c>
      <c r="O176" s="283">
        <f>E175*N176</f>
        <v>777.6</v>
      </c>
      <c r="P176" s="303">
        <f>2/5.4</f>
        <v>0.37037037037037035</v>
      </c>
      <c r="Q176" s="284">
        <f>N176*P176*$N$11</f>
        <v>0.43157333333333342</v>
      </c>
      <c r="R176" s="437">
        <f>SUM(Q176:Q176)</f>
        <v>0.43157333333333342</v>
      </c>
      <c r="S176" s="855"/>
      <c r="T176" s="855"/>
      <c r="U176" s="868"/>
      <c r="V176" s="164"/>
      <c r="W176" s="204"/>
      <c r="X176" s="204"/>
      <c r="Y176" s="204"/>
    </row>
    <row r="177" spans="1:38" s="307" customFormat="1" ht="13.5" customHeight="1" x14ac:dyDescent="0.25">
      <c r="A177" s="856">
        <f>+A175+1</f>
        <v>16</v>
      </c>
      <c r="B177" s="866" t="s">
        <v>158</v>
      </c>
      <c r="C177" s="842" t="s">
        <v>160</v>
      </c>
      <c r="D177" s="843" t="s">
        <v>140</v>
      </c>
      <c r="E177" s="1254">
        <v>23.43</v>
      </c>
      <c r="F177" s="837">
        <f>0.001*14.8</f>
        <v>1.4800000000000001E-2</v>
      </c>
      <c r="G177" s="837"/>
      <c r="H177" s="837"/>
      <c r="I177" s="838">
        <f>0.001*4.98</f>
        <v>4.9800000000000009E-3</v>
      </c>
      <c r="J177" s="838"/>
      <c r="K177" s="838"/>
      <c r="L177" s="839"/>
      <c r="M177" s="840"/>
      <c r="N177" s="840"/>
      <c r="O177" s="840"/>
      <c r="P177" s="840"/>
      <c r="Q177" s="841"/>
      <c r="R177" s="443">
        <f>F178+I178</f>
        <v>3.8690918400000003E-2</v>
      </c>
      <c r="S177" s="844">
        <f>R177+R178</f>
        <v>0.50479011840000021</v>
      </c>
      <c r="T177" s="844">
        <f>E177*S177</f>
        <v>11.827232474112005</v>
      </c>
      <c r="U177" s="886">
        <f>E177*Q178</f>
        <v>10.920704256000004</v>
      </c>
      <c r="V177" s="336"/>
      <c r="W177" s="197"/>
      <c r="X177" s="197"/>
      <c r="Y177" s="197"/>
      <c r="Z177" s="197"/>
      <c r="AA177" s="197"/>
      <c r="AB177" s="197"/>
      <c r="AC177" s="197"/>
      <c r="AD177" s="197"/>
      <c r="AE177" s="197"/>
      <c r="AF177" s="197"/>
      <c r="AG177" s="197"/>
      <c r="AH177" s="197"/>
      <c r="AI177" s="197"/>
      <c r="AJ177" s="197"/>
      <c r="AK177" s="197"/>
    </row>
    <row r="178" spans="1:38" s="307" customFormat="1" ht="13.5" customHeight="1" x14ac:dyDescent="0.25">
      <c r="A178" s="857"/>
      <c r="B178" s="866"/>
      <c r="C178" s="842"/>
      <c r="D178" s="843"/>
      <c r="E178" s="1254"/>
      <c r="F178" s="887">
        <f>F177*$J$13/1000</f>
        <v>2.6833140000000002E-2</v>
      </c>
      <c r="G178" s="887"/>
      <c r="H178" s="887"/>
      <c r="I178" s="888">
        <f>I177*$Q$13/1000</f>
        <v>1.1857778400000003E-2</v>
      </c>
      <c r="J178" s="888"/>
      <c r="K178" s="888"/>
      <c r="L178" s="358" t="s">
        <v>159</v>
      </c>
      <c r="M178" s="280" t="s">
        <v>140</v>
      </c>
      <c r="N178" s="359">
        <v>1</v>
      </c>
      <c r="O178" s="281">
        <f>E177*N178</f>
        <v>23.43</v>
      </c>
      <c r="P178" s="360">
        <v>0.4</v>
      </c>
      <c r="Q178" s="361">
        <f>N178*P178*$N$11</f>
        <v>0.46609920000000016</v>
      </c>
      <c r="R178" s="443">
        <f>SUM(Q178:Q178)</f>
        <v>0.46609920000000016</v>
      </c>
      <c r="S178" s="844"/>
      <c r="T178" s="844"/>
      <c r="U178" s="886"/>
      <c r="V178" s="336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  <c r="AJ178" s="197"/>
      <c r="AK178" s="197"/>
    </row>
    <row r="179" spans="1:38" s="307" customFormat="1" ht="13.5" customHeight="1" x14ac:dyDescent="0.25">
      <c r="A179" s="856">
        <f>+A177+1</f>
        <v>17</v>
      </c>
      <c r="B179" s="866" t="s">
        <v>147</v>
      </c>
      <c r="C179" s="842" t="s">
        <v>161</v>
      </c>
      <c r="D179" s="843" t="s">
        <v>140</v>
      </c>
      <c r="E179" s="1256">
        <v>8.3000000000000007</v>
      </c>
      <c r="F179" s="832"/>
      <c r="G179" s="832"/>
      <c r="H179" s="832"/>
      <c r="I179" s="833"/>
      <c r="J179" s="833"/>
      <c r="K179" s="833"/>
      <c r="L179" s="834"/>
      <c r="M179" s="835"/>
      <c r="N179" s="835"/>
      <c r="O179" s="835"/>
      <c r="P179" s="835"/>
      <c r="Q179" s="836"/>
      <c r="R179" s="443"/>
      <c r="S179" s="844">
        <f>R179+R180</f>
        <v>1.3092674157303374</v>
      </c>
      <c r="T179" s="844">
        <f>E179*S179</f>
        <v>10.866919550561802</v>
      </c>
      <c r="U179" s="886">
        <f>R180*E179</f>
        <v>10.866919550561802</v>
      </c>
      <c r="V179" s="336"/>
      <c r="W179" s="197"/>
      <c r="X179" s="197"/>
      <c r="Y179" s="197"/>
      <c r="Z179" s="197"/>
      <c r="AA179" s="197"/>
      <c r="AB179" s="197"/>
      <c r="AC179" s="197"/>
      <c r="AD179" s="197"/>
      <c r="AE179" s="197"/>
      <c r="AF179" s="197"/>
      <c r="AG179" s="197"/>
      <c r="AH179" s="197"/>
      <c r="AI179" s="197"/>
      <c r="AJ179" s="197"/>
      <c r="AK179" s="197"/>
    </row>
    <row r="180" spans="1:38" s="307" customFormat="1" ht="13.5" customHeight="1" x14ac:dyDescent="0.25">
      <c r="A180" s="857"/>
      <c r="B180" s="866"/>
      <c r="C180" s="842"/>
      <c r="D180" s="843"/>
      <c r="E180" s="1256"/>
      <c r="F180" s="832"/>
      <c r="G180" s="832"/>
      <c r="H180" s="832"/>
      <c r="I180" s="833"/>
      <c r="J180" s="833"/>
      <c r="K180" s="833"/>
      <c r="L180" s="337" t="s">
        <v>162</v>
      </c>
      <c r="M180" s="338" t="s">
        <v>140</v>
      </c>
      <c r="N180" s="443">
        <v>1</v>
      </c>
      <c r="O180" s="339">
        <f>E179*N180</f>
        <v>8.3000000000000007</v>
      </c>
      <c r="P180" s="458">
        <f>1 /0.89</f>
        <v>1.1235955056179776</v>
      </c>
      <c r="Q180" s="340">
        <f>N180*P180*$N$11</f>
        <v>1.3092674157303374</v>
      </c>
      <c r="R180" s="443">
        <f>SUM(Q180:Q180)</f>
        <v>1.3092674157303374</v>
      </c>
      <c r="S180" s="844"/>
      <c r="T180" s="844"/>
      <c r="U180" s="886"/>
      <c r="V180" s="336"/>
      <c r="W180" s="197"/>
      <c r="X180" s="197"/>
      <c r="Y180" s="197"/>
      <c r="Z180" s="197"/>
      <c r="AA180" s="197"/>
      <c r="AB180" s="197"/>
      <c r="AC180" s="197"/>
      <c r="AD180" s="197"/>
      <c r="AE180" s="197"/>
      <c r="AF180" s="197"/>
      <c r="AG180" s="197"/>
      <c r="AH180" s="197"/>
      <c r="AI180" s="197"/>
      <c r="AJ180" s="197"/>
      <c r="AK180" s="197"/>
    </row>
    <row r="181" spans="1:38" s="385" customFormat="1" ht="13.5" customHeight="1" x14ac:dyDescent="0.25">
      <c r="A181" s="856">
        <f>+A179+1</f>
        <v>18</v>
      </c>
      <c r="B181" s="847" t="s">
        <v>187</v>
      </c>
      <c r="C181" s="890" t="s">
        <v>188</v>
      </c>
      <c r="D181" s="822" t="s">
        <v>140</v>
      </c>
      <c r="E181" s="825">
        <v>71.400000000000006</v>
      </c>
      <c r="F181" s="828">
        <f>0.01*6.1</f>
        <v>6.0999999999999999E-2</v>
      </c>
      <c r="G181" s="829"/>
      <c r="H181" s="830"/>
      <c r="I181" s="851">
        <f>0.01*0.46</f>
        <v>4.5999999999999999E-3</v>
      </c>
      <c r="J181" s="852"/>
      <c r="K181" s="853"/>
      <c r="L181" s="387"/>
      <c r="M181" s="202"/>
      <c r="N181" s="203"/>
      <c r="O181" s="438"/>
      <c r="P181" s="623"/>
      <c r="Q181" s="439"/>
      <c r="R181" s="362">
        <f>F182+I182</f>
        <v>0.12154901799999998</v>
      </c>
      <c r="S181" s="854">
        <f>R181+R182</f>
        <v>0.72631273000000007</v>
      </c>
      <c r="T181" s="854">
        <f>E181*S181</f>
        <v>51.858728922000012</v>
      </c>
      <c r="U181" s="867">
        <f>R182*E181</f>
        <v>43.180129036800011</v>
      </c>
      <c r="V181" s="388"/>
      <c r="W181" s="386"/>
      <c r="X181" s="386"/>
      <c r="Y181" s="386"/>
    </row>
    <row r="182" spans="1:38" s="385" customFormat="1" ht="24.75" customHeight="1" x14ac:dyDescent="0.25">
      <c r="A182" s="864"/>
      <c r="B182" s="889"/>
      <c r="C182" s="891"/>
      <c r="D182" s="823"/>
      <c r="E182" s="826"/>
      <c r="F182" s="880">
        <f>F181*J$13/1000</f>
        <v>0.11059604999999999</v>
      </c>
      <c r="G182" s="893"/>
      <c r="H182" s="882"/>
      <c r="I182" s="880">
        <f>I181*$Q$13/1000</f>
        <v>1.0952968E-2</v>
      </c>
      <c r="J182" s="893"/>
      <c r="K182" s="882"/>
      <c r="L182" s="341" t="s">
        <v>189</v>
      </c>
      <c r="M182" s="312" t="s">
        <v>140</v>
      </c>
      <c r="N182" s="342">
        <v>1</v>
      </c>
      <c r="O182" s="343">
        <f>E181*N182</f>
        <v>71.400000000000006</v>
      </c>
      <c r="P182" s="360">
        <v>0.51900000000000002</v>
      </c>
      <c r="Q182" s="344">
        <f>N182*P182*$N$11</f>
        <v>0.60476371200000012</v>
      </c>
      <c r="R182" s="442">
        <f>SUM(Q182:Q182)</f>
        <v>0.60476371200000012</v>
      </c>
      <c r="S182" s="879"/>
      <c r="T182" s="879"/>
      <c r="U182" s="892"/>
      <c r="V182" s="388"/>
      <c r="W182" s="386"/>
      <c r="X182" s="386"/>
      <c r="Y182" s="386"/>
    </row>
    <row r="183" spans="1:38" s="375" customFormat="1" ht="21.75" customHeight="1" x14ac:dyDescent="0.25">
      <c r="A183" s="856">
        <f>+A181+1</f>
        <v>19</v>
      </c>
      <c r="B183" s="847" t="s">
        <v>183</v>
      </c>
      <c r="C183" s="849" t="s">
        <v>201</v>
      </c>
      <c r="D183" s="822" t="s">
        <v>134</v>
      </c>
      <c r="E183" s="825">
        <v>35</v>
      </c>
      <c r="F183" s="858">
        <v>0.16</v>
      </c>
      <c r="G183" s="859"/>
      <c r="H183" s="860"/>
      <c r="I183" s="861">
        <v>0</v>
      </c>
      <c r="J183" s="862"/>
      <c r="K183" s="863"/>
      <c r="L183" s="371"/>
      <c r="M183" s="372"/>
      <c r="N183" s="372"/>
      <c r="O183" s="372"/>
      <c r="P183" s="373"/>
      <c r="Q183" s="374"/>
      <c r="R183" s="854">
        <f>F184+I184</f>
        <v>0.29008800000000001</v>
      </c>
      <c r="S183" s="854">
        <f>R183+R184</f>
        <v>0.29008800000000001</v>
      </c>
      <c r="T183" s="854">
        <f>E183*S183</f>
        <v>10.153080000000001</v>
      </c>
      <c r="U183" s="867"/>
      <c r="W183" s="376"/>
      <c r="X183" s="376"/>
      <c r="Y183" s="376"/>
      <c r="Z183" s="167"/>
      <c r="AA183" s="167"/>
      <c r="AB183" s="167"/>
      <c r="AC183" s="167"/>
      <c r="AD183" s="167"/>
      <c r="AE183" s="167"/>
      <c r="AF183" s="167"/>
      <c r="AG183" s="167"/>
      <c r="AH183" s="167"/>
      <c r="AI183" s="167"/>
      <c r="AJ183" s="167"/>
      <c r="AK183" s="167"/>
      <c r="AL183" s="167"/>
    </row>
    <row r="184" spans="1:38" s="381" customFormat="1" ht="21.75" customHeight="1" x14ac:dyDescent="0.25">
      <c r="A184" s="857"/>
      <c r="B184" s="848"/>
      <c r="C184" s="850"/>
      <c r="D184" s="824"/>
      <c r="E184" s="827"/>
      <c r="F184" s="869">
        <f>F183*J$13/1000</f>
        <v>0.29008800000000001</v>
      </c>
      <c r="G184" s="870"/>
      <c r="H184" s="871"/>
      <c r="I184" s="872">
        <f>I183*$Q$13/1000</f>
        <v>0</v>
      </c>
      <c r="J184" s="873"/>
      <c r="K184" s="874"/>
      <c r="L184" s="377"/>
      <c r="M184" s="378"/>
      <c r="N184" s="378"/>
      <c r="O184" s="378"/>
      <c r="P184" s="379"/>
      <c r="Q184" s="380"/>
      <c r="R184" s="855"/>
      <c r="S184" s="855"/>
      <c r="T184" s="855"/>
      <c r="U184" s="868"/>
      <c r="W184" s="382"/>
      <c r="X184" s="382"/>
      <c r="Y184" s="382"/>
      <c r="Z184" s="167"/>
      <c r="AA184" s="167"/>
      <c r="AB184" s="167"/>
      <c r="AC184" s="167"/>
      <c r="AD184" s="167"/>
      <c r="AE184" s="167"/>
      <c r="AF184" s="167"/>
      <c r="AG184" s="167"/>
      <c r="AH184" s="167"/>
      <c r="AI184" s="167"/>
      <c r="AJ184" s="167"/>
      <c r="AK184" s="167"/>
      <c r="AL184" s="167"/>
    </row>
    <row r="185" spans="1:38" s="200" customFormat="1" ht="12.75" customHeight="1" x14ac:dyDescent="0.25">
      <c r="A185" s="856">
        <f>+A181+1</f>
        <v>19</v>
      </c>
      <c r="B185" s="865" t="s">
        <v>163</v>
      </c>
      <c r="C185" s="821" t="s">
        <v>190</v>
      </c>
      <c r="D185" s="822" t="s">
        <v>134</v>
      </c>
      <c r="E185" s="825">
        <f>+E183</f>
        <v>35</v>
      </c>
      <c r="F185" s="828">
        <f>4.1/100</f>
        <v>4.0999999999999995E-2</v>
      </c>
      <c r="G185" s="829"/>
      <c r="H185" s="830"/>
      <c r="I185" s="828">
        <f>0.4/100</f>
        <v>4.0000000000000001E-3</v>
      </c>
      <c r="J185" s="829"/>
      <c r="K185" s="830"/>
      <c r="L185" s="345"/>
      <c r="M185" s="202"/>
      <c r="N185" s="203"/>
      <c r="O185" s="203"/>
      <c r="P185" s="623"/>
      <c r="Q185" s="439"/>
      <c r="R185" s="362">
        <f>F186+I186</f>
        <v>8.3859370000000003E-2</v>
      </c>
      <c r="S185" s="854">
        <f>R185+R186</f>
        <v>0.28238500225600005</v>
      </c>
      <c r="T185" s="854">
        <f>E185*S185</f>
        <v>9.8834750789600019</v>
      </c>
      <c r="U185" s="875">
        <f>R186*E185</f>
        <v>6.9483971289600008</v>
      </c>
      <c r="V185" s="164"/>
      <c r="W185" s="204"/>
      <c r="X185" s="204"/>
      <c r="Y185" s="204"/>
      <c r="Z185" s="164"/>
      <c r="AA185" s="164"/>
      <c r="AB185" s="164"/>
      <c r="AC185" s="164"/>
      <c r="AD185" s="164"/>
      <c r="AE185" s="164"/>
      <c r="AF185" s="164"/>
      <c r="AG185" s="164"/>
      <c r="AH185" s="164"/>
      <c r="AI185" s="164"/>
      <c r="AJ185" s="164"/>
      <c r="AK185" s="164"/>
    </row>
    <row r="186" spans="1:38" s="200" customFormat="1" ht="12.75" customHeight="1" x14ac:dyDescent="0.25">
      <c r="A186" s="864"/>
      <c r="B186" s="865"/>
      <c r="C186" s="821"/>
      <c r="D186" s="823"/>
      <c r="E186" s="826"/>
      <c r="F186" s="880">
        <f>F185*J$13/1000</f>
        <v>7.433505E-2</v>
      </c>
      <c r="G186" s="881"/>
      <c r="H186" s="882"/>
      <c r="I186" s="880">
        <f>I185*$Q$13/1000</f>
        <v>9.5243199999999993E-3</v>
      </c>
      <c r="J186" s="881"/>
      <c r="K186" s="882"/>
      <c r="L186" s="314" t="s">
        <v>164</v>
      </c>
      <c r="M186" s="312" t="s">
        <v>140</v>
      </c>
      <c r="N186" s="343">
        <v>0.03</v>
      </c>
      <c r="O186" s="316">
        <f>E185*N186</f>
        <v>1.05</v>
      </c>
      <c r="P186" s="315">
        <v>0.97199999999999998</v>
      </c>
      <c r="Q186" s="344">
        <f>N186*P186*$N$11</f>
        <v>3.397863168000001E-2</v>
      </c>
      <c r="R186" s="854">
        <f>SUM(Q186:Q187)</f>
        <v>0.19852563225600003</v>
      </c>
      <c r="S186" s="879"/>
      <c r="T186" s="879"/>
      <c r="U186" s="875"/>
      <c r="V186" s="164"/>
      <c r="W186" s="204"/>
      <c r="X186" s="204"/>
      <c r="Y186" s="204"/>
      <c r="Z186" s="164"/>
      <c r="AA186" s="164"/>
      <c r="AB186" s="164"/>
      <c r="AC186" s="164"/>
      <c r="AD186" s="164"/>
      <c r="AE186" s="164"/>
      <c r="AF186" s="164"/>
      <c r="AG186" s="164"/>
      <c r="AH186" s="164"/>
      <c r="AI186" s="164"/>
      <c r="AJ186" s="164"/>
      <c r="AK186" s="164"/>
    </row>
    <row r="187" spans="1:38" s="200" customFormat="1" ht="12.75" x14ac:dyDescent="0.25">
      <c r="A187" s="857"/>
      <c r="B187" s="865"/>
      <c r="C187" s="821"/>
      <c r="D187" s="824"/>
      <c r="E187" s="827"/>
      <c r="F187" s="883"/>
      <c r="G187" s="884"/>
      <c r="H187" s="885"/>
      <c r="I187" s="883"/>
      <c r="J187" s="884"/>
      <c r="K187" s="885"/>
      <c r="L187" s="317" t="s">
        <v>165</v>
      </c>
      <c r="M187" s="346" t="s">
        <v>140</v>
      </c>
      <c r="N187" s="313">
        <f>17.2/100</f>
        <v>0.17199999999999999</v>
      </c>
      <c r="O187" s="298">
        <f>E185*N187</f>
        <v>6.02</v>
      </c>
      <c r="P187" s="347">
        <v>0.82099999999999995</v>
      </c>
      <c r="Q187" s="348">
        <f>N187*P187*$N$11</f>
        <v>0.16454700057600002</v>
      </c>
      <c r="R187" s="855"/>
      <c r="S187" s="855"/>
      <c r="T187" s="855"/>
      <c r="U187" s="875"/>
      <c r="V187" s="164"/>
      <c r="W187" s="204"/>
      <c r="X187" s="204"/>
      <c r="Y187" s="204"/>
      <c r="Z187" s="164"/>
      <c r="AA187" s="164"/>
      <c r="AB187" s="164"/>
      <c r="AC187" s="164"/>
      <c r="AD187" s="164"/>
      <c r="AE187" s="164"/>
      <c r="AF187" s="164"/>
      <c r="AG187" s="164"/>
      <c r="AH187" s="164"/>
      <c r="AI187" s="164"/>
      <c r="AJ187" s="164"/>
      <c r="AK187" s="164"/>
    </row>
    <row r="188" spans="1:38" s="200" customFormat="1" ht="12.75" x14ac:dyDescent="0.25">
      <c r="A188" s="845">
        <f>+A185+1</f>
        <v>20</v>
      </c>
      <c r="B188" s="847" t="s">
        <v>166</v>
      </c>
      <c r="C188" s="849" t="s">
        <v>191</v>
      </c>
      <c r="D188" s="822" t="s">
        <v>134</v>
      </c>
      <c r="E188" s="825">
        <f>+E185</f>
        <v>35</v>
      </c>
      <c r="F188" s="828">
        <f>21.4/100</f>
        <v>0.214</v>
      </c>
      <c r="G188" s="829"/>
      <c r="H188" s="830"/>
      <c r="I188" s="851">
        <f>0.03/100</f>
        <v>2.9999999999999997E-4</v>
      </c>
      <c r="J188" s="852"/>
      <c r="K188" s="853"/>
      <c r="L188" s="345"/>
      <c r="M188" s="202"/>
      <c r="N188" s="203"/>
      <c r="O188" s="203"/>
      <c r="P188" s="623"/>
      <c r="Q188" s="439"/>
      <c r="R188" s="362">
        <f>F189+I189</f>
        <v>0.38870702399999996</v>
      </c>
      <c r="S188" s="854">
        <f>R188+R189</f>
        <v>0.7863479040000001</v>
      </c>
      <c r="T188" s="854">
        <f>E188*S188</f>
        <v>27.522176640000005</v>
      </c>
      <c r="U188" s="875">
        <f>R189*E188</f>
        <v>13.917430800000005</v>
      </c>
      <c r="V188" s="204"/>
      <c r="W188" s="204"/>
      <c r="X188" s="164"/>
      <c r="Y188" s="164"/>
      <c r="Z188" s="164"/>
      <c r="AA188" s="164"/>
      <c r="AB188" s="164"/>
      <c r="AC188" s="164"/>
      <c r="AD188" s="164"/>
      <c r="AE188" s="164"/>
      <c r="AF188" s="164"/>
      <c r="AG188" s="164"/>
      <c r="AH188" s="164"/>
      <c r="AI188" s="164"/>
      <c r="AJ188" s="164"/>
      <c r="AK188" s="164"/>
    </row>
    <row r="189" spans="1:38" s="200" customFormat="1" ht="12.75" x14ac:dyDescent="0.25">
      <c r="A189" s="846"/>
      <c r="B189" s="848"/>
      <c r="C189" s="850"/>
      <c r="D189" s="824"/>
      <c r="E189" s="827"/>
      <c r="F189" s="876">
        <f>F188*J$13/1000</f>
        <v>0.38799269999999997</v>
      </c>
      <c r="G189" s="877"/>
      <c r="H189" s="878"/>
      <c r="I189" s="828">
        <f>I188*$Q$13/1000</f>
        <v>7.1432399999999991E-4</v>
      </c>
      <c r="J189" s="829"/>
      <c r="K189" s="830"/>
      <c r="L189" s="349" t="s">
        <v>167</v>
      </c>
      <c r="M189" s="282" t="s">
        <v>140</v>
      </c>
      <c r="N189" s="303">
        <f>27.3/100</f>
        <v>0.27300000000000002</v>
      </c>
      <c r="O189" s="316">
        <f>E188*N189</f>
        <v>9.5550000000000015</v>
      </c>
      <c r="P189" s="303">
        <v>1.25</v>
      </c>
      <c r="Q189" s="284">
        <f>N189*P189*$N$11</f>
        <v>0.39764088000000014</v>
      </c>
      <c r="R189" s="437">
        <f>SUM(Q189:Q189)</f>
        <v>0.39764088000000014</v>
      </c>
      <c r="S189" s="855"/>
      <c r="T189" s="855"/>
      <c r="U189" s="875"/>
      <c r="V189" s="204"/>
      <c r="W189" s="204"/>
      <c r="X189" s="164"/>
      <c r="Y189" s="164"/>
      <c r="Z189" s="164"/>
      <c r="AA189" s="164"/>
      <c r="AB189" s="164"/>
      <c r="AC189" s="164"/>
      <c r="AD189" s="164"/>
      <c r="AE189" s="164"/>
      <c r="AF189" s="164"/>
      <c r="AG189" s="164"/>
      <c r="AH189" s="164"/>
      <c r="AI189" s="164"/>
      <c r="AJ189" s="164"/>
      <c r="AK189" s="164"/>
    </row>
    <row r="190" spans="1:38" s="652" customFormat="1" ht="15" customHeight="1" x14ac:dyDescent="0.25">
      <c r="A190" s="649"/>
      <c r="B190" s="672" t="s">
        <v>310</v>
      </c>
      <c r="C190" s="673"/>
      <c r="D190" s="673"/>
      <c r="E190" s="674">
        <v>1</v>
      </c>
      <c r="F190" s="1280" t="s">
        <v>311</v>
      </c>
      <c r="G190" s="1280"/>
      <c r="H190" s="1280"/>
      <c r="I190" s="673"/>
      <c r="J190" s="673"/>
      <c r="K190" s="673"/>
      <c r="L190" s="673"/>
      <c r="M190" s="673"/>
      <c r="N190" s="673"/>
      <c r="O190" s="673"/>
      <c r="P190" s="673"/>
      <c r="Q190" s="673"/>
      <c r="R190" s="673"/>
      <c r="S190" s="673"/>
      <c r="T190" s="719"/>
      <c r="U190" s="650"/>
      <c r="V190" s="651"/>
    </row>
    <row r="191" spans="1:38" s="655" customFormat="1" ht="15" customHeight="1" x14ac:dyDescent="0.25">
      <c r="A191" s="1072">
        <v>1</v>
      </c>
      <c r="B191" s="1064" t="s">
        <v>257</v>
      </c>
      <c r="C191" s="1066" t="s">
        <v>305</v>
      </c>
      <c r="D191" s="1068" t="s">
        <v>127</v>
      </c>
      <c r="E191" s="1068">
        <f>3.5*E190</f>
        <v>3.5</v>
      </c>
      <c r="F191" s="1261">
        <v>1.94</v>
      </c>
      <c r="G191" s="1261"/>
      <c r="H191" s="1261"/>
      <c r="I191" s="1262">
        <v>0</v>
      </c>
      <c r="J191" s="1262"/>
      <c r="K191" s="1262"/>
      <c r="L191" s="563"/>
      <c r="M191" s="564"/>
      <c r="N191" s="564"/>
      <c r="O191" s="564"/>
      <c r="P191" s="565"/>
      <c r="Q191" s="653"/>
      <c r="R191" s="1047">
        <f>F192+I192</f>
        <v>3.5173169999999998</v>
      </c>
      <c r="S191" s="1047">
        <f>R191+R192</f>
        <v>3.5173169999999998</v>
      </c>
      <c r="T191" s="1047">
        <f>E191*S191</f>
        <v>12.3106095</v>
      </c>
      <c r="U191" s="867"/>
      <c r="V191" s="567"/>
      <c r="W191" s="654"/>
    </row>
    <row r="192" spans="1:38" s="655" customFormat="1" x14ac:dyDescent="0.25">
      <c r="A192" s="1258"/>
      <c r="B192" s="1259"/>
      <c r="C192" s="1260"/>
      <c r="D192" s="1069"/>
      <c r="E192" s="1069"/>
      <c r="F192" s="1278">
        <f>F191*$J$13/1000</f>
        <v>3.5173169999999998</v>
      </c>
      <c r="G192" s="1278"/>
      <c r="H192" s="1278"/>
      <c r="I192" s="1279">
        <f>I191*$Q$13/1000</f>
        <v>0</v>
      </c>
      <c r="J192" s="1279"/>
      <c r="K192" s="1279"/>
      <c r="L192" s="656"/>
      <c r="M192" s="657"/>
      <c r="N192" s="657"/>
      <c r="O192" s="657"/>
      <c r="P192" s="584"/>
      <c r="Q192" s="658"/>
      <c r="R192" s="1048"/>
      <c r="S192" s="1048"/>
      <c r="T192" s="1048"/>
      <c r="U192" s="868"/>
      <c r="V192" s="567"/>
      <c r="W192" s="654"/>
    </row>
    <row r="193" spans="1:38" s="665" customFormat="1" x14ac:dyDescent="0.25">
      <c r="A193" s="1268">
        <f>A191+1</f>
        <v>2</v>
      </c>
      <c r="B193" s="1270" t="s">
        <v>259</v>
      </c>
      <c r="C193" s="1272" t="s">
        <v>306</v>
      </c>
      <c r="D193" s="1274" t="s">
        <v>127</v>
      </c>
      <c r="E193" s="1276">
        <f>+E191</f>
        <v>3.5</v>
      </c>
      <c r="F193" s="1266">
        <f>0.01*66.4</f>
        <v>0.66400000000000003</v>
      </c>
      <c r="G193" s="1266"/>
      <c r="H193" s="1266"/>
      <c r="I193" s="1263"/>
      <c r="J193" s="1263"/>
      <c r="K193" s="1263"/>
      <c r="L193" s="659"/>
      <c r="M193" s="660"/>
      <c r="N193" s="661"/>
      <c r="O193" s="661"/>
      <c r="P193" s="662"/>
      <c r="Q193" s="663"/>
      <c r="R193" s="1264">
        <f>F194+I194</f>
        <v>1.2038651999999999</v>
      </c>
      <c r="S193" s="1264">
        <f>R193+R194</f>
        <v>1.2038651999999999</v>
      </c>
      <c r="T193" s="1264">
        <f>E193*S193</f>
        <v>4.2135281999999998</v>
      </c>
      <c r="U193" s="717"/>
      <c r="V193" s="664"/>
    </row>
    <row r="194" spans="1:38" s="665" customFormat="1" ht="14.25" customHeight="1" x14ac:dyDescent="0.25">
      <c r="A194" s="1269"/>
      <c r="B194" s="1271"/>
      <c r="C194" s="1273"/>
      <c r="D194" s="1275"/>
      <c r="E194" s="1277"/>
      <c r="F194" s="1266">
        <f>F193*$J$13/1000</f>
        <v>1.2038651999999999</v>
      </c>
      <c r="G194" s="1266"/>
      <c r="H194" s="1266"/>
      <c r="I194" s="1267">
        <f>J193*$Q$13/1000</f>
        <v>0</v>
      </c>
      <c r="J194" s="1267"/>
      <c r="K194" s="1267"/>
      <c r="L194" s="666"/>
      <c r="M194" s="667"/>
      <c r="N194" s="668"/>
      <c r="O194" s="668"/>
      <c r="P194" s="669"/>
      <c r="Q194" s="670"/>
      <c r="R194" s="1265"/>
      <c r="S194" s="1265"/>
      <c r="T194" s="1265"/>
      <c r="U194" s="718"/>
      <c r="V194" s="664"/>
    </row>
    <row r="195" spans="1:38" s="300" customFormat="1" ht="12.75" x14ac:dyDescent="0.25">
      <c r="A195" s="856">
        <f>+A193+1</f>
        <v>3</v>
      </c>
      <c r="B195" s="847" t="s">
        <v>291</v>
      </c>
      <c r="C195" s="890" t="s">
        <v>312</v>
      </c>
      <c r="D195" s="822" t="s">
        <v>145</v>
      </c>
      <c r="E195" s="955">
        <f>3*E190</f>
        <v>3</v>
      </c>
      <c r="F195" s="1160">
        <v>0.46</v>
      </c>
      <c r="G195" s="1161"/>
      <c r="H195" s="1162"/>
      <c r="I195" s="876">
        <v>7.0000000000000007E-2</v>
      </c>
      <c r="J195" s="877"/>
      <c r="K195" s="878"/>
      <c r="L195" s="387"/>
      <c r="M195" s="202"/>
      <c r="N195" s="203"/>
      <c r="O195" s="203"/>
      <c r="P195" s="623"/>
      <c r="Q195" s="465"/>
      <c r="R195" s="362">
        <f>F196+I196</f>
        <v>1.0006786000000001</v>
      </c>
      <c r="S195" s="854">
        <f>R195+R196</f>
        <v>5.0062186000000004</v>
      </c>
      <c r="T195" s="854">
        <f>E195*S195</f>
        <v>15.018655800000001</v>
      </c>
      <c r="U195" s="867">
        <f>R196*E195</f>
        <v>12.016620000000003</v>
      </c>
      <c r="V195" s="204"/>
    </row>
    <row r="196" spans="1:38" s="300" customFormat="1" ht="30.75" customHeight="1" x14ac:dyDescent="0.25">
      <c r="A196" s="857"/>
      <c r="B196" s="848"/>
      <c r="C196" s="894"/>
      <c r="D196" s="824"/>
      <c r="E196" s="956"/>
      <c r="F196" s="952">
        <f>F195*$J$13/1000</f>
        <v>0.83400300000000005</v>
      </c>
      <c r="G196" s="953"/>
      <c r="H196" s="954"/>
      <c r="I196" s="876">
        <f>I195*$Q$13/1000</f>
        <v>0.16667560000000001</v>
      </c>
      <c r="J196" s="877"/>
      <c r="K196" s="878"/>
      <c r="L196" s="285" t="s">
        <v>313</v>
      </c>
      <c r="M196" s="282" t="s">
        <v>128</v>
      </c>
      <c r="N196" s="292">
        <v>2.5</v>
      </c>
      <c r="O196" s="283">
        <f>E195*N196</f>
        <v>7.5</v>
      </c>
      <c r="P196" s="303">
        <v>1.375</v>
      </c>
      <c r="Q196" s="467">
        <f>N196*P196*$N$11</f>
        <v>4.0055400000000008</v>
      </c>
      <c r="R196" s="362">
        <f>SUM(Q196:Q196)</f>
        <v>4.0055400000000008</v>
      </c>
      <c r="S196" s="855"/>
      <c r="T196" s="855"/>
      <c r="U196" s="868"/>
      <c r="V196" s="204"/>
    </row>
    <row r="197" spans="1:38" s="300" customFormat="1" ht="12.75" customHeight="1" x14ac:dyDescent="0.25">
      <c r="A197" s="856">
        <f>+A195+1</f>
        <v>4</v>
      </c>
      <c r="B197" s="847" t="s">
        <v>294</v>
      </c>
      <c r="C197" s="890" t="s">
        <v>307</v>
      </c>
      <c r="D197" s="822" t="s">
        <v>128</v>
      </c>
      <c r="E197" s="955">
        <f>10*E190</f>
        <v>10</v>
      </c>
      <c r="F197" s="1160">
        <v>0.13</v>
      </c>
      <c r="G197" s="1161"/>
      <c r="H197" s="1162"/>
      <c r="I197" s="828">
        <v>1.7000000000000001E-2</v>
      </c>
      <c r="J197" s="829"/>
      <c r="K197" s="830"/>
      <c r="L197" s="387"/>
      <c r="M197" s="202"/>
      <c r="N197" s="203"/>
      <c r="O197" s="203"/>
      <c r="P197" s="623"/>
      <c r="Q197" s="465"/>
      <c r="R197" s="362">
        <f>F198+I198</f>
        <v>0.27617486000000002</v>
      </c>
      <c r="S197" s="854">
        <f>R197+R198</f>
        <v>0.8976404600000002</v>
      </c>
      <c r="T197" s="854">
        <f>E197*S197</f>
        <v>8.9764046000000022</v>
      </c>
      <c r="U197" s="867">
        <f>R198*E197</f>
        <v>6.2146560000000015</v>
      </c>
      <c r="V197" s="204"/>
    </row>
    <row r="198" spans="1:38" s="300" customFormat="1" ht="21.75" customHeight="1" x14ac:dyDescent="0.25">
      <c r="A198" s="857"/>
      <c r="B198" s="848"/>
      <c r="C198" s="894"/>
      <c r="D198" s="824"/>
      <c r="E198" s="956"/>
      <c r="F198" s="952">
        <f>F197*$J$13/1000</f>
        <v>0.2356965</v>
      </c>
      <c r="G198" s="953"/>
      <c r="H198" s="954"/>
      <c r="I198" s="876">
        <f>I197*$Q$13/1000</f>
        <v>4.0478360000000005E-2</v>
      </c>
      <c r="J198" s="877"/>
      <c r="K198" s="878"/>
      <c r="L198" s="285" t="s">
        <v>293</v>
      </c>
      <c r="M198" s="282" t="s">
        <v>128</v>
      </c>
      <c r="N198" s="292">
        <v>1</v>
      </c>
      <c r="O198" s="671">
        <f>E197*N198</f>
        <v>10</v>
      </c>
      <c r="P198" s="303">
        <f>0.4/3*4</f>
        <v>0.53333333333333333</v>
      </c>
      <c r="Q198" s="467">
        <f>N198*P198*$N$11</f>
        <v>0.62146560000000017</v>
      </c>
      <c r="R198" s="362">
        <f>SUM(Q198:Q198)</f>
        <v>0.62146560000000017</v>
      </c>
      <c r="S198" s="855"/>
      <c r="T198" s="855"/>
      <c r="U198" s="868"/>
      <c r="V198" s="204"/>
    </row>
    <row r="199" spans="1:38" s="300" customFormat="1" ht="12.75" customHeight="1" x14ac:dyDescent="0.25">
      <c r="A199" s="856">
        <f>+A197+1</f>
        <v>5</v>
      </c>
      <c r="B199" s="847" t="s">
        <v>308</v>
      </c>
      <c r="C199" s="890" t="s">
        <v>309</v>
      </c>
      <c r="D199" s="822" t="s">
        <v>145</v>
      </c>
      <c r="E199" s="955">
        <f>1*E190</f>
        <v>1</v>
      </c>
      <c r="F199" s="1281">
        <v>0.31</v>
      </c>
      <c r="G199" s="1282"/>
      <c r="H199" s="1283"/>
      <c r="I199" s="876">
        <v>0.04</v>
      </c>
      <c r="J199" s="877"/>
      <c r="K199" s="878"/>
      <c r="L199" s="387"/>
      <c r="M199" s="202"/>
      <c r="N199" s="203"/>
      <c r="O199" s="203"/>
      <c r="P199" s="623"/>
      <c r="Q199" s="465"/>
      <c r="R199" s="362">
        <f>F200+I200</f>
        <v>0.65728869999999995</v>
      </c>
      <c r="S199" s="854">
        <f>R199+R200</f>
        <v>1.2715028063296003</v>
      </c>
      <c r="T199" s="854">
        <f>E199*S199</f>
        <v>1.2715028063296003</v>
      </c>
      <c r="U199" s="867">
        <f>R200*E199</f>
        <v>0.61421410632960027</v>
      </c>
      <c r="V199" s="204"/>
    </row>
    <row r="200" spans="1:38" s="300" customFormat="1" ht="24" customHeight="1" x14ac:dyDescent="0.25">
      <c r="A200" s="857"/>
      <c r="B200" s="848"/>
      <c r="C200" s="894"/>
      <c r="D200" s="824"/>
      <c r="E200" s="956"/>
      <c r="F200" s="952">
        <f>F199*$J$13/1000</f>
        <v>0.56204549999999998</v>
      </c>
      <c r="G200" s="953"/>
      <c r="H200" s="954"/>
      <c r="I200" s="876">
        <f>I199*$Q$13/1000</f>
        <v>9.52432E-2</v>
      </c>
      <c r="J200" s="877"/>
      <c r="K200" s="878"/>
      <c r="L200" s="285" t="s">
        <v>293</v>
      </c>
      <c r="M200" s="282" t="s">
        <v>140</v>
      </c>
      <c r="N200" s="292">
        <v>1.08</v>
      </c>
      <c r="O200" s="283">
        <f>E199*N200</f>
        <v>1.08</v>
      </c>
      <c r="P200" s="315">
        <v>0.48806500000000003</v>
      </c>
      <c r="Q200" s="467">
        <f>N200*P200*$N$11</f>
        <v>0.61421410632960027</v>
      </c>
      <c r="R200" s="362">
        <f>SUM(Q200:Q200)</f>
        <v>0.61421410632960027</v>
      </c>
      <c r="S200" s="855"/>
      <c r="T200" s="855"/>
      <c r="U200" s="868"/>
      <c r="V200" s="204"/>
    </row>
    <row r="201" spans="1:38" s="415" customFormat="1" ht="12.75" customHeight="1" x14ac:dyDescent="0.25">
      <c r="A201" s="1188" t="s">
        <v>202</v>
      </c>
      <c r="B201" s="1189"/>
      <c r="C201" s="1189"/>
      <c r="D201" s="1189"/>
      <c r="E201" s="1189"/>
      <c r="F201" s="1189"/>
      <c r="G201" s="1189"/>
      <c r="H201" s="1189"/>
      <c r="I201" s="1189"/>
      <c r="J201" s="1189"/>
      <c r="K201" s="1189"/>
      <c r="L201" s="1189"/>
      <c r="M201" s="1189"/>
      <c r="N201" s="1189"/>
      <c r="O201" s="1189"/>
      <c r="P201" s="1189"/>
      <c r="Q201" s="1190"/>
      <c r="R201" s="411"/>
      <c r="S201" s="435"/>
      <c r="T201" s="435"/>
      <c r="U201" s="436"/>
      <c r="V201" s="414"/>
      <c r="X201" s="416"/>
      <c r="Y201" s="416"/>
      <c r="Z201" s="416"/>
      <c r="AA201" s="416"/>
      <c r="AB201" s="416"/>
      <c r="AC201" s="416"/>
      <c r="AD201" s="416"/>
      <c r="AE201" s="416"/>
      <c r="AF201" s="417"/>
      <c r="AG201" s="417"/>
    </row>
    <row r="202" spans="1:38" s="198" customFormat="1" ht="25.5" customHeight="1" x14ac:dyDescent="0.3">
      <c r="A202" s="1191">
        <v>1</v>
      </c>
      <c r="B202" s="1203" t="s">
        <v>206</v>
      </c>
      <c r="C202" s="1205" t="s">
        <v>207</v>
      </c>
      <c r="D202" s="1207" t="s">
        <v>128</v>
      </c>
      <c r="E202" s="1209">
        <v>12</v>
      </c>
      <c r="F202" s="1193">
        <v>0.31</v>
      </c>
      <c r="G202" s="1194"/>
      <c r="H202" s="1195"/>
      <c r="I202" s="1193">
        <v>0.2</v>
      </c>
      <c r="J202" s="1194"/>
      <c r="K202" s="1195"/>
      <c r="L202" s="389"/>
      <c r="M202" s="390"/>
      <c r="N202" s="391"/>
      <c r="O202" s="391"/>
      <c r="P202" s="392"/>
      <c r="Q202" s="393"/>
      <c r="R202" s="394">
        <f>F203+I203</f>
        <v>1.0382614999999999</v>
      </c>
      <c r="S202" s="1196">
        <f>R202+R203</f>
        <v>8.5972252760000032</v>
      </c>
      <c r="T202" s="1196">
        <f>E202*S202</f>
        <v>103.16670331200004</v>
      </c>
      <c r="U202" s="1198">
        <f>E202*R203</f>
        <v>90.707565312000028</v>
      </c>
      <c r="Z202" s="244"/>
      <c r="AA202" s="244"/>
      <c r="AB202" s="244"/>
      <c r="AC202" s="244"/>
      <c r="AD202" s="244"/>
      <c r="AE202" s="244"/>
      <c r="AF202" s="244"/>
      <c r="AG202" s="244"/>
    </row>
    <row r="203" spans="1:38" s="198" customFormat="1" ht="25.5" customHeight="1" thickBot="1" x14ac:dyDescent="0.35">
      <c r="A203" s="1192"/>
      <c r="B203" s="1204"/>
      <c r="C203" s="1206"/>
      <c r="D203" s="1208"/>
      <c r="E203" s="1210"/>
      <c r="F203" s="1200">
        <f>F202*$J$13/1000</f>
        <v>0.56204549999999998</v>
      </c>
      <c r="G203" s="1201"/>
      <c r="H203" s="1202"/>
      <c r="I203" s="1200">
        <f>I202*$Q$13/1000</f>
        <v>0.47621600000000003</v>
      </c>
      <c r="J203" s="1201"/>
      <c r="K203" s="1202"/>
      <c r="L203" s="395" t="s">
        <v>208</v>
      </c>
      <c r="M203" s="396" t="s">
        <v>128</v>
      </c>
      <c r="N203" s="397">
        <v>1</v>
      </c>
      <c r="O203" s="398">
        <f>E202*N203</f>
        <v>12</v>
      </c>
      <c r="P203" s="418">
        <v>6.4870000000000001</v>
      </c>
      <c r="Q203" s="399">
        <f>N203*P203*$N$11</f>
        <v>7.5589637760000024</v>
      </c>
      <c r="R203" s="451">
        <f>SUM(Q203:Q203)</f>
        <v>7.5589637760000024</v>
      </c>
      <c r="S203" s="1197"/>
      <c r="T203" s="1197"/>
      <c r="U203" s="1199"/>
      <c r="Z203" s="244"/>
      <c r="AA203" s="244"/>
      <c r="AB203" s="244"/>
      <c r="AC203" s="244"/>
      <c r="AD203" s="244"/>
      <c r="AE203" s="244"/>
      <c r="AF203" s="244"/>
      <c r="AG203" s="244"/>
    </row>
    <row r="204" spans="1:38" s="198" customFormat="1" ht="25.5" customHeight="1" thickTop="1" x14ac:dyDescent="0.3">
      <c r="A204" s="856">
        <f>+A202+1</f>
        <v>2</v>
      </c>
      <c r="B204" s="847" t="s">
        <v>180</v>
      </c>
      <c r="C204" s="849" t="s">
        <v>181</v>
      </c>
      <c r="D204" s="822" t="s">
        <v>128</v>
      </c>
      <c r="E204" s="955">
        <v>70</v>
      </c>
      <c r="F204" s="876">
        <v>0.25</v>
      </c>
      <c r="G204" s="877"/>
      <c r="H204" s="878"/>
      <c r="I204" s="876">
        <v>0.16</v>
      </c>
      <c r="J204" s="877"/>
      <c r="K204" s="878"/>
      <c r="L204" s="309"/>
      <c r="M204" s="202"/>
      <c r="N204" s="203"/>
      <c r="O204" s="203"/>
      <c r="P204" s="310"/>
      <c r="Q204" s="441"/>
      <c r="R204" s="362">
        <f>F205+I205</f>
        <v>0.83423530000000001</v>
      </c>
      <c r="S204" s="854">
        <f>R204+R205</f>
        <v>2.8442881000000004</v>
      </c>
      <c r="T204" s="854">
        <f>E204*S204</f>
        <v>199.10016700000003</v>
      </c>
      <c r="U204" s="921">
        <f>E204*R205</f>
        <v>140.70369600000004</v>
      </c>
      <c r="V204" s="244"/>
      <c r="Z204" s="215" t="s">
        <v>111</v>
      </c>
      <c r="AA204" s="216" t="s">
        <v>112</v>
      </c>
      <c r="AB204" s="216" t="s">
        <v>113</v>
      </c>
      <c r="AC204" s="216" t="s">
        <v>114</v>
      </c>
      <c r="AD204" s="216" t="s">
        <v>115</v>
      </c>
      <c r="AE204" s="216" t="s">
        <v>116</v>
      </c>
      <c r="AF204" s="216" t="s">
        <v>117</v>
      </c>
      <c r="AG204" s="217" t="s">
        <v>118</v>
      </c>
      <c r="AH204" s="161"/>
      <c r="AI204" s="161"/>
      <c r="AJ204" s="161"/>
      <c r="AK204" s="370"/>
      <c r="AL204" s="370"/>
    </row>
    <row r="205" spans="1:38" s="198" customFormat="1" ht="25.5" customHeight="1" thickBot="1" x14ac:dyDescent="0.35">
      <c r="A205" s="857"/>
      <c r="B205" s="848"/>
      <c r="C205" s="850"/>
      <c r="D205" s="824"/>
      <c r="E205" s="956"/>
      <c r="F205" s="883">
        <f>F204*$J$13/1000</f>
        <v>0.45326250000000001</v>
      </c>
      <c r="G205" s="884"/>
      <c r="H205" s="885"/>
      <c r="I205" s="883">
        <f>I204*$Q$13/1000</f>
        <v>0.3809728</v>
      </c>
      <c r="J205" s="884"/>
      <c r="K205" s="885"/>
      <c r="L205" s="311" t="s">
        <v>182</v>
      </c>
      <c r="M205" s="282" t="s">
        <v>128</v>
      </c>
      <c r="N205" s="292">
        <v>1</v>
      </c>
      <c r="O205" s="283">
        <f>E204*N205</f>
        <v>70</v>
      </c>
      <c r="P205" s="303">
        <v>1.7250000000000001</v>
      </c>
      <c r="Q205" s="284">
        <f>N205*P205*$N$11</f>
        <v>2.0100528000000004</v>
      </c>
      <c r="R205" s="437">
        <f>SUM(Q205:Q205)</f>
        <v>2.0100528000000004</v>
      </c>
      <c r="S205" s="855"/>
      <c r="T205" s="855"/>
      <c r="U205" s="923"/>
      <c r="V205" s="244"/>
      <c r="Z205" s="219">
        <v>10.8</v>
      </c>
      <c r="AA205" s="220">
        <v>17.3</v>
      </c>
      <c r="AB205" s="220">
        <f>69+9.7+2.5+0.3</f>
        <v>81.5</v>
      </c>
      <c r="AC205" s="220">
        <v>0</v>
      </c>
      <c r="AD205" s="220">
        <v>51</v>
      </c>
      <c r="AE205" s="220">
        <v>1.7</v>
      </c>
      <c r="AF205" s="220">
        <v>56.9</v>
      </c>
      <c r="AG205" s="221">
        <f>+Z205+AA205+(AB205+AC205-AD205-AE205-AF205)</f>
        <v>0</v>
      </c>
      <c r="AH205" s="161"/>
      <c r="AI205" s="161"/>
      <c r="AJ205" s="161"/>
      <c r="AK205" s="370"/>
      <c r="AL205" s="370"/>
    </row>
    <row r="206" spans="1:38" s="375" customFormat="1" ht="12.75" customHeight="1" thickTop="1" x14ac:dyDescent="0.25">
      <c r="A206" s="856">
        <f>+A204+1</f>
        <v>3</v>
      </c>
      <c r="B206" s="847" t="s">
        <v>183</v>
      </c>
      <c r="C206" s="849" t="s">
        <v>184</v>
      </c>
      <c r="D206" s="822" t="s">
        <v>134</v>
      </c>
      <c r="E206" s="825">
        <v>19</v>
      </c>
      <c r="F206" s="858">
        <v>0.16</v>
      </c>
      <c r="G206" s="859"/>
      <c r="H206" s="860"/>
      <c r="I206" s="861">
        <v>0</v>
      </c>
      <c r="J206" s="862"/>
      <c r="K206" s="863"/>
      <c r="L206" s="371"/>
      <c r="M206" s="372"/>
      <c r="N206" s="372"/>
      <c r="O206" s="372"/>
      <c r="P206" s="373"/>
      <c r="Q206" s="374"/>
      <c r="R206" s="854">
        <f>F207+I207</f>
        <v>0.29008800000000001</v>
      </c>
      <c r="S206" s="854">
        <f>R206+R207</f>
        <v>0.29008800000000001</v>
      </c>
      <c r="T206" s="854">
        <f>E206*S206</f>
        <v>5.5116719999999999</v>
      </c>
      <c r="U206" s="867"/>
      <c r="W206" s="376"/>
      <c r="X206" s="376"/>
      <c r="Y206" s="376"/>
      <c r="Z206" s="167"/>
      <c r="AA206" s="167"/>
      <c r="AB206" s="167"/>
      <c r="AC206" s="167"/>
      <c r="AD206" s="167"/>
      <c r="AE206" s="167"/>
      <c r="AF206" s="167"/>
      <c r="AG206" s="167"/>
      <c r="AH206" s="167"/>
      <c r="AI206" s="167"/>
      <c r="AJ206" s="167"/>
      <c r="AK206" s="167"/>
      <c r="AL206" s="167"/>
    </row>
    <row r="207" spans="1:38" s="381" customFormat="1" x14ac:dyDescent="0.25">
      <c r="A207" s="857"/>
      <c r="B207" s="848"/>
      <c r="C207" s="850"/>
      <c r="D207" s="824"/>
      <c r="E207" s="827"/>
      <c r="F207" s="869">
        <f>F206*J$13/1000</f>
        <v>0.29008800000000001</v>
      </c>
      <c r="G207" s="870"/>
      <c r="H207" s="871"/>
      <c r="I207" s="872">
        <f>I206*$Q$13/1000</f>
        <v>0</v>
      </c>
      <c r="J207" s="873"/>
      <c r="K207" s="874"/>
      <c r="L207" s="377"/>
      <c r="M207" s="378"/>
      <c r="N207" s="378"/>
      <c r="O207" s="378"/>
      <c r="P207" s="379"/>
      <c r="Q207" s="380"/>
      <c r="R207" s="855"/>
      <c r="S207" s="855"/>
      <c r="T207" s="855"/>
      <c r="U207" s="868"/>
      <c r="W207" s="382"/>
      <c r="X207" s="382"/>
      <c r="Y207" s="382"/>
      <c r="Z207" s="167"/>
      <c r="AA207" s="167"/>
      <c r="AB207" s="167"/>
      <c r="AC207" s="167"/>
      <c r="AD207" s="167"/>
      <c r="AE207" s="167"/>
      <c r="AF207" s="167"/>
      <c r="AG207" s="167"/>
      <c r="AH207" s="167"/>
      <c r="AI207" s="167"/>
      <c r="AJ207" s="167"/>
      <c r="AK207" s="167"/>
      <c r="AL207" s="167"/>
    </row>
    <row r="208" spans="1:38" s="200" customFormat="1" ht="12.75" customHeight="1" x14ac:dyDescent="0.25">
      <c r="A208" s="856">
        <f>+A206+1</f>
        <v>4</v>
      </c>
      <c r="B208" s="865" t="s">
        <v>163</v>
      </c>
      <c r="C208" s="821" t="s">
        <v>192</v>
      </c>
      <c r="D208" s="822" t="s">
        <v>134</v>
      </c>
      <c r="E208" s="825">
        <f>+E206</f>
        <v>19</v>
      </c>
      <c r="F208" s="828">
        <f>4.1/100</f>
        <v>4.0999999999999995E-2</v>
      </c>
      <c r="G208" s="829"/>
      <c r="H208" s="830"/>
      <c r="I208" s="828">
        <f>0.4/100</f>
        <v>4.0000000000000001E-3</v>
      </c>
      <c r="J208" s="829"/>
      <c r="K208" s="830"/>
      <c r="L208" s="345"/>
      <c r="M208" s="202"/>
      <c r="N208" s="203"/>
      <c r="O208" s="203"/>
      <c r="P208" s="623"/>
      <c r="Q208" s="439"/>
      <c r="R208" s="362">
        <f>F209+I209</f>
        <v>8.3859370000000003E-2</v>
      </c>
      <c r="S208" s="854">
        <f>R208+R209</f>
        <v>0.28238500225600005</v>
      </c>
      <c r="T208" s="854">
        <f>E208*S208</f>
        <v>5.3653150428640011</v>
      </c>
      <c r="U208" s="875">
        <f>R209*E208</f>
        <v>3.7719870128640007</v>
      </c>
      <c r="V208" s="164"/>
      <c r="W208" s="383"/>
      <c r="X208" s="383"/>
      <c r="Y208" s="383"/>
    </row>
    <row r="209" spans="1:37" s="200" customFormat="1" ht="12.75" customHeight="1" x14ac:dyDescent="0.25">
      <c r="A209" s="864"/>
      <c r="B209" s="865"/>
      <c r="C209" s="821"/>
      <c r="D209" s="823"/>
      <c r="E209" s="826"/>
      <c r="F209" s="880">
        <f>F208*J$13/1000</f>
        <v>7.433505E-2</v>
      </c>
      <c r="G209" s="893"/>
      <c r="H209" s="882"/>
      <c r="I209" s="880">
        <f>I208*$Q$13/1000</f>
        <v>9.5243199999999993E-3</v>
      </c>
      <c r="J209" s="893"/>
      <c r="K209" s="882"/>
      <c r="L209" s="314" t="s">
        <v>164</v>
      </c>
      <c r="M209" s="312" t="s">
        <v>140</v>
      </c>
      <c r="N209" s="343">
        <v>0.03</v>
      </c>
      <c r="O209" s="316">
        <f>E208*N209</f>
        <v>0.56999999999999995</v>
      </c>
      <c r="P209" s="315">
        <v>0.97199999999999998</v>
      </c>
      <c r="Q209" s="344">
        <f>N209*P209*$N$11</f>
        <v>3.397863168000001E-2</v>
      </c>
      <c r="R209" s="854">
        <f>SUM(Q209:Q210)</f>
        <v>0.19852563225600003</v>
      </c>
      <c r="S209" s="879"/>
      <c r="T209" s="879"/>
      <c r="U209" s="875"/>
      <c r="V209" s="164"/>
      <c r="W209" s="383"/>
      <c r="X209" s="383"/>
      <c r="Y209" s="383"/>
    </row>
    <row r="210" spans="1:37" s="200" customFormat="1" ht="12.75" x14ac:dyDescent="0.25">
      <c r="A210" s="857"/>
      <c r="B210" s="865"/>
      <c r="C210" s="821"/>
      <c r="D210" s="824"/>
      <c r="E210" s="827"/>
      <c r="F210" s="883"/>
      <c r="G210" s="884"/>
      <c r="H210" s="885"/>
      <c r="I210" s="883"/>
      <c r="J210" s="884"/>
      <c r="K210" s="885"/>
      <c r="L210" s="317" t="s">
        <v>165</v>
      </c>
      <c r="M210" s="346" t="s">
        <v>140</v>
      </c>
      <c r="N210" s="313">
        <f>17.2/100</f>
        <v>0.17199999999999999</v>
      </c>
      <c r="O210" s="298">
        <f>E208*N210</f>
        <v>3.2679999999999998</v>
      </c>
      <c r="P210" s="384">
        <v>0.82099999999999995</v>
      </c>
      <c r="Q210" s="348">
        <f>N210*P210*$N$11</f>
        <v>0.16454700057600002</v>
      </c>
      <c r="R210" s="855"/>
      <c r="S210" s="855"/>
      <c r="T210" s="855"/>
      <c r="U210" s="875"/>
      <c r="V210" s="164"/>
      <c r="W210" s="383"/>
      <c r="X210" s="383"/>
      <c r="Y210" s="383"/>
    </row>
    <row r="211" spans="1:37" s="200" customFormat="1" ht="12.75" x14ac:dyDescent="0.25">
      <c r="A211" s="845">
        <f>+A208+1</f>
        <v>5</v>
      </c>
      <c r="B211" s="847" t="s">
        <v>166</v>
      </c>
      <c r="C211" s="849" t="s">
        <v>193</v>
      </c>
      <c r="D211" s="822" t="s">
        <v>134</v>
      </c>
      <c r="E211" s="825">
        <f>+E208</f>
        <v>19</v>
      </c>
      <c r="F211" s="828">
        <f>21.4/100</f>
        <v>0.214</v>
      </c>
      <c r="G211" s="829"/>
      <c r="H211" s="830"/>
      <c r="I211" s="851">
        <f>0.03/100</f>
        <v>2.9999999999999997E-4</v>
      </c>
      <c r="J211" s="852"/>
      <c r="K211" s="853"/>
      <c r="L211" s="345"/>
      <c r="M211" s="202"/>
      <c r="N211" s="203"/>
      <c r="O211" s="203"/>
      <c r="P211" s="623"/>
      <c r="Q211" s="439"/>
      <c r="R211" s="362">
        <f>F212+I212</f>
        <v>0.38870702399999996</v>
      </c>
      <c r="S211" s="854">
        <f>R211+R212</f>
        <v>0.7863479040000001</v>
      </c>
      <c r="T211" s="854">
        <f>E211*S211</f>
        <v>14.940610176000002</v>
      </c>
      <c r="U211" s="875">
        <f>R212*E211</f>
        <v>7.5551767200000031</v>
      </c>
      <c r="V211" s="204"/>
      <c r="W211" s="383"/>
    </row>
    <row r="212" spans="1:37" s="200" customFormat="1" ht="12.75" x14ac:dyDescent="0.25">
      <c r="A212" s="846"/>
      <c r="B212" s="848"/>
      <c r="C212" s="850"/>
      <c r="D212" s="824"/>
      <c r="E212" s="827"/>
      <c r="F212" s="876">
        <f>F211*J$13/1000</f>
        <v>0.38799269999999997</v>
      </c>
      <c r="G212" s="877"/>
      <c r="H212" s="878"/>
      <c r="I212" s="876">
        <f>I211*$Q$13/1000</f>
        <v>7.1432399999999991E-4</v>
      </c>
      <c r="J212" s="877"/>
      <c r="K212" s="878"/>
      <c r="L212" s="349" t="s">
        <v>167</v>
      </c>
      <c r="M212" s="282" t="s">
        <v>140</v>
      </c>
      <c r="N212" s="303">
        <f>27.3/100</f>
        <v>0.27300000000000002</v>
      </c>
      <c r="O212" s="316">
        <f>E211*N212</f>
        <v>5.1870000000000003</v>
      </c>
      <c r="P212" s="303">
        <v>1.25</v>
      </c>
      <c r="Q212" s="284">
        <f>N212*P212*$N$11</f>
        <v>0.39764088000000014</v>
      </c>
      <c r="R212" s="437">
        <f>SUM(Q212:Q212)</f>
        <v>0.39764088000000014</v>
      </c>
      <c r="S212" s="855"/>
      <c r="T212" s="855"/>
      <c r="U212" s="875"/>
      <c r="V212" s="204"/>
      <c r="W212" s="383"/>
    </row>
    <row r="213" spans="1:37" s="163" customFormat="1" ht="12.75" customHeight="1" x14ac:dyDescent="0.25">
      <c r="A213" s="845">
        <f>+A211+1</f>
        <v>6</v>
      </c>
      <c r="B213" s="847" t="s">
        <v>168</v>
      </c>
      <c r="C213" s="890" t="s">
        <v>169</v>
      </c>
      <c r="D213" s="822" t="s">
        <v>146</v>
      </c>
      <c r="E213" s="955">
        <v>82</v>
      </c>
      <c r="F213" s="828">
        <f>0.001*5</f>
        <v>5.0000000000000001E-3</v>
      </c>
      <c r="G213" s="829"/>
      <c r="H213" s="830"/>
      <c r="I213" s="876">
        <f>0.001*20</f>
        <v>0.02</v>
      </c>
      <c r="J213" s="877"/>
      <c r="K213" s="878"/>
      <c r="L213" s="201"/>
      <c r="M213" s="280"/>
      <c r="N213" s="281"/>
      <c r="O213" s="362"/>
      <c r="P213" s="281"/>
      <c r="Q213" s="362"/>
      <c r="R213" s="362">
        <f>F214+I214</f>
        <v>5.6686849999999997E-2</v>
      </c>
      <c r="S213" s="854">
        <f>R213+R214</f>
        <v>8.7747700688000002E-2</v>
      </c>
      <c r="T213" s="854">
        <f>E213*S213</f>
        <v>7.1953114564160003</v>
      </c>
      <c r="U213" s="867">
        <f>R214*E213</f>
        <v>2.5469897564160004</v>
      </c>
    </row>
    <row r="214" spans="1:37" s="163" customFormat="1" ht="12.75" x14ac:dyDescent="0.25">
      <c r="A214" s="846"/>
      <c r="B214" s="848"/>
      <c r="C214" s="894"/>
      <c r="D214" s="824"/>
      <c r="E214" s="956"/>
      <c r="F214" s="828">
        <f>F213*J$13/1000</f>
        <v>9.0652500000000004E-3</v>
      </c>
      <c r="G214" s="829"/>
      <c r="H214" s="830"/>
      <c r="I214" s="828">
        <f>I213*$Q$13/1000</f>
        <v>4.76216E-2</v>
      </c>
      <c r="J214" s="829"/>
      <c r="K214" s="830"/>
      <c r="L214" s="201"/>
      <c r="M214" s="280" t="s">
        <v>170</v>
      </c>
      <c r="N214" s="357">
        <v>1E-3</v>
      </c>
      <c r="O214" s="362">
        <f>E213*N214</f>
        <v>8.2000000000000003E-2</v>
      </c>
      <c r="P214" s="357">
        <v>26.655999999999999</v>
      </c>
      <c r="Q214" s="362">
        <f>N214*P214*$N$11</f>
        <v>3.1060850688000005E-2</v>
      </c>
      <c r="R214" s="437">
        <f>Q214</f>
        <v>3.1060850688000005E-2</v>
      </c>
      <c r="S214" s="855"/>
      <c r="T214" s="855"/>
      <c r="U214" s="868"/>
      <c r="V214" s="350"/>
    </row>
    <row r="215" spans="1:37" s="200" customFormat="1" ht="12.75" x14ac:dyDescent="0.25">
      <c r="A215" s="856">
        <f>+A213+1</f>
        <v>7</v>
      </c>
      <c r="B215" s="847" t="s">
        <v>141</v>
      </c>
      <c r="C215" s="890" t="s">
        <v>174</v>
      </c>
      <c r="D215" s="822" t="s">
        <v>140</v>
      </c>
      <c r="E215" s="825">
        <f>16.2+6.4+1.4+5.2+0.6</f>
        <v>29.8</v>
      </c>
      <c r="F215" s="940">
        <f>0.001*190</f>
        <v>0.19</v>
      </c>
      <c r="G215" s="941"/>
      <c r="H215" s="942"/>
      <c r="I215" s="940">
        <f>0.001*162</f>
        <v>0.16200000000000001</v>
      </c>
      <c r="J215" s="941"/>
      <c r="K215" s="942"/>
      <c r="L215" s="201"/>
      <c r="M215" s="202"/>
      <c r="N215" s="203"/>
      <c r="O215" s="203"/>
      <c r="P215" s="623"/>
      <c r="Q215" s="439"/>
      <c r="R215" s="362">
        <f>F216+I216</f>
        <v>0.73021446000000001</v>
      </c>
      <c r="S215" s="854">
        <f>R215+R216</f>
        <v>1.7498064600000003</v>
      </c>
      <c r="T215" s="854">
        <f>E215*S215</f>
        <v>52.144232508000009</v>
      </c>
      <c r="U215" s="867">
        <f>R216*E215</f>
        <v>30.383841600000007</v>
      </c>
      <c r="V215" s="164"/>
      <c r="W215" s="204"/>
      <c r="X215" s="204"/>
      <c r="Y215" s="204"/>
      <c r="Z215" s="164"/>
      <c r="AA215" s="164"/>
      <c r="AB215" s="164"/>
      <c r="AC215" s="164"/>
      <c r="AD215" s="164"/>
      <c r="AE215" s="164"/>
      <c r="AF215" s="164"/>
      <c r="AG215" s="164"/>
      <c r="AH215" s="164"/>
      <c r="AI215" s="164"/>
      <c r="AJ215" s="164"/>
      <c r="AK215" s="164"/>
    </row>
    <row r="216" spans="1:37" s="200" customFormat="1" ht="12.75" x14ac:dyDescent="0.25">
      <c r="A216" s="857"/>
      <c r="B216" s="848"/>
      <c r="C216" s="894"/>
      <c r="D216" s="824"/>
      <c r="E216" s="827"/>
      <c r="F216" s="876">
        <f>F215*J$13/1000</f>
        <v>0.34447949999999999</v>
      </c>
      <c r="G216" s="877"/>
      <c r="H216" s="878"/>
      <c r="I216" s="876">
        <f>I215*$Q$13/1000</f>
        <v>0.38573496000000002</v>
      </c>
      <c r="J216" s="877"/>
      <c r="K216" s="878"/>
      <c r="L216" s="285" t="s">
        <v>142</v>
      </c>
      <c r="M216" s="282" t="s">
        <v>140</v>
      </c>
      <c r="N216" s="286">
        <v>1</v>
      </c>
      <c r="O216" s="283">
        <f>E215*N216</f>
        <v>29.8</v>
      </c>
      <c r="P216" s="303">
        <f>0.001*875</f>
        <v>0.875</v>
      </c>
      <c r="Q216" s="284">
        <f>N216*P216*$N$11</f>
        <v>1.0195920000000003</v>
      </c>
      <c r="R216" s="362">
        <f>SUM(Q216:Q216)</f>
        <v>1.0195920000000003</v>
      </c>
      <c r="S216" s="855"/>
      <c r="T216" s="855"/>
      <c r="U216" s="868"/>
      <c r="V216" s="164"/>
      <c r="W216" s="204"/>
      <c r="X216" s="204"/>
      <c r="Y216" s="204"/>
      <c r="Z216" s="164"/>
      <c r="AA216" s="164"/>
      <c r="AB216" s="164"/>
      <c r="AC216" s="164"/>
      <c r="AD216" s="164"/>
      <c r="AE216" s="164"/>
      <c r="AF216" s="164"/>
      <c r="AG216" s="164"/>
      <c r="AH216" s="164"/>
      <c r="AI216" s="164"/>
      <c r="AJ216" s="164"/>
      <c r="AK216" s="164"/>
    </row>
    <row r="217" spans="1:37" s="196" customFormat="1" ht="34.5" customHeight="1" x14ac:dyDescent="0.3">
      <c r="A217" s="856">
        <f>+A215+1</f>
        <v>8</v>
      </c>
      <c r="B217" s="927" t="s">
        <v>214</v>
      </c>
      <c r="C217" s="929" t="s">
        <v>215</v>
      </c>
      <c r="D217" s="931" t="s">
        <v>127</v>
      </c>
      <c r="E217" s="931">
        <v>2.1</v>
      </c>
      <c r="F217" s="1039">
        <f>205/100</f>
        <v>2.0499999999999998</v>
      </c>
      <c r="G217" s="1039"/>
      <c r="H217" s="1039"/>
      <c r="I217" s="934">
        <v>0</v>
      </c>
      <c r="J217" s="934"/>
      <c r="K217" s="934"/>
      <c r="L217" s="236"/>
      <c r="M217" s="363"/>
      <c r="N217" s="363"/>
      <c r="O217" s="363"/>
      <c r="P217" s="363"/>
      <c r="Q217" s="319"/>
      <c r="R217" s="935">
        <f>F218+I218</f>
        <v>3.7167524999999997</v>
      </c>
      <c r="S217" s="935">
        <f>R217+R218</f>
        <v>3.7167524999999997</v>
      </c>
      <c r="T217" s="935">
        <f>E217*S217</f>
        <v>7.8051802499999994</v>
      </c>
      <c r="U217" s="938"/>
      <c r="V217" s="320"/>
      <c r="W217" s="321"/>
      <c r="X217" s="322"/>
    </row>
    <row r="218" spans="1:37" s="196" customFormat="1" ht="18" customHeight="1" x14ac:dyDescent="0.3">
      <c r="A218" s="857"/>
      <c r="B218" s="928"/>
      <c r="C218" s="930"/>
      <c r="D218" s="932"/>
      <c r="E218" s="932"/>
      <c r="F218" s="933">
        <f>F217*$J$13/1000</f>
        <v>3.7167524999999997</v>
      </c>
      <c r="G218" s="933"/>
      <c r="H218" s="933"/>
      <c r="I218" s="934">
        <f>I217*$Q$13/1000</f>
        <v>0</v>
      </c>
      <c r="J218" s="934"/>
      <c r="K218" s="934"/>
      <c r="L218" s="237"/>
      <c r="M218" s="323"/>
      <c r="N218" s="323"/>
      <c r="O218" s="323"/>
      <c r="P218" s="323"/>
      <c r="Q218" s="324"/>
      <c r="R218" s="936"/>
      <c r="S218" s="936"/>
      <c r="T218" s="936"/>
      <c r="U218" s="939"/>
      <c r="V218" s="325" t="s">
        <v>149</v>
      </c>
      <c r="W218" s="321"/>
      <c r="X218" s="322"/>
    </row>
    <row r="219" spans="1:37" s="196" customFormat="1" ht="26.25" customHeight="1" x14ac:dyDescent="0.3">
      <c r="A219" s="856">
        <f>+A217+1</f>
        <v>9</v>
      </c>
      <c r="B219" s="927" t="s">
        <v>175</v>
      </c>
      <c r="C219" s="929" t="s">
        <v>176</v>
      </c>
      <c r="D219" s="931" t="s">
        <v>127</v>
      </c>
      <c r="E219" s="931">
        <v>1.75</v>
      </c>
      <c r="F219" s="933">
        <v>3.68</v>
      </c>
      <c r="G219" s="933"/>
      <c r="H219" s="933"/>
      <c r="I219" s="934">
        <v>0</v>
      </c>
      <c r="J219" s="934"/>
      <c r="K219" s="934"/>
      <c r="L219" s="236"/>
      <c r="M219" s="363"/>
      <c r="N219" s="363"/>
      <c r="O219" s="363"/>
      <c r="P219" s="363"/>
      <c r="Q219" s="319"/>
      <c r="R219" s="935">
        <f>F220+I220</f>
        <v>6.6720240000000004</v>
      </c>
      <c r="S219" s="935">
        <f>R219+R220</f>
        <v>6.6720240000000004</v>
      </c>
      <c r="T219" s="935">
        <f>E219*S219</f>
        <v>11.676042000000001</v>
      </c>
      <c r="U219" s="938"/>
      <c r="V219" s="320"/>
      <c r="W219" s="321"/>
      <c r="X219" s="322"/>
    </row>
    <row r="220" spans="1:37" s="196" customFormat="1" ht="24.75" customHeight="1" x14ac:dyDescent="0.3">
      <c r="A220" s="857"/>
      <c r="B220" s="928"/>
      <c r="C220" s="930"/>
      <c r="D220" s="932"/>
      <c r="E220" s="932"/>
      <c r="F220" s="933">
        <f>F219*$J$13/1000</f>
        <v>6.6720240000000004</v>
      </c>
      <c r="G220" s="933"/>
      <c r="H220" s="933"/>
      <c r="I220" s="934">
        <f>I219*$Q$13/1000</f>
        <v>0</v>
      </c>
      <c r="J220" s="934"/>
      <c r="K220" s="934"/>
      <c r="L220" s="237"/>
      <c r="M220" s="323"/>
      <c r="N220" s="323"/>
      <c r="O220" s="323"/>
      <c r="P220" s="323"/>
      <c r="Q220" s="324"/>
      <c r="R220" s="936"/>
      <c r="S220" s="936"/>
      <c r="T220" s="936"/>
      <c r="U220" s="939"/>
      <c r="V220" s="325" t="s">
        <v>149</v>
      </c>
      <c r="W220" s="321"/>
      <c r="X220" s="322"/>
    </row>
    <row r="221" spans="1:37" s="196" customFormat="1" x14ac:dyDescent="0.25">
      <c r="A221" s="1021">
        <f>+A219+1</f>
        <v>10</v>
      </c>
      <c r="B221" s="927" t="s">
        <v>216</v>
      </c>
      <c r="C221" s="1023" t="s">
        <v>217</v>
      </c>
      <c r="D221" s="931" t="s">
        <v>127</v>
      </c>
      <c r="E221" s="931">
        <v>0.35</v>
      </c>
      <c r="F221" s="933">
        <f>0.01*327</f>
        <v>3.27</v>
      </c>
      <c r="G221" s="933"/>
      <c r="H221" s="933"/>
      <c r="I221" s="933">
        <f>0.01*381</f>
        <v>3.81</v>
      </c>
      <c r="J221" s="933"/>
      <c r="K221" s="933"/>
      <c r="L221" s="236"/>
      <c r="M221" s="363"/>
      <c r="N221" s="363"/>
      <c r="O221" s="363"/>
      <c r="P221" s="363"/>
      <c r="Q221" s="319"/>
      <c r="R221" s="935">
        <f>F222+I222</f>
        <v>15.0005883</v>
      </c>
      <c r="S221" s="935">
        <f>R221+R222</f>
        <v>15.0005883</v>
      </c>
      <c r="T221" s="935">
        <f>E221*S221</f>
        <v>5.2502059049999996</v>
      </c>
      <c r="U221" s="938"/>
      <c r="V221" s="320"/>
      <c r="W221" s="321"/>
    </row>
    <row r="222" spans="1:37" s="196" customFormat="1" ht="25.5" customHeight="1" x14ac:dyDescent="0.25">
      <c r="A222" s="1022"/>
      <c r="B222" s="928"/>
      <c r="C222" s="1024"/>
      <c r="D222" s="932"/>
      <c r="E222" s="932"/>
      <c r="F222" s="933">
        <f>F221*$J$13/1000</f>
        <v>5.9286734999999995</v>
      </c>
      <c r="G222" s="933"/>
      <c r="H222" s="933"/>
      <c r="I222" s="933">
        <f>I221*$Q$13/1000</f>
        <v>9.0719148000000001</v>
      </c>
      <c r="J222" s="933"/>
      <c r="K222" s="933"/>
      <c r="L222" s="237"/>
      <c r="M222" s="323"/>
      <c r="N222" s="323"/>
      <c r="O222" s="323"/>
      <c r="P222" s="323"/>
      <c r="Q222" s="324"/>
      <c r="R222" s="937"/>
      <c r="S222" s="936"/>
      <c r="T222" s="936"/>
      <c r="U222" s="939"/>
      <c r="V222" s="320"/>
      <c r="W222" s="321"/>
      <c r="X222" s="332"/>
      <c r="Y222" s="332"/>
      <c r="Z222" s="332"/>
      <c r="AA222" s="332"/>
      <c r="AB222" s="332"/>
      <c r="AC222" s="332"/>
      <c r="AD222" s="332"/>
      <c r="AE222" s="332"/>
      <c r="AF222" s="332"/>
      <c r="AG222" s="332"/>
      <c r="AH222" s="332"/>
      <c r="AI222" s="332"/>
      <c r="AJ222" s="332"/>
    </row>
    <row r="223" spans="1:37" s="306" customFormat="1" ht="12.75" customHeight="1" x14ac:dyDescent="0.25">
      <c r="A223" s="856">
        <f>+A221+1</f>
        <v>11</v>
      </c>
      <c r="B223" s="847" t="s">
        <v>152</v>
      </c>
      <c r="C223" s="890" t="s">
        <v>153</v>
      </c>
      <c r="D223" s="822" t="s">
        <v>127</v>
      </c>
      <c r="E223" s="825">
        <v>4.2</v>
      </c>
      <c r="F223" s="940">
        <v>2.78</v>
      </c>
      <c r="G223" s="941"/>
      <c r="H223" s="942"/>
      <c r="I223" s="940">
        <v>0.34</v>
      </c>
      <c r="J223" s="941"/>
      <c r="K223" s="942"/>
      <c r="L223" s="247"/>
      <c r="M223" s="202"/>
      <c r="N223" s="365"/>
      <c r="O223" s="203"/>
      <c r="P223" s="623"/>
      <c r="Q223" s="439"/>
      <c r="R223" s="362">
        <f>F225+I225</f>
        <v>5.8498462</v>
      </c>
      <c r="S223" s="854">
        <f>R223+R224</f>
        <v>42.541714151200019</v>
      </c>
      <c r="T223" s="854">
        <f>E223*S223</f>
        <v>178.6751994350401</v>
      </c>
      <c r="U223" s="921">
        <f>E223*R224</f>
        <v>154.10584539504006</v>
      </c>
      <c r="V223" s="332"/>
      <c r="W223" s="332"/>
      <c r="X223" s="332"/>
      <c r="Y223" s="332"/>
      <c r="Z223" s="332"/>
      <c r="AA223" s="332"/>
      <c r="AB223" s="332"/>
      <c r="AC223" s="332"/>
      <c r="AD223" s="332"/>
      <c r="AE223" s="332"/>
      <c r="AF223" s="332"/>
      <c r="AG223" s="332"/>
      <c r="AH223" s="332"/>
      <c r="AI223" s="332"/>
      <c r="AJ223" s="332"/>
      <c r="AK223" s="332"/>
    </row>
    <row r="224" spans="1:37" s="306" customFormat="1" ht="11.25" customHeight="1" x14ac:dyDescent="0.25">
      <c r="A224" s="864"/>
      <c r="B224" s="889"/>
      <c r="C224" s="891"/>
      <c r="D224" s="823"/>
      <c r="E224" s="826"/>
      <c r="F224" s="943"/>
      <c r="G224" s="944"/>
      <c r="H224" s="945"/>
      <c r="I224" s="943"/>
      <c r="J224" s="944"/>
      <c r="K224" s="945"/>
      <c r="L224" s="333" t="s">
        <v>154</v>
      </c>
      <c r="M224" s="334" t="s">
        <v>155</v>
      </c>
      <c r="N224" s="335">
        <v>1.02</v>
      </c>
      <c r="O224" s="294">
        <f>E223*N224</f>
        <v>4.2840000000000007</v>
      </c>
      <c r="P224" s="301">
        <v>25.35</v>
      </c>
      <c r="Q224" s="295">
        <f>N224*P224*$N$11</f>
        <v>30.129817536000012</v>
      </c>
      <c r="R224" s="854">
        <f>SUM(Q224:Q226)</f>
        <v>36.691867951200017</v>
      </c>
      <c r="S224" s="879"/>
      <c r="T224" s="879"/>
      <c r="U224" s="922"/>
      <c r="V224" s="332"/>
      <c r="W224" s="332"/>
      <c r="X224" s="332"/>
      <c r="Y224" s="332"/>
      <c r="Z224" s="332"/>
      <c r="AA224" s="332"/>
      <c r="AB224" s="332"/>
      <c r="AC224" s="332"/>
      <c r="AD224" s="332"/>
      <c r="AE224" s="332"/>
      <c r="AF224" s="332"/>
      <c r="AG224" s="332"/>
      <c r="AH224" s="332"/>
      <c r="AI224" s="332"/>
      <c r="AJ224" s="332"/>
      <c r="AK224" s="332"/>
    </row>
    <row r="225" spans="1:38" s="306" customFormat="1" ht="11.25" customHeight="1" x14ac:dyDescent="0.25">
      <c r="A225" s="864"/>
      <c r="B225" s="889"/>
      <c r="C225" s="891"/>
      <c r="D225" s="823"/>
      <c r="E225" s="826"/>
      <c r="F225" s="924">
        <f>F223*$J$13/1000</f>
        <v>5.040279</v>
      </c>
      <c r="G225" s="925"/>
      <c r="H225" s="926"/>
      <c r="I225" s="924">
        <f>I223*$Q$13/1000</f>
        <v>0.80956720000000004</v>
      </c>
      <c r="J225" s="925"/>
      <c r="K225" s="925"/>
      <c r="L225" s="333" t="s">
        <v>156</v>
      </c>
      <c r="M225" s="334" t="s">
        <v>157</v>
      </c>
      <c r="N225" s="335">
        <v>1.17</v>
      </c>
      <c r="O225" s="296">
        <f>E223*N225</f>
        <v>4.9139999999999997</v>
      </c>
      <c r="P225" s="302">
        <v>3.5</v>
      </c>
      <c r="Q225" s="297">
        <f>N225*P225*$N$11</f>
        <v>4.7716905600000006</v>
      </c>
      <c r="R225" s="879"/>
      <c r="S225" s="879"/>
      <c r="T225" s="879"/>
      <c r="U225" s="922"/>
      <c r="V225" s="332"/>
      <c r="W225" s="332"/>
      <c r="X225" s="332"/>
      <c r="Y225" s="332"/>
      <c r="Z225" s="332"/>
      <c r="AA225" s="332"/>
      <c r="AB225" s="332"/>
      <c r="AC225" s="332"/>
      <c r="AD225" s="332"/>
      <c r="AE225" s="332"/>
      <c r="AF225" s="332"/>
      <c r="AG225" s="332"/>
      <c r="AH225" s="332"/>
      <c r="AI225" s="332"/>
      <c r="AJ225" s="332"/>
      <c r="AK225" s="332"/>
    </row>
    <row r="226" spans="1:38" s="306" customFormat="1" ht="12.75" customHeight="1" x14ac:dyDescent="0.25">
      <c r="A226" s="857"/>
      <c r="B226" s="848"/>
      <c r="C226" s="894"/>
      <c r="D226" s="824"/>
      <c r="E226" s="827"/>
      <c r="F226" s="883"/>
      <c r="G226" s="884"/>
      <c r="H226" s="885"/>
      <c r="I226" s="883"/>
      <c r="J226" s="884"/>
      <c r="K226" s="885"/>
      <c r="L226" s="333" t="s">
        <v>148</v>
      </c>
      <c r="M226" s="334" t="s">
        <v>155</v>
      </c>
      <c r="N226" s="335">
        <v>1.2500000000000001E-2</v>
      </c>
      <c r="O226" s="298">
        <f>E223*N226</f>
        <v>5.2500000000000005E-2</v>
      </c>
      <c r="P226" s="298">
        <v>122.917</v>
      </c>
      <c r="Q226" s="299">
        <f>N226*P226*$N$11</f>
        <v>1.7903598552000004</v>
      </c>
      <c r="R226" s="855"/>
      <c r="S226" s="855"/>
      <c r="T226" s="855"/>
      <c r="U226" s="923"/>
      <c r="V226" s="332"/>
      <c r="W226" s="332"/>
      <c r="X226" s="332"/>
      <c r="Y226" s="332"/>
      <c r="Z226" s="332"/>
      <c r="AA226" s="332"/>
      <c r="AB226" s="332"/>
      <c r="AC226" s="332"/>
      <c r="AD226" s="332"/>
      <c r="AE226" s="332"/>
      <c r="AF226" s="332"/>
      <c r="AG226" s="332"/>
      <c r="AH226" s="332"/>
      <c r="AI226" s="332"/>
      <c r="AJ226" s="332"/>
      <c r="AK226" s="332"/>
    </row>
    <row r="227" spans="1:38" s="305" customFormat="1" ht="12.75" customHeight="1" x14ac:dyDescent="0.25">
      <c r="A227" s="1021">
        <f>+A223+1</f>
        <v>12</v>
      </c>
      <c r="B227" s="1099" t="s">
        <v>150</v>
      </c>
      <c r="C227" s="1236" t="s">
        <v>151</v>
      </c>
      <c r="D227" s="1103" t="s">
        <v>127</v>
      </c>
      <c r="E227" s="1238">
        <v>4.2</v>
      </c>
      <c r="F227" s="1240">
        <v>0.65</v>
      </c>
      <c r="G227" s="1241"/>
      <c r="H227" s="1242"/>
      <c r="I227" s="1224"/>
      <c r="J227" s="1225"/>
      <c r="K227" s="1226"/>
      <c r="L227" s="326"/>
      <c r="M227" s="327"/>
      <c r="N227" s="328"/>
      <c r="O227" s="328"/>
      <c r="P227" s="367"/>
      <c r="Q227" s="352"/>
      <c r="R227" s="1152">
        <f>F228+I228</f>
        <v>1.1784825000000001</v>
      </c>
      <c r="S227" s="1152">
        <f>R227+R228</f>
        <v>1.1784825000000001</v>
      </c>
      <c r="T227" s="1152">
        <f>E227*S227</f>
        <v>4.9496265000000008</v>
      </c>
      <c r="U227" s="1227"/>
      <c r="V227" s="308"/>
      <c r="W227" s="304"/>
      <c r="X227" s="167"/>
      <c r="Y227" s="167"/>
      <c r="Z227" s="204"/>
      <c r="AA227" s="204"/>
      <c r="AB227" s="164"/>
      <c r="AC227" s="164"/>
      <c r="AD227" s="164"/>
      <c r="AE227" s="164"/>
      <c r="AF227" s="164"/>
      <c r="AG227" s="164"/>
      <c r="AH227" s="164"/>
      <c r="AI227" s="164"/>
      <c r="AJ227" s="164"/>
      <c r="AK227" s="164"/>
      <c r="AL227" s="200"/>
    </row>
    <row r="228" spans="1:38" s="305" customFormat="1" x14ac:dyDescent="0.25">
      <c r="A228" s="1235"/>
      <c r="B228" s="1100"/>
      <c r="C228" s="1237"/>
      <c r="D228" s="1104"/>
      <c r="E228" s="1239"/>
      <c r="F228" s="1229">
        <f>F227*$J$13/1000</f>
        <v>1.1784825000000001</v>
      </c>
      <c r="G228" s="1230"/>
      <c r="H228" s="1231"/>
      <c r="I228" s="1232">
        <f>J227*$Q$13/1000</f>
        <v>0</v>
      </c>
      <c r="J228" s="1233"/>
      <c r="K228" s="1234"/>
      <c r="L228" s="329"/>
      <c r="M228" s="330"/>
      <c r="N228" s="331"/>
      <c r="O228" s="331"/>
      <c r="P228" s="351"/>
      <c r="Q228" s="353"/>
      <c r="R228" s="1153"/>
      <c r="S228" s="1153"/>
      <c r="T228" s="1153"/>
      <c r="U228" s="1228"/>
      <c r="V228" s="308"/>
      <c r="W228" s="304"/>
      <c r="X228" s="167"/>
      <c r="Y228" s="167"/>
      <c r="Z228" s="204"/>
      <c r="AA228" s="204"/>
      <c r="AB228" s="164"/>
      <c r="AC228" s="164"/>
      <c r="AD228" s="164"/>
      <c r="AE228" s="164"/>
      <c r="AF228" s="164"/>
      <c r="AG228" s="164"/>
      <c r="AH228" s="164"/>
      <c r="AI228" s="164"/>
      <c r="AJ228" s="164"/>
      <c r="AK228" s="164"/>
      <c r="AL228" s="200"/>
    </row>
    <row r="229" spans="1:38" s="199" customFormat="1" ht="12.75" customHeight="1" x14ac:dyDescent="0.25">
      <c r="A229" s="1021">
        <f>+A227+1</f>
        <v>13</v>
      </c>
      <c r="B229" s="927" t="s">
        <v>136</v>
      </c>
      <c r="C229" s="1023" t="s">
        <v>218</v>
      </c>
      <c r="D229" s="931" t="s">
        <v>137</v>
      </c>
      <c r="E229" s="931">
        <v>7.8</v>
      </c>
      <c r="F229" s="1251"/>
      <c r="G229" s="1252"/>
      <c r="H229" s="1253"/>
      <c r="I229" s="1243">
        <f>0.27*1.2</f>
        <v>0.32400000000000001</v>
      </c>
      <c r="J229" s="1244"/>
      <c r="K229" s="1245"/>
      <c r="L229" s="240"/>
      <c r="M229" s="241"/>
      <c r="N229" s="242"/>
      <c r="O229" s="242"/>
      <c r="P229" s="318"/>
      <c r="Q229" s="355"/>
      <c r="R229" s="935">
        <f>+F230+I230</f>
        <v>0.77146992000000003</v>
      </c>
      <c r="S229" s="935">
        <f>R229+R230</f>
        <v>0.77146992000000003</v>
      </c>
      <c r="T229" s="935">
        <f>E229:E230*S229</f>
        <v>6.0174653760000005</v>
      </c>
      <c r="U229" s="1246"/>
      <c r="V229" s="245"/>
      <c r="W229" s="196"/>
      <c r="X229" s="167"/>
      <c r="Y229" s="167"/>
      <c r="Z229" s="164"/>
      <c r="AA229" s="164"/>
      <c r="AB229" s="164"/>
      <c r="AC229" s="164"/>
      <c r="AD229" s="164"/>
      <c r="AE229" s="164"/>
      <c r="AF229" s="164"/>
      <c r="AG229" s="164"/>
      <c r="AH229" s="164"/>
      <c r="AI229" s="164"/>
      <c r="AJ229" s="164"/>
      <c r="AK229" s="164"/>
      <c r="AL229" s="200"/>
    </row>
    <row r="230" spans="1:38" s="199" customFormat="1" ht="12.75" customHeight="1" x14ac:dyDescent="0.25">
      <c r="A230" s="1022"/>
      <c r="B230" s="928"/>
      <c r="C230" s="1024"/>
      <c r="D230" s="932"/>
      <c r="E230" s="932"/>
      <c r="F230" s="1248"/>
      <c r="G230" s="1249"/>
      <c r="H230" s="1250"/>
      <c r="I230" s="933">
        <f>I229*$Q$13/1000</f>
        <v>0.77146992000000003</v>
      </c>
      <c r="J230" s="933"/>
      <c r="K230" s="933"/>
      <c r="L230" s="237"/>
      <c r="M230" s="238"/>
      <c r="N230" s="239"/>
      <c r="O230" s="239"/>
      <c r="P230" s="323"/>
      <c r="Q230" s="356"/>
      <c r="R230" s="936"/>
      <c r="S230" s="936"/>
      <c r="T230" s="936"/>
      <c r="U230" s="1247"/>
      <c r="V230" s="246"/>
      <c r="W230" s="196"/>
      <c r="X230" s="167"/>
      <c r="Y230" s="167"/>
      <c r="Z230" s="164"/>
      <c r="AA230" s="164"/>
      <c r="AB230" s="164"/>
      <c r="AC230" s="164"/>
      <c r="AD230" s="164"/>
      <c r="AE230" s="164"/>
      <c r="AF230" s="164"/>
      <c r="AG230" s="164"/>
      <c r="AH230" s="164"/>
      <c r="AI230" s="164"/>
      <c r="AJ230" s="164"/>
      <c r="AK230" s="164"/>
      <c r="AL230" s="200"/>
    </row>
    <row r="231" spans="1:38" s="300" customFormat="1" ht="12.75" x14ac:dyDescent="0.25">
      <c r="A231" s="898">
        <f>+A229+1</f>
        <v>14</v>
      </c>
      <c r="B231" s="907" t="s">
        <v>158</v>
      </c>
      <c r="C231" s="909" t="s">
        <v>219</v>
      </c>
      <c r="D231" s="911" t="s">
        <v>140</v>
      </c>
      <c r="E231" s="900">
        <v>134.16</v>
      </c>
      <c r="F231" s="915">
        <f>0.001*14.8</f>
        <v>1.4800000000000001E-2</v>
      </c>
      <c r="G231" s="916"/>
      <c r="H231" s="917"/>
      <c r="I231" s="918">
        <f>0.001*4.98</f>
        <v>4.9800000000000009E-3</v>
      </c>
      <c r="J231" s="919"/>
      <c r="K231" s="920"/>
      <c r="L231" s="401"/>
      <c r="M231" s="402"/>
      <c r="N231" s="403"/>
      <c r="O231" s="403"/>
      <c r="P231" s="623"/>
      <c r="Q231" s="445"/>
      <c r="R231" s="404">
        <f>F232+I232</f>
        <v>3.8690918400000003E-2</v>
      </c>
      <c r="S231" s="900">
        <f>R231+R232</f>
        <v>0.47449183968829545</v>
      </c>
      <c r="T231" s="900">
        <f>E231*S231</f>
        <v>63.657825212581713</v>
      </c>
      <c r="U231" s="902">
        <f>E231*Q232</f>
        <v>58.467051600037713</v>
      </c>
      <c r="W231" s="364"/>
      <c r="X231" s="364"/>
      <c r="Y231" s="364"/>
    </row>
    <row r="232" spans="1:38" s="300" customFormat="1" ht="28.5" customHeight="1" x14ac:dyDescent="0.25">
      <c r="A232" s="899"/>
      <c r="B232" s="908"/>
      <c r="C232" s="910"/>
      <c r="D232" s="912"/>
      <c r="E232" s="901"/>
      <c r="F232" s="904">
        <f>F231*$J$13/1000</f>
        <v>2.6833140000000002E-2</v>
      </c>
      <c r="G232" s="905"/>
      <c r="H232" s="906"/>
      <c r="I232" s="904">
        <f>I231*$Q$13/1000</f>
        <v>1.1857778400000003E-2</v>
      </c>
      <c r="J232" s="905"/>
      <c r="K232" s="906"/>
      <c r="L232" s="424" t="s">
        <v>159</v>
      </c>
      <c r="M232" s="425" t="s">
        <v>140</v>
      </c>
      <c r="N232" s="426">
        <v>1</v>
      </c>
      <c r="O232" s="427">
        <f>E231*N232</f>
        <v>134.16</v>
      </c>
      <c r="P232" s="303">
        <f>4.761/12.73</f>
        <v>0.3739984289080911</v>
      </c>
      <c r="Q232" s="428">
        <f>N232*P232*$N$11</f>
        <v>0.43580092128829545</v>
      </c>
      <c r="R232" s="444">
        <f>SUM(Q232:Q232)</f>
        <v>0.43580092128829545</v>
      </c>
      <c r="S232" s="901"/>
      <c r="T232" s="901"/>
      <c r="U232" s="903"/>
      <c r="W232" s="364"/>
      <c r="X232" s="364"/>
      <c r="Y232" s="364"/>
    </row>
    <row r="233" spans="1:38" s="300" customFormat="1" ht="12.75" x14ac:dyDescent="0.25">
      <c r="A233" s="898">
        <f>+A231+1</f>
        <v>15</v>
      </c>
      <c r="B233" s="847" t="s">
        <v>158</v>
      </c>
      <c r="C233" s="890" t="s">
        <v>186</v>
      </c>
      <c r="D233" s="822" t="s">
        <v>140</v>
      </c>
      <c r="E233" s="854">
        <v>207.36</v>
      </c>
      <c r="F233" s="895">
        <f>0.001*14.8</f>
        <v>1.4800000000000001E-2</v>
      </c>
      <c r="G233" s="896"/>
      <c r="H233" s="897"/>
      <c r="I233" s="828">
        <f>0.001*4.98</f>
        <v>4.9800000000000009E-3</v>
      </c>
      <c r="J233" s="829"/>
      <c r="K233" s="830"/>
      <c r="L233" s="201"/>
      <c r="M233" s="202"/>
      <c r="N233" s="203"/>
      <c r="O233" s="203"/>
      <c r="P233" s="623"/>
      <c r="Q233" s="439"/>
      <c r="R233" s="362">
        <f>F234+I234</f>
        <v>3.8690918400000003E-2</v>
      </c>
      <c r="S233" s="854">
        <f>R233+R234</f>
        <v>0.47026425173333342</v>
      </c>
      <c r="T233" s="854">
        <f>E233*S233</f>
        <v>97.51399523942402</v>
      </c>
      <c r="U233" s="867">
        <f>E233*Q234</f>
        <v>89.49104640000003</v>
      </c>
      <c r="V233" s="164"/>
      <c r="W233" s="204"/>
      <c r="X233" s="204"/>
      <c r="Y233" s="204"/>
    </row>
    <row r="234" spans="1:38" s="300" customFormat="1" ht="21.75" customHeight="1" x14ac:dyDescent="0.25">
      <c r="A234" s="899"/>
      <c r="B234" s="848"/>
      <c r="C234" s="894"/>
      <c r="D234" s="824"/>
      <c r="E234" s="855"/>
      <c r="F234" s="876">
        <f>F233*$J$13/1000</f>
        <v>2.6833140000000002E-2</v>
      </c>
      <c r="G234" s="877"/>
      <c r="H234" s="878"/>
      <c r="I234" s="876">
        <f>I233*$Q$13/1000</f>
        <v>1.1857778400000003E-2</v>
      </c>
      <c r="J234" s="877"/>
      <c r="K234" s="878"/>
      <c r="L234" s="285" t="s">
        <v>159</v>
      </c>
      <c r="M234" s="282" t="s">
        <v>140</v>
      </c>
      <c r="N234" s="286">
        <v>1</v>
      </c>
      <c r="O234" s="283">
        <f>E233*N234</f>
        <v>207.36</v>
      </c>
      <c r="P234" s="303">
        <f>2/5.4</f>
        <v>0.37037037037037035</v>
      </c>
      <c r="Q234" s="284">
        <f>N234*P234*$N$11</f>
        <v>0.43157333333333342</v>
      </c>
      <c r="R234" s="437">
        <f>SUM(Q234:Q234)</f>
        <v>0.43157333333333342</v>
      </c>
      <c r="S234" s="855"/>
      <c r="T234" s="855"/>
      <c r="U234" s="868"/>
      <c r="V234" s="164"/>
      <c r="W234" s="204"/>
      <c r="X234" s="204"/>
      <c r="Y234" s="204"/>
    </row>
    <row r="235" spans="1:38" s="300" customFormat="1" ht="12.75" x14ac:dyDescent="0.25">
      <c r="A235" s="1021">
        <f t="shared" ref="A235" si="5">+A233+1</f>
        <v>16</v>
      </c>
      <c r="B235" s="847" t="s">
        <v>158</v>
      </c>
      <c r="C235" s="890" t="s">
        <v>200</v>
      </c>
      <c r="D235" s="822" t="s">
        <v>140</v>
      </c>
      <c r="E235" s="825">
        <v>40</v>
      </c>
      <c r="F235" s="895">
        <f>0.001*14.8</f>
        <v>1.4800000000000001E-2</v>
      </c>
      <c r="G235" s="896"/>
      <c r="H235" s="897"/>
      <c r="I235" s="828">
        <f>0.001*4.98</f>
        <v>4.9800000000000009E-3</v>
      </c>
      <c r="J235" s="829"/>
      <c r="K235" s="830"/>
      <c r="L235" s="201"/>
      <c r="M235" s="202"/>
      <c r="N235" s="203"/>
      <c r="O235" s="203"/>
      <c r="P235" s="623"/>
      <c r="Q235" s="439"/>
      <c r="R235" s="362">
        <f>F236+I236</f>
        <v>3.8690918400000003E-2</v>
      </c>
      <c r="S235" s="854">
        <f>R235+R236</f>
        <v>0.47041530240000012</v>
      </c>
      <c r="T235" s="854">
        <f>E235*S235</f>
        <v>18.816612096000004</v>
      </c>
      <c r="U235" s="867">
        <f>E235*Q236</f>
        <v>17.268975360000006</v>
      </c>
      <c r="V235" s="164"/>
      <c r="W235" s="204"/>
      <c r="X235" s="204"/>
      <c r="Y235" s="204"/>
    </row>
    <row r="236" spans="1:38" s="300" customFormat="1" ht="27.75" customHeight="1" x14ac:dyDescent="0.25">
      <c r="A236" s="1022"/>
      <c r="B236" s="848"/>
      <c r="C236" s="894"/>
      <c r="D236" s="824"/>
      <c r="E236" s="827"/>
      <c r="F236" s="876">
        <f>F235*$J$13/1000</f>
        <v>2.6833140000000002E-2</v>
      </c>
      <c r="G236" s="877"/>
      <c r="H236" s="878"/>
      <c r="I236" s="876">
        <f>I235*$Q$13/1000</f>
        <v>1.1857778400000003E-2</v>
      </c>
      <c r="J236" s="877"/>
      <c r="K236" s="878"/>
      <c r="L236" s="285" t="s">
        <v>159</v>
      </c>
      <c r="M236" s="282" t="s">
        <v>140</v>
      </c>
      <c r="N236" s="286">
        <v>1</v>
      </c>
      <c r="O236" s="283">
        <f>E235*N236</f>
        <v>40</v>
      </c>
      <c r="P236" s="303">
        <f>1.482/4</f>
        <v>0.3705</v>
      </c>
      <c r="Q236" s="284">
        <f>N236*P236*$N$11</f>
        <v>0.43172438400000013</v>
      </c>
      <c r="R236" s="437">
        <f>SUM(Q236:Q236)</f>
        <v>0.43172438400000013</v>
      </c>
      <c r="S236" s="855"/>
      <c r="T236" s="855"/>
      <c r="U236" s="868"/>
      <c r="V236" s="164"/>
      <c r="W236" s="204"/>
      <c r="X236" s="204"/>
      <c r="Y236" s="204"/>
    </row>
    <row r="237" spans="1:38" s="307" customFormat="1" ht="13.5" customHeight="1" x14ac:dyDescent="0.25">
      <c r="A237" s="1021">
        <f>+A235+1</f>
        <v>17</v>
      </c>
      <c r="B237" s="866" t="s">
        <v>158</v>
      </c>
      <c r="C237" s="842" t="s">
        <v>160</v>
      </c>
      <c r="D237" s="843" t="s">
        <v>140</v>
      </c>
      <c r="E237" s="1254">
        <v>10.199999999999999</v>
      </c>
      <c r="F237" s="837">
        <f>0.001*14.8</f>
        <v>1.4800000000000001E-2</v>
      </c>
      <c r="G237" s="837"/>
      <c r="H237" s="837"/>
      <c r="I237" s="838">
        <f>0.001*4.98</f>
        <v>4.9800000000000009E-3</v>
      </c>
      <c r="J237" s="838"/>
      <c r="K237" s="838"/>
      <c r="L237" s="839"/>
      <c r="M237" s="840"/>
      <c r="N237" s="840"/>
      <c r="O237" s="840"/>
      <c r="P237" s="840"/>
      <c r="Q237" s="841"/>
      <c r="R237" s="443">
        <f>F238+I238</f>
        <v>3.8690918400000003E-2</v>
      </c>
      <c r="S237" s="844">
        <f>R237+R238</f>
        <v>0.50479011840000021</v>
      </c>
      <c r="T237" s="844">
        <f>E237*S237</f>
        <v>5.1488592076800019</v>
      </c>
      <c r="U237" s="886">
        <f>E237*Q238</f>
        <v>4.7542118400000009</v>
      </c>
      <c r="V237" s="336"/>
      <c r="W237" s="197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  <c r="AJ237" s="197"/>
      <c r="AK237" s="197"/>
    </row>
    <row r="238" spans="1:38" s="307" customFormat="1" ht="13.5" customHeight="1" x14ac:dyDescent="0.25">
      <c r="A238" s="1022"/>
      <c r="B238" s="866"/>
      <c r="C238" s="842"/>
      <c r="D238" s="843"/>
      <c r="E238" s="1254"/>
      <c r="F238" s="887">
        <f>F237*$J$13/1000</f>
        <v>2.6833140000000002E-2</v>
      </c>
      <c r="G238" s="887"/>
      <c r="H238" s="887"/>
      <c r="I238" s="888">
        <f>I237*$Q$13/1000</f>
        <v>1.1857778400000003E-2</v>
      </c>
      <c r="J238" s="888"/>
      <c r="K238" s="888"/>
      <c r="L238" s="358" t="s">
        <v>159</v>
      </c>
      <c r="M238" s="280" t="s">
        <v>140</v>
      </c>
      <c r="N238" s="359">
        <v>1</v>
      </c>
      <c r="O238" s="281">
        <f>E237*N238</f>
        <v>10.199999999999999</v>
      </c>
      <c r="P238" s="360">
        <v>0.4</v>
      </c>
      <c r="Q238" s="361">
        <f>N238*P238*$N$11</f>
        <v>0.46609920000000016</v>
      </c>
      <c r="R238" s="443">
        <f>SUM(Q238:Q238)</f>
        <v>0.46609920000000016</v>
      </c>
      <c r="S238" s="844"/>
      <c r="T238" s="844"/>
      <c r="U238" s="886"/>
      <c r="V238" s="336"/>
      <c r="W238" s="197"/>
      <c r="X238" s="197"/>
      <c r="Y238" s="197"/>
      <c r="Z238" s="197"/>
      <c r="AA238" s="197"/>
      <c r="AB238" s="197"/>
      <c r="AC238" s="197"/>
      <c r="AD238" s="197"/>
      <c r="AE238" s="197"/>
      <c r="AF238" s="197"/>
      <c r="AG238" s="197"/>
      <c r="AH238" s="197"/>
      <c r="AI238" s="197"/>
      <c r="AJ238" s="197"/>
      <c r="AK238" s="197"/>
    </row>
    <row r="239" spans="1:38" s="307" customFormat="1" ht="13.5" customHeight="1" x14ac:dyDescent="0.25">
      <c r="A239" s="856">
        <f>+A237+1</f>
        <v>18</v>
      </c>
      <c r="B239" s="866" t="s">
        <v>147</v>
      </c>
      <c r="C239" s="842" t="s">
        <v>161</v>
      </c>
      <c r="D239" s="843" t="s">
        <v>140</v>
      </c>
      <c r="E239" s="1254">
        <v>3.03</v>
      </c>
      <c r="F239" s="832"/>
      <c r="G239" s="832"/>
      <c r="H239" s="832"/>
      <c r="I239" s="833"/>
      <c r="J239" s="833"/>
      <c r="K239" s="833"/>
      <c r="L239" s="834"/>
      <c r="M239" s="835"/>
      <c r="N239" s="835"/>
      <c r="O239" s="835"/>
      <c r="P239" s="835"/>
      <c r="Q239" s="836"/>
      <c r="R239" s="443"/>
      <c r="S239" s="844">
        <f>R239+R240</f>
        <v>1.3092674157303374</v>
      </c>
      <c r="T239" s="844">
        <f>E239*S239</f>
        <v>3.9670802696629224</v>
      </c>
      <c r="U239" s="886">
        <f>R240*E239</f>
        <v>3.9670802696629224</v>
      </c>
      <c r="V239" s="336"/>
      <c r="W239" s="197"/>
      <c r="X239" s="197"/>
      <c r="Y239" s="197"/>
      <c r="Z239" s="197"/>
      <c r="AA239" s="197"/>
      <c r="AB239" s="197"/>
      <c r="AC239" s="197"/>
      <c r="AD239" s="197"/>
      <c r="AE239" s="197"/>
      <c r="AF239" s="197"/>
      <c r="AG239" s="197"/>
      <c r="AH239" s="197"/>
      <c r="AI239" s="197"/>
      <c r="AJ239" s="197"/>
      <c r="AK239" s="197"/>
    </row>
    <row r="240" spans="1:38" s="307" customFormat="1" ht="13.5" customHeight="1" x14ac:dyDescent="0.25">
      <c r="A240" s="857"/>
      <c r="B240" s="866"/>
      <c r="C240" s="842"/>
      <c r="D240" s="843"/>
      <c r="E240" s="1254"/>
      <c r="F240" s="832"/>
      <c r="G240" s="832"/>
      <c r="H240" s="832"/>
      <c r="I240" s="833"/>
      <c r="J240" s="833"/>
      <c r="K240" s="833"/>
      <c r="L240" s="337" t="s">
        <v>162</v>
      </c>
      <c r="M240" s="338" t="s">
        <v>140</v>
      </c>
      <c r="N240" s="443">
        <v>1</v>
      </c>
      <c r="O240" s="339">
        <f>E239*N240</f>
        <v>3.03</v>
      </c>
      <c r="P240" s="458">
        <f>1 /0.89</f>
        <v>1.1235955056179776</v>
      </c>
      <c r="Q240" s="340">
        <f>N240*P240*$N$11</f>
        <v>1.3092674157303374</v>
      </c>
      <c r="R240" s="443">
        <f>SUM(Q240:Q240)</f>
        <v>1.3092674157303374</v>
      </c>
      <c r="S240" s="844"/>
      <c r="T240" s="844"/>
      <c r="U240" s="886"/>
      <c r="V240" s="336"/>
      <c r="W240" s="197"/>
      <c r="X240" s="197"/>
      <c r="Y240" s="197"/>
      <c r="Z240" s="197"/>
      <c r="AA240" s="197"/>
      <c r="AB240" s="197"/>
      <c r="AC240" s="197"/>
      <c r="AD240" s="197"/>
      <c r="AE240" s="197"/>
      <c r="AF240" s="197"/>
      <c r="AG240" s="197"/>
      <c r="AH240" s="197"/>
      <c r="AI240" s="197"/>
      <c r="AJ240" s="197"/>
      <c r="AK240" s="197"/>
    </row>
    <row r="241" spans="1:38" s="385" customFormat="1" ht="12" customHeight="1" x14ac:dyDescent="0.25">
      <c r="A241" s="856">
        <f>+A239+1</f>
        <v>19</v>
      </c>
      <c r="B241" s="847" t="s">
        <v>187</v>
      </c>
      <c r="C241" s="890" t="s">
        <v>188</v>
      </c>
      <c r="D241" s="822" t="s">
        <v>140</v>
      </c>
      <c r="E241" s="825">
        <v>29.4</v>
      </c>
      <c r="F241" s="828">
        <f>0.01*6.1</f>
        <v>6.0999999999999999E-2</v>
      </c>
      <c r="G241" s="829"/>
      <c r="H241" s="830"/>
      <c r="I241" s="851">
        <f>0.01*0.46</f>
        <v>4.5999999999999999E-3</v>
      </c>
      <c r="J241" s="852"/>
      <c r="K241" s="853"/>
      <c r="L241" s="387"/>
      <c r="M241" s="202"/>
      <c r="N241" s="203"/>
      <c r="O241" s="438"/>
      <c r="P241" s="623"/>
      <c r="Q241" s="439"/>
      <c r="R241" s="362">
        <f>F242+I242</f>
        <v>0.12154901799999998</v>
      </c>
      <c r="S241" s="854">
        <f>R241+R242</f>
        <v>0.72631273000000007</v>
      </c>
      <c r="T241" s="854">
        <f>E241*S241</f>
        <v>21.353594262000001</v>
      </c>
      <c r="U241" s="867">
        <f>R242*E241</f>
        <v>17.780053132800003</v>
      </c>
      <c r="V241" s="388"/>
      <c r="W241" s="386"/>
      <c r="X241" s="386"/>
      <c r="Y241" s="386"/>
    </row>
    <row r="242" spans="1:38" s="385" customFormat="1" ht="24.75" customHeight="1" x14ac:dyDescent="0.25">
      <c r="A242" s="864"/>
      <c r="B242" s="889"/>
      <c r="C242" s="891"/>
      <c r="D242" s="823"/>
      <c r="E242" s="826"/>
      <c r="F242" s="880">
        <f>F241*J$13/1000</f>
        <v>0.11059604999999999</v>
      </c>
      <c r="G242" s="893"/>
      <c r="H242" s="882"/>
      <c r="I242" s="880">
        <f>I241*$Q$13/1000</f>
        <v>1.0952968E-2</v>
      </c>
      <c r="J242" s="893"/>
      <c r="K242" s="882"/>
      <c r="L242" s="341" t="s">
        <v>189</v>
      </c>
      <c r="M242" s="312" t="s">
        <v>140</v>
      </c>
      <c r="N242" s="342">
        <v>1</v>
      </c>
      <c r="O242" s="343">
        <f>E241*N242</f>
        <v>29.4</v>
      </c>
      <c r="P242" s="360">
        <v>0.51900000000000002</v>
      </c>
      <c r="Q242" s="344">
        <f>N242*P242*$N$11</f>
        <v>0.60476371200000012</v>
      </c>
      <c r="R242" s="442">
        <f>SUM(Q242:Q242)</f>
        <v>0.60476371200000012</v>
      </c>
      <c r="S242" s="879"/>
      <c r="T242" s="879"/>
      <c r="U242" s="892"/>
      <c r="V242" s="388"/>
      <c r="W242" s="386"/>
      <c r="X242" s="386"/>
      <c r="Y242" s="386"/>
    </row>
    <row r="243" spans="1:38" s="375" customFormat="1" ht="21.75" customHeight="1" x14ac:dyDescent="0.25">
      <c r="A243" s="856">
        <f>+A241+1</f>
        <v>20</v>
      </c>
      <c r="B243" s="847" t="s">
        <v>183</v>
      </c>
      <c r="C243" s="849" t="s">
        <v>201</v>
      </c>
      <c r="D243" s="822" t="s">
        <v>134</v>
      </c>
      <c r="E243" s="825">
        <v>13.3</v>
      </c>
      <c r="F243" s="858">
        <v>0.16</v>
      </c>
      <c r="G243" s="859"/>
      <c r="H243" s="860"/>
      <c r="I243" s="861">
        <v>0</v>
      </c>
      <c r="J243" s="862"/>
      <c r="K243" s="863"/>
      <c r="L243" s="371"/>
      <c r="M243" s="372"/>
      <c r="N243" s="372"/>
      <c r="O243" s="372"/>
      <c r="P243" s="373"/>
      <c r="Q243" s="374"/>
      <c r="R243" s="854">
        <f>F244+I244</f>
        <v>0.29008800000000001</v>
      </c>
      <c r="S243" s="854">
        <f>R243+R244</f>
        <v>0.29008800000000001</v>
      </c>
      <c r="T243" s="854">
        <f>E243*S243</f>
        <v>3.8581704000000006</v>
      </c>
      <c r="U243" s="867"/>
      <c r="W243" s="376"/>
      <c r="X243" s="376"/>
      <c r="Y243" s="376"/>
      <c r="Z243" s="167"/>
      <c r="AA243" s="167"/>
      <c r="AB243" s="167"/>
      <c r="AC243" s="167"/>
      <c r="AD243" s="167"/>
      <c r="AE243" s="167"/>
      <c r="AF243" s="167"/>
      <c r="AG243" s="167"/>
      <c r="AH243" s="167"/>
      <c r="AI243" s="167"/>
      <c r="AJ243" s="167"/>
      <c r="AK243" s="167"/>
      <c r="AL243" s="167"/>
    </row>
    <row r="244" spans="1:38" s="381" customFormat="1" ht="21.75" customHeight="1" x14ac:dyDescent="0.25">
      <c r="A244" s="857"/>
      <c r="B244" s="848"/>
      <c r="C244" s="850"/>
      <c r="D244" s="824"/>
      <c r="E244" s="827"/>
      <c r="F244" s="869">
        <f>F243*J$13/1000</f>
        <v>0.29008800000000001</v>
      </c>
      <c r="G244" s="870"/>
      <c r="H244" s="871"/>
      <c r="I244" s="872">
        <f>I243*$Q$13/1000</f>
        <v>0</v>
      </c>
      <c r="J244" s="873"/>
      <c r="K244" s="874"/>
      <c r="L244" s="377"/>
      <c r="M244" s="378"/>
      <c r="N244" s="378"/>
      <c r="O244" s="378"/>
      <c r="P244" s="379"/>
      <c r="Q244" s="380"/>
      <c r="R244" s="855"/>
      <c r="S244" s="855"/>
      <c r="T244" s="855"/>
      <c r="U244" s="868"/>
      <c r="W244" s="382"/>
      <c r="X244" s="382"/>
      <c r="Y244" s="382"/>
      <c r="Z244" s="167"/>
      <c r="AA244" s="167"/>
      <c r="AB244" s="167"/>
      <c r="AC244" s="167"/>
      <c r="AD244" s="167"/>
      <c r="AE244" s="167"/>
      <c r="AF244" s="167"/>
      <c r="AG244" s="167"/>
      <c r="AH244" s="167"/>
      <c r="AI244" s="167"/>
      <c r="AJ244" s="167"/>
      <c r="AK244" s="167"/>
      <c r="AL244" s="167"/>
    </row>
    <row r="245" spans="1:38" s="200" customFormat="1" ht="12.75" customHeight="1" x14ac:dyDescent="0.25">
      <c r="A245" s="856">
        <f>+A243+1</f>
        <v>21</v>
      </c>
      <c r="B245" s="865" t="s">
        <v>163</v>
      </c>
      <c r="C245" s="821" t="s">
        <v>190</v>
      </c>
      <c r="D245" s="822" t="s">
        <v>134</v>
      </c>
      <c r="E245" s="825">
        <f>+E243</f>
        <v>13.3</v>
      </c>
      <c r="F245" s="828">
        <f>4.1/100</f>
        <v>4.0999999999999995E-2</v>
      </c>
      <c r="G245" s="829"/>
      <c r="H245" s="830"/>
      <c r="I245" s="828">
        <f>0.4/100</f>
        <v>4.0000000000000001E-3</v>
      </c>
      <c r="J245" s="829"/>
      <c r="K245" s="830"/>
      <c r="L245" s="345"/>
      <c r="M245" s="202"/>
      <c r="N245" s="203"/>
      <c r="O245" s="203"/>
      <c r="P245" s="623"/>
      <c r="Q245" s="439"/>
      <c r="R245" s="362">
        <f>F246+I246</f>
        <v>8.3859370000000003E-2</v>
      </c>
      <c r="S245" s="854">
        <f>R245+R246</f>
        <v>0.28238500225600005</v>
      </c>
      <c r="T245" s="854">
        <f>E245*S245</f>
        <v>3.7557205300048007</v>
      </c>
      <c r="U245" s="875">
        <f>R246*E245</f>
        <v>2.6403909090048008</v>
      </c>
      <c r="V245" s="164"/>
      <c r="W245" s="204"/>
      <c r="X245" s="204"/>
      <c r="Y245" s="204"/>
      <c r="Z245" s="164"/>
      <c r="AA245" s="164"/>
      <c r="AB245" s="164"/>
      <c r="AC245" s="164"/>
      <c r="AD245" s="164"/>
      <c r="AE245" s="164"/>
      <c r="AF245" s="164"/>
      <c r="AG245" s="164"/>
      <c r="AH245" s="164"/>
      <c r="AI245" s="164"/>
      <c r="AJ245" s="164"/>
      <c r="AK245" s="164"/>
    </row>
    <row r="246" spans="1:38" s="200" customFormat="1" ht="12.75" customHeight="1" x14ac:dyDescent="0.25">
      <c r="A246" s="864"/>
      <c r="B246" s="865"/>
      <c r="C246" s="821"/>
      <c r="D246" s="823"/>
      <c r="E246" s="826"/>
      <c r="F246" s="880">
        <f>F245*J$13/1000</f>
        <v>7.433505E-2</v>
      </c>
      <c r="G246" s="881"/>
      <c r="H246" s="882"/>
      <c r="I246" s="880">
        <f>I245*$Q$13/1000</f>
        <v>9.5243199999999993E-3</v>
      </c>
      <c r="J246" s="881"/>
      <c r="K246" s="882"/>
      <c r="L246" s="314" t="s">
        <v>164</v>
      </c>
      <c r="M246" s="312" t="s">
        <v>140</v>
      </c>
      <c r="N246" s="343">
        <v>0.03</v>
      </c>
      <c r="O246" s="316">
        <f>E245*N246</f>
        <v>0.39900000000000002</v>
      </c>
      <c r="P246" s="315">
        <v>0.97199999999999998</v>
      </c>
      <c r="Q246" s="344">
        <f>N246*P246*$N$11</f>
        <v>3.397863168000001E-2</v>
      </c>
      <c r="R246" s="854">
        <f>SUM(Q246:Q247)</f>
        <v>0.19852563225600003</v>
      </c>
      <c r="S246" s="879"/>
      <c r="T246" s="879"/>
      <c r="U246" s="875"/>
      <c r="V246" s="164"/>
      <c r="W246" s="204"/>
      <c r="X246" s="204"/>
      <c r="Y246" s="204"/>
      <c r="Z246" s="164"/>
      <c r="AA246" s="164"/>
      <c r="AB246" s="164"/>
      <c r="AC246" s="164"/>
      <c r="AD246" s="164"/>
      <c r="AE246" s="164"/>
      <c r="AF246" s="164"/>
      <c r="AG246" s="164"/>
      <c r="AH246" s="164"/>
      <c r="AI246" s="164"/>
      <c r="AJ246" s="164"/>
      <c r="AK246" s="164"/>
    </row>
    <row r="247" spans="1:38" s="200" customFormat="1" ht="12.75" x14ac:dyDescent="0.25">
      <c r="A247" s="857"/>
      <c r="B247" s="865"/>
      <c r="C247" s="821"/>
      <c r="D247" s="824"/>
      <c r="E247" s="827"/>
      <c r="F247" s="883"/>
      <c r="G247" s="884"/>
      <c r="H247" s="885"/>
      <c r="I247" s="883"/>
      <c r="J247" s="884"/>
      <c r="K247" s="885"/>
      <c r="L247" s="317" t="s">
        <v>165</v>
      </c>
      <c r="M247" s="346" t="s">
        <v>140</v>
      </c>
      <c r="N247" s="313">
        <f>17.2/100</f>
        <v>0.17199999999999999</v>
      </c>
      <c r="O247" s="298">
        <f>E245*N247</f>
        <v>2.2875999999999999</v>
      </c>
      <c r="P247" s="347">
        <v>0.82099999999999995</v>
      </c>
      <c r="Q247" s="348">
        <f>N247*P247*$N$11</f>
        <v>0.16454700057600002</v>
      </c>
      <c r="R247" s="855"/>
      <c r="S247" s="855"/>
      <c r="T247" s="855"/>
      <c r="U247" s="875"/>
      <c r="V247" s="164"/>
      <c r="W247" s="204"/>
      <c r="X247" s="204"/>
      <c r="Y247" s="204"/>
      <c r="Z247" s="164"/>
      <c r="AA247" s="164"/>
      <c r="AB247" s="164"/>
      <c r="AC247" s="164"/>
      <c r="AD247" s="164"/>
      <c r="AE247" s="164"/>
      <c r="AF247" s="164"/>
      <c r="AG247" s="164"/>
      <c r="AH247" s="164"/>
      <c r="AI247" s="164"/>
      <c r="AJ247" s="164"/>
      <c r="AK247" s="164"/>
    </row>
    <row r="248" spans="1:38" s="200" customFormat="1" ht="12.75" x14ac:dyDescent="0.25">
      <c r="A248" s="845">
        <f>+A245+1</f>
        <v>22</v>
      </c>
      <c r="B248" s="847" t="s">
        <v>166</v>
      </c>
      <c r="C248" s="849" t="s">
        <v>191</v>
      </c>
      <c r="D248" s="822" t="s">
        <v>134</v>
      </c>
      <c r="E248" s="825">
        <f>+E245</f>
        <v>13.3</v>
      </c>
      <c r="F248" s="828">
        <f>21.4/100</f>
        <v>0.214</v>
      </c>
      <c r="G248" s="829"/>
      <c r="H248" s="830"/>
      <c r="I248" s="851">
        <f>0.03/100</f>
        <v>2.9999999999999997E-4</v>
      </c>
      <c r="J248" s="852"/>
      <c r="K248" s="853"/>
      <c r="L248" s="345"/>
      <c r="M248" s="202"/>
      <c r="N248" s="203"/>
      <c r="O248" s="203"/>
      <c r="P248" s="623"/>
      <c r="Q248" s="439"/>
      <c r="R248" s="362">
        <f>F249+I249</f>
        <v>0.38870702399999996</v>
      </c>
      <c r="S248" s="854">
        <f>R248+R249</f>
        <v>0.7863479040000001</v>
      </c>
      <c r="T248" s="854">
        <f>E248*S248</f>
        <v>10.458427123200002</v>
      </c>
      <c r="U248" s="875">
        <f>R249*E248</f>
        <v>5.2886237040000026</v>
      </c>
      <c r="V248" s="204"/>
      <c r="W248" s="204"/>
      <c r="X248" s="164"/>
      <c r="Y248" s="164"/>
      <c r="Z248" s="164"/>
      <c r="AA248" s="164"/>
      <c r="AB248" s="164"/>
      <c r="AC248" s="164"/>
      <c r="AD248" s="164"/>
      <c r="AE248" s="164"/>
      <c r="AF248" s="164"/>
      <c r="AG248" s="164"/>
      <c r="AH248" s="164"/>
      <c r="AI248" s="164"/>
      <c r="AJ248" s="164"/>
      <c r="AK248" s="164"/>
    </row>
    <row r="249" spans="1:38" s="200" customFormat="1" ht="12.75" x14ac:dyDescent="0.25">
      <c r="A249" s="846"/>
      <c r="B249" s="848"/>
      <c r="C249" s="850"/>
      <c r="D249" s="824"/>
      <c r="E249" s="827"/>
      <c r="F249" s="876">
        <f>F248*J$13/1000</f>
        <v>0.38799269999999997</v>
      </c>
      <c r="G249" s="877"/>
      <c r="H249" s="878"/>
      <c r="I249" s="828">
        <f>I248*$Q$13/1000</f>
        <v>7.1432399999999991E-4</v>
      </c>
      <c r="J249" s="829"/>
      <c r="K249" s="830"/>
      <c r="L249" s="349" t="s">
        <v>167</v>
      </c>
      <c r="M249" s="282" t="s">
        <v>140</v>
      </c>
      <c r="N249" s="303">
        <f>27.3/100</f>
        <v>0.27300000000000002</v>
      </c>
      <c r="O249" s="316">
        <f>E248*N249</f>
        <v>3.6309000000000005</v>
      </c>
      <c r="P249" s="303">
        <v>1.25</v>
      </c>
      <c r="Q249" s="284">
        <f>N249*P249*$N$11</f>
        <v>0.39764088000000014</v>
      </c>
      <c r="R249" s="437">
        <f>SUM(Q249:Q249)</f>
        <v>0.39764088000000014</v>
      </c>
      <c r="S249" s="855"/>
      <c r="T249" s="855"/>
      <c r="U249" s="875"/>
      <c r="V249" s="204"/>
      <c r="W249" s="204"/>
      <c r="X249" s="164"/>
      <c r="Y249" s="164"/>
      <c r="Z249" s="164"/>
      <c r="AA249" s="164"/>
      <c r="AB249" s="164"/>
      <c r="AC249" s="164"/>
      <c r="AD249" s="164"/>
      <c r="AE249" s="164"/>
      <c r="AF249" s="164"/>
      <c r="AG249" s="164"/>
      <c r="AH249" s="164"/>
      <c r="AI249" s="164"/>
      <c r="AJ249" s="164"/>
      <c r="AK249" s="164"/>
    </row>
    <row r="250" spans="1:38" s="415" customFormat="1" ht="12.75" customHeight="1" x14ac:dyDescent="0.25">
      <c r="A250" s="1188" t="s">
        <v>209</v>
      </c>
      <c r="B250" s="1189"/>
      <c r="C250" s="1189"/>
      <c r="D250" s="1189"/>
      <c r="E250" s="1189"/>
      <c r="F250" s="1189"/>
      <c r="G250" s="1189"/>
      <c r="H250" s="1189"/>
      <c r="I250" s="1189"/>
      <c r="J250" s="1189"/>
      <c r="K250" s="1189"/>
      <c r="L250" s="1189"/>
      <c r="M250" s="1189"/>
      <c r="N250" s="1189"/>
      <c r="O250" s="1189"/>
      <c r="P250" s="1189"/>
      <c r="Q250" s="1190"/>
      <c r="R250" s="411"/>
      <c r="S250" s="435"/>
      <c r="T250" s="435"/>
      <c r="U250" s="436"/>
      <c r="V250" s="414"/>
      <c r="X250" s="416"/>
      <c r="Y250" s="416"/>
      <c r="Z250" s="416"/>
      <c r="AA250" s="416"/>
      <c r="AB250" s="416"/>
      <c r="AC250" s="416"/>
      <c r="AD250" s="416"/>
      <c r="AE250" s="416"/>
      <c r="AF250" s="417"/>
      <c r="AG250" s="417"/>
    </row>
    <row r="251" spans="1:38" s="163" customFormat="1" ht="12.75" customHeight="1" x14ac:dyDescent="0.3">
      <c r="A251" s="856">
        <f t="shared" ref="A251" si="6">1+A249</f>
        <v>1</v>
      </c>
      <c r="B251" s="847" t="s">
        <v>180</v>
      </c>
      <c r="C251" s="849" t="s">
        <v>210</v>
      </c>
      <c r="D251" s="822" t="s">
        <v>128</v>
      </c>
      <c r="E251" s="955">
        <v>32</v>
      </c>
      <c r="F251" s="876">
        <v>0.25</v>
      </c>
      <c r="G251" s="877"/>
      <c r="H251" s="878"/>
      <c r="I251" s="876">
        <v>0.16</v>
      </c>
      <c r="J251" s="877"/>
      <c r="K251" s="878"/>
      <c r="L251" s="309"/>
      <c r="M251" s="202"/>
      <c r="N251" s="203"/>
      <c r="O251" s="203"/>
      <c r="P251" s="310"/>
      <c r="Q251" s="441"/>
      <c r="R251" s="362">
        <f>F252+I252</f>
        <v>0.83423530000000001</v>
      </c>
      <c r="S251" s="854">
        <f>R251+R252</f>
        <v>1.7955649000000002</v>
      </c>
      <c r="T251" s="854">
        <f>E251*S251</f>
        <v>57.458076800000008</v>
      </c>
      <c r="U251" s="921">
        <f>E251*R252</f>
        <v>30.762547200000007</v>
      </c>
      <c r="Z251" s="146"/>
      <c r="AA251" s="146"/>
      <c r="AB251" s="146"/>
      <c r="AC251" s="146"/>
      <c r="AD251" s="146"/>
      <c r="AE251" s="146"/>
      <c r="AF251" s="146"/>
      <c r="AG251" s="146"/>
      <c r="AH251" s="146"/>
      <c r="AI251" s="146"/>
      <c r="AJ251" s="146"/>
      <c r="AK251" s="423"/>
      <c r="AL251" s="423"/>
    </row>
    <row r="252" spans="1:38" s="163" customFormat="1" ht="28.5" customHeight="1" x14ac:dyDescent="0.3">
      <c r="A252" s="857"/>
      <c r="B252" s="848"/>
      <c r="C252" s="850"/>
      <c r="D252" s="824"/>
      <c r="E252" s="956"/>
      <c r="F252" s="876">
        <f>F251*$J$13/1000</f>
        <v>0.45326250000000001</v>
      </c>
      <c r="G252" s="877"/>
      <c r="H252" s="878"/>
      <c r="I252" s="876">
        <f>I251*$Q$13/1000</f>
        <v>0.3809728</v>
      </c>
      <c r="J252" s="877"/>
      <c r="K252" s="878"/>
      <c r="L252" s="311" t="s">
        <v>211</v>
      </c>
      <c r="M252" s="282" t="s">
        <v>128</v>
      </c>
      <c r="N252" s="292">
        <v>1</v>
      </c>
      <c r="O252" s="283">
        <f>E251*N252</f>
        <v>32</v>
      </c>
      <c r="P252" s="303">
        <v>0.82499999999999996</v>
      </c>
      <c r="Q252" s="284">
        <f>N252*P252*$N$11</f>
        <v>0.96132960000000023</v>
      </c>
      <c r="R252" s="437">
        <f>SUM(Q252:Q252)</f>
        <v>0.96132960000000023</v>
      </c>
      <c r="S252" s="855"/>
      <c r="T252" s="855"/>
      <c r="U252" s="923"/>
      <c r="Z252" s="146"/>
      <c r="AA252" s="146"/>
      <c r="AB252" s="146"/>
      <c r="AC252" s="146"/>
      <c r="AD252" s="146"/>
      <c r="AE252" s="146"/>
      <c r="AF252" s="146"/>
      <c r="AG252" s="146"/>
      <c r="AH252" s="146"/>
      <c r="AI252" s="146"/>
      <c r="AJ252" s="146"/>
      <c r="AK252" s="423"/>
      <c r="AL252" s="423"/>
    </row>
    <row r="253" spans="1:38" s="375" customFormat="1" ht="12.75" customHeight="1" x14ac:dyDescent="0.25">
      <c r="A253" s="856">
        <f>+A251+1</f>
        <v>2</v>
      </c>
      <c r="B253" s="847" t="s">
        <v>183</v>
      </c>
      <c r="C253" s="849" t="s">
        <v>184</v>
      </c>
      <c r="D253" s="822" t="s">
        <v>134</v>
      </c>
      <c r="E253" s="825">
        <v>3.2</v>
      </c>
      <c r="F253" s="858">
        <v>0.16</v>
      </c>
      <c r="G253" s="859"/>
      <c r="H253" s="860"/>
      <c r="I253" s="861">
        <v>0</v>
      </c>
      <c r="J253" s="862"/>
      <c r="K253" s="863"/>
      <c r="L253" s="371"/>
      <c r="M253" s="372"/>
      <c r="N253" s="372"/>
      <c r="O253" s="372"/>
      <c r="P253" s="373"/>
      <c r="Q253" s="374"/>
      <c r="R253" s="854">
        <f>F254+I254</f>
        <v>0.29008800000000001</v>
      </c>
      <c r="S253" s="854">
        <f>R253+R254</f>
        <v>0.29008800000000001</v>
      </c>
      <c r="T253" s="854">
        <f>E253*S253</f>
        <v>0.92828160000000004</v>
      </c>
      <c r="U253" s="867"/>
      <c r="W253" s="376"/>
      <c r="X253" s="376"/>
      <c r="Y253" s="376"/>
      <c r="Z253" s="167"/>
      <c r="AA253" s="167"/>
      <c r="AB253" s="167"/>
      <c r="AC253" s="167"/>
      <c r="AD253" s="167"/>
      <c r="AE253" s="167"/>
      <c r="AF253" s="167"/>
      <c r="AG253" s="167"/>
      <c r="AH253" s="167"/>
      <c r="AI253" s="167"/>
      <c r="AJ253" s="167"/>
      <c r="AK253" s="167"/>
      <c r="AL253" s="167"/>
    </row>
    <row r="254" spans="1:38" s="381" customFormat="1" x14ac:dyDescent="0.25">
      <c r="A254" s="857"/>
      <c r="B254" s="848"/>
      <c r="C254" s="850"/>
      <c r="D254" s="824"/>
      <c r="E254" s="827"/>
      <c r="F254" s="869">
        <f>F253*J$13/1000</f>
        <v>0.29008800000000001</v>
      </c>
      <c r="G254" s="870"/>
      <c r="H254" s="871"/>
      <c r="I254" s="872">
        <f>I253*$Q$13/1000</f>
        <v>0</v>
      </c>
      <c r="J254" s="873"/>
      <c r="K254" s="874"/>
      <c r="L254" s="377"/>
      <c r="M254" s="378"/>
      <c r="N254" s="378"/>
      <c r="O254" s="378"/>
      <c r="P254" s="379"/>
      <c r="Q254" s="380"/>
      <c r="R254" s="855"/>
      <c r="S254" s="855"/>
      <c r="T254" s="855"/>
      <c r="U254" s="868"/>
      <c r="W254" s="382"/>
      <c r="X254" s="382"/>
      <c r="Y254" s="382"/>
      <c r="Z254" s="167"/>
      <c r="AA254" s="167"/>
      <c r="AB254" s="167"/>
      <c r="AC254" s="167"/>
      <c r="AD254" s="167"/>
      <c r="AE254" s="167"/>
      <c r="AF254" s="167"/>
      <c r="AG254" s="167"/>
      <c r="AH254" s="167"/>
      <c r="AI254" s="167"/>
      <c r="AJ254" s="167"/>
      <c r="AK254" s="167"/>
      <c r="AL254" s="167"/>
    </row>
    <row r="255" spans="1:38" s="200" customFormat="1" ht="12.75" customHeight="1" x14ac:dyDescent="0.25">
      <c r="A255" s="856">
        <f>+A253+1</f>
        <v>3</v>
      </c>
      <c r="B255" s="865" t="s">
        <v>163</v>
      </c>
      <c r="C255" s="821" t="s">
        <v>192</v>
      </c>
      <c r="D255" s="822" t="s">
        <v>134</v>
      </c>
      <c r="E255" s="825">
        <f>+E253</f>
        <v>3.2</v>
      </c>
      <c r="F255" s="828">
        <f>4.1/100</f>
        <v>4.0999999999999995E-2</v>
      </c>
      <c r="G255" s="829"/>
      <c r="H255" s="830"/>
      <c r="I255" s="828">
        <f>0.4/100</f>
        <v>4.0000000000000001E-3</v>
      </c>
      <c r="J255" s="829"/>
      <c r="K255" s="830"/>
      <c r="L255" s="345"/>
      <c r="M255" s="202"/>
      <c r="N255" s="203"/>
      <c r="O255" s="203"/>
      <c r="P255" s="623"/>
      <c r="Q255" s="439"/>
      <c r="R255" s="362">
        <f>F256+I256</f>
        <v>8.3859370000000003E-2</v>
      </c>
      <c r="S255" s="854">
        <f>R255+R256</f>
        <v>0.28238500225600005</v>
      </c>
      <c r="T255" s="854">
        <f>E255*S255</f>
        <v>0.90363200721920023</v>
      </c>
      <c r="U255" s="875">
        <f>R256*E255</f>
        <v>0.63528202321920013</v>
      </c>
      <c r="V255" s="164"/>
      <c r="W255" s="383"/>
      <c r="X255" s="383"/>
      <c r="Y255" s="383"/>
    </row>
    <row r="256" spans="1:38" s="200" customFormat="1" ht="12.75" customHeight="1" x14ac:dyDescent="0.25">
      <c r="A256" s="864"/>
      <c r="B256" s="865"/>
      <c r="C256" s="821"/>
      <c r="D256" s="823"/>
      <c r="E256" s="826"/>
      <c r="F256" s="880">
        <f>F255*J$13/1000</f>
        <v>7.433505E-2</v>
      </c>
      <c r="G256" s="893"/>
      <c r="H256" s="882"/>
      <c r="I256" s="880">
        <f>I255*$Q$13/1000</f>
        <v>9.5243199999999993E-3</v>
      </c>
      <c r="J256" s="893"/>
      <c r="K256" s="882"/>
      <c r="L256" s="314" t="s">
        <v>164</v>
      </c>
      <c r="M256" s="312" t="s">
        <v>140</v>
      </c>
      <c r="N256" s="343">
        <v>0.03</v>
      </c>
      <c r="O256" s="316">
        <f>E255*N256</f>
        <v>9.6000000000000002E-2</v>
      </c>
      <c r="P256" s="315">
        <v>0.97199999999999998</v>
      </c>
      <c r="Q256" s="344">
        <f>N256*P256*$N$11</f>
        <v>3.397863168000001E-2</v>
      </c>
      <c r="R256" s="854">
        <f>SUM(Q256:Q257)</f>
        <v>0.19852563225600003</v>
      </c>
      <c r="S256" s="879"/>
      <c r="T256" s="879"/>
      <c r="U256" s="875"/>
      <c r="V256" s="164"/>
      <c r="W256" s="383"/>
      <c r="X256" s="383"/>
      <c r="Y256" s="383"/>
    </row>
    <row r="257" spans="1:37" s="200" customFormat="1" ht="12.75" x14ac:dyDescent="0.25">
      <c r="A257" s="857"/>
      <c r="B257" s="865"/>
      <c r="C257" s="821"/>
      <c r="D257" s="824"/>
      <c r="E257" s="827"/>
      <c r="F257" s="883"/>
      <c r="G257" s="884"/>
      <c r="H257" s="885"/>
      <c r="I257" s="883"/>
      <c r="J257" s="884"/>
      <c r="K257" s="885"/>
      <c r="L257" s="317" t="s">
        <v>165</v>
      </c>
      <c r="M257" s="346" t="s">
        <v>140</v>
      </c>
      <c r="N257" s="313">
        <f>17.2/100</f>
        <v>0.17199999999999999</v>
      </c>
      <c r="O257" s="298">
        <f>E255*N257</f>
        <v>0.5504</v>
      </c>
      <c r="P257" s="384">
        <v>0.82099999999999995</v>
      </c>
      <c r="Q257" s="348">
        <f>N257*P257*$N$11</f>
        <v>0.16454700057600002</v>
      </c>
      <c r="R257" s="855"/>
      <c r="S257" s="855"/>
      <c r="T257" s="855"/>
      <c r="U257" s="875"/>
      <c r="V257" s="164"/>
      <c r="W257" s="383"/>
      <c r="X257" s="383"/>
      <c r="Y257" s="383"/>
    </row>
    <row r="258" spans="1:37" s="200" customFormat="1" ht="12.75" x14ac:dyDescent="0.25">
      <c r="A258" s="845">
        <f>+A255+1</f>
        <v>4</v>
      </c>
      <c r="B258" s="847" t="s">
        <v>166</v>
      </c>
      <c r="C258" s="849" t="s">
        <v>193</v>
      </c>
      <c r="D258" s="822" t="s">
        <v>134</v>
      </c>
      <c r="E258" s="825">
        <f>+E255</f>
        <v>3.2</v>
      </c>
      <c r="F258" s="828">
        <f>21.4/100</f>
        <v>0.214</v>
      </c>
      <c r="G258" s="829"/>
      <c r="H258" s="830"/>
      <c r="I258" s="851">
        <f>0.03/100</f>
        <v>2.9999999999999997E-4</v>
      </c>
      <c r="J258" s="852"/>
      <c r="K258" s="853"/>
      <c r="L258" s="345"/>
      <c r="M258" s="202"/>
      <c r="N258" s="203"/>
      <c r="O258" s="203"/>
      <c r="P258" s="623"/>
      <c r="Q258" s="439"/>
      <c r="R258" s="362">
        <f>F259+I259</f>
        <v>0.38870702399999996</v>
      </c>
      <c r="S258" s="854">
        <f>R258+R259</f>
        <v>0.7863479040000001</v>
      </c>
      <c r="T258" s="854">
        <f>E258*S258</f>
        <v>2.5163132928000005</v>
      </c>
      <c r="U258" s="875">
        <f>R259*E258</f>
        <v>1.2724508160000005</v>
      </c>
      <c r="V258" s="204"/>
      <c r="W258" s="383"/>
    </row>
    <row r="259" spans="1:37" s="200" customFormat="1" ht="12.75" x14ac:dyDescent="0.25">
      <c r="A259" s="846"/>
      <c r="B259" s="848"/>
      <c r="C259" s="850"/>
      <c r="D259" s="824"/>
      <c r="E259" s="827"/>
      <c r="F259" s="876">
        <f>F258*J$13/1000</f>
        <v>0.38799269999999997</v>
      </c>
      <c r="G259" s="877"/>
      <c r="H259" s="878"/>
      <c r="I259" s="876">
        <f>I258*$Q$13/1000</f>
        <v>7.1432399999999991E-4</v>
      </c>
      <c r="J259" s="877"/>
      <c r="K259" s="878"/>
      <c r="L259" s="349" t="s">
        <v>167</v>
      </c>
      <c r="M259" s="282" t="s">
        <v>140</v>
      </c>
      <c r="N259" s="303">
        <f>27.3/100</f>
        <v>0.27300000000000002</v>
      </c>
      <c r="O259" s="316">
        <f>E258*N259</f>
        <v>0.87360000000000015</v>
      </c>
      <c r="P259" s="303">
        <v>1.25</v>
      </c>
      <c r="Q259" s="284">
        <f>N259*P259*$N$11</f>
        <v>0.39764088000000014</v>
      </c>
      <c r="R259" s="437">
        <f>SUM(Q259:Q259)</f>
        <v>0.39764088000000014</v>
      </c>
      <c r="S259" s="855"/>
      <c r="T259" s="855"/>
      <c r="U259" s="875"/>
      <c r="V259" s="204"/>
      <c r="W259" s="383"/>
    </row>
    <row r="260" spans="1:37" s="163" customFormat="1" ht="12.75" customHeight="1" x14ac:dyDescent="0.25">
      <c r="A260" s="845">
        <f>+A258+1</f>
        <v>5</v>
      </c>
      <c r="B260" s="847" t="s">
        <v>168</v>
      </c>
      <c r="C260" s="890" t="s">
        <v>169</v>
      </c>
      <c r="D260" s="822" t="s">
        <v>146</v>
      </c>
      <c r="E260" s="955">
        <v>32</v>
      </c>
      <c r="F260" s="828">
        <f>0.001*5</f>
        <v>5.0000000000000001E-3</v>
      </c>
      <c r="G260" s="829"/>
      <c r="H260" s="830"/>
      <c r="I260" s="876">
        <f>0.001*20</f>
        <v>0.02</v>
      </c>
      <c r="J260" s="877"/>
      <c r="K260" s="878"/>
      <c r="L260" s="201"/>
      <c r="M260" s="280"/>
      <c r="N260" s="281"/>
      <c r="O260" s="362"/>
      <c r="P260" s="281"/>
      <c r="Q260" s="362"/>
      <c r="R260" s="362">
        <f>F261+I261</f>
        <v>5.6686849999999997E-2</v>
      </c>
      <c r="S260" s="854">
        <f>R260+R261</f>
        <v>8.7747700688000002E-2</v>
      </c>
      <c r="T260" s="854">
        <f>E260*S260</f>
        <v>2.8079264220160001</v>
      </c>
      <c r="U260" s="867">
        <f>R261*E260</f>
        <v>0.99394722201600016</v>
      </c>
    </row>
    <row r="261" spans="1:37" s="163" customFormat="1" ht="12.75" x14ac:dyDescent="0.25">
      <c r="A261" s="846"/>
      <c r="B261" s="848"/>
      <c r="C261" s="894"/>
      <c r="D261" s="824"/>
      <c r="E261" s="956"/>
      <c r="F261" s="828">
        <f>F260*J$13/1000</f>
        <v>9.0652500000000004E-3</v>
      </c>
      <c r="G261" s="829"/>
      <c r="H261" s="830"/>
      <c r="I261" s="828">
        <f>I260*$Q$13/1000</f>
        <v>4.76216E-2</v>
      </c>
      <c r="J261" s="829"/>
      <c r="K261" s="830"/>
      <c r="L261" s="201"/>
      <c r="M261" s="280" t="s">
        <v>170</v>
      </c>
      <c r="N261" s="357">
        <v>1E-3</v>
      </c>
      <c r="O261" s="362">
        <f>E260*N261</f>
        <v>3.2000000000000001E-2</v>
      </c>
      <c r="P261" s="357">
        <v>26.655999999999999</v>
      </c>
      <c r="Q261" s="362">
        <f>N261*P261*$N$11</f>
        <v>3.1060850688000005E-2</v>
      </c>
      <c r="R261" s="437">
        <f>Q261</f>
        <v>3.1060850688000005E-2</v>
      </c>
      <c r="S261" s="855"/>
      <c r="T261" s="855"/>
      <c r="U261" s="868"/>
      <c r="V261" s="350"/>
    </row>
    <row r="262" spans="1:37" s="200" customFormat="1" ht="12.75" x14ac:dyDescent="0.25">
      <c r="A262" s="856">
        <f>+A260+1</f>
        <v>6</v>
      </c>
      <c r="B262" s="847" t="s">
        <v>141</v>
      </c>
      <c r="C262" s="890" t="s">
        <v>174</v>
      </c>
      <c r="D262" s="822" t="s">
        <v>140</v>
      </c>
      <c r="E262" s="825">
        <f>0.6+0.1</f>
        <v>0.7</v>
      </c>
      <c r="F262" s="940">
        <f>0.001*190</f>
        <v>0.19</v>
      </c>
      <c r="G262" s="941"/>
      <c r="H262" s="942"/>
      <c r="I262" s="940">
        <f>0.001*162</f>
        <v>0.16200000000000001</v>
      </c>
      <c r="J262" s="941"/>
      <c r="K262" s="942"/>
      <c r="L262" s="201"/>
      <c r="M262" s="202"/>
      <c r="N262" s="203"/>
      <c r="O262" s="203"/>
      <c r="P262" s="623"/>
      <c r="Q262" s="439"/>
      <c r="R262" s="362">
        <f>F263+I263</f>
        <v>0.73021446000000001</v>
      </c>
      <c r="S262" s="854">
        <f>R262+R263</f>
        <v>1.7498064600000003</v>
      </c>
      <c r="T262" s="854">
        <f>E262*S262</f>
        <v>1.2248645220000001</v>
      </c>
      <c r="U262" s="867">
        <f>R263*E262</f>
        <v>0.71371440000000019</v>
      </c>
      <c r="V262" s="164"/>
      <c r="W262" s="204"/>
      <c r="X262" s="204"/>
      <c r="Y262" s="204"/>
      <c r="Z262" s="164"/>
      <c r="AA262" s="164"/>
      <c r="AB262" s="164"/>
      <c r="AC262" s="164"/>
      <c r="AD262" s="164"/>
      <c r="AE262" s="164"/>
      <c r="AF262" s="164"/>
      <c r="AG262" s="164"/>
      <c r="AH262" s="164"/>
      <c r="AI262" s="164"/>
      <c r="AJ262" s="164"/>
      <c r="AK262" s="164"/>
    </row>
    <row r="263" spans="1:37" s="200" customFormat="1" ht="12.75" x14ac:dyDescent="0.25">
      <c r="A263" s="857"/>
      <c r="B263" s="848"/>
      <c r="C263" s="894"/>
      <c r="D263" s="824"/>
      <c r="E263" s="827"/>
      <c r="F263" s="876">
        <f>F262*J$13/1000</f>
        <v>0.34447949999999999</v>
      </c>
      <c r="G263" s="877"/>
      <c r="H263" s="878"/>
      <c r="I263" s="876">
        <f>I262*$Q$13/1000</f>
        <v>0.38573496000000002</v>
      </c>
      <c r="J263" s="877"/>
      <c r="K263" s="878"/>
      <c r="L263" s="285" t="s">
        <v>142</v>
      </c>
      <c r="M263" s="282" t="s">
        <v>140</v>
      </c>
      <c r="N263" s="286">
        <v>1</v>
      </c>
      <c r="O263" s="283">
        <f>E262*N263</f>
        <v>0.7</v>
      </c>
      <c r="P263" s="303">
        <f>0.001*875</f>
        <v>0.875</v>
      </c>
      <c r="Q263" s="284">
        <f>N263*P263*$N$11</f>
        <v>1.0195920000000003</v>
      </c>
      <c r="R263" s="362">
        <f>SUM(Q263:Q263)</f>
        <v>1.0195920000000003</v>
      </c>
      <c r="S263" s="855"/>
      <c r="T263" s="855"/>
      <c r="U263" s="868"/>
      <c r="V263" s="164"/>
      <c r="W263" s="204"/>
      <c r="X263" s="204"/>
      <c r="Y263" s="204"/>
      <c r="Z263" s="164"/>
      <c r="AA263" s="164"/>
      <c r="AB263" s="164"/>
      <c r="AC263" s="164"/>
      <c r="AD263" s="164"/>
      <c r="AE263" s="164"/>
      <c r="AF263" s="164"/>
      <c r="AG263" s="164"/>
      <c r="AH263" s="164"/>
      <c r="AI263" s="164"/>
      <c r="AJ263" s="164"/>
      <c r="AK263" s="164"/>
    </row>
    <row r="264" spans="1:37" s="164" customFormat="1" ht="14.25" customHeight="1" x14ac:dyDescent="0.25">
      <c r="A264" s="856">
        <f>+A262+1</f>
        <v>7</v>
      </c>
      <c r="B264" s="847" t="s">
        <v>187</v>
      </c>
      <c r="C264" s="849" t="s">
        <v>212</v>
      </c>
      <c r="D264" s="822" t="s">
        <v>140</v>
      </c>
      <c r="E264" s="825">
        <v>1.8</v>
      </c>
      <c r="F264" s="828">
        <f>0.01*6.1</f>
        <v>6.0999999999999999E-2</v>
      </c>
      <c r="G264" s="829"/>
      <c r="H264" s="830"/>
      <c r="I264" s="851">
        <f>0.01*0.46</f>
        <v>4.5999999999999999E-3</v>
      </c>
      <c r="J264" s="852"/>
      <c r="K264" s="853"/>
      <c r="L264" s="247"/>
      <c r="M264" s="202"/>
      <c r="N264" s="203"/>
      <c r="O264" s="438"/>
      <c r="P264" s="623"/>
      <c r="Q264" s="439"/>
      <c r="R264" s="362">
        <f>F265+I265</f>
        <v>0.12154901799999998</v>
      </c>
      <c r="S264" s="854">
        <f>R264+R265</f>
        <v>0.49093263400000009</v>
      </c>
      <c r="T264" s="854">
        <f>E264*S264</f>
        <v>0.88367874120000023</v>
      </c>
      <c r="U264" s="867">
        <f>R265*E264</f>
        <v>0.66489050880000011</v>
      </c>
      <c r="W264" s="204"/>
      <c r="X264" s="204"/>
      <c r="Y264" s="204"/>
    </row>
    <row r="265" spans="1:37" s="164" customFormat="1" ht="26.25" customHeight="1" x14ac:dyDescent="0.25">
      <c r="A265" s="857"/>
      <c r="B265" s="889"/>
      <c r="C265" s="850"/>
      <c r="D265" s="823"/>
      <c r="E265" s="826"/>
      <c r="F265" s="880">
        <f>F264*J$13/1000</f>
        <v>0.11059604999999999</v>
      </c>
      <c r="G265" s="893"/>
      <c r="H265" s="882"/>
      <c r="I265" s="880">
        <f>I264*$Q$13/1000</f>
        <v>1.0952968E-2</v>
      </c>
      <c r="J265" s="893"/>
      <c r="K265" s="882"/>
      <c r="L265" s="341" t="s">
        <v>213</v>
      </c>
      <c r="M265" s="312" t="s">
        <v>140</v>
      </c>
      <c r="N265" s="342">
        <v>1</v>
      </c>
      <c r="O265" s="343">
        <f>E264*N265</f>
        <v>1.8</v>
      </c>
      <c r="P265" s="303">
        <v>0.317</v>
      </c>
      <c r="Q265" s="344">
        <f>N265*P265*$N$11</f>
        <v>0.36938361600000008</v>
      </c>
      <c r="R265" s="442">
        <f>SUM(Q265:Q265)</f>
        <v>0.36938361600000008</v>
      </c>
      <c r="S265" s="879"/>
      <c r="T265" s="879"/>
      <c r="U265" s="892"/>
      <c r="W265" s="204"/>
      <c r="X265" s="204"/>
      <c r="Y265" s="204"/>
    </row>
    <row r="266" spans="1:37" s="196" customFormat="1" ht="27.75" customHeight="1" x14ac:dyDescent="0.3">
      <c r="A266" s="1021">
        <f>+A264+1</f>
        <v>8</v>
      </c>
      <c r="B266" s="927" t="s">
        <v>214</v>
      </c>
      <c r="C266" s="929" t="s">
        <v>215</v>
      </c>
      <c r="D266" s="931" t="s">
        <v>127</v>
      </c>
      <c r="E266" s="931">
        <v>0.3</v>
      </c>
      <c r="F266" s="1039">
        <f>205/100</f>
        <v>2.0499999999999998</v>
      </c>
      <c r="G266" s="1039"/>
      <c r="H266" s="1039"/>
      <c r="I266" s="934">
        <v>0</v>
      </c>
      <c r="J266" s="934"/>
      <c r="K266" s="934"/>
      <c r="L266" s="236"/>
      <c r="M266" s="363"/>
      <c r="N266" s="363"/>
      <c r="O266" s="363"/>
      <c r="P266" s="363"/>
      <c r="Q266" s="319"/>
      <c r="R266" s="935">
        <f>F267+I267</f>
        <v>3.7167524999999997</v>
      </c>
      <c r="S266" s="935">
        <f>R266+R267</f>
        <v>3.7167524999999997</v>
      </c>
      <c r="T266" s="935">
        <f>E266*S266</f>
        <v>1.1150257499999998</v>
      </c>
      <c r="U266" s="938"/>
      <c r="V266" s="320"/>
      <c r="W266" s="321"/>
      <c r="X266" s="322"/>
    </row>
    <row r="267" spans="1:37" s="196" customFormat="1" ht="25.5" customHeight="1" x14ac:dyDescent="0.3">
      <c r="A267" s="1022"/>
      <c r="B267" s="928"/>
      <c r="C267" s="930"/>
      <c r="D267" s="932"/>
      <c r="E267" s="932"/>
      <c r="F267" s="933">
        <f>F266*$J$13/1000</f>
        <v>3.7167524999999997</v>
      </c>
      <c r="G267" s="933"/>
      <c r="H267" s="933"/>
      <c r="I267" s="934">
        <f>I266*$Q$13/1000</f>
        <v>0</v>
      </c>
      <c r="J267" s="934"/>
      <c r="K267" s="934"/>
      <c r="L267" s="237"/>
      <c r="M267" s="323"/>
      <c r="N267" s="323"/>
      <c r="O267" s="323"/>
      <c r="P267" s="323"/>
      <c r="Q267" s="324"/>
      <c r="R267" s="936"/>
      <c r="S267" s="936"/>
      <c r="T267" s="936"/>
      <c r="U267" s="939"/>
      <c r="V267" s="325" t="s">
        <v>149</v>
      </c>
      <c r="W267" s="321"/>
      <c r="X267" s="322"/>
    </row>
    <row r="268" spans="1:37" s="196" customFormat="1" ht="33.75" customHeight="1" x14ac:dyDescent="0.3">
      <c r="A268" s="856">
        <f>+A266+1</f>
        <v>9</v>
      </c>
      <c r="B268" s="927" t="s">
        <v>175</v>
      </c>
      <c r="C268" s="929" t="s">
        <v>176</v>
      </c>
      <c r="D268" s="931" t="s">
        <v>127</v>
      </c>
      <c r="E268" s="931">
        <v>0.25</v>
      </c>
      <c r="F268" s="933">
        <v>3.68</v>
      </c>
      <c r="G268" s="933"/>
      <c r="H268" s="933"/>
      <c r="I268" s="934">
        <v>0</v>
      </c>
      <c r="J268" s="934"/>
      <c r="K268" s="934"/>
      <c r="L268" s="236"/>
      <c r="M268" s="363"/>
      <c r="N268" s="363"/>
      <c r="O268" s="363"/>
      <c r="P268" s="363"/>
      <c r="Q268" s="319"/>
      <c r="R268" s="935">
        <f>F269+I269</f>
        <v>6.6720240000000004</v>
      </c>
      <c r="S268" s="935">
        <f>R268+R269</f>
        <v>6.6720240000000004</v>
      </c>
      <c r="T268" s="935">
        <f>E268*S268</f>
        <v>1.6680060000000001</v>
      </c>
      <c r="U268" s="938"/>
      <c r="V268" s="320"/>
      <c r="W268" s="321"/>
      <c r="X268" s="322"/>
    </row>
    <row r="269" spans="1:37" s="196" customFormat="1" ht="22.5" customHeight="1" x14ac:dyDescent="0.3">
      <c r="A269" s="857"/>
      <c r="B269" s="928"/>
      <c r="C269" s="930"/>
      <c r="D269" s="932"/>
      <c r="E269" s="932"/>
      <c r="F269" s="933">
        <f>F268*$J$13/1000</f>
        <v>6.6720240000000004</v>
      </c>
      <c r="G269" s="933"/>
      <c r="H269" s="933"/>
      <c r="I269" s="934">
        <f>I268*$Q$13/1000</f>
        <v>0</v>
      </c>
      <c r="J269" s="934"/>
      <c r="K269" s="934"/>
      <c r="L269" s="237"/>
      <c r="M269" s="323"/>
      <c r="N269" s="323"/>
      <c r="O269" s="323"/>
      <c r="P269" s="323"/>
      <c r="Q269" s="324"/>
      <c r="R269" s="936"/>
      <c r="S269" s="936"/>
      <c r="T269" s="936"/>
      <c r="U269" s="939"/>
      <c r="V269" s="325" t="s">
        <v>149</v>
      </c>
      <c r="W269" s="321"/>
      <c r="X269" s="322"/>
    </row>
    <row r="270" spans="1:37" s="196" customFormat="1" x14ac:dyDescent="0.25">
      <c r="A270" s="1021">
        <f>+A268+1</f>
        <v>10</v>
      </c>
      <c r="B270" s="927" t="s">
        <v>216</v>
      </c>
      <c r="C270" s="1023" t="s">
        <v>217</v>
      </c>
      <c r="D270" s="931" t="s">
        <v>127</v>
      </c>
      <c r="E270" s="931">
        <v>0.05</v>
      </c>
      <c r="F270" s="933">
        <f>0.01*327</f>
        <v>3.27</v>
      </c>
      <c r="G270" s="933"/>
      <c r="H270" s="933"/>
      <c r="I270" s="933">
        <f>0.01*381</f>
        <v>3.81</v>
      </c>
      <c r="J270" s="933"/>
      <c r="K270" s="933"/>
      <c r="L270" s="236"/>
      <c r="M270" s="363"/>
      <c r="N270" s="363"/>
      <c r="O270" s="363"/>
      <c r="P270" s="363"/>
      <c r="Q270" s="319"/>
      <c r="R270" s="935">
        <f>F271+I271</f>
        <v>15.0005883</v>
      </c>
      <c r="S270" s="935">
        <f>R270+R271</f>
        <v>15.0005883</v>
      </c>
      <c r="T270" s="935">
        <f>E270*S270</f>
        <v>0.75002941500000009</v>
      </c>
      <c r="U270" s="938"/>
      <c r="V270" s="320"/>
      <c r="W270" s="321"/>
    </row>
    <row r="271" spans="1:37" s="196" customFormat="1" ht="25.5" customHeight="1" x14ac:dyDescent="0.25">
      <c r="A271" s="1022"/>
      <c r="B271" s="928"/>
      <c r="C271" s="1024"/>
      <c r="D271" s="932"/>
      <c r="E271" s="932"/>
      <c r="F271" s="933">
        <f>F270*$J$13/1000</f>
        <v>5.9286734999999995</v>
      </c>
      <c r="G271" s="933"/>
      <c r="H271" s="933"/>
      <c r="I271" s="933">
        <f>I270*$Q$13/1000</f>
        <v>9.0719148000000001</v>
      </c>
      <c r="J271" s="933"/>
      <c r="K271" s="933"/>
      <c r="L271" s="237"/>
      <c r="M271" s="323"/>
      <c r="N271" s="323"/>
      <c r="O271" s="323"/>
      <c r="P271" s="323"/>
      <c r="Q271" s="324"/>
      <c r="R271" s="937"/>
      <c r="S271" s="936"/>
      <c r="T271" s="936"/>
      <c r="U271" s="939"/>
      <c r="V271" s="320"/>
      <c r="W271" s="321"/>
      <c r="X271" s="332"/>
      <c r="Y271" s="332"/>
      <c r="Z271" s="332"/>
      <c r="AA271" s="332"/>
      <c r="AB271" s="332"/>
      <c r="AC271" s="332"/>
      <c r="AD271" s="332"/>
      <c r="AE271" s="332"/>
      <c r="AF271" s="332"/>
      <c r="AG271" s="332"/>
      <c r="AH271" s="332"/>
      <c r="AI271" s="332"/>
      <c r="AJ271" s="332"/>
    </row>
    <row r="272" spans="1:37" s="306" customFormat="1" ht="12.75" customHeight="1" x14ac:dyDescent="0.25">
      <c r="A272" s="856">
        <f>+A270+1</f>
        <v>11</v>
      </c>
      <c r="B272" s="847" t="s">
        <v>152</v>
      </c>
      <c r="C272" s="890" t="s">
        <v>153</v>
      </c>
      <c r="D272" s="822" t="s">
        <v>127</v>
      </c>
      <c r="E272" s="825">
        <v>0.6</v>
      </c>
      <c r="F272" s="940">
        <v>2.78</v>
      </c>
      <c r="G272" s="941"/>
      <c r="H272" s="942"/>
      <c r="I272" s="940">
        <v>0.34</v>
      </c>
      <c r="J272" s="941"/>
      <c r="K272" s="942"/>
      <c r="L272" s="247"/>
      <c r="M272" s="202"/>
      <c r="N272" s="365"/>
      <c r="O272" s="203"/>
      <c r="P272" s="623"/>
      <c r="Q272" s="439"/>
      <c r="R272" s="362">
        <f>F274+I274</f>
        <v>5.8498462</v>
      </c>
      <c r="S272" s="854">
        <f>R272+R273</f>
        <v>42.541714151200019</v>
      </c>
      <c r="T272" s="854">
        <f>E272*S272</f>
        <v>25.525028490720011</v>
      </c>
      <c r="U272" s="921">
        <f>E272*R273</f>
        <v>22.01512077072001</v>
      </c>
      <c r="V272" s="332"/>
      <c r="W272" s="332"/>
      <c r="X272" s="332"/>
      <c r="Y272" s="332"/>
      <c r="Z272" s="332"/>
      <c r="AA272" s="332"/>
      <c r="AB272" s="332"/>
      <c r="AC272" s="332"/>
      <c r="AD272" s="332"/>
      <c r="AE272" s="332"/>
      <c r="AF272" s="332"/>
      <c r="AG272" s="332"/>
      <c r="AH272" s="332"/>
      <c r="AI272" s="332"/>
      <c r="AJ272" s="332"/>
      <c r="AK272" s="332"/>
    </row>
    <row r="273" spans="1:38" s="306" customFormat="1" ht="11.25" customHeight="1" x14ac:dyDescent="0.25">
      <c r="A273" s="864"/>
      <c r="B273" s="889"/>
      <c r="C273" s="891"/>
      <c r="D273" s="823"/>
      <c r="E273" s="826"/>
      <c r="F273" s="943"/>
      <c r="G273" s="944"/>
      <c r="H273" s="945"/>
      <c r="I273" s="943"/>
      <c r="J273" s="944"/>
      <c r="K273" s="945"/>
      <c r="L273" s="333" t="s">
        <v>154</v>
      </c>
      <c r="M273" s="334" t="s">
        <v>155</v>
      </c>
      <c r="N273" s="335">
        <v>1.02</v>
      </c>
      <c r="O273" s="294">
        <f>E272*N273</f>
        <v>0.61199999999999999</v>
      </c>
      <c r="P273" s="301">
        <v>25.35</v>
      </c>
      <c r="Q273" s="295">
        <f>N273*P273*$N$11</f>
        <v>30.129817536000012</v>
      </c>
      <c r="R273" s="854">
        <f>SUM(Q273:Q275)</f>
        <v>36.691867951200017</v>
      </c>
      <c r="S273" s="879"/>
      <c r="T273" s="879"/>
      <c r="U273" s="922"/>
      <c r="V273" s="332"/>
      <c r="W273" s="332"/>
      <c r="X273" s="332"/>
      <c r="Y273" s="332"/>
      <c r="Z273" s="332"/>
      <c r="AA273" s="332"/>
      <c r="AB273" s="332"/>
      <c r="AC273" s="332"/>
      <c r="AD273" s="332"/>
      <c r="AE273" s="332"/>
      <c r="AF273" s="332"/>
      <c r="AG273" s="332"/>
      <c r="AH273" s="332"/>
      <c r="AI273" s="332"/>
      <c r="AJ273" s="332"/>
      <c r="AK273" s="332"/>
    </row>
    <row r="274" spans="1:38" s="306" customFormat="1" ht="11.25" customHeight="1" x14ac:dyDescent="0.25">
      <c r="A274" s="864"/>
      <c r="B274" s="889"/>
      <c r="C274" s="891"/>
      <c r="D274" s="823"/>
      <c r="E274" s="826"/>
      <c r="F274" s="924">
        <f>F272*$J$13/1000</f>
        <v>5.040279</v>
      </c>
      <c r="G274" s="925"/>
      <c r="H274" s="926"/>
      <c r="I274" s="924">
        <f>I272*$Q$13/1000</f>
        <v>0.80956720000000004</v>
      </c>
      <c r="J274" s="925"/>
      <c r="K274" s="925"/>
      <c r="L274" s="333" t="s">
        <v>156</v>
      </c>
      <c r="M274" s="334" t="s">
        <v>157</v>
      </c>
      <c r="N274" s="335">
        <v>1.17</v>
      </c>
      <c r="O274" s="296">
        <f>E272*N274</f>
        <v>0.70199999999999996</v>
      </c>
      <c r="P274" s="302">
        <v>3.5</v>
      </c>
      <c r="Q274" s="297">
        <f>N274*P274*$N$11</f>
        <v>4.7716905600000006</v>
      </c>
      <c r="R274" s="879"/>
      <c r="S274" s="879"/>
      <c r="T274" s="879"/>
      <c r="U274" s="922"/>
      <c r="V274" s="332"/>
      <c r="W274" s="332"/>
      <c r="X274" s="332"/>
      <c r="Y274" s="332"/>
      <c r="Z274" s="332"/>
      <c r="AA274" s="332"/>
      <c r="AB274" s="332"/>
      <c r="AC274" s="332"/>
      <c r="AD274" s="332"/>
      <c r="AE274" s="332"/>
      <c r="AF274" s="332"/>
      <c r="AG274" s="332"/>
      <c r="AH274" s="332"/>
      <c r="AI274" s="332"/>
      <c r="AJ274" s="332"/>
      <c r="AK274" s="332"/>
    </row>
    <row r="275" spans="1:38" s="306" customFormat="1" ht="12.75" customHeight="1" x14ac:dyDescent="0.25">
      <c r="A275" s="857"/>
      <c r="B275" s="848"/>
      <c r="C275" s="894"/>
      <c r="D275" s="824"/>
      <c r="E275" s="827"/>
      <c r="F275" s="883"/>
      <c r="G275" s="884"/>
      <c r="H275" s="885"/>
      <c r="I275" s="883"/>
      <c r="J275" s="884"/>
      <c r="K275" s="885"/>
      <c r="L275" s="333" t="s">
        <v>148</v>
      </c>
      <c r="M275" s="334" t="s">
        <v>155</v>
      </c>
      <c r="N275" s="335">
        <v>1.2500000000000001E-2</v>
      </c>
      <c r="O275" s="298">
        <f>E272*N275</f>
        <v>7.4999999999999997E-3</v>
      </c>
      <c r="P275" s="298">
        <v>122.917</v>
      </c>
      <c r="Q275" s="299">
        <f>N275*P275*$N$11</f>
        <v>1.7903598552000004</v>
      </c>
      <c r="R275" s="855"/>
      <c r="S275" s="855"/>
      <c r="T275" s="855"/>
      <c r="U275" s="923"/>
      <c r="V275" s="332"/>
      <c r="W275" s="332"/>
      <c r="X275" s="332"/>
      <c r="Y275" s="332"/>
      <c r="Z275" s="332"/>
      <c r="AA275" s="332"/>
      <c r="AB275" s="332"/>
      <c r="AC275" s="332"/>
      <c r="AD275" s="332"/>
      <c r="AE275" s="332"/>
      <c r="AF275" s="332"/>
      <c r="AG275" s="332"/>
      <c r="AH275" s="332"/>
      <c r="AI275" s="332"/>
      <c r="AJ275" s="332"/>
      <c r="AK275" s="332"/>
    </row>
    <row r="276" spans="1:38" s="305" customFormat="1" ht="12.75" customHeight="1" x14ac:dyDescent="0.25">
      <c r="A276" s="1021">
        <f>+A272+1</f>
        <v>12</v>
      </c>
      <c r="B276" s="1099" t="s">
        <v>150</v>
      </c>
      <c r="C276" s="1236" t="s">
        <v>151</v>
      </c>
      <c r="D276" s="1103" t="s">
        <v>127</v>
      </c>
      <c r="E276" s="1238">
        <v>0.6</v>
      </c>
      <c r="F276" s="1240">
        <v>0.65</v>
      </c>
      <c r="G276" s="1241"/>
      <c r="H276" s="1242"/>
      <c r="I276" s="1224"/>
      <c r="J276" s="1225"/>
      <c r="K276" s="1226"/>
      <c r="L276" s="326"/>
      <c r="M276" s="327"/>
      <c r="N276" s="328"/>
      <c r="O276" s="328"/>
      <c r="P276" s="367"/>
      <c r="Q276" s="352"/>
      <c r="R276" s="1152">
        <f>F277+I277</f>
        <v>1.1784825000000001</v>
      </c>
      <c r="S276" s="1152">
        <f>R276+R277</f>
        <v>1.1784825000000001</v>
      </c>
      <c r="T276" s="1152">
        <f>E276*S276</f>
        <v>0.70708950000000004</v>
      </c>
      <c r="U276" s="1227"/>
      <c r="V276" s="308"/>
      <c r="W276" s="304"/>
      <c r="X276" s="167"/>
      <c r="Y276" s="167"/>
      <c r="Z276" s="204"/>
      <c r="AA276" s="204"/>
      <c r="AB276" s="164"/>
      <c r="AC276" s="164"/>
      <c r="AD276" s="164"/>
      <c r="AE276" s="164"/>
      <c r="AF276" s="164"/>
      <c r="AG276" s="164"/>
      <c r="AH276" s="164"/>
      <c r="AI276" s="164"/>
      <c r="AJ276" s="164"/>
      <c r="AK276" s="164"/>
      <c r="AL276" s="200"/>
    </row>
    <row r="277" spans="1:38" s="305" customFormat="1" x14ac:dyDescent="0.25">
      <c r="A277" s="1235"/>
      <c r="B277" s="1100"/>
      <c r="C277" s="1237"/>
      <c r="D277" s="1104"/>
      <c r="E277" s="1239"/>
      <c r="F277" s="1229">
        <f>F276*$J$13/1000</f>
        <v>1.1784825000000001</v>
      </c>
      <c r="G277" s="1230"/>
      <c r="H277" s="1231"/>
      <c r="I277" s="1232">
        <f>J276*$Q$13/1000</f>
        <v>0</v>
      </c>
      <c r="J277" s="1233"/>
      <c r="K277" s="1234"/>
      <c r="L277" s="329"/>
      <c r="M277" s="330"/>
      <c r="N277" s="331"/>
      <c r="O277" s="331"/>
      <c r="P277" s="351"/>
      <c r="Q277" s="353"/>
      <c r="R277" s="1153"/>
      <c r="S277" s="1153"/>
      <c r="T277" s="1153"/>
      <c r="U277" s="1228"/>
      <c r="V277" s="308"/>
      <c r="W277" s="304"/>
      <c r="X277" s="167"/>
      <c r="Y277" s="167"/>
      <c r="Z277" s="204"/>
      <c r="AA277" s="204"/>
      <c r="AB277" s="164"/>
      <c r="AC277" s="164"/>
      <c r="AD277" s="164"/>
      <c r="AE277" s="164"/>
      <c r="AF277" s="164"/>
      <c r="AG277" s="164"/>
      <c r="AH277" s="164"/>
      <c r="AI277" s="164"/>
      <c r="AJ277" s="164"/>
      <c r="AK277" s="164"/>
      <c r="AL277" s="200"/>
    </row>
    <row r="278" spans="1:38" s="199" customFormat="1" ht="12.75" customHeight="1" x14ac:dyDescent="0.25">
      <c r="A278" s="1021">
        <f>+A276+1</f>
        <v>13</v>
      </c>
      <c r="B278" s="927" t="s">
        <v>136</v>
      </c>
      <c r="C278" s="1023" t="s">
        <v>218</v>
      </c>
      <c r="D278" s="931" t="s">
        <v>137</v>
      </c>
      <c r="E278" s="931">
        <v>0.86</v>
      </c>
      <c r="F278" s="1251"/>
      <c r="G278" s="1252"/>
      <c r="H278" s="1253"/>
      <c r="I278" s="1243">
        <f>0.27*1.2</f>
        <v>0.32400000000000001</v>
      </c>
      <c r="J278" s="1244"/>
      <c r="K278" s="1245"/>
      <c r="L278" s="240"/>
      <c r="M278" s="241"/>
      <c r="N278" s="242"/>
      <c r="O278" s="242"/>
      <c r="P278" s="318"/>
      <c r="Q278" s="355"/>
      <c r="R278" s="935">
        <f>+F279+I279</f>
        <v>0.77146992000000003</v>
      </c>
      <c r="S278" s="935">
        <f>R278+R279</f>
        <v>0.77146992000000003</v>
      </c>
      <c r="T278" s="935">
        <f>E278:E279*S278</f>
        <v>0.66346413120000003</v>
      </c>
      <c r="U278" s="1246"/>
      <c r="V278" s="245"/>
      <c r="W278" s="196"/>
      <c r="X278" s="167"/>
      <c r="Y278" s="167"/>
      <c r="Z278" s="164"/>
      <c r="AA278" s="164"/>
      <c r="AB278" s="164"/>
      <c r="AC278" s="164"/>
      <c r="AD278" s="164"/>
      <c r="AE278" s="164"/>
      <c r="AF278" s="164"/>
      <c r="AG278" s="164"/>
      <c r="AH278" s="164"/>
      <c r="AI278" s="164"/>
      <c r="AJ278" s="164"/>
      <c r="AK278" s="164"/>
      <c r="AL278" s="200"/>
    </row>
    <row r="279" spans="1:38" s="199" customFormat="1" ht="12.75" customHeight="1" x14ac:dyDescent="0.25">
      <c r="A279" s="1022"/>
      <c r="B279" s="928"/>
      <c r="C279" s="1024"/>
      <c r="D279" s="932"/>
      <c r="E279" s="932"/>
      <c r="F279" s="1248"/>
      <c r="G279" s="1249"/>
      <c r="H279" s="1250"/>
      <c r="I279" s="933">
        <f>I278*$Q$13/1000</f>
        <v>0.77146992000000003</v>
      </c>
      <c r="J279" s="933"/>
      <c r="K279" s="933"/>
      <c r="L279" s="237"/>
      <c r="M279" s="238"/>
      <c r="N279" s="239"/>
      <c r="O279" s="239"/>
      <c r="P279" s="323"/>
      <c r="Q279" s="356"/>
      <c r="R279" s="936"/>
      <c r="S279" s="936"/>
      <c r="T279" s="936"/>
      <c r="U279" s="1247"/>
      <c r="V279" s="246"/>
      <c r="W279" s="196"/>
      <c r="X279" s="167"/>
      <c r="Y279" s="167"/>
      <c r="Z279" s="164"/>
      <c r="AA279" s="164"/>
      <c r="AB279" s="164"/>
      <c r="AC279" s="164"/>
      <c r="AD279" s="164"/>
      <c r="AE279" s="164"/>
      <c r="AF279" s="164"/>
      <c r="AG279" s="164"/>
      <c r="AH279" s="164"/>
      <c r="AI279" s="164"/>
      <c r="AJ279" s="164"/>
      <c r="AK279" s="164"/>
      <c r="AL279" s="200"/>
    </row>
    <row r="280" spans="1:38" s="300" customFormat="1" ht="12.75" x14ac:dyDescent="0.25">
      <c r="A280" s="1021">
        <f>+A278+1</f>
        <v>14</v>
      </c>
      <c r="B280" s="847" t="s">
        <v>158</v>
      </c>
      <c r="C280" s="890" t="s">
        <v>200</v>
      </c>
      <c r="D280" s="822" t="s">
        <v>140</v>
      </c>
      <c r="E280" s="825">
        <v>38.4</v>
      </c>
      <c r="F280" s="895">
        <f>0.001*14.8</f>
        <v>1.4800000000000001E-2</v>
      </c>
      <c r="G280" s="896"/>
      <c r="H280" s="897"/>
      <c r="I280" s="828">
        <f>0.001*4.98</f>
        <v>4.9800000000000009E-3</v>
      </c>
      <c r="J280" s="829"/>
      <c r="K280" s="830"/>
      <c r="L280" s="201"/>
      <c r="M280" s="202"/>
      <c r="N280" s="203"/>
      <c r="O280" s="203"/>
      <c r="P280" s="623"/>
      <c r="Q280" s="439"/>
      <c r="R280" s="362">
        <f>F281+I281</f>
        <v>3.8690918400000003E-2</v>
      </c>
      <c r="S280" s="854">
        <f>R280+R281</f>
        <v>0.47041530240000012</v>
      </c>
      <c r="T280" s="854">
        <f>E280*S280</f>
        <v>18.063947612160003</v>
      </c>
      <c r="U280" s="867">
        <f>E280*Q281</f>
        <v>16.578216345600005</v>
      </c>
      <c r="V280" s="164"/>
      <c r="W280" s="204"/>
      <c r="X280" s="204"/>
      <c r="Y280" s="204"/>
    </row>
    <row r="281" spans="1:38" s="300" customFormat="1" ht="27.75" customHeight="1" x14ac:dyDescent="0.25">
      <c r="A281" s="1022"/>
      <c r="B281" s="848"/>
      <c r="C281" s="894"/>
      <c r="D281" s="824"/>
      <c r="E281" s="827"/>
      <c r="F281" s="876">
        <f>F280*$J$13/1000</f>
        <v>2.6833140000000002E-2</v>
      </c>
      <c r="G281" s="877"/>
      <c r="H281" s="878"/>
      <c r="I281" s="876">
        <f>I280*$Q$13/1000</f>
        <v>1.1857778400000003E-2</v>
      </c>
      <c r="J281" s="877"/>
      <c r="K281" s="878"/>
      <c r="L281" s="285" t="s">
        <v>159</v>
      </c>
      <c r="M281" s="282" t="s">
        <v>140</v>
      </c>
      <c r="N281" s="286">
        <v>1</v>
      </c>
      <c r="O281" s="283">
        <f>E280*N281</f>
        <v>38.4</v>
      </c>
      <c r="P281" s="303">
        <f>1.482/4</f>
        <v>0.3705</v>
      </c>
      <c r="Q281" s="284">
        <f>N281*P281*$N$11</f>
        <v>0.43172438400000013</v>
      </c>
      <c r="R281" s="437">
        <f>SUM(Q281:Q281)</f>
        <v>0.43172438400000013</v>
      </c>
      <c r="S281" s="855"/>
      <c r="T281" s="855"/>
      <c r="U281" s="868"/>
      <c r="V281" s="164"/>
      <c r="W281" s="204"/>
      <c r="X281" s="204"/>
      <c r="Y281" s="204"/>
    </row>
    <row r="282" spans="1:38" s="307" customFormat="1" ht="13.5" customHeight="1" x14ac:dyDescent="0.25">
      <c r="A282" s="1021">
        <f t="shared" ref="A282" si="7">+A280+1</f>
        <v>15</v>
      </c>
      <c r="B282" s="866" t="s">
        <v>158</v>
      </c>
      <c r="C282" s="842" t="s">
        <v>160</v>
      </c>
      <c r="D282" s="843" t="s">
        <v>140</v>
      </c>
      <c r="E282" s="1254">
        <v>1</v>
      </c>
      <c r="F282" s="837">
        <f>0.001*14.8</f>
        <v>1.4800000000000001E-2</v>
      </c>
      <c r="G282" s="837"/>
      <c r="H282" s="837"/>
      <c r="I282" s="838">
        <f>0.001*4.98</f>
        <v>4.9800000000000009E-3</v>
      </c>
      <c r="J282" s="838"/>
      <c r="K282" s="838"/>
      <c r="L282" s="839"/>
      <c r="M282" s="840"/>
      <c r="N282" s="840"/>
      <c r="O282" s="840"/>
      <c r="P282" s="840"/>
      <c r="Q282" s="841"/>
      <c r="R282" s="443">
        <f>F283+I283</f>
        <v>3.8690918400000003E-2</v>
      </c>
      <c r="S282" s="844">
        <f>R282+R283</f>
        <v>0.50479011840000021</v>
      </c>
      <c r="T282" s="844">
        <f>E282*S282</f>
        <v>0.50479011840000021</v>
      </c>
      <c r="U282" s="886">
        <f>E282*Q283</f>
        <v>0.46609920000000016</v>
      </c>
      <c r="V282" s="336"/>
      <c r="W282" s="197"/>
      <c r="X282" s="197"/>
      <c r="Y282" s="197"/>
      <c r="Z282" s="197"/>
      <c r="AA282" s="197"/>
      <c r="AB282" s="197"/>
      <c r="AC282" s="197"/>
      <c r="AD282" s="197"/>
      <c r="AE282" s="197"/>
      <c r="AF282" s="197"/>
      <c r="AG282" s="197"/>
      <c r="AH282" s="197"/>
      <c r="AI282" s="197"/>
      <c r="AJ282" s="197"/>
      <c r="AK282" s="197"/>
    </row>
    <row r="283" spans="1:38" s="307" customFormat="1" ht="13.5" customHeight="1" x14ac:dyDescent="0.25">
      <c r="A283" s="1022"/>
      <c r="B283" s="866"/>
      <c r="C283" s="842"/>
      <c r="D283" s="843"/>
      <c r="E283" s="1254"/>
      <c r="F283" s="887">
        <f>F282*$J$13/1000</f>
        <v>2.6833140000000002E-2</v>
      </c>
      <c r="G283" s="887"/>
      <c r="H283" s="887"/>
      <c r="I283" s="888">
        <f>I282*$Q$13/1000</f>
        <v>1.1857778400000003E-2</v>
      </c>
      <c r="J283" s="888"/>
      <c r="K283" s="888"/>
      <c r="L283" s="358" t="s">
        <v>159</v>
      </c>
      <c r="M283" s="280" t="s">
        <v>140</v>
      </c>
      <c r="N283" s="359">
        <v>1</v>
      </c>
      <c r="O283" s="281">
        <f>E282*N283</f>
        <v>1</v>
      </c>
      <c r="P283" s="360">
        <v>0.4</v>
      </c>
      <c r="Q283" s="361">
        <f>N283*P283*$N$11</f>
        <v>0.46609920000000016</v>
      </c>
      <c r="R283" s="443">
        <f>SUM(Q283:Q283)</f>
        <v>0.46609920000000016</v>
      </c>
      <c r="S283" s="844"/>
      <c r="T283" s="844"/>
      <c r="U283" s="886"/>
      <c r="V283" s="336"/>
      <c r="W283" s="197"/>
      <c r="X283" s="197"/>
      <c r="Y283" s="197"/>
      <c r="Z283" s="197"/>
      <c r="AA283" s="197"/>
      <c r="AB283" s="197"/>
      <c r="AC283" s="197"/>
      <c r="AD283" s="197"/>
      <c r="AE283" s="197"/>
      <c r="AF283" s="197"/>
      <c r="AG283" s="197"/>
      <c r="AH283" s="197"/>
      <c r="AI283" s="197"/>
      <c r="AJ283" s="197"/>
      <c r="AK283" s="197"/>
    </row>
    <row r="284" spans="1:38" s="307" customFormat="1" ht="13.5" customHeight="1" x14ac:dyDescent="0.25">
      <c r="A284" s="856">
        <f>+A282+1</f>
        <v>16</v>
      </c>
      <c r="B284" s="866" t="s">
        <v>147</v>
      </c>
      <c r="C284" s="842" t="s">
        <v>161</v>
      </c>
      <c r="D284" s="843" t="s">
        <v>140</v>
      </c>
      <c r="E284" s="1254">
        <v>0.36</v>
      </c>
      <c r="F284" s="832"/>
      <c r="G284" s="832"/>
      <c r="H284" s="832"/>
      <c r="I284" s="833"/>
      <c r="J284" s="833"/>
      <c r="K284" s="833"/>
      <c r="L284" s="834"/>
      <c r="M284" s="835"/>
      <c r="N284" s="835"/>
      <c r="O284" s="835"/>
      <c r="P284" s="835"/>
      <c r="Q284" s="836"/>
      <c r="R284" s="443"/>
      <c r="S284" s="844">
        <f>R284+R285</f>
        <v>1.3092674157303374</v>
      </c>
      <c r="T284" s="844">
        <f>E284*S284</f>
        <v>0.47133626966292147</v>
      </c>
      <c r="U284" s="886">
        <f>R285*E284</f>
        <v>0.47133626966292147</v>
      </c>
      <c r="V284" s="336"/>
      <c r="W284" s="197"/>
      <c r="X284" s="197"/>
      <c r="Y284" s="197"/>
      <c r="Z284" s="197"/>
      <c r="AA284" s="197"/>
      <c r="AB284" s="197"/>
      <c r="AC284" s="197"/>
      <c r="AD284" s="197"/>
      <c r="AE284" s="197"/>
      <c r="AF284" s="197"/>
      <c r="AG284" s="197"/>
      <c r="AH284" s="197"/>
      <c r="AI284" s="197"/>
      <c r="AJ284" s="197"/>
      <c r="AK284" s="197"/>
    </row>
    <row r="285" spans="1:38" s="307" customFormat="1" ht="13.5" customHeight="1" x14ac:dyDescent="0.25">
      <c r="A285" s="857"/>
      <c r="B285" s="866"/>
      <c r="C285" s="842"/>
      <c r="D285" s="843"/>
      <c r="E285" s="1254"/>
      <c r="F285" s="832"/>
      <c r="G285" s="832"/>
      <c r="H285" s="832"/>
      <c r="I285" s="833"/>
      <c r="J285" s="833"/>
      <c r="K285" s="833"/>
      <c r="L285" s="337" t="s">
        <v>162</v>
      </c>
      <c r="M285" s="338" t="s">
        <v>140</v>
      </c>
      <c r="N285" s="443">
        <v>1</v>
      </c>
      <c r="O285" s="339">
        <f>E284*N285</f>
        <v>0.36</v>
      </c>
      <c r="P285" s="458">
        <f>1 /0.89</f>
        <v>1.1235955056179776</v>
      </c>
      <c r="Q285" s="340">
        <f>N285*P285*$N$11</f>
        <v>1.3092674157303374</v>
      </c>
      <c r="R285" s="443">
        <f>SUM(Q285:Q285)</f>
        <v>1.3092674157303374</v>
      </c>
      <c r="S285" s="844"/>
      <c r="T285" s="844"/>
      <c r="U285" s="886"/>
      <c r="V285" s="336"/>
      <c r="W285" s="197"/>
      <c r="X285" s="197"/>
      <c r="Y285" s="197"/>
      <c r="Z285" s="197"/>
      <c r="AA285" s="197"/>
      <c r="AB285" s="197"/>
      <c r="AC285" s="197"/>
      <c r="AD285" s="197"/>
      <c r="AE285" s="197"/>
      <c r="AF285" s="197"/>
      <c r="AG285" s="197"/>
      <c r="AH285" s="197"/>
      <c r="AI285" s="197"/>
      <c r="AJ285" s="197"/>
      <c r="AK285" s="197"/>
    </row>
    <row r="286" spans="1:38" s="385" customFormat="1" ht="12" customHeight="1" x14ac:dyDescent="0.25">
      <c r="A286" s="856">
        <f>+A284+1</f>
        <v>17</v>
      </c>
      <c r="B286" s="847" t="s">
        <v>187</v>
      </c>
      <c r="C286" s="890" t="s">
        <v>188</v>
      </c>
      <c r="D286" s="822" t="s">
        <v>140</v>
      </c>
      <c r="E286" s="825">
        <v>4.2</v>
      </c>
      <c r="F286" s="828">
        <f>0.01*6.1</f>
        <v>6.0999999999999999E-2</v>
      </c>
      <c r="G286" s="829"/>
      <c r="H286" s="830"/>
      <c r="I286" s="851">
        <f>0.01*0.46</f>
        <v>4.5999999999999999E-3</v>
      </c>
      <c r="J286" s="852"/>
      <c r="K286" s="853"/>
      <c r="L286" s="387"/>
      <c r="M286" s="202"/>
      <c r="N286" s="203"/>
      <c r="O286" s="438"/>
      <c r="P286" s="623"/>
      <c r="Q286" s="439"/>
      <c r="R286" s="362">
        <f>F287+I287</f>
        <v>0.12154901799999998</v>
      </c>
      <c r="S286" s="854">
        <f>R286+R287</f>
        <v>0.72631273000000007</v>
      </c>
      <c r="T286" s="854">
        <f>E286*S286</f>
        <v>3.0505134660000004</v>
      </c>
      <c r="U286" s="867">
        <f>R287*E286</f>
        <v>2.5400075904000006</v>
      </c>
      <c r="V286" s="388"/>
      <c r="W286" s="386"/>
      <c r="X286" s="386"/>
      <c r="Y286" s="386"/>
    </row>
    <row r="287" spans="1:38" s="385" customFormat="1" ht="24.75" customHeight="1" x14ac:dyDescent="0.25">
      <c r="A287" s="864"/>
      <c r="B287" s="889"/>
      <c r="C287" s="891"/>
      <c r="D287" s="823"/>
      <c r="E287" s="826"/>
      <c r="F287" s="880">
        <f>F286*J$13/1000</f>
        <v>0.11059604999999999</v>
      </c>
      <c r="G287" s="893"/>
      <c r="H287" s="882"/>
      <c r="I287" s="880">
        <f>I286*$Q$13/1000</f>
        <v>1.0952968E-2</v>
      </c>
      <c r="J287" s="893"/>
      <c r="K287" s="882"/>
      <c r="L287" s="341" t="s">
        <v>189</v>
      </c>
      <c r="M287" s="312" t="s">
        <v>140</v>
      </c>
      <c r="N287" s="342">
        <v>1</v>
      </c>
      <c r="O287" s="343">
        <f>E286*N287</f>
        <v>4.2</v>
      </c>
      <c r="P287" s="360">
        <v>0.51900000000000002</v>
      </c>
      <c r="Q287" s="344">
        <f>N287*P287*$N$11</f>
        <v>0.60476371200000012</v>
      </c>
      <c r="R287" s="442">
        <f>SUM(Q287:Q287)</f>
        <v>0.60476371200000012</v>
      </c>
      <c r="S287" s="879"/>
      <c r="T287" s="879"/>
      <c r="U287" s="892"/>
      <c r="V287" s="388"/>
      <c r="W287" s="386"/>
      <c r="X287" s="386"/>
      <c r="Y287" s="386"/>
    </row>
    <row r="288" spans="1:38" s="375" customFormat="1" ht="21.75" customHeight="1" x14ac:dyDescent="0.25">
      <c r="A288" s="856">
        <f>+A286+1</f>
        <v>18</v>
      </c>
      <c r="B288" s="847" t="s">
        <v>183</v>
      </c>
      <c r="C288" s="849" t="s">
        <v>201</v>
      </c>
      <c r="D288" s="822" t="s">
        <v>134</v>
      </c>
      <c r="E288" s="825">
        <v>1.5</v>
      </c>
      <c r="F288" s="858">
        <v>0.16</v>
      </c>
      <c r="G288" s="859"/>
      <c r="H288" s="860"/>
      <c r="I288" s="861">
        <v>0</v>
      </c>
      <c r="J288" s="862"/>
      <c r="K288" s="863"/>
      <c r="L288" s="371"/>
      <c r="M288" s="372"/>
      <c r="N288" s="372"/>
      <c r="O288" s="372"/>
      <c r="P288" s="373"/>
      <c r="Q288" s="374"/>
      <c r="R288" s="854">
        <f>F289+I289</f>
        <v>0.29008800000000001</v>
      </c>
      <c r="S288" s="854">
        <f>R288+R289</f>
        <v>0.29008800000000001</v>
      </c>
      <c r="T288" s="854">
        <f>E288*S288</f>
        <v>0.43513200000000002</v>
      </c>
      <c r="U288" s="867"/>
      <c r="W288" s="376"/>
      <c r="X288" s="376"/>
      <c r="Y288" s="376"/>
      <c r="Z288" s="167"/>
      <c r="AA288" s="167"/>
      <c r="AB288" s="167"/>
      <c r="AC288" s="167"/>
      <c r="AD288" s="167"/>
      <c r="AE288" s="167"/>
      <c r="AF288" s="167"/>
      <c r="AG288" s="167"/>
      <c r="AH288" s="167"/>
      <c r="AI288" s="167"/>
      <c r="AJ288" s="167"/>
      <c r="AK288" s="167"/>
      <c r="AL288" s="167"/>
    </row>
    <row r="289" spans="1:38" s="381" customFormat="1" ht="21.75" customHeight="1" x14ac:dyDescent="0.25">
      <c r="A289" s="857"/>
      <c r="B289" s="848"/>
      <c r="C289" s="850"/>
      <c r="D289" s="824"/>
      <c r="E289" s="827"/>
      <c r="F289" s="869">
        <f>F288*J$13/1000</f>
        <v>0.29008800000000001</v>
      </c>
      <c r="G289" s="870"/>
      <c r="H289" s="871"/>
      <c r="I289" s="872">
        <f>I288*$Q$13/1000</f>
        <v>0</v>
      </c>
      <c r="J289" s="873"/>
      <c r="K289" s="874"/>
      <c r="L289" s="377"/>
      <c r="M289" s="378"/>
      <c r="N289" s="378"/>
      <c r="O289" s="378"/>
      <c r="P289" s="379"/>
      <c r="Q289" s="380"/>
      <c r="R289" s="855"/>
      <c r="S289" s="855"/>
      <c r="T289" s="855"/>
      <c r="U289" s="868"/>
      <c r="W289" s="382"/>
      <c r="X289" s="382"/>
      <c r="Y289" s="382"/>
      <c r="Z289" s="167"/>
      <c r="AA289" s="167"/>
      <c r="AB289" s="167"/>
      <c r="AC289" s="167"/>
      <c r="AD289" s="167"/>
      <c r="AE289" s="167"/>
      <c r="AF289" s="167"/>
      <c r="AG289" s="167"/>
      <c r="AH289" s="167"/>
      <c r="AI289" s="167"/>
      <c r="AJ289" s="167"/>
      <c r="AK289" s="167"/>
      <c r="AL289" s="167"/>
    </row>
    <row r="290" spans="1:38" s="200" customFormat="1" ht="12.75" customHeight="1" x14ac:dyDescent="0.25">
      <c r="A290" s="856">
        <f>+A288+1</f>
        <v>19</v>
      </c>
      <c r="B290" s="865" t="s">
        <v>163</v>
      </c>
      <c r="C290" s="821" t="s">
        <v>190</v>
      </c>
      <c r="D290" s="822" t="s">
        <v>134</v>
      </c>
      <c r="E290" s="825">
        <f>+E288</f>
        <v>1.5</v>
      </c>
      <c r="F290" s="828">
        <f>4.1/100</f>
        <v>4.0999999999999995E-2</v>
      </c>
      <c r="G290" s="829"/>
      <c r="H290" s="830"/>
      <c r="I290" s="828">
        <f>0.4/100</f>
        <v>4.0000000000000001E-3</v>
      </c>
      <c r="J290" s="829"/>
      <c r="K290" s="830"/>
      <c r="L290" s="345"/>
      <c r="M290" s="202"/>
      <c r="N290" s="203"/>
      <c r="O290" s="203"/>
      <c r="P290" s="623"/>
      <c r="Q290" s="439"/>
      <c r="R290" s="362">
        <f>F291+I291</f>
        <v>8.3859370000000003E-2</v>
      </c>
      <c r="S290" s="854">
        <f>R290+R291</f>
        <v>0.28238500225600005</v>
      </c>
      <c r="T290" s="854">
        <f>E290*S290</f>
        <v>0.42357750338400008</v>
      </c>
      <c r="U290" s="875">
        <f>R291*E290</f>
        <v>0.29778844838400004</v>
      </c>
      <c r="V290" s="164"/>
      <c r="W290" s="204"/>
      <c r="X290" s="204"/>
      <c r="Y290" s="204"/>
      <c r="Z290" s="164"/>
      <c r="AA290" s="164"/>
      <c r="AB290" s="164"/>
      <c r="AC290" s="164"/>
      <c r="AD290" s="164"/>
      <c r="AE290" s="164"/>
      <c r="AF290" s="164"/>
      <c r="AG290" s="164"/>
      <c r="AH290" s="164"/>
      <c r="AI290" s="164"/>
      <c r="AJ290" s="164"/>
      <c r="AK290" s="164"/>
    </row>
    <row r="291" spans="1:38" s="200" customFormat="1" ht="12.75" customHeight="1" x14ac:dyDescent="0.25">
      <c r="A291" s="864"/>
      <c r="B291" s="865"/>
      <c r="C291" s="821"/>
      <c r="D291" s="823"/>
      <c r="E291" s="826"/>
      <c r="F291" s="880">
        <f>F290*J$13/1000</f>
        <v>7.433505E-2</v>
      </c>
      <c r="G291" s="881"/>
      <c r="H291" s="882"/>
      <c r="I291" s="880">
        <f>I290*$Q$13/1000</f>
        <v>9.5243199999999993E-3</v>
      </c>
      <c r="J291" s="881"/>
      <c r="K291" s="882"/>
      <c r="L291" s="314" t="s">
        <v>164</v>
      </c>
      <c r="M291" s="312" t="s">
        <v>140</v>
      </c>
      <c r="N291" s="343">
        <v>0.03</v>
      </c>
      <c r="O291" s="316">
        <f>E290*N291</f>
        <v>4.4999999999999998E-2</v>
      </c>
      <c r="P291" s="315">
        <v>0.97199999999999998</v>
      </c>
      <c r="Q291" s="344">
        <f>N291*P291*$N$11</f>
        <v>3.397863168000001E-2</v>
      </c>
      <c r="R291" s="854">
        <f>SUM(Q291:Q292)</f>
        <v>0.19852563225600003</v>
      </c>
      <c r="S291" s="879"/>
      <c r="T291" s="879"/>
      <c r="U291" s="875"/>
      <c r="V291" s="164"/>
      <c r="W291" s="204"/>
      <c r="X291" s="204"/>
      <c r="Y291" s="204"/>
      <c r="Z291" s="164"/>
      <c r="AA291" s="164"/>
      <c r="AB291" s="164"/>
      <c r="AC291" s="164"/>
      <c r="AD291" s="164"/>
      <c r="AE291" s="164"/>
      <c r="AF291" s="164"/>
      <c r="AG291" s="164"/>
      <c r="AH291" s="164"/>
      <c r="AI291" s="164"/>
      <c r="AJ291" s="164"/>
      <c r="AK291" s="164"/>
    </row>
    <row r="292" spans="1:38" s="200" customFormat="1" ht="12.75" x14ac:dyDescent="0.25">
      <c r="A292" s="857"/>
      <c r="B292" s="865"/>
      <c r="C292" s="821"/>
      <c r="D292" s="824"/>
      <c r="E292" s="827"/>
      <c r="F292" s="883"/>
      <c r="G292" s="884"/>
      <c r="H292" s="885"/>
      <c r="I292" s="883"/>
      <c r="J292" s="884"/>
      <c r="K292" s="885"/>
      <c r="L292" s="317" t="s">
        <v>165</v>
      </c>
      <c r="M292" s="346" t="s">
        <v>140</v>
      </c>
      <c r="N292" s="313">
        <f>17.2/100</f>
        <v>0.17199999999999999</v>
      </c>
      <c r="O292" s="298">
        <f>E290*N292</f>
        <v>0.25800000000000001</v>
      </c>
      <c r="P292" s="347">
        <v>0.82099999999999995</v>
      </c>
      <c r="Q292" s="348">
        <f>N292*P292*$N$11</f>
        <v>0.16454700057600002</v>
      </c>
      <c r="R292" s="855"/>
      <c r="S292" s="855"/>
      <c r="T292" s="855"/>
      <c r="U292" s="875"/>
      <c r="V292" s="164"/>
      <c r="W292" s="204"/>
      <c r="X292" s="204"/>
      <c r="Y292" s="204"/>
      <c r="Z292" s="164"/>
      <c r="AA292" s="164"/>
      <c r="AB292" s="164"/>
      <c r="AC292" s="164"/>
      <c r="AD292" s="164"/>
      <c r="AE292" s="164"/>
      <c r="AF292" s="164"/>
      <c r="AG292" s="164"/>
      <c r="AH292" s="164"/>
      <c r="AI292" s="164"/>
      <c r="AJ292" s="164"/>
      <c r="AK292" s="164"/>
    </row>
    <row r="293" spans="1:38" s="200" customFormat="1" ht="12.75" x14ac:dyDescent="0.25">
      <c r="A293" s="845">
        <f>+A290+1</f>
        <v>20</v>
      </c>
      <c r="B293" s="847" t="s">
        <v>166</v>
      </c>
      <c r="C293" s="849" t="s">
        <v>191</v>
      </c>
      <c r="D293" s="822" t="s">
        <v>134</v>
      </c>
      <c r="E293" s="825">
        <f>+E290</f>
        <v>1.5</v>
      </c>
      <c r="F293" s="828">
        <f>21.4/100</f>
        <v>0.214</v>
      </c>
      <c r="G293" s="829"/>
      <c r="H293" s="830"/>
      <c r="I293" s="851">
        <f>0.03/100</f>
        <v>2.9999999999999997E-4</v>
      </c>
      <c r="J293" s="852"/>
      <c r="K293" s="853"/>
      <c r="L293" s="345"/>
      <c r="M293" s="202"/>
      <c r="N293" s="203"/>
      <c r="O293" s="203"/>
      <c r="P293" s="623"/>
      <c r="Q293" s="439"/>
      <c r="R293" s="362">
        <f>F294+I294</f>
        <v>0.38870702399999996</v>
      </c>
      <c r="S293" s="854">
        <f>R293+R294</f>
        <v>0.7863479040000001</v>
      </c>
      <c r="T293" s="854">
        <f>E293*S293</f>
        <v>1.179521856</v>
      </c>
      <c r="U293" s="875">
        <f>R294*E293</f>
        <v>0.59646132000000018</v>
      </c>
      <c r="V293" s="204"/>
      <c r="W293" s="204"/>
      <c r="X293" s="164"/>
      <c r="Y293" s="164"/>
      <c r="Z293" s="164"/>
      <c r="AA293" s="164"/>
      <c r="AB293" s="164"/>
      <c r="AC293" s="164"/>
      <c r="AD293" s="164"/>
      <c r="AE293" s="164"/>
      <c r="AF293" s="164"/>
      <c r="AG293" s="164"/>
      <c r="AH293" s="164"/>
      <c r="AI293" s="164"/>
      <c r="AJ293" s="164"/>
      <c r="AK293" s="164"/>
    </row>
    <row r="294" spans="1:38" s="200" customFormat="1" ht="12.75" x14ac:dyDescent="0.25">
      <c r="A294" s="846"/>
      <c r="B294" s="848"/>
      <c r="C294" s="850"/>
      <c r="D294" s="824"/>
      <c r="E294" s="827"/>
      <c r="F294" s="876">
        <f>F293*J$13/1000</f>
        <v>0.38799269999999997</v>
      </c>
      <c r="G294" s="877"/>
      <c r="H294" s="878"/>
      <c r="I294" s="828">
        <f>I293*$Q$13/1000</f>
        <v>7.1432399999999991E-4</v>
      </c>
      <c r="J294" s="829"/>
      <c r="K294" s="830"/>
      <c r="L294" s="349" t="s">
        <v>167</v>
      </c>
      <c r="M294" s="282" t="s">
        <v>140</v>
      </c>
      <c r="N294" s="303">
        <f>27.3/100</f>
        <v>0.27300000000000002</v>
      </c>
      <c r="O294" s="316">
        <f>E293*N294</f>
        <v>0.40950000000000003</v>
      </c>
      <c r="P294" s="303">
        <v>1.25</v>
      </c>
      <c r="Q294" s="284">
        <f>N294*P294*$N$11</f>
        <v>0.39764088000000014</v>
      </c>
      <c r="R294" s="437">
        <f>SUM(Q294:Q294)</f>
        <v>0.39764088000000014</v>
      </c>
      <c r="S294" s="855"/>
      <c r="T294" s="855"/>
      <c r="U294" s="875"/>
      <c r="V294" s="204"/>
      <c r="W294" s="204"/>
      <c r="X294" s="164"/>
      <c r="Y294" s="164"/>
      <c r="Z294" s="164"/>
      <c r="AA294" s="164"/>
      <c r="AB294" s="164"/>
      <c r="AC294" s="164"/>
      <c r="AD294" s="164"/>
      <c r="AE294" s="164"/>
      <c r="AF294" s="164"/>
      <c r="AG294" s="164"/>
      <c r="AH294" s="164"/>
      <c r="AI294" s="164"/>
      <c r="AJ294" s="164"/>
      <c r="AK294" s="164"/>
    </row>
    <row r="295" spans="1:38" s="163" customFormat="1" ht="12.75" customHeight="1" x14ac:dyDescent="0.25">
      <c r="A295" s="429"/>
      <c r="B295" s="430"/>
      <c r="C295" s="431" t="s">
        <v>129</v>
      </c>
      <c r="D295" s="432"/>
      <c r="E295" s="433"/>
      <c r="F295" s="291"/>
      <c r="G295" s="293"/>
      <c r="H295" s="291"/>
      <c r="I295" s="291"/>
      <c r="J295" s="293"/>
      <c r="K295" s="291"/>
      <c r="L295" s="287"/>
      <c r="M295" s="288"/>
      <c r="N295" s="289"/>
      <c r="O295" s="290"/>
      <c r="P295" s="291"/>
      <c r="Q295" s="293"/>
      <c r="R295" s="290"/>
      <c r="S295" s="290"/>
      <c r="T295" s="366">
        <f>SUM(T21:T294)-$T$300</f>
        <v>9664.7689299136127</v>
      </c>
      <c r="U295" s="734">
        <f>SUM(U21:U294)-$T$300</f>
        <v>7270.6344980787653</v>
      </c>
      <c r="V295" s="248"/>
      <c r="W295" s="165"/>
      <c r="Y295" s="243"/>
      <c r="Z295" s="243"/>
      <c r="AA295" s="243"/>
      <c r="AB295" s="243"/>
      <c r="AC295" s="243"/>
      <c r="AD295" s="165"/>
      <c r="AE295" s="165"/>
    </row>
    <row r="296" spans="1:38" s="163" customFormat="1" x14ac:dyDescent="0.25">
      <c r="A296" s="249"/>
      <c r="B296" s="250"/>
      <c r="C296" s="251" t="s">
        <v>130</v>
      </c>
      <c r="D296" s="252">
        <v>0.13300000000000001</v>
      </c>
      <c r="E296" s="253"/>
      <c r="F296" s="254"/>
      <c r="G296" s="255"/>
      <c r="H296" s="254"/>
      <c r="I296" s="254"/>
      <c r="J296" s="255"/>
      <c r="K296" s="254"/>
      <c r="L296" s="256"/>
      <c r="M296" s="257"/>
      <c r="N296" s="258"/>
      <c r="O296" s="259"/>
      <c r="P296" s="254"/>
      <c r="Q296" s="255"/>
      <c r="R296" s="259"/>
      <c r="S296" s="259"/>
      <c r="T296" s="260">
        <f>D296*T295</f>
        <v>1285.4142676785107</v>
      </c>
      <c r="U296" s="261">
        <f>+U295*D296</f>
        <v>966.99438824447589</v>
      </c>
      <c r="V296" s="248"/>
      <c r="W296" s="165"/>
      <c r="Y296" s="243"/>
      <c r="Z296" s="243"/>
      <c r="AA296" s="243"/>
      <c r="AB296" s="243"/>
      <c r="AC296" s="243"/>
      <c r="AD296" s="224"/>
      <c r="AE296" s="224"/>
    </row>
    <row r="297" spans="1:38" s="165" customFormat="1" ht="11.25" customHeight="1" x14ac:dyDescent="0.25">
      <c r="A297" s="249"/>
      <c r="B297" s="250"/>
      <c r="C297" s="251" t="s">
        <v>129</v>
      </c>
      <c r="D297" s="252"/>
      <c r="E297" s="253"/>
      <c r="F297" s="254"/>
      <c r="G297" s="255"/>
      <c r="H297" s="254"/>
      <c r="I297" s="254"/>
      <c r="J297" s="255"/>
      <c r="K297" s="254"/>
      <c r="L297" s="256"/>
      <c r="M297" s="257"/>
      <c r="N297" s="258"/>
      <c r="O297" s="259"/>
      <c r="P297" s="254"/>
      <c r="Q297" s="255"/>
      <c r="R297" s="259"/>
      <c r="S297" s="259"/>
      <c r="T297" s="260">
        <f>SUM(T295:T296)</f>
        <v>10950.183197592123</v>
      </c>
      <c r="U297" s="261">
        <f>SUM(U295:U296)</f>
        <v>8237.6288863232403</v>
      </c>
      <c r="V297" s="248"/>
      <c r="AA297" s="243"/>
      <c r="AB297" s="243"/>
      <c r="AC297" s="243"/>
      <c r="AD297" s="243"/>
      <c r="AE297" s="243"/>
    </row>
    <row r="298" spans="1:38" s="165" customFormat="1" ht="11.25" customHeight="1" x14ac:dyDescent="0.25">
      <c r="A298" s="249"/>
      <c r="B298" s="250"/>
      <c r="C298" s="251" t="s">
        <v>131</v>
      </c>
      <c r="D298" s="262">
        <v>0.11</v>
      </c>
      <c r="E298" s="253"/>
      <c r="F298" s="254"/>
      <c r="G298" s="255"/>
      <c r="H298" s="254"/>
      <c r="I298" s="254"/>
      <c r="J298" s="255"/>
      <c r="K298" s="254"/>
      <c r="L298" s="256"/>
      <c r="M298" s="257"/>
      <c r="N298" s="258"/>
      <c r="O298" s="259"/>
      <c r="P298" s="254"/>
      <c r="Q298" s="255"/>
      <c r="R298" s="259"/>
      <c r="S298" s="259"/>
      <c r="T298" s="260">
        <f>D298*T297</f>
        <v>1204.5201517351336</v>
      </c>
      <c r="U298" s="261">
        <f>+U297*D298</f>
        <v>906.1391774955564</v>
      </c>
      <c r="V298" s="248"/>
      <c r="AA298" s="243"/>
      <c r="AB298" s="243"/>
      <c r="AC298" s="243"/>
      <c r="AD298" s="243"/>
      <c r="AE298" s="243"/>
    </row>
    <row r="299" spans="1:38" s="165" customFormat="1" ht="14.25" customHeight="1" thickBot="1" x14ac:dyDescent="0.3">
      <c r="A299" s="249"/>
      <c r="B299" s="250"/>
      <c r="C299" s="251" t="s">
        <v>129</v>
      </c>
      <c r="D299" s="263"/>
      <c r="E299" s="253"/>
      <c r="F299" s="254"/>
      <c r="G299" s="255"/>
      <c r="H299" s="254"/>
      <c r="I299" s="254"/>
      <c r="J299" s="255"/>
      <c r="K299" s="254"/>
      <c r="L299" s="256"/>
      <c r="M299" s="257"/>
      <c r="N299" s="258"/>
      <c r="O299" s="259"/>
      <c r="P299" s="254"/>
      <c r="Q299" s="255"/>
      <c r="R299" s="259"/>
      <c r="S299" s="259"/>
      <c r="T299" s="260">
        <f>T297+T298</f>
        <v>12154.703349327257</v>
      </c>
      <c r="U299" s="261">
        <f>U297+U298</f>
        <v>9143.7680638187958</v>
      </c>
      <c r="V299" s="264"/>
      <c r="X299" s="264"/>
      <c r="Y299" s="264"/>
      <c r="Z299" s="264"/>
      <c r="AA299" s="264"/>
      <c r="AB299" s="264"/>
      <c r="AC299" s="264"/>
      <c r="AD299" s="182"/>
      <c r="AE299" s="182"/>
    </row>
    <row r="300" spans="1:38" s="165" customFormat="1" ht="12.75" hidden="1" customHeight="1" x14ac:dyDescent="0.25">
      <c r="A300" s="249"/>
      <c r="B300" s="250"/>
      <c r="C300" s="251" t="s">
        <v>132</v>
      </c>
      <c r="D300" s="263"/>
      <c r="E300" s="253"/>
      <c r="F300" s="254"/>
      <c r="G300" s="255"/>
      <c r="H300" s="254"/>
      <c r="I300" s="254"/>
      <c r="J300" s="255"/>
      <c r="K300" s="254"/>
      <c r="L300" s="256"/>
      <c r="M300" s="257"/>
      <c r="N300" s="258"/>
      <c r="O300" s="259"/>
      <c r="P300" s="254"/>
      <c r="Q300" s="255"/>
      <c r="R300" s="259"/>
      <c r="S300" s="259"/>
      <c r="T300" s="260"/>
      <c r="U300" s="261"/>
      <c r="V300" s="264"/>
    </row>
    <row r="301" spans="1:38" s="165" customFormat="1" ht="15" hidden="1" customHeight="1" thickBot="1" x14ac:dyDescent="0.3">
      <c r="A301" s="249"/>
      <c r="B301" s="250"/>
      <c r="C301" s="251" t="s">
        <v>129</v>
      </c>
      <c r="D301" s="263"/>
      <c r="E301" s="253"/>
      <c r="F301" s="254"/>
      <c r="G301" s="255"/>
      <c r="H301" s="254"/>
      <c r="I301" s="254"/>
      <c r="J301" s="255"/>
      <c r="K301" s="254"/>
      <c r="L301" s="256"/>
      <c r="M301" s="257"/>
      <c r="N301" s="258"/>
      <c r="O301" s="259"/>
      <c r="P301" s="254"/>
      <c r="Q301" s="255"/>
      <c r="R301" s="259"/>
      <c r="S301" s="259"/>
      <c r="T301" s="260"/>
      <c r="U301" s="261">
        <f>+T301</f>
        <v>0</v>
      </c>
      <c r="V301" s="182"/>
      <c r="W301" s="182"/>
    </row>
    <row r="302" spans="1:38" s="165" customFormat="1" ht="12.75" customHeight="1" thickTop="1" thickBot="1" x14ac:dyDescent="0.3">
      <c r="A302" s="266"/>
      <c r="B302" s="267"/>
      <c r="C302" s="268" t="s">
        <v>133</v>
      </c>
      <c r="D302" s="269"/>
      <c r="E302" s="270"/>
      <c r="F302" s="271"/>
      <c r="G302" s="272"/>
      <c r="H302" s="271"/>
      <c r="I302" s="271"/>
      <c r="J302" s="272"/>
      <c r="K302" s="271"/>
      <c r="L302" s="273"/>
      <c r="M302" s="274"/>
      <c r="N302" s="275"/>
      <c r="O302" s="276"/>
      <c r="P302" s="368"/>
      <c r="Q302" s="354"/>
      <c r="R302" s="354"/>
      <c r="S302" s="276"/>
      <c r="T302" s="716">
        <f>+T299-T301</f>
        <v>12154.703349327257</v>
      </c>
      <c r="U302" s="278">
        <f>+U299-U301</f>
        <v>9143.7680638187958</v>
      </c>
      <c r="V302" s="182"/>
      <c r="W302" s="182"/>
    </row>
    <row r="303" spans="1:38" s="165" customFormat="1" ht="11.25" customHeight="1" thickTop="1" x14ac:dyDescent="0.25">
      <c r="A303" s="168"/>
      <c r="B303" s="169"/>
      <c r="C303" s="170"/>
      <c r="D303" s="171"/>
      <c r="E303" s="172"/>
      <c r="F303" s="184"/>
      <c r="G303" s="185"/>
      <c r="H303" s="184"/>
      <c r="I303" s="184"/>
      <c r="J303" s="185"/>
      <c r="K303" s="184"/>
      <c r="L303" s="173"/>
      <c r="M303" s="174"/>
      <c r="N303" s="175"/>
      <c r="O303" s="172"/>
      <c r="P303" s="184"/>
      <c r="Q303" s="185"/>
      <c r="R303" s="172"/>
      <c r="S303" s="172"/>
      <c r="T303" s="172"/>
      <c r="U303" s="176"/>
      <c r="V303" s="167"/>
      <c r="W303" s="167"/>
    </row>
    <row r="304" spans="1:38" s="165" customFormat="1" ht="16.5" customHeight="1" x14ac:dyDescent="0.25">
      <c r="A304" s="1257" t="s">
        <v>138</v>
      </c>
      <c r="B304" s="1257"/>
      <c r="C304" s="1257"/>
      <c r="D304" s="1257"/>
      <c r="E304" s="1257"/>
      <c r="F304" s="1257"/>
      <c r="G304" s="1257"/>
      <c r="H304" s="1257"/>
      <c r="I304" s="1257"/>
      <c r="J304" s="1257"/>
      <c r="K304" s="1257"/>
      <c r="L304" s="1257"/>
      <c r="M304" s="1257"/>
      <c r="N304" s="1257"/>
      <c r="O304" s="1257"/>
      <c r="P304" s="1257"/>
      <c r="Q304" s="1257"/>
      <c r="R304" s="1257"/>
      <c r="S304" s="1257"/>
      <c r="T304" s="1257"/>
      <c r="U304" s="1257"/>
      <c r="V304" s="167"/>
      <c r="W304" s="167"/>
    </row>
    <row r="306" spans="24:29" x14ac:dyDescent="0.25">
      <c r="X306" s="166"/>
      <c r="Y306" s="166"/>
      <c r="Z306" s="166"/>
      <c r="AA306" s="166"/>
      <c r="AB306" s="166"/>
      <c r="AC306" s="166"/>
    </row>
    <row r="307" spans="24:29" x14ac:dyDescent="0.25">
      <c r="X307" s="166"/>
      <c r="Y307" s="166"/>
      <c r="Z307" s="166"/>
      <c r="AA307" s="166"/>
      <c r="AB307" s="166"/>
      <c r="AC307" s="166"/>
    </row>
    <row r="308" spans="24:29" x14ac:dyDescent="0.25">
      <c r="X308" s="166"/>
      <c r="Y308" s="166"/>
      <c r="Z308" s="166"/>
      <c r="AA308" s="166"/>
      <c r="AB308" s="166"/>
      <c r="AC308" s="166"/>
    </row>
  </sheetData>
  <mergeCells count="1595">
    <mergeCell ref="I199:K199"/>
    <mergeCell ref="S199:S200"/>
    <mergeCell ref="T199:T200"/>
    <mergeCell ref="U199:U200"/>
    <mergeCell ref="F200:H200"/>
    <mergeCell ref="I200:K200"/>
    <mergeCell ref="A199:A200"/>
    <mergeCell ref="B199:B200"/>
    <mergeCell ref="C199:C200"/>
    <mergeCell ref="D199:D200"/>
    <mergeCell ref="E199:E200"/>
    <mergeCell ref="F199:H199"/>
    <mergeCell ref="I197:K197"/>
    <mergeCell ref="S197:S198"/>
    <mergeCell ref="T197:T198"/>
    <mergeCell ref="U197:U198"/>
    <mergeCell ref="F198:H198"/>
    <mergeCell ref="I198:K198"/>
    <mergeCell ref="A197:A198"/>
    <mergeCell ref="B197:B198"/>
    <mergeCell ref="C197:C198"/>
    <mergeCell ref="D197:D198"/>
    <mergeCell ref="E197:E198"/>
    <mergeCell ref="F197:H197"/>
    <mergeCell ref="I195:K195"/>
    <mergeCell ref="S195:S196"/>
    <mergeCell ref="T195:T196"/>
    <mergeCell ref="U195:U196"/>
    <mergeCell ref="F196:H196"/>
    <mergeCell ref="I196:K196"/>
    <mergeCell ref="A195:A196"/>
    <mergeCell ref="B195:B196"/>
    <mergeCell ref="C195:C196"/>
    <mergeCell ref="D195:D196"/>
    <mergeCell ref="E195:E196"/>
    <mergeCell ref="F195:H195"/>
    <mergeCell ref="I193:K193"/>
    <mergeCell ref="R193:R194"/>
    <mergeCell ref="S193:S194"/>
    <mergeCell ref="T193:T194"/>
    <mergeCell ref="F194:H194"/>
    <mergeCell ref="I194:K194"/>
    <mergeCell ref="A193:A194"/>
    <mergeCell ref="B193:B194"/>
    <mergeCell ref="C193:C194"/>
    <mergeCell ref="D193:D194"/>
    <mergeCell ref="E193:E194"/>
    <mergeCell ref="F193:H193"/>
    <mergeCell ref="I191:K191"/>
    <mergeCell ref="R191:R192"/>
    <mergeCell ref="S191:S192"/>
    <mergeCell ref="T191:T192"/>
    <mergeCell ref="U191:U192"/>
    <mergeCell ref="F192:H192"/>
    <mergeCell ref="I192:K192"/>
    <mergeCell ref="F190:H190"/>
    <mergeCell ref="A191:A192"/>
    <mergeCell ref="B191:B192"/>
    <mergeCell ref="C191:C192"/>
    <mergeCell ref="D191:D192"/>
    <mergeCell ref="E191:E192"/>
    <mergeCell ref="F191:H191"/>
    <mergeCell ref="I98:K98"/>
    <mergeCell ref="S98:S99"/>
    <mergeCell ref="T98:T99"/>
    <mergeCell ref="U98:U99"/>
    <mergeCell ref="F99:H99"/>
    <mergeCell ref="I99:K99"/>
    <mergeCell ref="A98:A99"/>
    <mergeCell ref="B98:B99"/>
    <mergeCell ref="C98:C99"/>
    <mergeCell ref="D98:D99"/>
    <mergeCell ref="E98:E99"/>
    <mergeCell ref="F98:H98"/>
    <mergeCell ref="I188:K188"/>
    <mergeCell ref="S188:S189"/>
    <mergeCell ref="T188:T189"/>
    <mergeCell ref="U188:U189"/>
    <mergeCell ref="F189:H189"/>
    <mergeCell ref="I189:K189"/>
    <mergeCell ref="I96:K96"/>
    <mergeCell ref="S96:S97"/>
    <mergeCell ref="T96:T97"/>
    <mergeCell ref="U96:U97"/>
    <mergeCell ref="F97:H97"/>
    <mergeCell ref="I97:K97"/>
    <mergeCell ref="A96:A97"/>
    <mergeCell ref="B96:B97"/>
    <mergeCell ref="C96:C97"/>
    <mergeCell ref="D96:D97"/>
    <mergeCell ref="E96:E97"/>
    <mergeCell ref="F96:H96"/>
    <mergeCell ref="I94:K94"/>
    <mergeCell ref="S94:S95"/>
    <mergeCell ref="T94:T95"/>
    <mergeCell ref="U94:U95"/>
    <mergeCell ref="F95:H95"/>
    <mergeCell ref="I95:K95"/>
    <mergeCell ref="A94:A95"/>
    <mergeCell ref="B94:B95"/>
    <mergeCell ref="C94:C95"/>
    <mergeCell ref="D94:D95"/>
    <mergeCell ref="E94:E95"/>
    <mergeCell ref="F94:H94"/>
    <mergeCell ref="S90:S93"/>
    <mergeCell ref="T90:T93"/>
    <mergeCell ref="U90:U93"/>
    <mergeCell ref="F91:H93"/>
    <mergeCell ref="I91:K93"/>
    <mergeCell ref="R91:R93"/>
    <mergeCell ref="T88:T89"/>
    <mergeCell ref="F89:H89"/>
    <mergeCell ref="I89:K89"/>
    <mergeCell ref="A90:A93"/>
    <mergeCell ref="B90:B93"/>
    <mergeCell ref="C90:C93"/>
    <mergeCell ref="D90:D93"/>
    <mergeCell ref="E90:E93"/>
    <mergeCell ref="F90:H90"/>
    <mergeCell ref="I90:K90"/>
    <mergeCell ref="A88:A89"/>
    <mergeCell ref="B88:B89"/>
    <mergeCell ref="C88:C89"/>
    <mergeCell ref="D88:D89"/>
    <mergeCell ref="E88:E89"/>
    <mergeCell ref="F88:H88"/>
    <mergeCell ref="I86:K86"/>
    <mergeCell ref="R86:R87"/>
    <mergeCell ref="S86:S87"/>
    <mergeCell ref="T86:T87"/>
    <mergeCell ref="U86:U87"/>
    <mergeCell ref="V86:W99"/>
    <mergeCell ref="I87:K87"/>
    <mergeCell ref="I88:K88"/>
    <mergeCell ref="R88:R89"/>
    <mergeCell ref="S88:S89"/>
    <mergeCell ref="F74:H74"/>
    <mergeCell ref="F85:H85"/>
    <mergeCell ref="A86:A87"/>
    <mergeCell ref="B86:B87"/>
    <mergeCell ref="C86:C87"/>
    <mergeCell ref="D86:D87"/>
    <mergeCell ref="E86:E87"/>
    <mergeCell ref="F86:H86"/>
    <mergeCell ref="F87:H87"/>
    <mergeCell ref="I83:K83"/>
    <mergeCell ref="S83:S84"/>
    <mergeCell ref="T83:T84"/>
    <mergeCell ref="U83:U84"/>
    <mergeCell ref="F84:H84"/>
    <mergeCell ref="I84:K84"/>
    <mergeCell ref="A83:A84"/>
    <mergeCell ref="B83:B84"/>
    <mergeCell ref="C83:C84"/>
    <mergeCell ref="D83:D84"/>
    <mergeCell ref="E83:E84"/>
    <mergeCell ref="F83:H83"/>
    <mergeCell ref="I81:K81"/>
    <mergeCell ref="S81:S82"/>
    <mergeCell ref="T81:T82"/>
    <mergeCell ref="U81:U82"/>
    <mergeCell ref="F82:H82"/>
    <mergeCell ref="I82:K82"/>
    <mergeCell ref="A81:A82"/>
    <mergeCell ref="B81:B82"/>
    <mergeCell ref="C81:C82"/>
    <mergeCell ref="D81:D82"/>
    <mergeCell ref="E81:E82"/>
    <mergeCell ref="F81:H81"/>
    <mergeCell ref="I79:K79"/>
    <mergeCell ref="S79:S80"/>
    <mergeCell ref="T79:T80"/>
    <mergeCell ref="U79:U80"/>
    <mergeCell ref="F80:H80"/>
    <mergeCell ref="I80:K80"/>
    <mergeCell ref="A79:A80"/>
    <mergeCell ref="B79:B80"/>
    <mergeCell ref="C79:C80"/>
    <mergeCell ref="D79:D80"/>
    <mergeCell ref="E79:E80"/>
    <mergeCell ref="F79:H79"/>
    <mergeCell ref="I77:K77"/>
    <mergeCell ref="R77:R78"/>
    <mergeCell ref="S77:S78"/>
    <mergeCell ref="T77:T78"/>
    <mergeCell ref="F78:H78"/>
    <mergeCell ref="I78:K78"/>
    <mergeCell ref="A77:A78"/>
    <mergeCell ref="B77:B78"/>
    <mergeCell ref="C77:C78"/>
    <mergeCell ref="D77:D78"/>
    <mergeCell ref="E77:E78"/>
    <mergeCell ref="F77:H77"/>
    <mergeCell ref="R75:R76"/>
    <mergeCell ref="S75:S76"/>
    <mergeCell ref="T75:T76"/>
    <mergeCell ref="U75:U76"/>
    <mergeCell ref="F76:H76"/>
    <mergeCell ref="I76:K76"/>
    <mergeCell ref="A304:U304"/>
    <mergeCell ref="A75:A76"/>
    <mergeCell ref="B75:B76"/>
    <mergeCell ref="C75:C76"/>
    <mergeCell ref="D75:D76"/>
    <mergeCell ref="E75:E76"/>
    <mergeCell ref="F75:H75"/>
    <mergeCell ref="I75:K75"/>
    <mergeCell ref="I293:K293"/>
    <mergeCell ref="S293:S294"/>
    <mergeCell ref="T293:T294"/>
    <mergeCell ref="U293:U294"/>
    <mergeCell ref="F294:H294"/>
    <mergeCell ref="I294:K294"/>
    <mergeCell ref="A293:A294"/>
    <mergeCell ref="B293:B294"/>
    <mergeCell ref="C293:C294"/>
    <mergeCell ref="D293:D294"/>
    <mergeCell ref="E293:E294"/>
    <mergeCell ref="F293:H293"/>
    <mergeCell ref="I290:K290"/>
    <mergeCell ref="S290:S292"/>
    <mergeCell ref="T290:T292"/>
    <mergeCell ref="U290:U292"/>
    <mergeCell ref="F291:H291"/>
    <mergeCell ref="I291:K291"/>
    <mergeCell ref="R291:R292"/>
    <mergeCell ref="F292:H292"/>
    <mergeCell ref="I292:K292"/>
    <mergeCell ref="A290:A292"/>
    <mergeCell ref="B290:B292"/>
    <mergeCell ref="C290:C292"/>
    <mergeCell ref="D290:D292"/>
    <mergeCell ref="E290:E292"/>
    <mergeCell ref="F290:H290"/>
    <mergeCell ref="I288:K288"/>
    <mergeCell ref="R288:R289"/>
    <mergeCell ref="S288:S289"/>
    <mergeCell ref="T288:T289"/>
    <mergeCell ref="U288:U289"/>
    <mergeCell ref="F289:H289"/>
    <mergeCell ref="I289:K289"/>
    <mergeCell ref="A288:A289"/>
    <mergeCell ref="B288:B289"/>
    <mergeCell ref="C288:C289"/>
    <mergeCell ref="D288:D289"/>
    <mergeCell ref="E288:E289"/>
    <mergeCell ref="F288:H288"/>
    <mergeCell ref="I286:K286"/>
    <mergeCell ref="S286:S287"/>
    <mergeCell ref="T286:T287"/>
    <mergeCell ref="U286:U287"/>
    <mergeCell ref="F287:H287"/>
    <mergeCell ref="I287:K287"/>
    <mergeCell ref="A286:A287"/>
    <mergeCell ref="B286:B287"/>
    <mergeCell ref="C286:C287"/>
    <mergeCell ref="D286:D287"/>
    <mergeCell ref="E286:E287"/>
    <mergeCell ref="F286:H286"/>
    <mergeCell ref="I284:K284"/>
    <mergeCell ref="L284:Q284"/>
    <mergeCell ref="S284:S285"/>
    <mergeCell ref="T284:T285"/>
    <mergeCell ref="U284:U285"/>
    <mergeCell ref="F285:H285"/>
    <mergeCell ref="I285:K285"/>
    <mergeCell ref="A284:A285"/>
    <mergeCell ref="B284:B285"/>
    <mergeCell ref="C284:C285"/>
    <mergeCell ref="D284:D285"/>
    <mergeCell ref="E284:E285"/>
    <mergeCell ref="F284:H284"/>
    <mergeCell ref="I282:K282"/>
    <mergeCell ref="L282:Q282"/>
    <mergeCell ref="S282:S283"/>
    <mergeCell ref="T282:T283"/>
    <mergeCell ref="U282:U283"/>
    <mergeCell ref="F283:H283"/>
    <mergeCell ref="I283:K283"/>
    <mergeCell ref="A282:A283"/>
    <mergeCell ref="B282:B283"/>
    <mergeCell ref="C282:C283"/>
    <mergeCell ref="D282:D283"/>
    <mergeCell ref="E282:E283"/>
    <mergeCell ref="F282:H282"/>
    <mergeCell ref="I280:K280"/>
    <mergeCell ref="S280:S281"/>
    <mergeCell ref="T280:T281"/>
    <mergeCell ref="U280:U281"/>
    <mergeCell ref="F281:H281"/>
    <mergeCell ref="I281:K281"/>
    <mergeCell ref="A280:A281"/>
    <mergeCell ref="B280:B281"/>
    <mergeCell ref="C280:C281"/>
    <mergeCell ref="D280:D281"/>
    <mergeCell ref="E280:E281"/>
    <mergeCell ref="F280:H280"/>
    <mergeCell ref="I278:K278"/>
    <mergeCell ref="R278:R279"/>
    <mergeCell ref="S278:S279"/>
    <mergeCell ref="T278:T279"/>
    <mergeCell ref="U278:U279"/>
    <mergeCell ref="F279:H279"/>
    <mergeCell ref="I279:K279"/>
    <mergeCell ref="A278:A279"/>
    <mergeCell ref="B278:B279"/>
    <mergeCell ref="C278:C279"/>
    <mergeCell ref="D278:D279"/>
    <mergeCell ref="E278:E279"/>
    <mergeCell ref="F278:H278"/>
    <mergeCell ref="I276:K276"/>
    <mergeCell ref="R276:R277"/>
    <mergeCell ref="S276:S277"/>
    <mergeCell ref="T276:T277"/>
    <mergeCell ref="U276:U277"/>
    <mergeCell ref="F277:H277"/>
    <mergeCell ref="I277:K277"/>
    <mergeCell ref="A276:A277"/>
    <mergeCell ref="B276:B277"/>
    <mergeCell ref="C276:C277"/>
    <mergeCell ref="D276:D277"/>
    <mergeCell ref="E276:E277"/>
    <mergeCell ref="F276:H276"/>
    <mergeCell ref="I272:K273"/>
    <mergeCell ref="S272:S275"/>
    <mergeCell ref="T272:T275"/>
    <mergeCell ref="U272:U275"/>
    <mergeCell ref="R273:R275"/>
    <mergeCell ref="F274:H275"/>
    <mergeCell ref="I274:K275"/>
    <mergeCell ref="A272:A275"/>
    <mergeCell ref="B272:B275"/>
    <mergeCell ref="C272:C275"/>
    <mergeCell ref="D272:D275"/>
    <mergeCell ref="E272:E275"/>
    <mergeCell ref="F272:H273"/>
    <mergeCell ref="C264:C265"/>
    <mergeCell ref="D264:D265"/>
    <mergeCell ref="E264:E265"/>
    <mergeCell ref="F264:H264"/>
    <mergeCell ref="I270:K270"/>
    <mergeCell ref="R270:R271"/>
    <mergeCell ref="S270:S271"/>
    <mergeCell ref="T270:T271"/>
    <mergeCell ref="U270:U271"/>
    <mergeCell ref="F271:H271"/>
    <mergeCell ref="I271:K271"/>
    <mergeCell ref="A270:A271"/>
    <mergeCell ref="B270:B271"/>
    <mergeCell ref="C270:C271"/>
    <mergeCell ref="D270:D271"/>
    <mergeCell ref="E270:E271"/>
    <mergeCell ref="F270:H270"/>
    <mergeCell ref="I268:K268"/>
    <mergeCell ref="R268:R269"/>
    <mergeCell ref="S268:S269"/>
    <mergeCell ref="T268:T269"/>
    <mergeCell ref="U268:U269"/>
    <mergeCell ref="F269:H269"/>
    <mergeCell ref="I269:K269"/>
    <mergeCell ref="A268:A269"/>
    <mergeCell ref="B268:B269"/>
    <mergeCell ref="C268:C269"/>
    <mergeCell ref="D268:D269"/>
    <mergeCell ref="E268:E269"/>
    <mergeCell ref="F268:H268"/>
    <mergeCell ref="A264:A265"/>
    <mergeCell ref="I262:K262"/>
    <mergeCell ref="S262:S263"/>
    <mergeCell ref="T262:T263"/>
    <mergeCell ref="U262:U263"/>
    <mergeCell ref="F263:H263"/>
    <mergeCell ref="I263:K263"/>
    <mergeCell ref="A262:A263"/>
    <mergeCell ref="B262:B263"/>
    <mergeCell ref="C262:C263"/>
    <mergeCell ref="D262:D263"/>
    <mergeCell ref="E262:E263"/>
    <mergeCell ref="F262:H262"/>
    <mergeCell ref="I266:K266"/>
    <mergeCell ref="R266:R267"/>
    <mergeCell ref="S266:S267"/>
    <mergeCell ref="T266:T267"/>
    <mergeCell ref="U266:U267"/>
    <mergeCell ref="F267:H267"/>
    <mergeCell ref="I267:K267"/>
    <mergeCell ref="A266:A267"/>
    <mergeCell ref="B266:B267"/>
    <mergeCell ref="C266:C267"/>
    <mergeCell ref="D266:D267"/>
    <mergeCell ref="E266:E267"/>
    <mergeCell ref="F266:H266"/>
    <mergeCell ref="I264:K264"/>
    <mergeCell ref="S264:S265"/>
    <mergeCell ref="T264:T265"/>
    <mergeCell ref="U264:U265"/>
    <mergeCell ref="F265:H265"/>
    <mergeCell ref="I265:K265"/>
    <mergeCell ref="B264:B265"/>
    <mergeCell ref="I260:K260"/>
    <mergeCell ref="S260:S261"/>
    <mergeCell ref="T260:T261"/>
    <mergeCell ref="U260:U261"/>
    <mergeCell ref="F261:H261"/>
    <mergeCell ref="I261:K261"/>
    <mergeCell ref="A260:A261"/>
    <mergeCell ref="B260:B261"/>
    <mergeCell ref="C260:C261"/>
    <mergeCell ref="D260:D261"/>
    <mergeCell ref="E260:E261"/>
    <mergeCell ref="F260:H260"/>
    <mergeCell ref="I258:K258"/>
    <mergeCell ref="S258:S259"/>
    <mergeCell ref="T258:T259"/>
    <mergeCell ref="U258:U259"/>
    <mergeCell ref="F259:H259"/>
    <mergeCell ref="I259:K259"/>
    <mergeCell ref="A258:A259"/>
    <mergeCell ref="B258:B259"/>
    <mergeCell ref="C258:C259"/>
    <mergeCell ref="D258:D259"/>
    <mergeCell ref="E258:E259"/>
    <mergeCell ref="F258:H258"/>
    <mergeCell ref="I255:K255"/>
    <mergeCell ref="S255:S257"/>
    <mergeCell ref="T255:T257"/>
    <mergeCell ref="U255:U257"/>
    <mergeCell ref="F256:H256"/>
    <mergeCell ref="I256:K256"/>
    <mergeCell ref="R256:R257"/>
    <mergeCell ref="F257:H257"/>
    <mergeCell ref="I257:K257"/>
    <mergeCell ref="A255:A257"/>
    <mergeCell ref="B255:B257"/>
    <mergeCell ref="C255:C257"/>
    <mergeCell ref="D255:D257"/>
    <mergeCell ref="E255:E257"/>
    <mergeCell ref="F255:H255"/>
    <mergeCell ref="F253:H253"/>
    <mergeCell ref="I253:K253"/>
    <mergeCell ref="R253:R254"/>
    <mergeCell ref="S253:S254"/>
    <mergeCell ref="T253:T254"/>
    <mergeCell ref="U253:U254"/>
    <mergeCell ref="F254:H254"/>
    <mergeCell ref="I254:K254"/>
    <mergeCell ref="S251:S252"/>
    <mergeCell ref="T251:T252"/>
    <mergeCell ref="U251:U252"/>
    <mergeCell ref="F252:H252"/>
    <mergeCell ref="I252:K252"/>
    <mergeCell ref="A253:A254"/>
    <mergeCell ref="B253:B254"/>
    <mergeCell ref="C253:C254"/>
    <mergeCell ref="D253:D254"/>
    <mergeCell ref="E253:E254"/>
    <mergeCell ref="A250:Q250"/>
    <mergeCell ref="A251:A252"/>
    <mergeCell ref="B251:B252"/>
    <mergeCell ref="C251:C252"/>
    <mergeCell ref="D251:D252"/>
    <mergeCell ref="E251:E252"/>
    <mergeCell ref="F251:H251"/>
    <mergeCell ref="I251:K251"/>
    <mergeCell ref="I248:K248"/>
    <mergeCell ref="S248:S249"/>
    <mergeCell ref="T248:T249"/>
    <mergeCell ref="U248:U249"/>
    <mergeCell ref="F249:H249"/>
    <mergeCell ref="I249:K249"/>
    <mergeCell ref="A248:A249"/>
    <mergeCell ref="B248:B249"/>
    <mergeCell ref="C248:C249"/>
    <mergeCell ref="D248:D249"/>
    <mergeCell ref="E248:E249"/>
    <mergeCell ref="F248:H248"/>
    <mergeCell ref="I245:K245"/>
    <mergeCell ref="S245:S247"/>
    <mergeCell ref="T245:T247"/>
    <mergeCell ref="U245:U247"/>
    <mergeCell ref="F246:H246"/>
    <mergeCell ref="I246:K246"/>
    <mergeCell ref="R246:R247"/>
    <mergeCell ref="F247:H247"/>
    <mergeCell ref="I247:K247"/>
    <mergeCell ref="A245:A247"/>
    <mergeCell ref="B245:B247"/>
    <mergeCell ref="C245:C247"/>
    <mergeCell ref="D245:D247"/>
    <mergeCell ref="E245:E247"/>
    <mergeCell ref="F245:H245"/>
    <mergeCell ref="I243:K243"/>
    <mergeCell ref="R243:R244"/>
    <mergeCell ref="S243:S244"/>
    <mergeCell ref="T243:T244"/>
    <mergeCell ref="U243:U244"/>
    <mergeCell ref="F244:H244"/>
    <mergeCell ref="I244:K244"/>
    <mergeCell ref="A243:A244"/>
    <mergeCell ref="B243:B244"/>
    <mergeCell ref="C243:C244"/>
    <mergeCell ref="D243:D244"/>
    <mergeCell ref="E243:E244"/>
    <mergeCell ref="F243:H243"/>
    <mergeCell ref="I241:K241"/>
    <mergeCell ref="S241:S242"/>
    <mergeCell ref="T241:T242"/>
    <mergeCell ref="U241:U242"/>
    <mergeCell ref="F242:H242"/>
    <mergeCell ref="I242:K242"/>
    <mergeCell ref="A241:A242"/>
    <mergeCell ref="B241:B242"/>
    <mergeCell ref="C241:C242"/>
    <mergeCell ref="D241:D242"/>
    <mergeCell ref="E241:E242"/>
    <mergeCell ref="F241:H241"/>
    <mergeCell ref="I239:K239"/>
    <mergeCell ref="L239:Q239"/>
    <mergeCell ref="S239:S240"/>
    <mergeCell ref="T239:T240"/>
    <mergeCell ref="U239:U240"/>
    <mergeCell ref="F240:H240"/>
    <mergeCell ref="I240:K240"/>
    <mergeCell ref="A239:A240"/>
    <mergeCell ref="B239:B240"/>
    <mergeCell ref="C239:C240"/>
    <mergeCell ref="D239:D240"/>
    <mergeCell ref="E239:E240"/>
    <mergeCell ref="F239:H239"/>
    <mergeCell ref="I237:K237"/>
    <mergeCell ref="L237:Q237"/>
    <mergeCell ref="S237:S238"/>
    <mergeCell ref="T237:T238"/>
    <mergeCell ref="U237:U238"/>
    <mergeCell ref="F238:H238"/>
    <mergeCell ref="I238:K238"/>
    <mergeCell ref="A237:A238"/>
    <mergeCell ref="B237:B238"/>
    <mergeCell ref="C237:C238"/>
    <mergeCell ref="D237:D238"/>
    <mergeCell ref="E237:E238"/>
    <mergeCell ref="F237:H237"/>
    <mergeCell ref="I235:K235"/>
    <mergeCell ref="S235:S236"/>
    <mergeCell ref="T235:T236"/>
    <mergeCell ref="U235:U236"/>
    <mergeCell ref="F236:H236"/>
    <mergeCell ref="I236:K236"/>
    <mergeCell ref="A235:A236"/>
    <mergeCell ref="B235:B236"/>
    <mergeCell ref="C235:C236"/>
    <mergeCell ref="D235:D236"/>
    <mergeCell ref="E235:E236"/>
    <mergeCell ref="F235:H235"/>
    <mergeCell ref="I233:K233"/>
    <mergeCell ref="S233:S234"/>
    <mergeCell ref="T233:T234"/>
    <mergeCell ref="U233:U234"/>
    <mergeCell ref="F234:H234"/>
    <mergeCell ref="I234:K234"/>
    <mergeCell ref="A233:A234"/>
    <mergeCell ref="B233:B234"/>
    <mergeCell ref="C233:C234"/>
    <mergeCell ref="D233:D234"/>
    <mergeCell ref="E233:E234"/>
    <mergeCell ref="F233:H233"/>
    <mergeCell ref="F223:H224"/>
    <mergeCell ref="I231:K231"/>
    <mergeCell ref="S231:S232"/>
    <mergeCell ref="T231:T232"/>
    <mergeCell ref="U231:U232"/>
    <mergeCell ref="F232:H232"/>
    <mergeCell ref="I232:K232"/>
    <mergeCell ref="A231:A232"/>
    <mergeCell ref="B231:B232"/>
    <mergeCell ref="C231:C232"/>
    <mergeCell ref="D231:D232"/>
    <mergeCell ref="E231:E232"/>
    <mergeCell ref="F231:H231"/>
    <mergeCell ref="I229:K229"/>
    <mergeCell ref="R229:R230"/>
    <mergeCell ref="S229:S230"/>
    <mergeCell ref="T229:T230"/>
    <mergeCell ref="U229:U230"/>
    <mergeCell ref="F230:H230"/>
    <mergeCell ref="I230:K230"/>
    <mergeCell ref="A229:A230"/>
    <mergeCell ref="B229:B230"/>
    <mergeCell ref="C229:C230"/>
    <mergeCell ref="D229:D230"/>
    <mergeCell ref="E229:E230"/>
    <mergeCell ref="F229:H229"/>
    <mergeCell ref="I220:K220"/>
    <mergeCell ref="A219:A220"/>
    <mergeCell ref="B219:B220"/>
    <mergeCell ref="C219:C220"/>
    <mergeCell ref="D219:D220"/>
    <mergeCell ref="E219:E220"/>
    <mergeCell ref="F219:H219"/>
    <mergeCell ref="I227:K227"/>
    <mergeCell ref="R227:R228"/>
    <mergeCell ref="S227:S228"/>
    <mergeCell ref="T227:T228"/>
    <mergeCell ref="U227:U228"/>
    <mergeCell ref="F228:H228"/>
    <mergeCell ref="I228:K228"/>
    <mergeCell ref="A227:A228"/>
    <mergeCell ref="B227:B228"/>
    <mergeCell ref="C227:C228"/>
    <mergeCell ref="D227:D228"/>
    <mergeCell ref="E227:E228"/>
    <mergeCell ref="F227:H227"/>
    <mergeCell ref="I223:K224"/>
    <mergeCell ref="S223:S226"/>
    <mergeCell ref="T223:T226"/>
    <mergeCell ref="U223:U226"/>
    <mergeCell ref="R224:R226"/>
    <mergeCell ref="F225:H226"/>
    <mergeCell ref="I225:K226"/>
    <mergeCell ref="A223:A226"/>
    <mergeCell ref="B223:B226"/>
    <mergeCell ref="C223:C226"/>
    <mergeCell ref="D223:D226"/>
    <mergeCell ref="E223:E226"/>
    <mergeCell ref="I217:K217"/>
    <mergeCell ref="R217:R218"/>
    <mergeCell ref="S217:S218"/>
    <mergeCell ref="T217:T218"/>
    <mergeCell ref="U217:U218"/>
    <mergeCell ref="F218:H218"/>
    <mergeCell ref="I218:K218"/>
    <mergeCell ref="A217:A218"/>
    <mergeCell ref="B217:B218"/>
    <mergeCell ref="C217:C218"/>
    <mergeCell ref="D217:D218"/>
    <mergeCell ref="E217:E218"/>
    <mergeCell ref="F217:H217"/>
    <mergeCell ref="I221:K221"/>
    <mergeCell ref="R221:R222"/>
    <mergeCell ref="S221:S222"/>
    <mergeCell ref="T221:T222"/>
    <mergeCell ref="U221:U222"/>
    <mergeCell ref="F222:H222"/>
    <mergeCell ref="I222:K222"/>
    <mergeCell ref="A221:A222"/>
    <mergeCell ref="B221:B222"/>
    <mergeCell ref="C221:C222"/>
    <mergeCell ref="D221:D222"/>
    <mergeCell ref="E221:E222"/>
    <mergeCell ref="F221:H221"/>
    <mergeCell ref="I219:K219"/>
    <mergeCell ref="R219:R220"/>
    <mergeCell ref="S219:S220"/>
    <mergeCell ref="T219:T220"/>
    <mergeCell ref="U219:U220"/>
    <mergeCell ref="F220:H220"/>
    <mergeCell ref="I215:K215"/>
    <mergeCell ref="S215:S216"/>
    <mergeCell ref="T215:T216"/>
    <mergeCell ref="U215:U216"/>
    <mergeCell ref="F216:H216"/>
    <mergeCell ref="I216:K216"/>
    <mergeCell ref="A215:A216"/>
    <mergeCell ref="B215:B216"/>
    <mergeCell ref="C215:C216"/>
    <mergeCell ref="D215:D216"/>
    <mergeCell ref="E215:E216"/>
    <mergeCell ref="F215:H215"/>
    <mergeCell ref="I213:K213"/>
    <mergeCell ref="S213:S214"/>
    <mergeCell ref="T213:T214"/>
    <mergeCell ref="U213:U214"/>
    <mergeCell ref="F214:H214"/>
    <mergeCell ref="I214:K214"/>
    <mergeCell ref="A213:A214"/>
    <mergeCell ref="B213:B214"/>
    <mergeCell ref="C213:C214"/>
    <mergeCell ref="D213:D214"/>
    <mergeCell ref="E213:E214"/>
    <mergeCell ref="F213:H213"/>
    <mergeCell ref="I211:K211"/>
    <mergeCell ref="S211:S212"/>
    <mergeCell ref="T211:T212"/>
    <mergeCell ref="U211:U212"/>
    <mergeCell ref="F212:H212"/>
    <mergeCell ref="I212:K212"/>
    <mergeCell ref="A211:A212"/>
    <mergeCell ref="B211:B212"/>
    <mergeCell ref="C211:C212"/>
    <mergeCell ref="D211:D212"/>
    <mergeCell ref="E211:E212"/>
    <mergeCell ref="F211:H211"/>
    <mergeCell ref="I208:K208"/>
    <mergeCell ref="S208:S210"/>
    <mergeCell ref="T208:T210"/>
    <mergeCell ref="U208:U210"/>
    <mergeCell ref="F209:H209"/>
    <mergeCell ref="I209:K209"/>
    <mergeCell ref="R209:R210"/>
    <mergeCell ref="F210:H210"/>
    <mergeCell ref="I210:K210"/>
    <mergeCell ref="A208:A210"/>
    <mergeCell ref="B208:B210"/>
    <mergeCell ref="C208:C210"/>
    <mergeCell ref="D208:D210"/>
    <mergeCell ref="E208:E210"/>
    <mergeCell ref="F208:H208"/>
    <mergeCell ref="I206:K206"/>
    <mergeCell ref="R206:R207"/>
    <mergeCell ref="S206:S207"/>
    <mergeCell ref="T206:T207"/>
    <mergeCell ref="U206:U207"/>
    <mergeCell ref="F207:H207"/>
    <mergeCell ref="I207:K207"/>
    <mergeCell ref="A206:A207"/>
    <mergeCell ref="B206:B207"/>
    <mergeCell ref="C206:C207"/>
    <mergeCell ref="D206:D207"/>
    <mergeCell ref="E206:E207"/>
    <mergeCell ref="F206:H206"/>
    <mergeCell ref="F204:H204"/>
    <mergeCell ref="I204:K204"/>
    <mergeCell ref="S204:S205"/>
    <mergeCell ref="T204:T205"/>
    <mergeCell ref="U204:U205"/>
    <mergeCell ref="F205:H205"/>
    <mergeCell ref="I205:K205"/>
    <mergeCell ref="S202:S203"/>
    <mergeCell ref="T202:T203"/>
    <mergeCell ref="U202:U203"/>
    <mergeCell ref="F203:H203"/>
    <mergeCell ref="I203:K203"/>
    <mergeCell ref="A204:A205"/>
    <mergeCell ref="B204:B205"/>
    <mergeCell ref="C204:C205"/>
    <mergeCell ref="D204:D205"/>
    <mergeCell ref="E204:E205"/>
    <mergeCell ref="A201:Q201"/>
    <mergeCell ref="A202:A203"/>
    <mergeCell ref="B202:B203"/>
    <mergeCell ref="C202:C203"/>
    <mergeCell ref="D202:D203"/>
    <mergeCell ref="E202:E203"/>
    <mergeCell ref="F202:H202"/>
    <mergeCell ref="I202:K202"/>
    <mergeCell ref="A188:A189"/>
    <mergeCell ref="B188:B189"/>
    <mergeCell ref="C188:C189"/>
    <mergeCell ref="D188:D189"/>
    <mergeCell ref="E188:E189"/>
    <mergeCell ref="F188:H188"/>
    <mergeCell ref="I185:K185"/>
    <mergeCell ref="S185:S187"/>
    <mergeCell ref="T185:T187"/>
    <mergeCell ref="U185:U187"/>
    <mergeCell ref="F186:H186"/>
    <mergeCell ref="I186:K186"/>
    <mergeCell ref="R186:R187"/>
    <mergeCell ref="F187:H187"/>
    <mergeCell ref="I187:K187"/>
    <mergeCell ref="A185:A187"/>
    <mergeCell ref="B185:B187"/>
    <mergeCell ref="C185:C187"/>
    <mergeCell ref="D185:D187"/>
    <mergeCell ref="E185:E187"/>
    <mergeCell ref="F185:H185"/>
    <mergeCell ref="I183:K183"/>
    <mergeCell ref="R183:R184"/>
    <mergeCell ref="S183:S184"/>
    <mergeCell ref="T183:T184"/>
    <mergeCell ref="U183:U184"/>
    <mergeCell ref="F184:H184"/>
    <mergeCell ref="I184:K184"/>
    <mergeCell ref="A183:A184"/>
    <mergeCell ref="B183:B184"/>
    <mergeCell ref="C183:C184"/>
    <mergeCell ref="D183:D184"/>
    <mergeCell ref="E183:E184"/>
    <mergeCell ref="F183:H183"/>
    <mergeCell ref="I181:K181"/>
    <mergeCell ref="S181:S182"/>
    <mergeCell ref="T181:T182"/>
    <mergeCell ref="U181:U182"/>
    <mergeCell ref="F182:H182"/>
    <mergeCell ref="I182:K182"/>
    <mergeCell ref="A181:A182"/>
    <mergeCell ref="B181:B182"/>
    <mergeCell ref="C181:C182"/>
    <mergeCell ref="D181:D182"/>
    <mergeCell ref="E181:E182"/>
    <mergeCell ref="F181:H181"/>
    <mergeCell ref="I179:K179"/>
    <mergeCell ref="L179:Q179"/>
    <mergeCell ref="S179:S180"/>
    <mergeCell ref="T179:T180"/>
    <mergeCell ref="U179:U180"/>
    <mergeCell ref="F180:H180"/>
    <mergeCell ref="I180:K180"/>
    <mergeCell ref="A179:A180"/>
    <mergeCell ref="B179:B180"/>
    <mergeCell ref="C179:C180"/>
    <mergeCell ref="D179:D180"/>
    <mergeCell ref="E179:E180"/>
    <mergeCell ref="F179:H179"/>
    <mergeCell ref="I177:K177"/>
    <mergeCell ref="L177:Q177"/>
    <mergeCell ref="S177:S178"/>
    <mergeCell ref="T177:T178"/>
    <mergeCell ref="U177:U178"/>
    <mergeCell ref="F178:H178"/>
    <mergeCell ref="I178:K178"/>
    <mergeCell ref="A177:A178"/>
    <mergeCell ref="B177:B178"/>
    <mergeCell ref="C177:C178"/>
    <mergeCell ref="D177:D178"/>
    <mergeCell ref="E177:E178"/>
    <mergeCell ref="F177:H177"/>
    <mergeCell ref="I175:K175"/>
    <mergeCell ref="S175:S176"/>
    <mergeCell ref="T175:T176"/>
    <mergeCell ref="U175:U176"/>
    <mergeCell ref="F176:H176"/>
    <mergeCell ref="I176:K176"/>
    <mergeCell ref="A175:A176"/>
    <mergeCell ref="B175:B176"/>
    <mergeCell ref="C175:C176"/>
    <mergeCell ref="D175:D176"/>
    <mergeCell ref="E175:E176"/>
    <mergeCell ref="F175:H175"/>
    <mergeCell ref="I173:K173"/>
    <mergeCell ref="S173:S174"/>
    <mergeCell ref="T173:T174"/>
    <mergeCell ref="U173:U174"/>
    <mergeCell ref="F174:H174"/>
    <mergeCell ref="I174:K174"/>
    <mergeCell ref="A173:A174"/>
    <mergeCell ref="B173:B174"/>
    <mergeCell ref="C173:C174"/>
    <mergeCell ref="D173:D174"/>
    <mergeCell ref="E173:E174"/>
    <mergeCell ref="F173:H173"/>
    <mergeCell ref="I171:K171"/>
    <mergeCell ref="R171:R172"/>
    <mergeCell ref="S171:S172"/>
    <mergeCell ref="T171:T172"/>
    <mergeCell ref="U171:U172"/>
    <mergeCell ref="F172:H172"/>
    <mergeCell ref="I172:K172"/>
    <mergeCell ref="A171:A172"/>
    <mergeCell ref="B171:B172"/>
    <mergeCell ref="C171:C172"/>
    <mergeCell ref="D171:D172"/>
    <mergeCell ref="E171:E172"/>
    <mergeCell ref="F171:H171"/>
    <mergeCell ref="I169:K169"/>
    <mergeCell ref="R169:R170"/>
    <mergeCell ref="S169:S170"/>
    <mergeCell ref="T169:T170"/>
    <mergeCell ref="U169:U170"/>
    <mergeCell ref="F170:H170"/>
    <mergeCell ref="I170:K170"/>
    <mergeCell ref="A169:A170"/>
    <mergeCell ref="B169:B170"/>
    <mergeCell ref="C169:C170"/>
    <mergeCell ref="D169:D170"/>
    <mergeCell ref="E169:E170"/>
    <mergeCell ref="F169:H169"/>
    <mergeCell ref="I160:K160"/>
    <mergeCell ref="B159:B160"/>
    <mergeCell ref="C159:C160"/>
    <mergeCell ref="D159:D160"/>
    <mergeCell ref="E159:E160"/>
    <mergeCell ref="F159:H159"/>
    <mergeCell ref="I165:K166"/>
    <mergeCell ref="S165:S168"/>
    <mergeCell ref="T165:T168"/>
    <mergeCell ref="U165:U168"/>
    <mergeCell ref="R166:R168"/>
    <mergeCell ref="F167:H168"/>
    <mergeCell ref="I167:K168"/>
    <mergeCell ref="A165:A168"/>
    <mergeCell ref="B165:B168"/>
    <mergeCell ref="C165:C168"/>
    <mergeCell ref="D165:D168"/>
    <mergeCell ref="E165:E168"/>
    <mergeCell ref="F165:H166"/>
    <mergeCell ref="I163:K163"/>
    <mergeCell ref="R163:R164"/>
    <mergeCell ref="S163:S164"/>
    <mergeCell ref="T163:T164"/>
    <mergeCell ref="U163:U164"/>
    <mergeCell ref="F164:H164"/>
    <mergeCell ref="I164:K164"/>
    <mergeCell ref="A163:A164"/>
    <mergeCell ref="B163:B164"/>
    <mergeCell ref="C163:C164"/>
    <mergeCell ref="D163:D164"/>
    <mergeCell ref="E163:E164"/>
    <mergeCell ref="F163:H163"/>
    <mergeCell ref="A159:A160"/>
    <mergeCell ref="I157:K157"/>
    <mergeCell ref="S157:S158"/>
    <mergeCell ref="T157:T158"/>
    <mergeCell ref="U157:U158"/>
    <mergeCell ref="F158:H158"/>
    <mergeCell ref="I158:K158"/>
    <mergeCell ref="A157:A158"/>
    <mergeCell ref="B157:B158"/>
    <mergeCell ref="C157:C158"/>
    <mergeCell ref="D157:D158"/>
    <mergeCell ref="E157:E158"/>
    <mergeCell ref="F157:H157"/>
    <mergeCell ref="I161:K161"/>
    <mergeCell ref="R161:R162"/>
    <mergeCell ref="S161:S162"/>
    <mergeCell ref="T161:T162"/>
    <mergeCell ref="U161:U162"/>
    <mergeCell ref="F162:H162"/>
    <mergeCell ref="I162:K162"/>
    <mergeCell ref="A161:A162"/>
    <mergeCell ref="B161:B162"/>
    <mergeCell ref="C161:C162"/>
    <mergeCell ref="D161:D162"/>
    <mergeCell ref="E161:E162"/>
    <mergeCell ref="F161:H161"/>
    <mergeCell ref="I159:K159"/>
    <mergeCell ref="R159:R160"/>
    <mergeCell ref="S159:S160"/>
    <mergeCell ref="T159:T160"/>
    <mergeCell ref="U159:U160"/>
    <mergeCell ref="F160:H160"/>
    <mergeCell ref="I155:K155"/>
    <mergeCell ref="S155:S156"/>
    <mergeCell ref="T155:T156"/>
    <mergeCell ref="U155:U156"/>
    <mergeCell ref="F156:H156"/>
    <mergeCell ref="I156:K156"/>
    <mergeCell ref="A155:A156"/>
    <mergeCell ref="B155:B156"/>
    <mergeCell ref="C155:C156"/>
    <mergeCell ref="D155:D156"/>
    <mergeCell ref="E155:E156"/>
    <mergeCell ref="F155:H155"/>
    <mergeCell ref="I153:K153"/>
    <mergeCell ref="S153:S154"/>
    <mergeCell ref="T153:T154"/>
    <mergeCell ref="U153:U154"/>
    <mergeCell ref="F154:H154"/>
    <mergeCell ref="I154:K154"/>
    <mergeCell ref="A153:A154"/>
    <mergeCell ref="B153:B154"/>
    <mergeCell ref="C153:C154"/>
    <mergeCell ref="D153:D154"/>
    <mergeCell ref="E153:E154"/>
    <mergeCell ref="F153:H153"/>
    <mergeCell ref="I150:K150"/>
    <mergeCell ref="S150:S152"/>
    <mergeCell ref="T150:T152"/>
    <mergeCell ref="U150:U152"/>
    <mergeCell ref="F151:H151"/>
    <mergeCell ref="I151:K151"/>
    <mergeCell ref="R151:R152"/>
    <mergeCell ref="F152:H152"/>
    <mergeCell ref="I152:K152"/>
    <mergeCell ref="A150:A152"/>
    <mergeCell ref="B150:B152"/>
    <mergeCell ref="C150:C152"/>
    <mergeCell ref="D150:D152"/>
    <mergeCell ref="E150:E152"/>
    <mergeCell ref="F150:H150"/>
    <mergeCell ref="I148:K148"/>
    <mergeCell ref="R148:R149"/>
    <mergeCell ref="S148:S149"/>
    <mergeCell ref="T148:T149"/>
    <mergeCell ref="U148:U149"/>
    <mergeCell ref="F149:H149"/>
    <mergeCell ref="I149:K149"/>
    <mergeCell ref="A148:A149"/>
    <mergeCell ref="B148:B149"/>
    <mergeCell ref="C148:C149"/>
    <mergeCell ref="D148:D149"/>
    <mergeCell ref="E148:E149"/>
    <mergeCell ref="F148:H148"/>
    <mergeCell ref="F146:H146"/>
    <mergeCell ref="I146:K146"/>
    <mergeCell ref="S146:S147"/>
    <mergeCell ref="T146:T147"/>
    <mergeCell ref="U146:U147"/>
    <mergeCell ref="F147:H147"/>
    <mergeCell ref="I147:K147"/>
    <mergeCell ref="S144:S145"/>
    <mergeCell ref="T144:T145"/>
    <mergeCell ref="U144:U145"/>
    <mergeCell ref="F145:H145"/>
    <mergeCell ref="I145:K145"/>
    <mergeCell ref="A146:A147"/>
    <mergeCell ref="B146:B147"/>
    <mergeCell ref="C146:C147"/>
    <mergeCell ref="D146:D147"/>
    <mergeCell ref="E146:E147"/>
    <mergeCell ref="A143:Q143"/>
    <mergeCell ref="A144:A145"/>
    <mergeCell ref="B144:B145"/>
    <mergeCell ref="C144:C145"/>
    <mergeCell ref="D144:D145"/>
    <mergeCell ref="E144:E145"/>
    <mergeCell ref="F144:H144"/>
    <mergeCell ref="I144:K144"/>
    <mergeCell ref="I141:K141"/>
    <mergeCell ref="S141:S142"/>
    <mergeCell ref="T141:T142"/>
    <mergeCell ref="U141:U142"/>
    <mergeCell ref="F142:H142"/>
    <mergeCell ref="I142:K142"/>
    <mergeCell ref="A141:A142"/>
    <mergeCell ref="B141:B142"/>
    <mergeCell ref="C141:C142"/>
    <mergeCell ref="D141:D142"/>
    <mergeCell ref="E141:E142"/>
    <mergeCell ref="F141:H141"/>
    <mergeCell ref="I138:K138"/>
    <mergeCell ref="S138:S140"/>
    <mergeCell ref="T138:T140"/>
    <mergeCell ref="U138:U140"/>
    <mergeCell ref="F139:H139"/>
    <mergeCell ref="I139:K139"/>
    <mergeCell ref="R139:R140"/>
    <mergeCell ref="F140:H140"/>
    <mergeCell ref="I140:K140"/>
    <mergeCell ref="A138:A140"/>
    <mergeCell ref="B138:B140"/>
    <mergeCell ref="C138:C140"/>
    <mergeCell ref="D138:D140"/>
    <mergeCell ref="E138:E140"/>
    <mergeCell ref="F138:H138"/>
    <mergeCell ref="I136:K136"/>
    <mergeCell ref="R136:R137"/>
    <mergeCell ref="S136:S137"/>
    <mergeCell ref="T136:T137"/>
    <mergeCell ref="U136:U137"/>
    <mergeCell ref="F137:H137"/>
    <mergeCell ref="I137:K137"/>
    <mergeCell ref="A136:A137"/>
    <mergeCell ref="B136:B137"/>
    <mergeCell ref="C136:C137"/>
    <mergeCell ref="D136:D137"/>
    <mergeCell ref="E136:E137"/>
    <mergeCell ref="F136:H136"/>
    <mergeCell ref="I134:K134"/>
    <mergeCell ref="S134:S135"/>
    <mergeCell ref="T134:T135"/>
    <mergeCell ref="U134:U135"/>
    <mergeCell ref="F135:H135"/>
    <mergeCell ref="I135:K135"/>
    <mergeCell ref="A134:A135"/>
    <mergeCell ref="B134:B135"/>
    <mergeCell ref="C134:C135"/>
    <mergeCell ref="D134:D135"/>
    <mergeCell ref="E134:E135"/>
    <mergeCell ref="F134:H134"/>
    <mergeCell ref="I132:K132"/>
    <mergeCell ref="L132:Q132"/>
    <mergeCell ref="S132:S133"/>
    <mergeCell ref="T132:T133"/>
    <mergeCell ref="U132:U133"/>
    <mergeCell ref="F133:H133"/>
    <mergeCell ref="I133:K133"/>
    <mergeCell ref="A132:A133"/>
    <mergeCell ref="B132:B133"/>
    <mergeCell ref="C132:C133"/>
    <mergeCell ref="D132:D133"/>
    <mergeCell ref="E132:E133"/>
    <mergeCell ref="F132:H132"/>
    <mergeCell ref="I130:K130"/>
    <mergeCell ref="L130:Q130"/>
    <mergeCell ref="S130:S131"/>
    <mergeCell ref="T130:T131"/>
    <mergeCell ref="U130:U131"/>
    <mergeCell ref="F131:H131"/>
    <mergeCell ref="I131:K131"/>
    <mergeCell ref="A130:A131"/>
    <mergeCell ref="B130:B131"/>
    <mergeCell ref="C130:C131"/>
    <mergeCell ref="D130:D131"/>
    <mergeCell ref="E130:E131"/>
    <mergeCell ref="F130:H130"/>
    <mergeCell ref="I128:K128"/>
    <mergeCell ref="S128:S129"/>
    <mergeCell ref="T128:T129"/>
    <mergeCell ref="U128:U129"/>
    <mergeCell ref="F129:H129"/>
    <mergeCell ref="I129:K129"/>
    <mergeCell ref="A128:A129"/>
    <mergeCell ref="B128:B129"/>
    <mergeCell ref="C128:C129"/>
    <mergeCell ref="D128:D129"/>
    <mergeCell ref="E128:E129"/>
    <mergeCell ref="F128:H128"/>
    <mergeCell ref="I126:K126"/>
    <mergeCell ref="R126:R127"/>
    <mergeCell ref="S126:S127"/>
    <mergeCell ref="T126:T127"/>
    <mergeCell ref="U126:U127"/>
    <mergeCell ref="F127:H127"/>
    <mergeCell ref="I127:K127"/>
    <mergeCell ref="A126:A127"/>
    <mergeCell ref="B126:B127"/>
    <mergeCell ref="C126:C127"/>
    <mergeCell ref="D126:D127"/>
    <mergeCell ref="E126:E127"/>
    <mergeCell ref="F126:H126"/>
    <mergeCell ref="I124:K124"/>
    <mergeCell ref="R124:R125"/>
    <mergeCell ref="S124:S125"/>
    <mergeCell ref="T124:T125"/>
    <mergeCell ref="U124:U125"/>
    <mergeCell ref="F125:H125"/>
    <mergeCell ref="I125:K125"/>
    <mergeCell ref="A124:A125"/>
    <mergeCell ref="B124:B125"/>
    <mergeCell ref="C124:C125"/>
    <mergeCell ref="D124:D125"/>
    <mergeCell ref="E124:E125"/>
    <mergeCell ref="F124:H124"/>
    <mergeCell ref="I115:K115"/>
    <mergeCell ref="B114:B115"/>
    <mergeCell ref="C114:C115"/>
    <mergeCell ref="D114:D115"/>
    <mergeCell ref="E114:E115"/>
    <mergeCell ref="F114:H114"/>
    <mergeCell ref="I120:K121"/>
    <mergeCell ref="S120:S123"/>
    <mergeCell ref="T120:T123"/>
    <mergeCell ref="U120:U123"/>
    <mergeCell ref="R121:R123"/>
    <mergeCell ref="F122:H123"/>
    <mergeCell ref="I122:K123"/>
    <mergeCell ref="A120:A123"/>
    <mergeCell ref="B120:B123"/>
    <mergeCell ref="C120:C123"/>
    <mergeCell ref="D120:D123"/>
    <mergeCell ref="E120:E123"/>
    <mergeCell ref="F120:H121"/>
    <mergeCell ref="I118:K118"/>
    <mergeCell ref="R118:R119"/>
    <mergeCell ref="S118:S119"/>
    <mergeCell ref="T118:T119"/>
    <mergeCell ref="U118:U119"/>
    <mergeCell ref="F119:H119"/>
    <mergeCell ref="I119:K119"/>
    <mergeCell ref="A118:A119"/>
    <mergeCell ref="B118:B119"/>
    <mergeCell ref="C118:C119"/>
    <mergeCell ref="D118:D119"/>
    <mergeCell ref="E118:E119"/>
    <mergeCell ref="F118:H118"/>
    <mergeCell ref="A114:A115"/>
    <mergeCell ref="I112:K112"/>
    <mergeCell ref="S112:S113"/>
    <mergeCell ref="T112:T113"/>
    <mergeCell ref="U112:U113"/>
    <mergeCell ref="F113:H113"/>
    <mergeCell ref="I113:K113"/>
    <mergeCell ref="A112:A113"/>
    <mergeCell ref="B112:B113"/>
    <mergeCell ref="C112:C113"/>
    <mergeCell ref="D112:D113"/>
    <mergeCell ref="E112:E113"/>
    <mergeCell ref="F112:H112"/>
    <mergeCell ref="I116:K116"/>
    <mergeCell ref="R116:R117"/>
    <mergeCell ref="S116:S117"/>
    <mergeCell ref="T116:T117"/>
    <mergeCell ref="U116:U117"/>
    <mergeCell ref="F117:H117"/>
    <mergeCell ref="I117:K117"/>
    <mergeCell ref="A116:A117"/>
    <mergeCell ref="B116:B117"/>
    <mergeCell ref="C116:C117"/>
    <mergeCell ref="D116:D117"/>
    <mergeCell ref="E116:E117"/>
    <mergeCell ref="F116:H116"/>
    <mergeCell ref="I114:K114"/>
    <mergeCell ref="R114:R115"/>
    <mergeCell ref="S114:S115"/>
    <mergeCell ref="T114:T115"/>
    <mergeCell ref="U114:U115"/>
    <mergeCell ref="F115:H115"/>
    <mergeCell ref="I110:K110"/>
    <mergeCell ref="S110:S111"/>
    <mergeCell ref="T110:T111"/>
    <mergeCell ref="U110:U111"/>
    <mergeCell ref="F111:H111"/>
    <mergeCell ref="I111:K111"/>
    <mergeCell ref="A110:A111"/>
    <mergeCell ref="B110:B111"/>
    <mergeCell ref="C110:C111"/>
    <mergeCell ref="D110:D111"/>
    <mergeCell ref="E110:E111"/>
    <mergeCell ref="F110:H110"/>
    <mergeCell ref="I108:K108"/>
    <mergeCell ref="S108:S109"/>
    <mergeCell ref="T108:T109"/>
    <mergeCell ref="U108:U109"/>
    <mergeCell ref="F109:H109"/>
    <mergeCell ref="I109:K109"/>
    <mergeCell ref="A108:A109"/>
    <mergeCell ref="B108:B109"/>
    <mergeCell ref="C108:C109"/>
    <mergeCell ref="D108:D109"/>
    <mergeCell ref="E108:E109"/>
    <mergeCell ref="F108:H108"/>
    <mergeCell ref="I105:K105"/>
    <mergeCell ref="S105:S107"/>
    <mergeCell ref="T105:T107"/>
    <mergeCell ref="U105:U107"/>
    <mergeCell ref="F106:H106"/>
    <mergeCell ref="I106:K106"/>
    <mergeCell ref="R106:R107"/>
    <mergeCell ref="F107:H107"/>
    <mergeCell ref="I107:K107"/>
    <mergeCell ref="A105:A107"/>
    <mergeCell ref="B105:B107"/>
    <mergeCell ref="C105:C107"/>
    <mergeCell ref="D105:D107"/>
    <mergeCell ref="E105:E107"/>
    <mergeCell ref="F105:H105"/>
    <mergeCell ref="F103:H103"/>
    <mergeCell ref="I103:K103"/>
    <mergeCell ref="R103:R104"/>
    <mergeCell ref="S103:S104"/>
    <mergeCell ref="T103:T104"/>
    <mergeCell ref="U103:U104"/>
    <mergeCell ref="F104:H104"/>
    <mergeCell ref="I104:K104"/>
    <mergeCell ref="S101:S102"/>
    <mergeCell ref="T101:T102"/>
    <mergeCell ref="U101:U102"/>
    <mergeCell ref="F102:H102"/>
    <mergeCell ref="I102:K102"/>
    <mergeCell ref="A103:A104"/>
    <mergeCell ref="B103:B104"/>
    <mergeCell ref="C103:C104"/>
    <mergeCell ref="D103:D104"/>
    <mergeCell ref="E103:E104"/>
    <mergeCell ref="A100:Q100"/>
    <mergeCell ref="A101:A102"/>
    <mergeCell ref="B101:B102"/>
    <mergeCell ref="C101:C102"/>
    <mergeCell ref="D101:D102"/>
    <mergeCell ref="E101:E102"/>
    <mergeCell ref="F101:H101"/>
    <mergeCell ref="I101:K101"/>
    <mergeCell ref="I72:K72"/>
    <mergeCell ref="S72:S73"/>
    <mergeCell ref="T72:T73"/>
    <mergeCell ref="U72:U73"/>
    <mergeCell ref="F73:H73"/>
    <mergeCell ref="I73:K73"/>
    <mergeCell ref="A72:A73"/>
    <mergeCell ref="B72:B73"/>
    <mergeCell ref="C72:C73"/>
    <mergeCell ref="D72:D73"/>
    <mergeCell ref="E72:E73"/>
    <mergeCell ref="F72:H72"/>
    <mergeCell ref="I69:K69"/>
    <mergeCell ref="S69:S71"/>
    <mergeCell ref="T69:T71"/>
    <mergeCell ref="U69:U71"/>
    <mergeCell ref="F70:H70"/>
    <mergeCell ref="I70:K70"/>
    <mergeCell ref="R70:R71"/>
    <mergeCell ref="F71:H71"/>
    <mergeCell ref="I71:K71"/>
    <mergeCell ref="A69:A71"/>
    <mergeCell ref="B69:B71"/>
    <mergeCell ref="C69:C71"/>
    <mergeCell ref="D69:D71"/>
    <mergeCell ref="E69:E71"/>
    <mergeCell ref="F69:H69"/>
    <mergeCell ref="I67:K67"/>
    <mergeCell ref="R67:R68"/>
    <mergeCell ref="S67:S68"/>
    <mergeCell ref="T67:T68"/>
    <mergeCell ref="U67:U68"/>
    <mergeCell ref="F68:H68"/>
    <mergeCell ref="I68:K68"/>
    <mergeCell ref="A67:A68"/>
    <mergeCell ref="B67:B68"/>
    <mergeCell ref="C67:C68"/>
    <mergeCell ref="D67:D68"/>
    <mergeCell ref="E67:E68"/>
    <mergeCell ref="F67:H67"/>
    <mergeCell ref="I65:K65"/>
    <mergeCell ref="S65:S66"/>
    <mergeCell ref="T65:T66"/>
    <mergeCell ref="U65:U66"/>
    <mergeCell ref="F66:H66"/>
    <mergeCell ref="I66:K66"/>
    <mergeCell ref="A65:A66"/>
    <mergeCell ref="B65:B66"/>
    <mergeCell ref="C65:C66"/>
    <mergeCell ref="D65:D66"/>
    <mergeCell ref="E65:E66"/>
    <mergeCell ref="F65:H65"/>
    <mergeCell ref="I63:K63"/>
    <mergeCell ref="L63:Q63"/>
    <mergeCell ref="S63:S64"/>
    <mergeCell ref="T63:T64"/>
    <mergeCell ref="U63:U64"/>
    <mergeCell ref="F64:H64"/>
    <mergeCell ref="I64:K64"/>
    <mergeCell ref="A63:A64"/>
    <mergeCell ref="B63:B64"/>
    <mergeCell ref="C63:C64"/>
    <mergeCell ref="D63:D64"/>
    <mergeCell ref="E63:E64"/>
    <mergeCell ref="F63:H63"/>
    <mergeCell ref="I61:K61"/>
    <mergeCell ref="L61:Q61"/>
    <mergeCell ref="S61:S62"/>
    <mergeCell ref="T61:T62"/>
    <mergeCell ref="U61:U62"/>
    <mergeCell ref="F62:H62"/>
    <mergeCell ref="I62:K62"/>
    <mergeCell ref="A61:A62"/>
    <mergeCell ref="B61:B62"/>
    <mergeCell ref="C61:C62"/>
    <mergeCell ref="D61:D62"/>
    <mergeCell ref="E61:E62"/>
    <mergeCell ref="F61:H61"/>
    <mergeCell ref="I59:K59"/>
    <mergeCell ref="S59:S60"/>
    <mergeCell ref="T59:T60"/>
    <mergeCell ref="U59:U60"/>
    <mergeCell ref="F60:H60"/>
    <mergeCell ref="I60:K60"/>
    <mergeCell ref="A59:A60"/>
    <mergeCell ref="B59:B60"/>
    <mergeCell ref="C59:C60"/>
    <mergeCell ref="D59:D60"/>
    <mergeCell ref="E59:E60"/>
    <mergeCell ref="F59:H59"/>
    <mergeCell ref="I57:K57"/>
    <mergeCell ref="S57:S58"/>
    <mergeCell ref="T57:T58"/>
    <mergeCell ref="U57:U58"/>
    <mergeCell ref="F58:H58"/>
    <mergeCell ref="I58:K58"/>
    <mergeCell ref="A57:A58"/>
    <mergeCell ref="B57:B58"/>
    <mergeCell ref="C57:C58"/>
    <mergeCell ref="D57:D58"/>
    <mergeCell ref="E57:E58"/>
    <mergeCell ref="F57:H57"/>
    <mergeCell ref="I55:K55"/>
    <mergeCell ref="S55:S56"/>
    <mergeCell ref="T55:T56"/>
    <mergeCell ref="U55:U56"/>
    <mergeCell ref="F56:H56"/>
    <mergeCell ref="I56:K56"/>
    <mergeCell ref="A55:A56"/>
    <mergeCell ref="B55:B56"/>
    <mergeCell ref="C55:C56"/>
    <mergeCell ref="D55:D56"/>
    <mergeCell ref="E55:E56"/>
    <mergeCell ref="F55:H55"/>
    <mergeCell ref="I53:K53"/>
    <mergeCell ref="R53:R54"/>
    <mergeCell ref="S53:S54"/>
    <mergeCell ref="T53:T54"/>
    <mergeCell ref="U53:U54"/>
    <mergeCell ref="F54:H54"/>
    <mergeCell ref="I54:K54"/>
    <mergeCell ref="A53:A54"/>
    <mergeCell ref="B53:B54"/>
    <mergeCell ref="C53:C54"/>
    <mergeCell ref="D53:D54"/>
    <mergeCell ref="E53:E54"/>
    <mergeCell ref="F53:H53"/>
    <mergeCell ref="I51:K51"/>
    <mergeCell ref="R51:R52"/>
    <mergeCell ref="S51:S52"/>
    <mergeCell ref="T51:T52"/>
    <mergeCell ref="U51:U52"/>
    <mergeCell ref="F52:H52"/>
    <mergeCell ref="I52:K52"/>
    <mergeCell ref="A51:A52"/>
    <mergeCell ref="B51:B52"/>
    <mergeCell ref="C51:C52"/>
    <mergeCell ref="D51:D52"/>
    <mergeCell ref="E51:E52"/>
    <mergeCell ref="F51:H51"/>
    <mergeCell ref="I47:K48"/>
    <mergeCell ref="S47:S50"/>
    <mergeCell ref="T47:T50"/>
    <mergeCell ref="U47:U50"/>
    <mergeCell ref="R48:R50"/>
    <mergeCell ref="F49:H50"/>
    <mergeCell ref="I49:K50"/>
    <mergeCell ref="A47:A50"/>
    <mergeCell ref="B47:B50"/>
    <mergeCell ref="C47:C50"/>
    <mergeCell ref="D47:D50"/>
    <mergeCell ref="E47:E50"/>
    <mergeCell ref="F47:H48"/>
    <mergeCell ref="C39:C40"/>
    <mergeCell ref="D39:D40"/>
    <mergeCell ref="E39:E40"/>
    <mergeCell ref="F39:H39"/>
    <mergeCell ref="I45:K45"/>
    <mergeCell ref="R45:R46"/>
    <mergeCell ref="S45:S46"/>
    <mergeCell ref="T45:T46"/>
    <mergeCell ref="U45:U46"/>
    <mergeCell ref="F46:H46"/>
    <mergeCell ref="I46:K46"/>
    <mergeCell ref="A45:A46"/>
    <mergeCell ref="B45:B46"/>
    <mergeCell ref="C45:C46"/>
    <mergeCell ref="D45:D46"/>
    <mergeCell ref="E45:E46"/>
    <mergeCell ref="F45:H45"/>
    <mergeCell ref="I43:K43"/>
    <mergeCell ref="R43:R44"/>
    <mergeCell ref="S43:S44"/>
    <mergeCell ref="T43:T44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A39:A40"/>
    <mergeCell ref="I37:K37"/>
    <mergeCell ref="S37:S38"/>
    <mergeCell ref="T37:T38"/>
    <mergeCell ref="U37:U38"/>
    <mergeCell ref="F38:H38"/>
    <mergeCell ref="I38:K38"/>
    <mergeCell ref="A37:A38"/>
    <mergeCell ref="B37:B38"/>
    <mergeCell ref="C37:C38"/>
    <mergeCell ref="D37:D38"/>
    <mergeCell ref="E37:E38"/>
    <mergeCell ref="F37:H37"/>
    <mergeCell ref="I41:K41"/>
    <mergeCell ref="R41:R42"/>
    <mergeCell ref="S41:S42"/>
    <mergeCell ref="T41:T42"/>
    <mergeCell ref="U41:U42"/>
    <mergeCell ref="F42:H42"/>
    <mergeCell ref="I42:K42"/>
    <mergeCell ref="A41:A42"/>
    <mergeCell ref="B41:B42"/>
    <mergeCell ref="C41:C42"/>
    <mergeCell ref="D41:D42"/>
    <mergeCell ref="E41:E42"/>
    <mergeCell ref="F41:H41"/>
    <mergeCell ref="I39:K39"/>
    <mergeCell ref="S39:S40"/>
    <mergeCell ref="T39:T40"/>
    <mergeCell ref="U39:U40"/>
    <mergeCell ref="F40:H40"/>
    <mergeCell ref="I40:K40"/>
    <mergeCell ref="B39:B40"/>
    <mergeCell ref="I35:K35"/>
    <mergeCell ref="S35:S36"/>
    <mergeCell ref="T35:T36"/>
    <mergeCell ref="U35:U36"/>
    <mergeCell ref="F36:H36"/>
    <mergeCell ref="I36:K36"/>
    <mergeCell ref="A35:A36"/>
    <mergeCell ref="B35:B36"/>
    <mergeCell ref="C35:C36"/>
    <mergeCell ref="D35:D36"/>
    <mergeCell ref="E35:E36"/>
    <mergeCell ref="F35:H35"/>
    <mergeCell ref="I33:K33"/>
    <mergeCell ref="S33:S34"/>
    <mergeCell ref="T33:T34"/>
    <mergeCell ref="U33:U34"/>
    <mergeCell ref="F34:H34"/>
    <mergeCell ref="I34:K34"/>
    <mergeCell ref="A33:A34"/>
    <mergeCell ref="B33:B34"/>
    <mergeCell ref="C33:C34"/>
    <mergeCell ref="D33:D34"/>
    <mergeCell ref="E33:E34"/>
    <mergeCell ref="F33:H33"/>
    <mergeCell ref="I30:K30"/>
    <mergeCell ref="S30:S32"/>
    <mergeCell ref="T30:T32"/>
    <mergeCell ref="U30:U32"/>
    <mergeCell ref="F31:H31"/>
    <mergeCell ref="I31:K31"/>
    <mergeCell ref="R31:R32"/>
    <mergeCell ref="F32:H32"/>
    <mergeCell ref="I32:K32"/>
    <mergeCell ref="A30:A32"/>
    <mergeCell ref="B30:B32"/>
    <mergeCell ref="C30:C32"/>
    <mergeCell ref="D30:D32"/>
    <mergeCell ref="E30:E32"/>
    <mergeCell ref="F30:H30"/>
    <mergeCell ref="I28:K28"/>
    <mergeCell ref="R28:R29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26:K26"/>
    <mergeCell ref="S26:S27"/>
    <mergeCell ref="T26:T27"/>
    <mergeCell ref="U26:U27"/>
    <mergeCell ref="F27:H27"/>
    <mergeCell ref="I27:K27"/>
    <mergeCell ref="A26:A27"/>
    <mergeCell ref="B26:B27"/>
    <mergeCell ref="C26:C27"/>
    <mergeCell ref="D26:D27"/>
    <mergeCell ref="E26:E27"/>
    <mergeCell ref="F26:H26"/>
    <mergeCell ref="I24:K24"/>
    <mergeCell ref="S24:S25"/>
    <mergeCell ref="T24:T25"/>
    <mergeCell ref="U24:U25"/>
    <mergeCell ref="F25:H25"/>
    <mergeCell ref="I25:K25"/>
    <mergeCell ref="A24:A25"/>
    <mergeCell ref="B24:B25"/>
    <mergeCell ref="C24:C25"/>
    <mergeCell ref="D24:D25"/>
    <mergeCell ref="E24:E25"/>
    <mergeCell ref="F24:H24"/>
    <mergeCell ref="I22:K22"/>
    <mergeCell ref="S22:S23"/>
    <mergeCell ref="T22:T23"/>
    <mergeCell ref="U22:U23"/>
    <mergeCell ref="F23:H23"/>
    <mergeCell ref="I23:K23"/>
    <mergeCell ref="Q16:Q19"/>
    <mergeCell ref="F20:H20"/>
    <mergeCell ref="I20:K20"/>
    <mergeCell ref="A21:Q21"/>
    <mergeCell ref="A22:A23"/>
    <mergeCell ref="B22:B23"/>
    <mergeCell ref="C22:C23"/>
    <mergeCell ref="D22:D23"/>
    <mergeCell ref="E22:E23"/>
    <mergeCell ref="F22:H22"/>
    <mergeCell ref="L15:Q15"/>
    <mergeCell ref="R15:R19"/>
    <mergeCell ref="S15:S19"/>
    <mergeCell ref="T15:T19"/>
    <mergeCell ref="U15:U19"/>
    <mergeCell ref="L16:L19"/>
    <mergeCell ref="M16:M19"/>
    <mergeCell ref="N16:N19"/>
    <mergeCell ref="O16:O19"/>
    <mergeCell ref="P16:P19"/>
    <mergeCell ref="A1:C1"/>
    <mergeCell ref="D1:S1"/>
    <mergeCell ref="A2:C2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</mergeCells>
  <printOptions horizontalCentered="1"/>
  <pageMargins left="0" right="0" top="1" bottom="0" header="0.3" footer="0.3"/>
  <pageSetup paperSize="9" orientation="landscape" r:id="rId1"/>
  <rowBreaks count="4" manualBreakCount="4">
    <brk id="32" max="20" man="1"/>
    <brk id="95" max="20" man="1"/>
    <brk id="158" max="20" man="1"/>
    <brk id="218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368"/>
  <sheetViews>
    <sheetView view="pageBreakPreview" topLeftCell="A330" zoomScale="115" zoomScaleNormal="115" zoomScaleSheetLayoutView="115" workbookViewId="0">
      <selection activeCell="P9" sqref="P9:R9"/>
    </sheetView>
  </sheetViews>
  <sheetFormatPr defaultRowHeight="15" x14ac:dyDescent="0.25"/>
  <cols>
    <col min="1" max="1" width="3.42578125" style="177" customWidth="1"/>
    <col min="2" max="2" width="7.5703125" style="177" customWidth="1"/>
    <col min="3" max="3" width="27.140625" style="178" customWidth="1"/>
    <col min="4" max="4" width="5.85546875" style="167" customWidth="1"/>
    <col min="5" max="5" width="6.28515625" style="182" customWidth="1"/>
    <col min="6" max="7" width="2.140625" style="179" customWidth="1"/>
    <col min="8" max="8" width="2.28515625" style="179" customWidth="1"/>
    <col min="9" max="9" width="1.85546875" style="179" customWidth="1"/>
    <col min="10" max="10" width="2.140625" style="179" customWidth="1"/>
    <col min="11" max="11" width="2.42578125" style="179" customWidth="1"/>
    <col min="12" max="12" width="19.42578125" style="180" customWidth="1"/>
    <col min="13" max="13" width="4.28515625" style="167" customWidth="1"/>
    <col min="14" max="14" width="5.5703125" style="167" customWidth="1"/>
    <col min="15" max="15" width="7" style="182" customWidth="1"/>
    <col min="16" max="16" width="5.5703125" style="369" customWidth="1"/>
    <col min="17" max="17" width="5.28515625" style="188" customWidth="1"/>
    <col min="18" max="18" width="5.5703125" style="188" customWidth="1"/>
    <col min="19" max="19" width="5.42578125" style="167" customWidth="1"/>
    <col min="20" max="20" width="7.42578125" style="188" customWidth="1"/>
    <col min="21" max="21" width="7.28515625" style="181" customWidth="1"/>
    <col min="22" max="23" width="9.140625" style="167"/>
    <col min="24" max="24" width="25.42578125" style="167" customWidth="1"/>
    <col min="25" max="25" width="15.140625" style="167" bestFit="1" customWidth="1"/>
    <col min="26" max="26" width="21.140625" style="167" bestFit="1" customWidth="1"/>
    <col min="27" max="27" width="17" style="167" bestFit="1" customWidth="1"/>
    <col min="28" max="28" width="18.42578125" style="167" bestFit="1" customWidth="1"/>
    <col min="29" max="29" width="19.28515625" style="167" bestFit="1" customWidth="1"/>
    <col min="30" max="35" width="11.7109375" style="167" customWidth="1"/>
    <col min="36" max="16384" width="9.140625" style="167"/>
  </cols>
  <sheetData>
    <row r="1" spans="1:35" s="116" customFormat="1" ht="56.25" customHeight="1" x14ac:dyDescent="0.3">
      <c r="A1" s="969" t="s">
        <v>73</v>
      </c>
      <c r="B1" s="969"/>
      <c r="C1" s="969"/>
      <c r="D1" s="970" t="str">
        <f>+'ԼՆ1 Սնող'!D1:S1</f>
        <v>Շիրակի մարզի Բայանդուր համայնքի գազաֆիկացում</v>
      </c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186"/>
      <c r="U1" s="114"/>
      <c r="V1" s="115"/>
      <c r="W1" s="115"/>
      <c r="Y1" s="117" t="s">
        <v>74</v>
      </c>
      <c r="Z1" s="117" t="s">
        <v>75</v>
      </c>
      <c r="AA1" s="117" t="s">
        <v>76</v>
      </c>
      <c r="AB1" s="117" t="s">
        <v>77</v>
      </c>
      <c r="AC1" s="117" t="s">
        <v>78</v>
      </c>
      <c r="AD1" s="117" t="s">
        <v>79</v>
      </c>
      <c r="AE1" s="117" t="s">
        <v>80</v>
      </c>
      <c r="AF1" s="117" t="s">
        <v>81</v>
      </c>
      <c r="AG1" s="117" t="s">
        <v>82</v>
      </c>
      <c r="AH1" s="117" t="s">
        <v>83</v>
      </c>
      <c r="AI1" s="117" t="s">
        <v>84</v>
      </c>
    </row>
    <row r="2" spans="1:35" s="116" customFormat="1" ht="3" customHeight="1" x14ac:dyDescent="0.3">
      <c r="A2" s="969"/>
      <c r="B2" s="969"/>
      <c r="C2" s="969"/>
      <c r="D2" s="448"/>
      <c r="E2" s="195"/>
      <c r="F2" s="118"/>
      <c r="G2" s="118"/>
      <c r="H2" s="118"/>
      <c r="I2" s="118"/>
      <c r="J2" s="118"/>
      <c r="K2" s="118"/>
      <c r="L2" s="119"/>
      <c r="M2" s="120"/>
      <c r="N2" s="121"/>
      <c r="O2" s="121"/>
      <c r="P2" s="149"/>
      <c r="Q2" s="149"/>
      <c r="R2" s="149"/>
      <c r="S2" s="121"/>
      <c r="T2" s="186"/>
      <c r="U2" s="114"/>
      <c r="V2" s="115"/>
      <c r="W2" s="115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s="116" customFormat="1" hidden="1" x14ac:dyDescent="0.3">
      <c r="A3" s="123"/>
      <c r="B3" s="123"/>
      <c r="C3" s="124"/>
      <c r="D3" s="121"/>
      <c r="E3" s="121"/>
      <c r="F3" s="125"/>
      <c r="G3" s="125"/>
      <c r="H3" s="125"/>
      <c r="I3" s="125"/>
      <c r="J3" s="125"/>
      <c r="K3" s="125"/>
      <c r="L3" s="126"/>
      <c r="M3" s="121"/>
      <c r="N3" s="121"/>
      <c r="O3" s="121"/>
      <c r="P3" s="149"/>
      <c r="Q3" s="149"/>
      <c r="R3" s="149"/>
      <c r="S3" s="121"/>
      <c r="T3" s="149"/>
      <c r="U3" s="127"/>
      <c r="V3" s="115"/>
      <c r="W3" s="115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s="140" customFormat="1" ht="18" x14ac:dyDescent="0.35">
      <c r="A4" s="129"/>
      <c r="B4" s="129"/>
      <c r="C4" s="124"/>
      <c r="D4" s="128"/>
      <c r="E4" s="189" t="s">
        <v>85</v>
      </c>
      <c r="F4" s="130"/>
      <c r="G4" s="131"/>
      <c r="H4" s="131"/>
      <c r="I4" s="131"/>
      <c r="J4" s="131"/>
      <c r="K4" s="131"/>
      <c r="L4" s="132"/>
      <c r="M4" s="133" t="s">
        <v>86</v>
      </c>
      <c r="N4" s="134"/>
      <c r="O4" s="134"/>
      <c r="P4" s="187"/>
      <c r="Q4" s="187"/>
      <c r="R4" s="187"/>
      <c r="S4" s="128"/>
      <c r="T4" s="187"/>
      <c r="U4" s="135"/>
      <c r="V4" s="136"/>
      <c r="W4" s="136"/>
      <c r="X4" s="137" t="s">
        <v>87</v>
      </c>
      <c r="Y4" s="138">
        <v>5.72</v>
      </c>
      <c r="Z4" s="138">
        <v>6.15</v>
      </c>
      <c r="AA4" s="139">
        <v>7</v>
      </c>
      <c r="AB4" s="138">
        <v>6.79</v>
      </c>
      <c r="AC4" s="138">
        <v>6.57</v>
      </c>
      <c r="AD4" s="138">
        <v>8.98</v>
      </c>
      <c r="AE4" s="138">
        <v>7.61</v>
      </c>
      <c r="AF4" s="138">
        <v>8.93</v>
      </c>
      <c r="AG4" s="138">
        <v>8.8000000000000007</v>
      </c>
      <c r="AH4" s="138">
        <v>12.9</v>
      </c>
      <c r="AI4" s="138">
        <v>13.2</v>
      </c>
    </row>
    <row r="5" spans="1:35" s="146" customFormat="1" ht="2.25" customHeight="1" x14ac:dyDescent="0.3">
      <c r="A5" s="142"/>
      <c r="B5" s="142"/>
      <c r="C5" s="124"/>
      <c r="D5" s="141"/>
      <c r="E5" s="141"/>
      <c r="F5" s="125"/>
      <c r="G5" s="125"/>
      <c r="H5" s="125"/>
      <c r="I5" s="125"/>
      <c r="J5" s="125"/>
      <c r="K5" s="125"/>
      <c r="L5" s="126"/>
      <c r="M5" s="141"/>
      <c r="N5" s="141"/>
      <c r="O5" s="141"/>
      <c r="P5" s="149"/>
      <c r="Q5" s="149"/>
      <c r="R5" s="149"/>
      <c r="S5" s="141"/>
      <c r="T5" s="149"/>
      <c r="U5" s="143"/>
      <c r="V5" s="144"/>
      <c r="W5" s="144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</row>
    <row r="6" spans="1:35" s="146" customFormat="1" ht="13.5" customHeight="1" x14ac:dyDescent="0.3">
      <c r="A6" s="142"/>
      <c r="B6" s="142"/>
      <c r="C6" s="124"/>
      <c r="D6" s="448"/>
      <c r="E6" s="971" t="s">
        <v>314</v>
      </c>
      <c r="F6" s="971"/>
      <c r="G6" s="971"/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141"/>
      <c r="T6" s="149"/>
      <c r="U6" s="143"/>
      <c r="V6" s="144"/>
      <c r="X6" s="137" t="s">
        <v>88</v>
      </c>
      <c r="Y6" s="147">
        <f t="shared" ref="Y6:AI6" si="0">1.02*1.05*(1+Y4/100)</f>
        <v>1.1322612000000001</v>
      </c>
      <c r="Z6" s="147">
        <f t="shared" si="0"/>
        <v>1.1368665000000002</v>
      </c>
      <c r="AA6" s="147">
        <f t="shared" si="0"/>
        <v>1.1459700000000002</v>
      </c>
      <c r="AB6" s="147">
        <f t="shared" si="0"/>
        <v>1.1437209000000004</v>
      </c>
      <c r="AC6" s="147">
        <f t="shared" si="0"/>
        <v>1.1413647000000002</v>
      </c>
      <c r="AD6" s="147">
        <f t="shared" si="0"/>
        <v>1.1671758000000003</v>
      </c>
      <c r="AE6" s="147">
        <f t="shared" si="0"/>
        <v>1.1525031000000003</v>
      </c>
      <c r="AF6" s="147">
        <f t="shared" si="0"/>
        <v>1.1666403000000001</v>
      </c>
      <c r="AG6" s="147">
        <f t="shared" si="0"/>
        <v>1.1652480000000003</v>
      </c>
      <c r="AH6" s="147">
        <f t="shared" si="0"/>
        <v>1.2091590000000001</v>
      </c>
      <c r="AI6" s="147">
        <f t="shared" si="0"/>
        <v>1.2123720000000002</v>
      </c>
    </row>
    <row r="7" spans="1:35" s="146" customFormat="1" ht="12" customHeight="1" x14ac:dyDescent="0.3">
      <c r="A7" s="142"/>
      <c r="B7" s="142"/>
      <c r="C7" s="124"/>
      <c r="D7" s="141"/>
      <c r="E7" s="961" t="s">
        <v>89</v>
      </c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141"/>
      <c r="T7" s="149"/>
      <c r="U7" s="143"/>
      <c r="V7" s="144"/>
    </row>
    <row r="8" spans="1:35" s="146" customFormat="1" ht="0.75" customHeight="1" x14ac:dyDescent="0.3">
      <c r="A8" s="142"/>
      <c r="B8" s="142"/>
      <c r="C8" s="124"/>
      <c r="D8" s="148"/>
      <c r="E8" s="149"/>
      <c r="F8" s="125"/>
      <c r="G8" s="125"/>
      <c r="H8" s="125"/>
      <c r="I8" s="125"/>
      <c r="J8" s="125"/>
      <c r="K8" s="125"/>
      <c r="L8" s="126"/>
      <c r="M8" s="141"/>
      <c r="N8" s="141"/>
      <c r="O8" s="141"/>
      <c r="P8" s="149"/>
      <c r="Q8" s="149"/>
      <c r="R8" s="449"/>
      <c r="S8" s="141"/>
      <c r="T8" s="149"/>
      <c r="U8" s="143"/>
      <c r="V8" s="144"/>
    </row>
    <row r="9" spans="1:35" s="146" customFormat="1" x14ac:dyDescent="0.3">
      <c r="A9" s="972" t="s">
        <v>90</v>
      </c>
      <c r="B9" s="972"/>
      <c r="C9" s="124" t="str">
        <f>+'ԼՆ1 Սնող'!C9</f>
        <v xml:space="preserve">№ </v>
      </c>
      <c r="D9" s="141"/>
      <c r="E9" s="141"/>
      <c r="F9" s="125"/>
      <c r="G9" s="125"/>
      <c r="H9" s="125"/>
      <c r="I9" s="125"/>
      <c r="J9" s="125"/>
      <c r="K9" s="125"/>
      <c r="L9" s="126"/>
      <c r="M9" s="141"/>
      <c r="N9" s="141"/>
      <c r="O9" s="448" t="s">
        <v>91</v>
      </c>
      <c r="P9" s="973">
        <f>+T362</f>
        <v>26950.350586983135</v>
      </c>
      <c r="Q9" s="973"/>
      <c r="R9" s="973"/>
      <c r="S9" s="150" t="s">
        <v>26</v>
      </c>
      <c r="T9" s="149"/>
      <c r="U9" s="143"/>
      <c r="V9" s="144"/>
    </row>
    <row r="10" spans="1:35" s="146" customFormat="1" ht="4.5" customHeight="1" x14ac:dyDescent="0.3">
      <c r="A10" s="151"/>
      <c r="B10" s="151"/>
      <c r="C10" s="152"/>
      <c r="D10" s="153"/>
      <c r="E10" s="974"/>
      <c r="F10" s="974"/>
      <c r="G10" s="974"/>
      <c r="H10" s="125"/>
      <c r="I10" s="125"/>
      <c r="J10" s="125"/>
      <c r="K10" s="125"/>
      <c r="L10" s="126"/>
      <c r="M10" s="141"/>
      <c r="N10" s="141"/>
      <c r="O10" s="448"/>
      <c r="P10" s="973"/>
      <c r="Q10" s="973"/>
      <c r="R10" s="973"/>
      <c r="S10" s="150"/>
      <c r="T10" s="125"/>
      <c r="U10" s="154"/>
      <c r="V10" s="144"/>
    </row>
    <row r="11" spans="1:35" s="146" customFormat="1" x14ac:dyDescent="0.3">
      <c r="A11" s="155" t="s">
        <v>92</v>
      </c>
      <c r="B11" s="155"/>
      <c r="C11" s="156"/>
      <c r="D11" s="957">
        <f>+'ԼՆ1 Սնող'!D11:F11</f>
        <v>196263</v>
      </c>
      <c r="E11" s="957"/>
      <c r="F11" s="957"/>
      <c r="G11" s="190"/>
      <c r="H11" s="149"/>
      <c r="I11" s="149" t="s">
        <v>93</v>
      </c>
      <c r="J11" s="190"/>
      <c r="K11" s="190"/>
      <c r="L11" s="191" t="s">
        <v>94</v>
      </c>
      <c r="M11" s="192" t="s">
        <v>95</v>
      </c>
      <c r="N11" s="958">
        <f>+'ԼՆ1 Սնող'!N11:P11</f>
        <v>1.1652480000000003</v>
      </c>
      <c r="O11" s="958"/>
      <c r="P11" s="958"/>
      <c r="Q11" s="149"/>
      <c r="R11" s="449"/>
      <c r="S11" s="141"/>
      <c r="T11" s="157"/>
      <c r="U11" s="158"/>
      <c r="V11" s="159"/>
    </row>
    <row r="12" spans="1:35" s="146" customFormat="1" ht="7.5" customHeight="1" x14ac:dyDescent="0.3">
      <c r="A12" s="155"/>
      <c r="B12" s="155"/>
      <c r="C12" s="160"/>
      <c r="D12" s="450"/>
      <c r="E12" s="449"/>
      <c r="F12" s="193"/>
      <c r="G12" s="131"/>
      <c r="H12" s="125"/>
      <c r="I12" s="125"/>
      <c r="J12" s="131"/>
      <c r="K12" s="131"/>
      <c r="L12" s="191"/>
      <c r="M12" s="141"/>
      <c r="N12" s="194"/>
      <c r="O12" s="141"/>
      <c r="P12" s="149"/>
      <c r="Q12" s="149"/>
      <c r="R12" s="449"/>
      <c r="S12" s="141"/>
      <c r="T12" s="157"/>
      <c r="U12" s="158"/>
      <c r="V12" s="159"/>
    </row>
    <row r="13" spans="1:35" s="146" customFormat="1" ht="15.75" customHeight="1" thickBot="1" x14ac:dyDescent="0.35">
      <c r="A13" s="959" t="s">
        <v>96</v>
      </c>
      <c r="B13" s="960"/>
      <c r="C13" s="960"/>
      <c r="D13" s="205"/>
      <c r="E13" s="961" t="s">
        <v>97</v>
      </c>
      <c r="F13" s="961"/>
      <c r="G13" s="961"/>
      <c r="H13" s="961"/>
      <c r="I13" s="961"/>
      <c r="J13" s="962">
        <f>+'ԼՆ1 Սնող'!J13:L13</f>
        <v>1813.05</v>
      </c>
      <c r="K13" s="963"/>
      <c r="L13" s="963"/>
      <c r="M13" s="964" t="s">
        <v>98</v>
      </c>
      <c r="N13" s="964"/>
      <c r="O13" s="964"/>
      <c r="P13" s="964"/>
      <c r="Q13" s="962">
        <f>+'ԼՆ1 Սնող'!Q13:S13</f>
        <v>2381.08</v>
      </c>
      <c r="R13" s="963"/>
      <c r="S13" s="963"/>
      <c r="T13" s="206"/>
      <c r="U13" s="207"/>
      <c r="V13" s="159"/>
    </row>
    <row r="14" spans="1:35" s="116" customFormat="1" ht="2.25" customHeight="1" thickTop="1" thickBot="1" x14ac:dyDescent="0.35">
      <c r="A14" s="208"/>
      <c r="B14" s="208"/>
      <c r="C14" s="160"/>
      <c r="D14" s="121"/>
      <c r="E14" s="121"/>
      <c r="F14" s="125"/>
      <c r="G14" s="125"/>
      <c r="H14" s="125"/>
      <c r="I14" s="965"/>
      <c r="J14" s="965"/>
      <c r="K14" s="965"/>
      <c r="L14" s="126"/>
      <c r="M14" s="121"/>
      <c r="N14" s="121"/>
      <c r="O14" s="121"/>
      <c r="P14" s="149"/>
      <c r="Q14" s="149"/>
      <c r="R14" s="449"/>
      <c r="S14" s="121"/>
      <c r="T14" s="157"/>
      <c r="U14" s="209">
        <f>+D11/35000*7.5</f>
        <v>42.056357142857145</v>
      </c>
      <c r="V14" s="210"/>
      <c r="X14" s="211"/>
      <c r="Y14" s="212"/>
      <c r="Z14" s="212"/>
      <c r="AA14" s="212"/>
      <c r="AB14" s="212"/>
      <c r="AC14" s="212"/>
      <c r="AD14" s="212"/>
      <c r="AE14" s="213"/>
    </row>
    <row r="15" spans="1:35" s="161" customFormat="1" ht="18" customHeight="1" thickTop="1" x14ac:dyDescent="0.25">
      <c r="A15" s="966" t="s">
        <v>99</v>
      </c>
      <c r="B15" s="975" t="s">
        <v>100</v>
      </c>
      <c r="C15" s="978" t="s">
        <v>101</v>
      </c>
      <c r="D15" s="981" t="s">
        <v>102</v>
      </c>
      <c r="E15" s="981" t="s">
        <v>103</v>
      </c>
      <c r="F15" s="984" t="s">
        <v>104</v>
      </c>
      <c r="G15" s="985"/>
      <c r="H15" s="986"/>
      <c r="I15" s="984" t="s">
        <v>105</v>
      </c>
      <c r="J15" s="993"/>
      <c r="K15" s="994"/>
      <c r="L15" s="1014" t="s">
        <v>106</v>
      </c>
      <c r="M15" s="1015"/>
      <c r="N15" s="1015"/>
      <c r="O15" s="1015"/>
      <c r="P15" s="1015"/>
      <c r="Q15" s="1016"/>
      <c r="R15" s="981" t="s">
        <v>107</v>
      </c>
      <c r="S15" s="981" t="s">
        <v>108</v>
      </c>
      <c r="T15" s="1009" t="s">
        <v>109</v>
      </c>
      <c r="U15" s="1007" t="s">
        <v>110</v>
      </c>
      <c r="V15" s="214"/>
      <c r="X15" s="215" t="s">
        <v>111</v>
      </c>
      <c r="Y15" s="216" t="s">
        <v>112</v>
      </c>
      <c r="Z15" s="216" t="s">
        <v>113</v>
      </c>
      <c r="AA15" s="216" t="s">
        <v>114</v>
      </c>
      <c r="AB15" s="216" t="s">
        <v>115</v>
      </c>
      <c r="AC15" s="216" t="s">
        <v>116</v>
      </c>
      <c r="AD15" s="216" t="s">
        <v>117</v>
      </c>
      <c r="AE15" s="217" t="s">
        <v>118</v>
      </c>
    </row>
    <row r="16" spans="1:35" s="161" customFormat="1" ht="22.5" customHeight="1" thickBot="1" x14ac:dyDescent="0.3">
      <c r="A16" s="967"/>
      <c r="B16" s="976"/>
      <c r="C16" s="979"/>
      <c r="D16" s="982"/>
      <c r="E16" s="982"/>
      <c r="F16" s="987"/>
      <c r="G16" s="988"/>
      <c r="H16" s="989"/>
      <c r="I16" s="995"/>
      <c r="J16" s="996"/>
      <c r="K16" s="997"/>
      <c r="L16" s="1018" t="s">
        <v>119</v>
      </c>
      <c r="M16" s="1017" t="s">
        <v>120</v>
      </c>
      <c r="N16" s="1017" t="s">
        <v>121</v>
      </c>
      <c r="O16" s="1017" t="s">
        <v>122</v>
      </c>
      <c r="P16" s="1017" t="s">
        <v>107</v>
      </c>
      <c r="Q16" s="1017" t="s">
        <v>123</v>
      </c>
      <c r="R16" s="982"/>
      <c r="S16" s="982"/>
      <c r="T16" s="1010"/>
      <c r="U16" s="1008"/>
      <c r="V16" s="218"/>
      <c r="X16" s="219">
        <v>10.8</v>
      </c>
      <c r="Y16" s="220">
        <v>17.3</v>
      </c>
      <c r="Z16" s="220">
        <f>69+9.7+2.5+0.3</f>
        <v>81.5</v>
      </c>
      <c r="AA16" s="220">
        <v>0</v>
      </c>
      <c r="AB16" s="220">
        <v>51</v>
      </c>
      <c r="AC16" s="220">
        <v>1.7</v>
      </c>
      <c r="AD16" s="220">
        <v>56.9</v>
      </c>
      <c r="AE16" s="221">
        <f>+X16+Y16+(Z16+AA16-AB16-AC16-AD16)</f>
        <v>0</v>
      </c>
    </row>
    <row r="17" spans="1:38" s="161" customFormat="1" ht="22.5" customHeight="1" thickTop="1" thickBot="1" x14ac:dyDescent="0.35">
      <c r="A17" s="967"/>
      <c r="B17" s="976"/>
      <c r="C17" s="979"/>
      <c r="D17" s="982"/>
      <c r="E17" s="982"/>
      <c r="F17" s="987"/>
      <c r="G17" s="988"/>
      <c r="H17" s="989"/>
      <c r="I17" s="995"/>
      <c r="J17" s="996"/>
      <c r="K17" s="997"/>
      <c r="L17" s="1019"/>
      <c r="M17" s="982"/>
      <c r="N17" s="982"/>
      <c r="O17" s="982"/>
      <c r="P17" s="982"/>
      <c r="Q17" s="982"/>
      <c r="R17" s="982"/>
      <c r="S17" s="982"/>
      <c r="T17" s="1010"/>
      <c r="U17" s="1008"/>
      <c r="V17" s="218"/>
      <c r="W17" s="222"/>
      <c r="X17" s="223"/>
      <c r="Y17" s="224"/>
      <c r="Z17" s="224"/>
      <c r="AA17" s="224"/>
      <c r="AB17" s="224"/>
      <c r="AC17" s="224"/>
      <c r="AD17" s="224"/>
      <c r="AE17" s="225"/>
      <c r="AF17" s="146"/>
    </row>
    <row r="18" spans="1:38" s="161" customFormat="1" ht="22.5" customHeight="1" thickTop="1" x14ac:dyDescent="0.3">
      <c r="A18" s="967"/>
      <c r="B18" s="976"/>
      <c r="C18" s="979"/>
      <c r="D18" s="982"/>
      <c r="E18" s="982"/>
      <c r="F18" s="987"/>
      <c r="G18" s="988"/>
      <c r="H18" s="989"/>
      <c r="I18" s="995"/>
      <c r="J18" s="996"/>
      <c r="K18" s="997"/>
      <c r="L18" s="1019"/>
      <c r="M18" s="982"/>
      <c r="N18" s="982"/>
      <c r="O18" s="982"/>
      <c r="P18" s="982"/>
      <c r="Q18" s="982"/>
      <c r="R18" s="982"/>
      <c r="S18" s="982"/>
      <c r="T18" s="1010"/>
      <c r="U18" s="1008"/>
      <c r="V18" s="226"/>
      <c r="X18" s="215" t="s">
        <v>124</v>
      </c>
      <c r="Y18" s="216" t="s">
        <v>125</v>
      </c>
      <c r="Z18" s="216" t="s">
        <v>126</v>
      </c>
      <c r="AA18" s="216" t="s">
        <v>124</v>
      </c>
      <c r="AB18" s="216" t="s">
        <v>125</v>
      </c>
      <c r="AC18" s="217" t="s">
        <v>126</v>
      </c>
      <c r="AD18" s="224"/>
      <c r="AE18" s="225"/>
      <c r="AF18" s="227"/>
      <c r="AG18" s="227"/>
    </row>
    <row r="19" spans="1:38" s="161" customFormat="1" ht="22.5" customHeight="1" x14ac:dyDescent="0.3">
      <c r="A19" s="968"/>
      <c r="B19" s="977"/>
      <c r="C19" s="980"/>
      <c r="D19" s="983"/>
      <c r="E19" s="983"/>
      <c r="F19" s="990"/>
      <c r="G19" s="991"/>
      <c r="H19" s="992"/>
      <c r="I19" s="998"/>
      <c r="J19" s="999"/>
      <c r="K19" s="1000"/>
      <c r="L19" s="1020"/>
      <c r="M19" s="983"/>
      <c r="N19" s="983"/>
      <c r="O19" s="983"/>
      <c r="P19" s="983"/>
      <c r="Q19" s="983"/>
      <c r="R19" s="983"/>
      <c r="S19" s="983"/>
      <c r="T19" s="1011"/>
      <c r="U19" s="1008"/>
      <c r="V19" s="226"/>
      <c r="X19" s="228">
        <v>273</v>
      </c>
      <c r="Y19" s="229">
        <v>1</v>
      </c>
      <c r="Z19" s="229">
        <f t="shared" ref="Z19:Z20" si="1">(+Y19*3.14*(X19/1000)^2)/4</f>
        <v>5.8505265000000015E-2</v>
      </c>
      <c r="AA19" s="229">
        <v>108</v>
      </c>
      <c r="AB19" s="229">
        <v>1</v>
      </c>
      <c r="AC19" s="230">
        <f>(+AB19*3.14*(AA19/1000)^2)/4</f>
        <v>9.1562399999999995E-3</v>
      </c>
      <c r="AD19" s="224"/>
      <c r="AE19" s="225"/>
      <c r="AF19" s="227"/>
      <c r="AG19" s="227"/>
    </row>
    <row r="20" spans="1:38" s="162" customFormat="1" ht="12.75" customHeight="1" x14ac:dyDescent="0.25">
      <c r="A20" s="231">
        <v>1</v>
      </c>
      <c r="B20" s="447">
        <v>2</v>
      </c>
      <c r="C20" s="232">
        <v>3</v>
      </c>
      <c r="D20" s="447">
        <v>4</v>
      </c>
      <c r="E20" s="232">
        <v>5</v>
      </c>
      <c r="F20" s="1004">
        <v>6</v>
      </c>
      <c r="G20" s="1005"/>
      <c r="H20" s="1006"/>
      <c r="I20" s="1004">
        <v>7</v>
      </c>
      <c r="J20" s="1012"/>
      <c r="K20" s="1013"/>
      <c r="L20" s="233">
        <v>8</v>
      </c>
      <c r="M20" s="232">
        <v>9</v>
      </c>
      <c r="N20" s="232">
        <v>10</v>
      </c>
      <c r="O20" s="232">
        <v>11</v>
      </c>
      <c r="P20" s="232">
        <v>12</v>
      </c>
      <c r="Q20" s="232">
        <v>13</v>
      </c>
      <c r="R20" s="446">
        <v>14</v>
      </c>
      <c r="S20" s="232">
        <v>15</v>
      </c>
      <c r="T20" s="232">
        <v>16</v>
      </c>
      <c r="U20" s="234">
        <v>17</v>
      </c>
      <c r="V20" s="235"/>
      <c r="X20" s="228">
        <v>219</v>
      </c>
      <c r="Y20" s="229">
        <v>1</v>
      </c>
      <c r="Z20" s="229">
        <f t="shared" si="1"/>
        <v>3.7649385E-2</v>
      </c>
      <c r="AA20" s="229">
        <v>89</v>
      </c>
      <c r="AB20" s="229">
        <v>1</v>
      </c>
      <c r="AC20" s="230">
        <f>(+AB20*3.14*(AA20/1000)^2)/4</f>
        <v>6.2179849999999997E-3</v>
      </c>
      <c r="AD20" s="224"/>
      <c r="AE20" s="225"/>
      <c r="AF20" s="163"/>
      <c r="AG20" s="163"/>
    </row>
    <row r="21" spans="1:38" s="415" customFormat="1" ht="12.75" customHeight="1" x14ac:dyDescent="0.25">
      <c r="A21" s="1188" t="s">
        <v>319</v>
      </c>
      <c r="B21" s="1189"/>
      <c r="C21" s="1189"/>
      <c r="D21" s="1189"/>
      <c r="E21" s="1189"/>
      <c r="F21" s="1189"/>
      <c r="G21" s="1189"/>
      <c r="H21" s="1189"/>
      <c r="I21" s="1189"/>
      <c r="J21" s="1189"/>
      <c r="K21" s="1189"/>
      <c r="L21" s="1189"/>
      <c r="M21" s="1189"/>
      <c r="N21" s="1189"/>
      <c r="O21" s="1189"/>
      <c r="P21" s="1189"/>
      <c r="Q21" s="1190"/>
      <c r="R21" s="411"/>
      <c r="S21" s="435"/>
      <c r="T21" s="435"/>
      <c r="U21" s="436"/>
      <c r="V21" s="414"/>
      <c r="X21" s="416"/>
      <c r="Y21" s="416"/>
      <c r="Z21" s="416"/>
      <c r="AA21" s="416"/>
      <c r="AB21" s="416"/>
      <c r="AC21" s="416"/>
      <c r="AD21" s="416"/>
      <c r="AE21" s="416"/>
      <c r="AF21" s="417"/>
      <c r="AG21" s="417"/>
    </row>
    <row r="22" spans="1:38" s="198" customFormat="1" ht="25.5" customHeight="1" x14ac:dyDescent="0.3">
      <c r="A22" s="1191">
        <v>1</v>
      </c>
      <c r="B22" s="1203" t="s">
        <v>206</v>
      </c>
      <c r="C22" s="1205" t="s">
        <v>207</v>
      </c>
      <c r="D22" s="1207" t="s">
        <v>128</v>
      </c>
      <c r="E22" s="1209">
        <v>27</v>
      </c>
      <c r="F22" s="1193">
        <v>0.31</v>
      </c>
      <c r="G22" s="1194"/>
      <c r="H22" s="1195"/>
      <c r="I22" s="1193">
        <v>0.2</v>
      </c>
      <c r="J22" s="1194"/>
      <c r="K22" s="1195"/>
      <c r="L22" s="389"/>
      <c r="M22" s="390"/>
      <c r="N22" s="391"/>
      <c r="O22" s="391"/>
      <c r="P22" s="392"/>
      <c r="Q22" s="393"/>
      <c r="R22" s="394">
        <f>F23+I23</f>
        <v>1.0382614999999999</v>
      </c>
      <c r="S22" s="1196">
        <f>R22+R23</f>
        <v>8.5972252760000032</v>
      </c>
      <c r="T22" s="1196">
        <f>E22*S22</f>
        <v>232.12508245200007</v>
      </c>
      <c r="U22" s="1198">
        <f>E22*R23</f>
        <v>204.09202195200007</v>
      </c>
      <c r="Z22" s="244"/>
      <c r="AA22" s="244"/>
      <c r="AB22" s="244"/>
      <c r="AC22" s="244"/>
      <c r="AD22" s="244"/>
      <c r="AE22" s="244"/>
      <c r="AF22" s="244"/>
      <c r="AG22" s="244"/>
    </row>
    <row r="23" spans="1:38" s="198" customFormat="1" ht="25.5" customHeight="1" x14ac:dyDescent="0.3">
      <c r="A23" s="1192"/>
      <c r="B23" s="1204"/>
      <c r="C23" s="1206"/>
      <c r="D23" s="1208"/>
      <c r="E23" s="1210"/>
      <c r="F23" s="1200">
        <f>F22*$J$13/1000</f>
        <v>0.56204549999999998</v>
      </c>
      <c r="G23" s="1201"/>
      <c r="H23" s="1202"/>
      <c r="I23" s="1200">
        <f>I22*$Q$13/1000</f>
        <v>0.47621600000000003</v>
      </c>
      <c r="J23" s="1201"/>
      <c r="K23" s="1202"/>
      <c r="L23" s="395" t="s">
        <v>208</v>
      </c>
      <c r="M23" s="396" t="s">
        <v>128</v>
      </c>
      <c r="N23" s="397">
        <v>1</v>
      </c>
      <c r="O23" s="398">
        <f>E22*N23</f>
        <v>27</v>
      </c>
      <c r="P23" s="418">
        <v>6.4870000000000001</v>
      </c>
      <c r="Q23" s="399">
        <f>N23*P23*$N$11</f>
        <v>7.5589637760000024</v>
      </c>
      <c r="R23" s="459">
        <f>SUM(Q23:Q23)</f>
        <v>7.5589637760000024</v>
      </c>
      <c r="S23" s="1197"/>
      <c r="T23" s="1197"/>
      <c r="U23" s="1199"/>
      <c r="Z23" s="244"/>
      <c r="AA23" s="244"/>
      <c r="AB23" s="244"/>
      <c r="AC23" s="244"/>
      <c r="AD23" s="244"/>
      <c r="AE23" s="244"/>
      <c r="AF23" s="244"/>
      <c r="AG23" s="244"/>
    </row>
    <row r="24" spans="1:38" s="198" customFormat="1" ht="25.5" customHeight="1" x14ac:dyDescent="0.3">
      <c r="A24" s="1191">
        <f>+A22+1</f>
        <v>2</v>
      </c>
      <c r="B24" s="1203" t="s">
        <v>225</v>
      </c>
      <c r="C24" s="1205" t="s">
        <v>226</v>
      </c>
      <c r="D24" s="1207" t="s">
        <v>128</v>
      </c>
      <c r="E24" s="1209">
        <v>107</v>
      </c>
      <c r="F24" s="1193">
        <v>0.33</v>
      </c>
      <c r="G24" s="1194"/>
      <c r="H24" s="1195"/>
      <c r="I24" s="1193">
        <v>0.14000000000000001</v>
      </c>
      <c r="J24" s="1194"/>
      <c r="K24" s="1195"/>
      <c r="L24" s="389"/>
      <c r="M24" s="390"/>
      <c r="N24" s="391"/>
      <c r="O24" s="391"/>
      <c r="P24" s="392"/>
      <c r="Q24" s="393"/>
      <c r="R24" s="394">
        <f>F25+I25</f>
        <v>0.93165770000000014</v>
      </c>
      <c r="S24" s="1196">
        <f>R24+R25</f>
        <v>6.5458225640000016</v>
      </c>
      <c r="T24" s="1196">
        <f>E24*S24</f>
        <v>700.40301434800017</v>
      </c>
      <c r="U24" s="1198">
        <f>E24*R25</f>
        <v>600.71564044800016</v>
      </c>
      <c r="Z24" s="244"/>
      <c r="AA24" s="244"/>
      <c r="AB24" s="244"/>
      <c r="AC24" s="244"/>
      <c r="AD24" s="244"/>
      <c r="AE24" s="244"/>
      <c r="AF24" s="244"/>
      <c r="AG24" s="244"/>
    </row>
    <row r="25" spans="1:38" s="198" customFormat="1" ht="25.5" customHeight="1" x14ac:dyDescent="0.3">
      <c r="A25" s="1192"/>
      <c r="B25" s="1204"/>
      <c r="C25" s="1206"/>
      <c r="D25" s="1208"/>
      <c r="E25" s="1210"/>
      <c r="F25" s="1200">
        <f>F24*$J$13/1000</f>
        <v>0.59830650000000007</v>
      </c>
      <c r="G25" s="1201"/>
      <c r="H25" s="1202"/>
      <c r="I25" s="1200">
        <f>I24*$Q$13/1000</f>
        <v>0.33335120000000001</v>
      </c>
      <c r="J25" s="1201"/>
      <c r="K25" s="1202"/>
      <c r="L25" s="395" t="s">
        <v>227</v>
      </c>
      <c r="M25" s="396" t="s">
        <v>128</v>
      </c>
      <c r="N25" s="397">
        <v>1</v>
      </c>
      <c r="O25" s="398">
        <f>E24*N25</f>
        <v>107</v>
      </c>
      <c r="P25" s="418">
        <v>4.8179999999999996</v>
      </c>
      <c r="Q25" s="399">
        <f>N25*P25*$N$11</f>
        <v>5.614164864000001</v>
      </c>
      <c r="R25" s="459">
        <f>SUM(Q25:Q25)</f>
        <v>5.614164864000001</v>
      </c>
      <c r="S25" s="1197"/>
      <c r="T25" s="1197"/>
      <c r="U25" s="1199"/>
      <c r="Z25" s="244"/>
      <c r="AA25" s="244"/>
      <c r="AB25" s="244"/>
      <c r="AC25" s="244"/>
      <c r="AD25" s="244"/>
      <c r="AE25" s="244"/>
      <c r="AF25" s="244"/>
      <c r="AG25" s="244"/>
    </row>
    <row r="26" spans="1:38" s="198" customFormat="1" ht="25.5" customHeight="1" x14ac:dyDescent="0.3">
      <c r="A26" s="1191">
        <f>+A24+1</f>
        <v>3</v>
      </c>
      <c r="B26" s="847" t="s">
        <v>172</v>
      </c>
      <c r="C26" s="849" t="s">
        <v>177</v>
      </c>
      <c r="D26" s="822" t="s">
        <v>128</v>
      </c>
      <c r="E26" s="955">
        <v>329</v>
      </c>
      <c r="F26" s="876">
        <v>0.28000000000000003</v>
      </c>
      <c r="G26" s="877"/>
      <c r="H26" s="878"/>
      <c r="I26" s="876">
        <v>0.18</v>
      </c>
      <c r="J26" s="877"/>
      <c r="K26" s="878"/>
      <c r="L26" s="309"/>
      <c r="M26" s="202"/>
      <c r="N26" s="203"/>
      <c r="O26" s="203"/>
      <c r="P26" s="310"/>
      <c r="Q26" s="441"/>
      <c r="R26" s="362">
        <f>F27+I27</f>
        <v>0.93624839999999998</v>
      </c>
      <c r="S26" s="854">
        <f>R26+R27</f>
        <v>5.3525383200000016</v>
      </c>
      <c r="T26" s="854">
        <f>E26*S26</f>
        <v>1760.9851072800006</v>
      </c>
      <c r="U26" s="921">
        <f>E26*R27</f>
        <v>1452.9593836800004</v>
      </c>
      <c r="V26" s="244"/>
      <c r="Z26" s="244"/>
      <c r="AA26" s="244"/>
      <c r="AB26" s="244"/>
      <c r="AC26" s="244"/>
      <c r="AD26" s="244"/>
      <c r="AE26" s="244"/>
      <c r="AF26" s="244"/>
      <c r="AG26" s="244"/>
    </row>
    <row r="27" spans="1:38" s="198" customFormat="1" ht="25.5" customHeight="1" x14ac:dyDescent="0.3">
      <c r="A27" s="1192"/>
      <c r="B27" s="848"/>
      <c r="C27" s="850"/>
      <c r="D27" s="824"/>
      <c r="E27" s="956"/>
      <c r="F27" s="883">
        <f>F26*$J$13/1000</f>
        <v>0.50765400000000005</v>
      </c>
      <c r="G27" s="884"/>
      <c r="H27" s="885"/>
      <c r="I27" s="883">
        <f>I26*$Q$13/1000</f>
        <v>0.42859439999999993</v>
      </c>
      <c r="J27" s="884"/>
      <c r="K27" s="885"/>
      <c r="L27" s="311" t="s">
        <v>173</v>
      </c>
      <c r="M27" s="282" t="s">
        <v>128</v>
      </c>
      <c r="N27" s="292">
        <v>1</v>
      </c>
      <c r="O27" s="283">
        <f>E26*N27</f>
        <v>329</v>
      </c>
      <c r="P27" s="303">
        <v>3.79</v>
      </c>
      <c r="Q27" s="284">
        <f>N27*P27*$N$11</f>
        <v>4.4162899200000014</v>
      </c>
      <c r="R27" s="437">
        <f>SUM(Q27:Q27)</f>
        <v>4.4162899200000014</v>
      </c>
      <c r="S27" s="855"/>
      <c r="T27" s="855"/>
      <c r="U27" s="923"/>
      <c r="V27" s="244"/>
      <c r="Z27" s="244"/>
      <c r="AA27" s="244"/>
      <c r="AB27" s="244"/>
      <c r="AC27" s="244"/>
      <c r="AD27" s="244"/>
      <c r="AE27" s="244"/>
      <c r="AF27" s="244"/>
      <c r="AG27" s="244"/>
    </row>
    <row r="28" spans="1:38" s="198" customFormat="1" ht="25.5" customHeight="1" x14ac:dyDescent="0.3">
      <c r="A28" s="1191">
        <f t="shared" ref="A28:A30" si="2">+A26+1</f>
        <v>4</v>
      </c>
      <c r="B28" s="1203" t="s">
        <v>195</v>
      </c>
      <c r="C28" s="1205" t="s">
        <v>320</v>
      </c>
      <c r="D28" s="1207" t="s">
        <v>128</v>
      </c>
      <c r="E28" s="1209">
        <v>151</v>
      </c>
      <c r="F28" s="1193">
        <v>0.27</v>
      </c>
      <c r="G28" s="1194"/>
      <c r="H28" s="1195"/>
      <c r="I28" s="1193">
        <v>0.17</v>
      </c>
      <c r="J28" s="1194"/>
      <c r="K28" s="1195"/>
      <c r="L28" s="389"/>
      <c r="M28" s="390"/>
      <c r="N28" s="391"/>
      <c r="O28" s="391"/>
      <c r="P28" s="392"/>
      <c r="Q28" s="393"/>
      <c r="R28" s="394">
        <f>F29+I29</f>
        <v>0.89430710000000002</v>
      </c>
      <c r="S28" s="1196">
        <f>R28+R29</f>
        <v>3.6151611800000003</v>
      </c>
      <c r="T28" s="1196">
        <f>E28*S28</f>
        <v>545.8893381800001</v>
      </c>
      <c r="U28" s="1198">
        <f>E28*R29</f>
        <v>410.84896608000008</v>
      </c>
      <c r="Z28" s="675"/>
      <c r="AA28" s="675"/>
      <c r="AB28" s="421"/>
      <c r="AC28" s="421"/>
      <c r="AD28" s="421"/>
      <c r="AE28" s="421"/>
      <c r="AF28" s="421"/>
      <c r="AG28" s="421"/>
      <c r="AH28" s="421"/>
      <c r="AI28" s="421"/>
      <c r="AJ28" s="421"/>
      <c r="AK28" s="676"/>
      <c r="AL28" s="676"/>
    </row>
    <row r="29" spans="1:38" s="198" customFormat="1" ht="25.5" customHeight="1" thickBot="1" x14ac:dyDescent="0.35">
      <c r="A29" s="1192"/>
      <c r="B29" s="1204"/>
      <c r="C29" s="1206"/>
      <c r="D29" s="1208"/>
      <c r="E29" s="1210"/>
      <c r="F29" s="1193">
        <f>F28*$J$13/1000</f>
        <v>0.4895235</v>
      </c>
      <c r="G29" s="1194"/>
      <c r="H29" s="1195"/>
      <c r="I29" s="1193">
        <f>I28*$Q$13/1000</f>
        <v>0.40478360000000002</v>
      </c>
      <c r="J29" s="1194"/>
      <c r="K29" s="1195"/>
      <c r="L29" s="395" t="s">
        <v>321</v>
      </c>
      <c r="M29" s="396" t="s">
        <v>128</v>
      </c>
      <c r="N29" s="397">
        <v>1</v>
      </c>
      <c r="O29" s="398">
        <f>E28*N29</f>
        <v>151</v>
      </c>
      <c r="P29" s="418">
        <v>2.335</v>
      </c>
      <c r="Q29" s="399">
        <f>N29*P29*$N$11</f>
        <v>2.7208540800000005</v>
      </c>
      <c r="R29" s="459">
        <f>SUM(Q29:Q29)</f>
        <v>2.7208540800000005</v>
      </c>
      <c r="S29" s="1197"/>
      <c r="T29" s="1197"/>
      <c r="U29" s="1199"/>
      <c r="Z29" s="675"/>
      <c r="AA29" s="675"/>
      <c r="AB29" s="421"/>
      <c r="AC29" s="421"/>
      <c r="AD29" s="421"/>
      <c r="AE29" s="421"/>
      <c r="AF29" s="421"/>
      <c r="AG29" s="421"/>
      <c r="AH29" s="421"/>
      <c r="AI29" s="421"/>
      <c r="AJ29" s="421"/>
      <c r="AK29" s="676"/>
      <c r="AL29" s="676"/>
    </row>
    <row r="30" spans="1:38" s="198" customFormat="1" ht="25.5" customHeight="1" thickTop="1" x14ac:dyDescent="0.3">
      <c r="A30" s="1191">
        <f t="shared" si="2"/>
        <v>5</v>
      </c>
      <c r="B30" s="847" t="s">
        <v>180</v>
      </c>
      <c r="C30" s="849" t="s">
        <v>181</v>
      </c>
      <c r="D30" s="822" t="s">
        <v>128</v>
      </c>
      <c r="E30" s="955">
        <v>211</v>
      </c>
      <c r="F30" s="876">
        <v>0.25</v>
      </c>
      <c r="G30" s="877"/>
      <c r="H30" s="878"/>
      <c r="I30" s="876">
        <v>0.16</v>
      </c>
      <c r="J30" s="877"/>
      <c r="K30" s="878"/>
      <c r="L30" s="309"/>
      <c r="M30" s="202"/>
      <c r="N30" s="203"/>
      <c r="O30" s="203"/>
      <c r="P30" s="310"/>
      <c r="Q30" s="441"/>
      <c r="R30" s="362">
        <f>F31+I31</f>
        <v>0.83423530000000001</v>
      </c>
      <c r="S30" s="854">
        <f>R30+R31</f>
        <v>2.8442881000000004</v>
      </c>
      <c r="T30" s="854">
        <f>E30*S30</f>
        <v>600.14478910000014</v>
      </c>
      <c r="U30" s="921">
        <f>E30*R31</f>
        <v>424.12114080000009</v>
      </c>
      <c r="V30" s="244"/>
      <c r="Z30" s="215" t="s">
        <v>111</v>
      </c>
      <c r="AA30" s="216" t="s">
        <v>112</v>
      </c>
      <c r="AB30" s="216" t="s">
        <v>113</v>
      </c>
      <c r="AC30" s="216" t="s">
        <v>114</v>
      </c>
      <c r="AD30" s="216" t="s">
        <v>115</v>
      </c>
      <c r="AE30" s="216" t="s">
        <v>116</v>
      </c>
      <c r="AF30" s="216" t="s">
        <v>117</v>
      </c>
      <c r="AG30" s="217" t="s">
        <v>118</v>
      </c>
      <c r="AH30" s="161"/>
      <c r="AI30" s="161"/>
      <c r="AJ30" s="161"/>
      <c r="AK30" s="370"/>
      <c r="AL30" s="370"/>
    </row>
    <row r="31" spans="1:38" s="198" customFormat="1" ht="25.5" customHeight="1" thickBot="1" x14ac:dyDescent="0.35">
      <c r="A31" s="1192"/>
      <c r="B31" s="848"/>
      <c r="C31" s="850"/>
      <c r="D31" s="824"/>
      <c r="E31" s="956"/>
      <c r="F31" s="883">
        <f>F30*$J$13/1000</f>
        <v>0.45326250000000001</v>
      </c>
      <c r="G31" s="884"/>
      <c r="H31" s="885"/>
      <c r="I31" s="883">
        <f>I30*$Q$13/1000</f>
        <v>0.3809728</v>
      </c>
      <c r="J31" s="884"/>
      <c r="K31" s="885"/>
      <c r="L31" s="311" t="s">
        <v>182</v>
      </c>
      <c r="M31" s="282" t="s">
        <v>128</v>
      </c>
      <c r="N31" s="292">
        <v>1</v>
      </c>
      <c r="O31" s="283">
        <f>E30*N31</f>
        <v>211</v>
      </c>
      <c r="P31" s="303">
        <v>1.7250000000000001</v>
      </c>
      <c r="Q31" s="284">
        <f>N31*P31*$N$11</f>
        <v>2.0100528000000004</v>
      </c>
      <c r="R31" s="437">
        <f>SUM(Q31:Q31)</f>
        <v>2.0100528000000004</v>
      </c>
      <c r="S31" s="855"/>
      <c r="T31" s="855"/>
      <c r="U31" s="923"/>
      <c r="V31" s="244"/>
      <c r="Z31" s="219">
        <v>10.8</v>
      </c>
      <c r="AA31" s="220">
        <v>17.3</v>
      </c>
      <c r="AB31" s="220">
        <f>69+9.7+2.5+0.3</f>
        <v>81.5</v>
      </c>
      <c r="AC31" s="220">
        <v>0</v>
      </c>
      <c r="AD31" s="220">
        <v>51</v>
      </c>
      <c r="AE31" s="220">
        <v>1.7</v>
      </c>
      <c r="AF31" s="220">
        <v>56.9</v>
      </c>
      <c r="AG31" s="221">
        <f>+Z31+AA31+(AB31+AC31-AD31-AE31-AF31)</f>
        <v>0</v>
      </c>
      <c r="AH31" s="161"/>
      <c r="AI31" s="161"/>
      <c r="AJ31" s="161"/>
      <c r="AK31" s="370"/>
      <c r="AL31" s="370"/>
    </row>
    <row r="32" spans="1:38" s="163" customFormat="1" ht="15.75" thickTop="1" x14ac:dyDescent="0.3">
      <c r="A32" s="856">
        <f t="shared" ref="A32:A34" si="3">1+A30</f>
        <v>6</v>
      </c>
      <c r="B32" s="847" t="s">
        <v>180</v>
      </c>
      <c r="C32" s="849" t="s">
        <v>204</v>
      </c>
      <c r="D32" s="822" t="s">
        <v>128</v>
      </c>
      <c r="E32" s="955">
        <v>20</v>
      </c>
      <c r="F32" s="876">
        <v>0.25</v>
      </c>
      <c r="G32" s="877"/>
      <c r="H32" s="878"/>
      <c r="I32" s="876">
        <v>0.16</v>
      </c>
      <c r="J32" s="877"/>
      <c r="K32" s="878"/>
      <c r="L32" s="309"/>
      <c r="M32" s="202"/>
      <c r="N32" s="623"/>
      <c r="O32" s="623"/>
      <c r="P32" s="310"/>
      <c r="Q32" s="457"/>
      <c r="R32" s="502">
        <f>F33+I33</f>
        <v>0.83423530000000001</v>
      </c>
      <c r="S32" s="854">
        <f>R32+R33</f>
        <v>2.176065611783784</v>
      </c>
      <c r="T32" s="854">
        <f>E32*S32</f>
        <v>43.52131223567568</v>
      </c>
      <c r="U32" s="921">
        <f>E32*R33</f>
        <v>26.836606235675685</v>
      </c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677"/>
      <c r="AL32" s="677"/>
    </row>
    <row r="33" spans="1:38" s="163" customFormat="1" ht="24" customHeight="1" x14ac:dyDescent="0.25">
      <c r="A33" s="857"/>
      <c r="B33" s="848"/>
      <c r="C33" s="850"/>
      <c r="D33" s="824"/>
      <c r="E33" s="956"/>
      <c r="F33" s="883">
        <f>F32*$J$13/1000</f>
        <v>0.45326250000000001</v>
      </c>
      <c r="G33" s="884"/>
      <c r="H33" s="885"/>
      <c r="I33" s="883">
        <f>I32*$Q$13/1000</f>
        <v>0.3809728</v>
      </c>
      <c r="J33" s="884"/>
      <c r="K33" s="885"/>
      <c r="L33" s="311" t="s">
        <v>205</v>
      </c>
      <c r="M33" s="282" t="s">
        <v>128</v>
      </c>
      <c r="N33" s="292">
        <v>1</v>
      </c>
      <c r="O33" s="283">
        <f>E32*N33</f>
        <v>20</v>
      </c>
      <c r="P33" s="303">
        <f>3.11*1.233/3.33</f>
        <v>1.1515405405405406</v>
      </c>
      <c r="Q33" s="284">
        <f>N33*P33*$N$11</f>
        <v>1.3418303117837842</v>
      </c>
      <c r="R33" s="456">
        <f>SUM(Q33:Q33)</f>
        <v>1.3418303117837842</v>
      </c>
      <c r="S33" s="855"/>
      <c r="T33" s="855"/>
      <c r="U33" s="923"/>
      <c r="Z33" s="137" t="s">
        <v>88</v>
      </c>
      <c r="AA33" s="147">
        <f t="shared" ref="AA33:AJ33" si="4">1.02*1.05*(1+AA31/100)</f>
        <v>1.2562830000000003</v>
      </c>
      <c r="AB33" s="147">
        <f t="shared" si="4"/>
        <v>1.9438650000000002</v>
      </c>
      <c r="AC33" s="147">
        <f t="shared" si="4"/>
        <v>1.0710000000000002</v>
      </c>
      <c r="AD33" s="147">
        <f t="shared" si="4"/>
        <v>1.6172100000000003</v>
      </c>
      <c r="AE33" s="147">
        <f t="shared" si="4"/>
        <v>1.089207</v>
      </c>
      <c r="AF33" s="147">
        <f t="shared" si="4"/>
        <v>1.6803990000000002</v>
      </c>
      <c r="AG33" s="147">
        <f t="shared" si="4"/>
        <v>1.0710000000000002</v>
      </c>
      <c r="AH33" s="147">
        <f t="shared" si="4"/>
        <v>1.0710000000000002</v>
      </c>
      <c r="AI33" s="147">
        <f t="shared" si="4"/>
        <v>1.0710000000000002</v>
      </c>
      <c r="AJ33" s="147">
        <f t="shared" si="4"/>
        <v>1.0710000000000002</v>
      </c>
      <c r="AK33" s="677"/>
      <c r="AL33" s="677"/>
    </row>
    <row r="34" spans="1:38" s="375" customFormat="1" ht="12.75" customHeight="1" x14ac:dyDescent="0.25">
      <c r="A34" s="856">
        <f t="shared" si="3"/>
        <v>7</v>
      </c>
      <c r="B34" s="847" t="s">
        <v>183</v>
      </c>
      <c r="C34" s="849" t="s">
        <v>184</v>
      </c>
      <c r="D34" s="822" t="s">
        <v>134</v>
      </c>
      <c r="E34" s="825">
        <v>247</v>
      </c>
      <c r="F34" s="858">
        <v>0.16</v>
      </c>
      <c r="G34" s="859"/>
      <c r="H34" s="860"/>
      <c r="I34" s="861">
        <v>0</v>
      </c>
      <c r="J34" s="862"/>
      <c r="K34" s="863"/>
      <c r="L34" s="371"/>
      <c r="M34" s="372"/>
      <c r="N34" s="372"/>
      <c r="O34" s="372"/>
      <c r="P34" s="373"/>
      <c r="Q34" s="374"/>
      <c r="R34" s="854">
        <f>F35+I35</f>
        <v>0.29008800000000001</v>
      </c>
      <c r="S34" s="854">
        <f>R34+R35</f>
        <v>0.29008800000000001</v>
      </c>
      <c r="T34" s="854">
        <f>E34*S34</f>
        <v>71.651736</v>
      </c>
      <c r="U34" s="867"/>
      <c r="W34" s="376"/>
      <c r="X34" s="376"/>
      <c r="Y34" s="376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</row>
    <row r="35" spans="1:38" s="381" customFormat="1" x14ac:dyDescent="0.25">
      <c r="A35" s="857"/>
      <c r="B35" s="848"/>
      <c r="C35" s="850"/>
      <c r="D35" s="824"/>
      <c r="E35" s="827"/>
      <c r="F35" s="869">
        <f>F34*J$13/1000</f>
        <v>0.29008800000000001</v>
      </c>
      <c r="G35" s="870"/>
      <c r="H35" s="871"/>
      <c r="I35" s="872">
        <f>I34*$Q$13/1000</f>
        <v>0</v>
      </c>
      <c r="J35" s="873"/>
      <c r="K35" s="874"/>
      <c r="L35" s="377"/>
      <c r="M35" s="378"/>
      <c r="N35" s="378"/>
      <c r="O35" s="378"/>
      <c r="P35" s="379"/>
      <c r="Q35" s="380"/>
      <c r="R35" s="855"/>
      <c r="S35" s="855"/>
      <c r="T35" s="855"/>
      <c r="U35" s="868"/>
      <c r="W35" s="382"/>
      <c r="X35" s="382"/>
      <c r="Y35" s="382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</row>
    <row r="36" spans="1:38" s="200" customFormat="1" ht="12.75" customHeight="1" x14ac:dyDescent="0.25">
      <c r="A36" s="856">
        <f>+A34+1</f>
        <v>8</v>
      </c>
      <c r="B36" s="865" t="s">
        <v>163</v>
      </c>
      <c r="C36" s="821" t="s">
        <v>192</v>
      </c>
      <c r="D36" s="822" t="s">
        <v>134</v>
      </c>
      <c r="E36" s="955">
        <f>+E34</f>
        <v>247</v>
      </c>
      <c r="F36" s="828">
        <f>4.1/100</f>
        <v>4.0999999999999995E-2</v>
      </c>
      <c r="G36" s="829"/>
      <c r="H36" s="830"/>
      <c r="I36" s="828">
        <f>0.4/100</f>
        <v>4.0000000000000001E-3</v>
      </c>
      <c r="J36" s="829"/>
      <c r="K36" s="830"/>
      <c r="L36" s="345"/>
      <c r="M36" s="202"/>
      <c r="N36" s="203"/>
      <c r="O36" s="203"/>
      <c r="P36" s="623"/>
      <c r="Q36" s="439"/>
      <c r="R36" s="362">
        <f>F37+I37</f>
        <v>8.3859370000000003E-2</v>
      </c>
      <c r="S36" s="854">
        <f>R36+R37</f>
        <v>0.28238500225600005</v>
      </c>
      <c r="T36" s="854">
        <f>E36*S36</f>
        <v>69.74909555723201</v>
      </c>
      <c r="U36" s="875">
        <f>R37*E36</f>
        <v>49.035831167232011</v>
      </c>
      <c r="V36" s="164"/>
      <c r="W36" s="383"/>
      <c r="X36" s="383"/>
      <c r="Y36" s="383"/>
    </row>
    <row r="37" spans="1:38" s="200" customFormat="1" ht="12.75" customHeight="1" x14ac:dyDescent="0.25">
      <c r="A37" s="864"/>
      <c r="B37" s="865"/>
      <c r="C37" s="821"/>
      <c r="D37" s="823"/>
      <c r="E37" s="1026"/>
      <c r="F37" s="880">
        <f>F36*J$13/1000</f>
        <v>7.433505E-2</v>
      </c>
      <c r="G37" s="893"/>
      <c r="H37" s="882"/>
      <c r="I37" s="880">
        <f>I36*$Q$13/1000</f>
        <v>9.5243199999999993E-3</v>
      </c>
      <c r="J37" s="893"/>
      <c r="K37" s="882"/>
      <c r="L37" s="314" t="s">
        <v>164</v>
      </c>
      <c r="M37" s="312" t="s">
        <v>140</v>
      </c>
      <c r="N37" s="343">
        <v>0.03</v>
      </c>
      <c r="O37" s="316">
        <f>E36*N37</f>
        <v>7.41</v>
      </c>
      <c r="P37" s="315">
        <v>0.97199999999999998</v>
      </c>
      <c r="Q37" s="344">
        <f>N37*P37*$N$11</f>
        <v>3.397863168000001E-2</v>
      </c>
      <c r="R37" s="854">
        <f>SUM(Q37:Q38)</f>
        <v>0.19852563225600003</v>
      </c>
      <c r="S37" s="879"/>
      <c r="T37" s="879"/>
      <c r="U37" s="875"/>
      <c r="V37" s="164"/>
      <c r="W37" s="383"/>
      <c r="X37" s="383"/>
      <c r="Y37" s="383"/>
    </row>
    <row r="38" spans="1:38" s="200" customFormat="1" ht="12.75" x14ac:dyDescent="0.25">
      <c r="A38" s="857"/>
      <c r="B38" s="865"/>
      <c r="C38" s="821"/>
      <c r="D38" s="824"/>
      <c r="E38" s="956"/>
      <c r="F38" s="883"/>
      <c r="G38" s="884"/>
      <c r="H38" s="885"/>
      <c r="I38" s="883"/>
      <c r="J38" s="884"/>
      <c r="K38" s="885"/>
      <c r="L38" s="317" t="s">
        <v>165</v>
      </c>
      <c r="M38" s="346" t="s">
        <v>140</v>
      </c>
      <c r="N38" s="313">
        <f>17.2/100</f>
        <v>0.17199999999999999</v>
      </c>
      <c r="O38" s="298">
        <f>E36*N38</f>
        <v>42.483999999999995</v>
      </c>
      <c r="P38" s="384">
        <v>0.82099999999999995</v>
      </c>
      <c r="Q38" s="348">
        <f>N38*P38*$N$11</f>
        <v>0.16454700057600002</v>
      </c>
      <c r="R38" s="855"/>
      <c r="S38" s="855"/>
      <c r="T38" s="855"/>
      <c r="U38" s="875"/>
      <c r="V38" s="164"/>
      <c r="W38" s="383"/>
      <c r="X38" s="383"/>
      <c r="Y38" s="383"/>
    </row>
    <row r="39" spans="1:38" s="200" customFormat="1" ht="12.75" x14ac:dyDescent="0.25">
      <c r="A39" s="845">
        <f>+A36+1</f>
        <v>9</v>
      </c>
      <c r="B39" s="847" t="s">
        <v>166</v>
      </c>
      <c r="C39" s="849" t="s">
        <v>193</v>
      </c>
      <c r="D39" s="822" t="s">
        <v>134</v>
      </c>
      <c r="E39" s="955">
        <f>+E36</f>
        <v>247</v>
      </c>
      <c r="F39" s="828">
        <f>21.4/100</f>
        <v>0.214</v>
      </c>
      <c r="G39" s="829"/>
      <c r="H39" s="830"/>
      <c r="I39" s="851">
        <f>0.03/100</f>
        <v>2.9999999999999997E-4</v>
      </c>
      <c r="J39" s="852"/>
      <c r="K39" s="853"/>
      <c r="L39" s="345"/>
      <c r="M39" s="202"/>
      <c r="N39" s="203"/>
      <c r="O39" s="203"/>
      <c r="P39" s="623"/>
      <c r="Q39" s="439"/>
      <c r="R39" s="362">
        <f>F40+I40</f>
        <v>0.38870702399999996</v>
      </c>
      <c r="S39" s="854">
        <f>R39+R40</f>
        <v>0.7863479040000001</v>
      </c>
      <c r="T39" s="854">
        <f>E39*S39</f>
        <v>194.22793228800003</v>
      </c>
      <c r="U39" s="875">
        <f>R40*E39</f>
        <v>98.217297360000032</v>
      </c>
      <c r="V39" s="204"/>
      <c r="W39" s="383"/>
    </row>
    <row r="40" spans="1:38" s="200" customFormat="1" ht="12.75" x14ac:dyDescent="0.25">
      <c r="A40" s="846"/>
      <c r="B40" s="848"/>
      <c r="C40" s="850"/>
      <c r="D40" s="824"/>
      <c r="E40" s="956"/>
      <c r="F40" s="876">
        <f>F39*J$13/1000</f>
        <v>0.38799269999999997</v>
      </c>
      <c r="G40" s="877"/>
      <c r="H40" s="878"/>
      <c r="I40" s="876">
        <f>I39*$Q$13/1000</f>
        <v>7.1432399999999991E-4</v>
      </c>
      <c r="J40" s="877"/>
      <c r="K40" s="878"/>
      <c r="L40" s="349" t="s">
        <v>167</v>
      </c>
      <c r="M40" s="282" t="s">
        <v>140</v>
      </c>
      <c r="N40" s="303">
        <f>27.3/100</f>
        <v>0.27300000000000002</v>
      </c>
      <c r="O40" s="316">
        <f>E39*N40</f>
        <v>67.431000000000012</v>
      </c>
      <c r="P40" s="303">
        <v>1.25</v>
      </c>
      <c r="Q40" s="284">
        <f>N40*P40*$N$11</f>
        <v>0.39764088000000014</v>
      </c>
      <c r="R40" s="437">
        <f>SUM(Q40:Q40)</f>
        <v>0.39764088000000014</v>
      </c>
      <c r="S40" s="855"/>
      <c r="T40" s="855"/>
      <c r="U40" s="875"/>
      <c r="V40" s="204"/>
      <c r="W40" s="383"/>
    </row>
    <row r="41" spans="1:38" s="163" customFormat="1" ht="12.75" customHeight="1" x14ac:dyDescent="0.25">
      <c r="A41" s="845">
        <f>+A39+1</f>
        <v>10</v>
      </c>
      <c r="B41" s="847" t="s">
        <v>168</v>
      </c>
      <c r="C41" s="890" t="s">
        <v>169</v>
      </c>
      <c r="D41" s="822" t="s">
        <v>146</v>
      </c>
      <c r="E41" s="955">
        <v>845</v>
      </c>
      <c r="F41" s="828">
        <f>0.001*5</f>
        <v>5.0000000000000001E-3</v>
      </c>
      <c r="G41" s="829"/>
      <c r="H41" s="830"/>
      <c r="I41" s="876">
        <f>0.001*20</f>
        <v>0.02</v>
      </c>
      <c r="J41" s="877"/>
      <c r="K41" s="878"/>
      <c r="L41" s="201"/>
      <c r="M41" s="280"/>
      <c r="N41" s="281"/>
      <c r="O41" s="362"/>
      <c r="P41" s="281"/>
      <c r="Q41" s="362"/>
      <c r="R41" s="362">
        <f>F42+I42</f>
        <v>5.6686849999999997E-2</v>
      </c>
      <c r="S41" s="854">
        <f>R41+R42</f>
        <v>8.7747700688000002E-2</v>
      </c>
      <c r="T41" s="854">
        <f>E41*S41</f>
        <v>74.146807081359995</v>
      </c>
      <c r="U41" s="867">
        <f>R42*E41</f>
        <v>26.246418831360003</v>
      </c>
    </row>
    <row r="42" spans="1:38" s="163" customFormat="1" ht="12.75" x14ac:dyDescent="0.25">
      <c r="A42" s="846"/>
      <c r="B42" s="848"/>
      <c r="C42" s="894"/>
      <c r="D42" s="824"/>
      <c r="E42" s="956"/>
      <c r="F42" s="828">
        <f>F41*J$13/1000</f>
        <v>9.0652500000000004E-3</v>
      </c>
      <c r="G42" s="829"/>
      <c r="H42" s="830"/>
      <c r="I42" s="828">
        <f>I41*$Q$13/1000</f>
        <v>4.76216E-2</v>
      </c>
      <c r="J42" s="829"/>
      <c r="K42" s="830"/>
      <c r="L42" s="201"/>
      <c r="M42" s="280" t="s">
        <v>170</v>
      </c>
      <c r="N42" s="357">
        <v>1E-3</v>
      </c>
      <c r="O42" s="362">
        <f>E41*N42</f>
        <v>0.84499999999999997</v>
      </c>
      <c r="P42" s="357">
        <v>26.655999999999999</v>
      </c>
      <c r="Q42" s="362">
        <f>N42*P42*$N$11</f>
        <v>3.1060850688000005E-2</v>
      </c>
      <c r="R42" s="437">
        <f>Q42</f>
        <v>3.1060850688000005E-2</v>
      </c>
      <c r="S42" s="855"/>
      <c r="T42" s="855"/>
      <c r="U42" s="868"/>
      <c r="V42" s="350"/>
    </row>
    <row r="43" spans="1:38" s="200" customFormat="1" ht="12.75" x14ac:dyDescent="0.25">
      <c r="A43" s="856">
        <f>+A41+1</f>
        <v>11</v>
      </c>
      <c r="B43" s="847" t="s">
        <v>141</v>
      </c>
      <c r="C43" s="890" t="s">
        <v>174</v>
      </c>
      <c r="D43" s="822" t="s">
        <v>140</v>
      </c>
      <c r="E43" s="825">
        <f>40.5+57+140.4+25.2+7.2+1.4+1.4+2.6+7.8+2.5+2.5+1.2+1.2+0.2</f>
        <v>291.09999999999997</v>
      </c>
      <c r="F43" s="940">
        <f>0.001*190</f>
        <v>0.19</v>
      </c>
      <c r="G43" s="941"/>
      <c r="H43" s="942"/>
      <c r="I43" s="940">
        <f>0.001*162</f>
        <v>0.16200000000000001</v>
      </c>
      <c r="J43" s="941"/>
      <c r="K43" s="942"/>
      <c r="L43" s="201"/>
      <c r="M43" s="202"/>
      <c r="N43" s="203"/>
      <c r="O43" s="203"/>
      <c r="P43" s="623"/>
      <c r="Q43" s="439"/>
      <c r="R43" s="362">
        <f>F44+I44</f>
        <v>0.73021446000000001</v>
      </c>
      <c r="S43" s="854">
        <f>R43+R44</f>
        <v>1.7498064600000003</v>
      </c>
      <c r="T43" s="854">
        <f>E43*S43</f>
        <v>509.36866050600003</v>
      </c>
      <c r="U43" s="867">
        <f>R44*E43</f>
        <v>296.80323120000003</v>
      </c>
      <c r="V43" s="164"/>
      <c r="W43" s="204"/>
      <c r="X43" s="204"/>
      <c r="Y43" s="20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</row>
    <row r="44" spans="1:38" s="200" customFormat="1" ht="12.75" x14ac:dyDescent="0.25">
      <c r="A44" s="857"/>
      <c r="B44" s="848"/>
      <c r="C44" s="894"/>
      <c r="D44" s="824"/>
      <c r="E44" s="827"/>
      <c r="F44" s="876">
        <f>F43*J$13/1000</f>
        <v>0.34447949999999999</v>
      </c>
      <c r="G44" s="877"/>
      <c r="H44" s="878"/>
      <c r="I44" s="876">
        <f>I43*$Q$13/1000</f>
        <v>0.38573496000000002</v>
      </c>
      <c r="J44" s="877"/>
      <c r="K44" s="878"/>
      <c r="L44" s="285" t="s">
        <v>142</v>
      </c>
      <c r="M44" s="282" t="s">
        <v>140</v>
      </c>
      <c r="N44" s="286">
        <v>1</v>
      </c>
      <c r="O44" s="283">
        <f>E43*N44</f>
        <v>291.09999999999997</v>
      </c>
      <c r="P44" s="303">
        <f>0.001*875</f>
        <v>0.875</v>
      </c>
      <c r="Q44" s="284">
        <f>N44*P44*$N$11</f>
        <v>1.0195920000000003</v>
      </c>
      <c r="R44" s="362">
        <f>SUM(Q44:Q44)</f>
        <v>1.0195920000000003</v>
      </c>
      <c r="S44" s="855"/>
      <c r="T44" s="855"/>
      <c r="U44" s="868"/>
      <c r="V44" s="164"/>
      <c r="W44" s="204"/>
      <c r="X44" s="204"/>
      <c r="Y44" s="20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</row>
    <row r="45" spans="1:38" s="196" customFormat="1" ht="26.25" customHeight="1" x14ac:dyDescent="0.3">
      <c r="A45" s="856">
        <f>+A43+1</f>
        <v>12</v>
      </c>
      <c r="B45" s="927" t="s">
        <v>214</v>
      </c>
      <c r="C45" s="929" t="s">
        <v>215</v>
      </c>
      <c r="D45" s="931" t="s">
        <v>127</v>
      </c>
      <c r="E45" s="931">
        <v>22.05</v>
      </c>
      <c r="F45" s="1039">
        <f>205/100</f>
        <v>2.0499999999999998</v>
      </c>
      <c r="G45" s="1039"/>
      <c r="H45" s="1039"/>
      <c r="I45" s="934">
        <v>0</v>
      </c>
      <c r="J45" s="934"/>
      <c r="K45" s="934"/>
      <c r="L45" s="236"/>
      <c r="M45" s="363"/>
      <c r="N45" s="363"/>
      <c r="O45" s="363"/>
      <c r="P45" s="363"/>
      <c r="Q45" s="319"/>
      <c r="R45" s="935">
        <f>F46+I46</f>
        <v>3.7167524999999997</v>
      </c>
      <c r="S45" s="935">
        <f>R45+R46</f>
        <v>3.7167524999999997</v>
      </c>
      <c r="T45" s="935">
        <f>E45*S45</f>
        <v>81.954392624999997</v>
      </c>
      <c r="U45" s="938"/>
      <c r="V45" s="320"/>
      <c r="W45" s="321"/>
      <c r="X45" s="322"/>
    </row>
    <row r="46" spans="1:38" s="196" customFormat="1" ht="26.25" customHeight="1" x14ac:dyDescent="0.3">
      <c r="A46" s="857"/>
      <c r="B46" s="928"/>
      <c r="C46" s="930"/>
      <c r="D46" s="932"/>
      <c r="E46" s="932"/>
      <c r="F46" s="933">
        <f>F45*$J$13/1000</f>
        <v>3.7167524999999997</v>
      </c>
      <c r="G46" s="933"/>
      <c r="H46" s="933"/>
      <c r="I46" s="934">
        <f>I45*$Q$13/1000</f>
        <v>0</v>
      </c>
      <c r="J46" s="934"/>
      <c r="K46" s="934"/>
      <c r="L46" s="237"/>
      <c r="M46" s="323"/>
      <c r="N46" s="323"/>
      <c r="O46" s="323"/>
      <c r="P46" s="323"/>
      <c r="Q46" s="324"/>
      <c r="R46" s="936"/>
      <c r="S46" s="936"/>
      <c r="T46" s="936"/>
      <c r="U46" s="939"/>
      <c r="V46" s="325" t="s">
        <v>149</v>
      </c>
      <c r="W46" s="321"/>
      <c r="X46" s="322"/>
    </row>
    <row r="47" spans="1:38" s="196" customFormat="1" ht="31.5" customHeight="1" x14ac:dyDescent="0.3">
      <c r="A47" s="856">
        <f>+A45+1</f>
        <v>13</v>
      </c>
      <c r="B47" s="927" t="s">
        <v>175</v>
      </c>
      <c r="C47" s="929" t="s">
        <v>176</v>
      </c>
      <c r="D47" s="931" t="s">
        <v>127</v>
      </c>
      <c r="E47" s="931">
        <v>18.375</v>
      </c>
      <c r="F47" s="933">
        <v>3.68</v>
      </c>
      <c r="G47" s="933"/>
      <c r="H47" s="933"/>
      <c r="I47" s="934">
        <v>0</v>
      </c>
      <c r="J47" s="934"/>
      <c r="K47" s="934"/>
      <c r="L47" s="236"/>
      <c r="M47" s="363"/>
      <c r="N47" s="363"/>
      <c r="O47" s="363"/>
      <c r="P47" s="363"/>
      <c r="Q47" s="319"/>
      <c r="R47" s="935">
        <f>F48+I48</f>
        <v>6.6720240000000004</v>
      </c>
      <c r="S47" s="935">
        <f>R47+R48</f>
        <v>6.6720240000000004</v>
      </c>
      <c r="T47" s="935">
        <f>E47*S47</f>
        <v>122.59844100000001</v>
      </c>
      <c r="U47" s="938"/>
      <c r="V47" s="320"/>
      <c r="W47" s="321"/>
      <c r="X47" s="322"/>
    </row>
    <row r="48" spans="1:38" s="196" customFormat="1" ht="19.5" customHeight="1" x14ac:dyDescent="0.3">
      <c r="A48" s="857"/>
      <c r="B48" s="928"/>
      <c r="C48" s="930"/>
      <c r="D48" s="932"/>
      <c r="E48" s="932"/>
      <c r="F48" s="933">
        <f>F47*$J$13/1000</f>
        <v>6.6720240000000004</v>
      </c>
      <c r="G48" s="933"/>
      <c r="H48" s="933"/>
      <c r="I48" s="934">
        <f>I47*$Q$13/1000</f>
        <v>0</v>
      </c>
      <c r="J48" s="934"/>
      <c r="K48" s="934"/>
      <c r="L48" s="237"/>
      <c r="M48" s="323"/>
      <c r="N48" s="323"/>
      <c r="O48" s="323"/>
      <c r="P48" s="323"/>
      <c r="Q48" s="324"/>
      <c r="R48" s="936"/>
      <c r="S48" s="936"/>
      <c r="T48" s="936"/>
      <c r="U48" s="939"/>
      <c r="V48" s="325" t="s">
        <v>149</v>
      </c>
      <c r="W48" s="321"/>
      <c r="X48" s="322"/>
    </row>
    <row r="49" spans="1:38" s="196" customFormat="1" x14ac:dyDescent="0.25">
      <c r="A49" s="1021">
        <f>+A47+1</f>
        <v>14</v>
      </c>
      <c r="B49" s="927" t="s">
        <v>216</v>
      </c>
      <c r="C49" s="1023" t="s">
        <v>217</v>
      </c>
      <c r="D49" s="931" t="s">
        <v>127</v>
      </c>
      <c r="E49" s="931">
        <v>3.6749999999999998</v>
      </c>
      <c r="F49" s="933">
        <f>0.01*327</f>
        <v>3.27</v>
      </c>
      <c r="G49" s="933"/>
      <c r="H49" s="933"/>
      <c r="I49" s="933">
        <f>0.01*381</f>
        <v>3.81</v>
      </c>
      <c r="J49" s="933"/>
      <c r="K49" s="933"/>
      <c r="L49" s="236"/>
      <c r="M49" s="363"/>
      <c r="N49" s="363"/>
      <c r="O49" s="363"/>
      <c r="P49" s="363"/>
      <c r="Q49" s="319"/>
      <c r="R49" s="935">
        <f>F50+I50</f>
        <v>15.0005883</v>
      </c>
      <c r="S49" s="935">
        <f>R49+R50</f>
        <v>15.0005883</v>
      </c>
      <c r="T49" s="935">
        <f>E49*S49</f>
        <v>55.1271620025</v>
      </c>
      <c r="U49" s="938"/>
      <c r="V49" s="320"/>
      <c r="W49" s="321"/>
    </row>
    <row r="50" spans="1:38" s="196" customFormat="1" ht="25.5" customHeight="1" x14ac:dyDescent="0.25">
      <c r="A50" s="1022"/>
      <c r="B50" s="928"/>
      <c r="C50" s="1024"/>
      <c r="D50" s="932"/>
      <c r="E50" s="932"/>
      <c r="F50" s="933">
        <f>F49*$J$13/1000</f>
        <v>5.9286734999999995</v>
      </c>
      <c r="G50" s="933"/>
      <c r="H50" s="933"/>
      <c r="I50" s="933">
        <f>I49*$Q$13/1000</f>
        <v>9.0719148000000001</v>
      </c>
      <c r="J50" s="933"/>
      <c r="K50" s="933"/>
      <c r="L50" s="237"/>
      <c r="M50" s="323"/>
      <c r="N50" s="323"/>
      <c r="O50" s="323"/>
      <c r="P50" s="323"/>
      <c r="Q50" s="324"/>
      <c r="R50" s="937"/>
      <c r="S50" s="936"/>
      <c r="T50" s="936"/>
      <c r="U50" s="939"/>
      <c r="V50" s="320"/>
      <c r="W50" s="321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</row>
    <row r="51" spans="1:38" s="306" customFormat="1" ht="12.75" customHeight="1" x14ac:dyDescent="0.25">
      <c r="A51" s="856">
        <f>+A49+1</f>
        <v>15</v>
      </c>
      <c r="B51" s="847" t="s">
        <v>152</v>
      </c>
      <c r="C51" s="890" t="s">
        <v>153</v>
      </c>
      <c r="D51" s="822" t="s">
        <v>127</v>
      </c>
      <c r="E51" s="825">
        <v>44.1</v>
      </c>
      <c r="F51" s="940">
        <v>2.78</v>
      </c>
      <c r="G51" s="941"/>
      <c r="H51" s="942"/>
      <c r="I51" s="940">
        <v>0.34</v>
      </c>
      <c r="J51" s="941"/>
      <c r="K51" s="942"/>
      <c r="L51" s="247"/>
      <c r="M51" s="202"/>
      <c r="N51" s="365"/>
      <c r="O51" s="203"/>
      <c r="P51" s="623"/>
      <c r="Q51" s="439"/>
      <c r="R51" s="362">
        <f>F53+I53</f>
        <v>5.8498462</v>
      </c>
      <c r="S51" s="854">
        <f>R51+R52</f>
        <v>42.541714151200019</v>
      </c>
      <c r="T51" s="854">
        <f>E51*S51</f>
        <v>1876.0895940679209</v>
      </c>
      <c r="U51" s="921">
        <f>E51*R52</f>
        <v>1618.1113766479207</v>
      </c>
      <c r="V51" s="332"/>
      <c r="W51" s="332"/>
      <c r="X51" s="332"/>
      <c r="Y51" s="332"/>
      <c r="Z51" s="332"/>
      <c r="AA51" s="332"/>
      <c r="AB51" s="332"/>
      <c r="AC51" s="332"/>
      <c r="AD51" s="332"/>
      <c r="AE51" s="332"/>
      <c r="AF51" s="332"/>
      <c r="AG51" s="332"/>
      <c r="AH51" s="332"/>
      <c r="AI51" s="332"/>
      <c r="AJ51" s="332"/>
      <c r="AK51" s="332"/>
    </row>
    <row r="52" spans="1:38" s="306" customFormat="1" ht="11.25" customHeight="1" x14ac:dyDescent="0.25">
      <c r="A52" s="864"/>
      <c r="B52" s="889"/>
      <c r="C52" s="891"/>
      <c r="D52" s="823"/>
      <c r="E52" s="826"/>
      <c r="F52" s="943"/>
      <c r="G52" s="944"/>
      <c r="H52" s="945"/>
      <c r="I52" s="943"/>
      <c r="J52" s="944"/>
      <c r="K52" s="945"/>
      <c r="L52" s="333" t="s">
        <v>154</v>
      </c>
      <c r="M52" s="334" t="s">
        <v>155</v>
      </c>
      <c r="N52" s="335">
        <v>1.02</v>
      </c>
      <c r="O52" s="294">
        <f>E51*N52</f>
        <v>44.981999999999999</v>
      </c>
      <c r="P52" s="301">
        <v>25.35</v>
      </c>
      <c r="Q52" s="295">
        <f>N52*P52*$N$11</f>
        <v>30.129817536000012</v>
      </c>
      <c r="R52" s="854">
        <f>SUM(Q52:Q54)</f>
        <v>36.691867951200017</v>
      </c>
      <c r="S52" s="879"/>
      <c r="T52" s="879"/>
      <c r="U52" s="92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2"/>
    </row>
    <row r="53" spans="1:38" s="306" customFormat="1" ht="11.25" customHeight="1" x14ac:dyDescent="0.25">
      <c r="A53" s="864"/>
      <c r="B53" s="889"/>
      <c r="C53" s="891"/>
      <c r="D53" s="823"/>
      <c r="E53" s="826"/>
      <c r="F53" s="924">
        <f>F51*$J$13/1000</f>
        <v>5.040279</v>
      </c>
      <c r="G53" s="925"/>
      <c r="H53" s="926"/>
      <c r="I53" s="924">
        <f>I51*$Q$13/1000</f>
        <v>0.80956720000000004</v>
      </c>
      <c r="J53" s="925"/>
      <c r="K53" s="925"/>
      <c r="L53" s="333" t="s">
        <v>156</v>
      </c>
      <c r="M53" s="334" t="s">
        <v>157</v>
      </c>
      <c r="N53" s="335">
        <v>1.17</v>
      </c>
      <c r="O53" s="296">
        <f>E51*N53</f>
        <v>51.597000000000001</v>
      </c>
      <c r="P53" s="302">
        <v>3.5</v>
      </c>
      <c r="Q53" s="297">
        <f>N53*P53*$N$11</f>
        <v>4.7716905600000006</v>
      </c>
      <c r="R53" s="879"/>
      <c r="S53" s="879"/>
      <c r="T53" s="879"/>
      <c r="U53" s="922"/>
      <c r="V53" s="332"/>
      <c r="W53" s="332"/>
      <c r="X53" s="332"/>
      <c r="Y53" s="332"/>
      <c r="Z53" s="332"/>
      <c r="AA53" s="332"/>
      <c r="AB53" s="332"/>
      <c r="AC53" s="332"/>
      <c r="AD53" s="332"/>
      <c r="AE53" s="332"/>
      <c r="AF53" s="332"/>
      <c r="AG53" s="332"/>
      <c r="AH53" s="332"/>
      <c r="AI53" s="332"/>
      <c r="AJ53" s="332"/>
      <c r="AK53" s="332"/>
    </row>
    <row r="54" spans="1:38" s="306" customFormat="1" ht="12.75" customHeight="1" x14ac:dyDescent="0.25">
      <c r="A54" s="857"/>
      <c r="B54" s="848"/>
      <c r="C54" s="894"/>
      <c r="D54" s="824"/>
      <c r="E54" s="827"/>
      <c r="F54" s="883"/>
      <c r="G54" s="884"/>
      <c r="H54" s="885"/>
      <c r="I54" s="883"/>
      <c r="J54" s="884"/>
      <c r="K54" s="885"/>
      <c r="L54" s="333" t="s">
        <v>148</v>
      </c>
      <c r="M54" s="334" t="s">
        <v>155</v>
      </c>
      <c r="N54" s="335">
        <v>1.2500000000000001E-2</v>
      </c>
      <c r="O54" s="298">
        <f>E51*N54</f>
        <v>0.55125000000000002</v>
      </c>
      <c r="P54" s="298">
        <v>122.917</v>
      </c>
      <c r="Q54" s="299">
        <f>N54*P54*$N$11</f>
        <v>1.7903598552000004</v>
      </c>
      <c r="R54" s="855"/>
      <c r="S54" s="855"/>
      <c r="T54" s="855"/>
      <c r="U54" s="923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</row>
    <row r="55" spans="1:38" s="305" customFormat="1" ht="12.75" customHeight="1" x14ac:dyDescent="0.25">
      <c r="A55" s="1021">
        <f>+A51+1</f>
        <v>16</v>
      </c>
      <c r="B55" s="1099" t="s">
        <v>150</v>
      </c>
      <c r="C55" s="1236" t="s">
        <v>151</v>
      </c>
      <c r="D55" s="1103" t="s">
        <v>127</v>
      </c>
      <c r="E55" s="1238">
        <v>44.1</v>
      </c>
      <c r="F55" s="1240">
        <v>0.65</v>
      </c>
      <c r="G55" s="1241"/>
      <c r="H55" s="1242"/>
      <c r="I55" s="1224"/>
      <c r="J55" s="1225"/>
      <c r="K55" s="1226"/>
      <c r="L55" s="326"/>
      <c r="M55" s="327"/>
      <c r="N55" s="328"/>
      <c r="O55" s="328"/>
      <c r="P55" s="367"/>
      <c r="Q55" s="352"/>
      <c r="R55" s="1152">
        <f>F56+I56</f>
        <v>1.1784825000000001</v>
      </c>
      <c r="S55" s="1152">
        <f>R55+R56</f>
        <v>1.1784825000000001</v>
      </c>
      <c r="T55" s="1152">
        <f>E55*S55</f>
        <v>51.971078250000005</v>
      </c>
      <c r="U55" s="1227"/>
      <c r="V55" s="308"/>
      <c r="W55" s="304"/>
      <c r="X55" s="167"/>
      <c r="Y55" s="167"/>
      <c r="Z55" s="204"/>
      <c r="AA55" s="20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200"/>
    </row>
    <row r="56" spans="1:38" s="305" customFormat="1" x14ac:dyDescent="0.25">
      <c r="A56" s="1235"/>
      <c r="B56" s="1100"/>
      <c r="C56" s="1237"/>
      <c r="D56" s="1104"/>
      <c r="E56" s="1239"/>
      <c r="F56" s="1229">
        <f>F55*$J$13/1000</f>
        <v>1.1784825000000001</v>
      </c>
      <c r="G56" s="1230"/>
      <c r="H56" s="1231"/>
      <c r="I56" s="1232">
        <f>J55*$Q$13/1000</f>
        <v>0</v>
      </c>
      <c r="J56" s="1233"/>
      <c r="K56" s="1234"/>
      <c r="L56" s="329"/>
      <c r="M56" s="330"/>
      <c r="N56" s="331"/>
      <c r="O56" s="331"/>
      <c r="P56" s="351"/>
      <c r="Q56" s="353"/>
      <c r="R56" s="1153"/>
      <c r="S56" s="1153"/>
      <c r="T56" s="1153"/>
      <c r="U56" s="1228"/>
      <c r="V56" s="308"/>
      <c r="W56" s="304"/>
      <c r="X56" s="167"/>
      <c r="Y56" s="167"/>
      <c r="Z56" s="204"/>
      <c r="AA56" s="20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200"/>
    </row>
    <row r="57" spans="1:38" s="199" customFormat="1" ht="12.75" customHeight="1" x14ac:dyDescent="0.25">
      <c r="A57" s="1021">
        <f>+A55+1</f>
        <v>17</v>
      </c>
      <c r="B57" s="927" t="s">
        <v>136</v>
      </c>
      <c r="C57" s="1023" t="s">
        <v>218</v>
      </c>
      <c r="D57" s="931" t="s">
        <v>137</v>
      </c>
      <c r="E57" s="931">
        <v>81.96</v>
      </c>
      <c r="F57" s="1251"/>
      <c r="G57" s="1252"/>
      <c r="H57" s="1253"/>
      <c r="I57" s="1243">
        <f>0.27*1.2</f>
        <v>0.32400000000000001</v>
      </c>
      <c r="J57" s="1244"/>
      <c r="K57" s="1245"/>
      <c r="L57" s="240"/>
      <c r="M57" s="241"/>
      <c r="N57" s="242"/>
      <c r="O57" s="242"/>
      <c r="P57" s="318"/>
      <c r="Q57" s="355"/>
      <c r="R57" s="935">
        <f>+F58+I58</f>
        <v>0.77146992000000003</v>
      </c>
      <c r="S57" s="935">
        <f>R57+R58</f>
        <v>0.77146992000000003</v>
      </c>
      <c r="T57" s="935">
        <f>E57:E58*S57</f>
        <v>63.229674643199999</v>
      </c>
      <c r="U57" s="1246"/>
      <c r="V57" s="245"/>
      <c r="W57" s="196"/>
      <c r="X57" s="167"/>
      <c r="Y57" s="167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200"/>
    </row>
    <row r="58" spans="1:38" s="199" customFormat="1" ht="12.75" customHeight="1" x14ac:dyDescent="0.25">
      <c r="A58" s="1022"/>
      <c r="B58" s="928"/>
      <c r="C58" s="1024"/>
      <c r="D58" s="932"/>
      <c r="E58" s="932"/>
      <c r="F58" s="1248"/>
      <c r="G58" s="1249"/>
      <c r="H58" s="1250"/>
      <c r="I58" s="933">
        <f>I57*$Q$13/1000</f>
        <v>0.77146992000000003</v>
      </c>
      <c r="J58" s="933"/>
      <c r="K58" s="933"/>
      <c r="L58" s="237"/>
      <c r="M58" s="238"/>
      <c r="N58" s="239"/>
      <c r="O58" s="239"/>
      <c r="P58" s="323"/>
      <c r="Q58" s="356"/>
      <c r="R58" s="936"/>
      <c r="S58" s="936"/>
      <c r="T58" s="936"/>
      <c r="U58" s="1247"/>
      <c r="V58" s="246"/>
      <c r="W58" s="196"/>
      <c r="X58" s="167"/>
      <c r="Y58" s="167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200"/>
    </row>
    <row r="59" spans="1:38" s="300" customFormat="1" ht="12.75" x14ac:dyDescent="0.25">
      <c r="A59" s="898">
        <f>+A57+1</f>
        <v>18</v>
      </c>
      <c r="B59" s="907" t="s">
        <v>158</v>
      </c>
      <c r="C59" s="909" t="s">
        <v>219</v>
      </c>
      <c r="D59" s="911" t="s">
        <v>140</v>
      </c>
      <c r="E59" s="913">
        <v>268.32</v>
      </c>
      <c r="F59" s="915">
        <f>0.001*14.8</f>
        <v>1.4800000000000001E-2</v>
      </c>
      <c r="G59" s="916"/>
      <c r="H59" s="917"/>
      <c r="I59" s="918">
        <f>0.001*4.98</f>
        <v>4.9800000000000009E-3</v>
      </c>
      <c r="J59" s="919"/>
      <c r="K59" s="920"/>
      <c r="L59" s="401"/>
      <c r="M59" s="402"/>
      <c r="N59" s="403"/>
      <c r="O59" s="403"/>
      <c r="P59" s="623"/>
      <c r="Q59" s="461"/>
      <c r="R59" s="404">
        <f>F60+I60</f>
        <v>3.8690918400000003E-2</v>
      </c>
      <c r="S59" s="900">
        <f>R59+R60</f>
        <v>0.47449183968829545</v>
      </c>
      <c r="T59" s="900">
        <f>E59*S59</f>
        <v>127.31565042516343</v>
      </c>
      <c r="U59" s="902">
        <f>E59*Q60</f>
        <v>116.93410320007543</v>
      </c>
      <c r="W59" s="364"/>
      <c r="X59" s="364"/>
      <c r="Y59" s="364"/>
    </row>
    <row r="60" spans="1:38" s="300" customFormat="1" ht="28.5" customHeight="1" x14ac:dyDescent="0.25">
      <c r="A60" s="899"/>
      <c r="B60" s="908"/>
      <c r="C60" s="910"/>
      <c r="D60" s="912"/>
      <c r="E60" s="914"/>
      <c r="F60" s="904">
        <f>F59*$J$13/1000</f>
        <v>2.6833140000000002E-2</v>
      </c>
      <c r="G60" s="905"/>
      <c r="H60" s="906"/>
      <c r="I60" s="904">
        <f>I59*$Q$13/1000</f>
        <v>1.1857778400000003E-2</v>
      </c>
      <c r="J60" s="905"/>
      <c r="K60" s="906"/>
      <c r="L60" s="424" t="s">
        <v>159</v>
      </c>
      <c r="M60" s="425" t="s">
        <v>140</v>
      </c>
      <c r="N60" s="426">
        <v>1</v>
      </c>
      <c r="O60" s="427">
        <f>E59*N60</f>
        <v>268.32</v>
      </c>
      <c r="P60" s="303">
        <f>4.761/12.73</f>
        <v>0.3739984289080911</v>
      </c>
      <c r="Q60" s="428">
        <f>N60*P60*$N$11</f>
        <v>0.43580092128829545</v>
      </c>
      <c r="R60" s="462">
        <f>SUM(Q60:Q60)</f>
        <v>0.43580092128829545</v>
      </c>
      <c r="S60" s="901"/>
      <c r="T60" s="901"/>
      <c r="U60" s="903"/>
      <c r="W60" s="364"/>
      <c r="X60" s="364"/>
      <c r="Y60" s="364"/>
    </row>
    <row r="61" spans="1:38" s="300" customFormat="1" ht="18" customHeight="1" x14ac:dyDescent="0.25">
      <c r="A61" s="898">
        <f>+A59+1</f>
        <v>19</v>
      </c>
      <c r="B61" s="907" t="s">
        <v>158</v>
      </c>
      <c r="C61" s="909" t="s">
        <v>322</v>
      </c>
      <c r="D61" s="911" t="s">
        <v>140</v>
      </c>
      <c r="E61" s="913">
        <f>279.72+46.62+174.825</f>
        <v>501.16500000000002</v>
      </c>
      <c r="F61" s="915">
        <f>0.001*14.8</f>
        <v>1.4800000000000001E-2</v>
      </c>
      <c r="G61" s="916"/>
      <c r="H61" s="917"/>
      <c r="I61" s="918">
        <f>0.001*4.98</f>
        <v>4.9800000000000009E-3</v>
      </c>
      <c r="J61" s="919"/>
      <c r="K61" s="920"/>
      <c r="L61" s="401"/>
      <c r="M61" s="402"/>
      <c r="N61" s="403"/>
      <c r="O61" s="403"/>
      <c r="P61" s="623"/>
      <c r="Q61" s="461"/>
      <c r="R61" s="404">
        <f>F62+I62</f>
        <v>3.8690918400000003E-2</v>
      </c>
      <c r="S61" s="900">
        <f>R61+R62</f>
        <v>0.47016855919822625</v>
      </c>
      <c r="T61" s="900">
        <f>E61*S61</f>
        <v>235.63202597057906</v>
      </c>
      <c r="U61" s="902">
        <f>E61*Q62</f>
        <v>216.24149185064306</v>
      </c>
      <c r="W61" s="364"/>
      <c r="X61" s="364"/>
      <c r="Y61" s="364"/>
    </row>
    <row r="62" spans="1:38" s="300" customFormat="1" ht="18" customHeight="1" x14ac:dyDescent="0.25">
      <c r="A62" s="899"/>
      <c r="B62" s="908"/>
      <c r="C62" s="910"/>
      <c r="D62" s="912"/>
      <c r="E62" s="914"/>
      <c r="F62" s="904">
        <f>F61*$J$13/1000</f>
        <v>2.6833140000000002E-2</v>
      </c>
      <c r="G62" s="905"/>
      <c r="H62" s="906"/>
      <c r="I62" s="904">
        <f>I61*$Q$13/1000</f>
        <v>1.1857778400000003E-2</v>
      </c>
      <c r="J62" s="905"/>
      <c r="K62" s="906"/>
      <c r="L62" s="424" t="s">
        <v>159</v>
      </c>
      <c r="M62" s="425" t="s">
        <v>140</v>
      </c>
      <c r="N62" s="426">
        <v>1</v>
      </c>
      <c r="O62" s="427">
        <f>E61*N62</f>
        <v>501.16500000000002</v>
      </c>
      <c r="P62" s="303">
        <f>3.34/9.02</f>
        <v>0.37028824833702884</v>
      </c>
      <c r="Q62" s="428">
        <f>N62*P62*$N$11</f>
        <v>0.43147764079822626</v>
      </c>
      <c r="R62" s="462">
        <f>SUM(Q62:Q62)</f>
        <v>0.43147764079822626</v>
      </c>
      <c r="S62" s="901"/>
      <c r="T62" s="901"/>
      <c r="U62" s="903"/>
      <c r="W62" s="364"/>
      <c r="X62" s="364"/>
      <c r="Y62" s="364"/>
    </row>
    <row r="63" spans="1:38" s="300" customFormat="1" ht="12.75" x14ac:dyDescent="0.25">
      <c r="A63" s="898">
        <f>+A61+1</f>
        <v>20</v>
      </c>
      <c r="B63" s="847" t="s">
        <v>158</v>
      </c>
      <c r="C63" s="890" t="s">
        <v>221</v>
      </c>
      <c r="D63" s="822" t="s">
        <v>140</v>
      </c>
      <c r="E63" s="854">
        <f>305.28+122.112+94.128+248.04+318+76.32</f>
        <v>1163.8799999999999</v>
      </c>
      <c r="F63" s="895">
        <f>0.001*14.8</f>
        <v>1.4800000000000001E-2</v>
      </c>
      <c r="G63" s="896"/>
      <c r="H63" s="897"/>
      <c r="I63" s="828">
        <f>0.001*4.98</f>
        <v>4.9800000000000009E-3</v>
      </c>
      <c r="J63" s="829"/>
      <c r="K63" s="830"/>
      <c r="L63" s="201"/>
      <c r="M63" s="202"/>
      <c r="N63" s="203"/>
      <c r="O63" s="203"/>
      <c r="P63" s="623"/>
      <c r="Q63" s="439"/>
      <c r="R63" s="362">
        <f>F64+I64</f>
        <v>3.8690918400000003E-2</v>
      </c>
      <c r="S63" s="854">
        <f>R63+R64</f>
        <v>0.46778066934339629</v>
      </c>
      <c r="T63" s="854">
        <f>E63*S63</f>
        <v>544.44056543539205</v>
      </c>
      <c r="U63" s="867">
        <f>E63*Q64</f>
        <v>499.40897932800004</v>
      </c>
      <c r="V63" s="164"/>
      <c r="W63" s="364"/>
      <c r="X63" s="364"/>
      <c r="Y63" s="364"/>
    </row>
    <row r="64" spans="1:38" s="300" customFormat="1" ht="22.5" customHeight="1" x14ac:dyDescent="0.25">
      <c r="A64" s="899"/>
      <c r="B64" s="848"/>
      <c r="C64" s="894"/>
      <c r="D64" s="824"/>
      <c r="E64" s="855"/>
      <c r="F64" s="876">
        <f>F63*$J$13/1000</f>
        <v>2.6833140000000002E-2</v>
      </c>
      <c r="G64" s="877"/>
      <c r="H64" s="878"/>
      <c r="I64" s="876">
        <f>I63*$Q$13/1000</f>
        <v>1.1857778400000003E-2</v>
      </c>
      <c r="J64" s="877"/>
      <c r="K64" s="878"/>
      <c r="L64" s="285" t="s">
        <v>159</v>
      </c>
      <c r="M64" s="282" t="s">
        <v>140</v>
      </c>
      <c r="N64" s="286">
        <v>1</v>
      </c>
      <c r="O64" s="283">
        <f>E63*N64</f>
        <v>1163.8799999999999</v>
      </c>
      <c r="P64" s="419">
        <f>2.342/6.36</f>
        <v>0.3682389937106918</v>
      </c>
      <c r="Q64" s="284">
        <f>N64*P64*$N$11</f>
        <v>0.4290897509433963</v>
      </c>
      <c r="R64" s="437">
        <f>SUM(Q64:Q64)</f>
        <v>0.4290897509433963</v>
      </c>
      <c r="S64" s="855"/>
      <c r="T64" s="855"/>
      <c r="U64" s="868"/>
      <c r="V64" s="164"/>
      <c r="W64" s="364"/>
      <c r="X64" s="364"/>
      <c r="Y64" s="364"/>
    </row>
    <row r="65" spans="1:38" s="300" customFormat="1" ht="12.75" x14ac:dyDescent="0.25">
      <c r="A65" s="856">
        <f>+A63+1</f>
        <v>21</v>
      </c>
      <c r="B65" s="847" t="s">
        <v>158</v>
      </c>
      <c r="C65" s="890" t="s">
        <v>186</v>
      </c>
      <c r="D65" s="822" t="s">
        <v>140</v>
      </c>
      <c r="E65" s="825">
        <f>259.2+114.48+45.36+39.96+607.5</f>
        <v>1066.5</v>
      </c>
      <c r="F65" s="895">
        <f>0.001*14.8</f>
        <v>1.4800000000000001E-2</v>
      </c>
      <c r="G65" s="896"/>
      <c r="H65" s="897"/>
      <c r="I65" s="828">
        <f>0.001*4.98</f>
        <v>4.9800000000000009E-3</v>
      </c>
      <c r="J65" s="829"/>
      <c r="K65" s="830"/>
      <c r="L65" s="201"/>
      <c r="M65" s="202"/>
      <c r="N65" s="203"/>
      <c r="O65" s="203"/>
      <c r="P65" s="623"/>
      <c r="Q65" s="439"/>
      <c r="R65" s="362">
        <f>F66+I66</f>
        <v>3.8690918400000003E-2</v>
      </c>
      <c r="S65" s="854">
        <f>R65+R66</f>
        <v>0.47026425173333342</v>
      </c>
      <c r="T65" s="854">
        <f>E65*S65</f>
        <v>501.53682447360006</v>
      </c>
      <c r="U65" s="867">
        <f>E65*Q66</f>
        <v>460.27296000000007</v>
      </c>
      <c r="V65" s="164"/>
      <c r="W65" s="204"/>
      <c r="X65" s="204"/>
      <c r="Y65" s="204"/>
    </row>
    <row r="66" spans="1:38" s="300" customFormat="1" ht="21.75" customHeight="1" x14ac:dyDescent="0.25">
      <c r="A66" s="857"/>
      <c r="B66" s="848"/>
      <c r="C66" s="894"/>
      <c r="D66" s="824"/>
      <c r="E66" s="827"/>
      <c r="F66" s="876">
        <f>F65*$J$13/1000</f>
        <v>2.6833140000000002E-2</v>
      </c>
      <c r="G66" s="877"/>
      <c r="H66" s="878"/>
      <c r="I66" s="876">
        <f>I65*$Q$13/1000</f>
        <v>1.1857778400000003E-2</v>
      </c>
      <c r="J66" s="877"/>
      <c r="K66" s="878"/>
      <c r="L66" s="285" t="s">
        <v>159</v>
      </c>
      <c r="M66" s="282" t="s">
        <v>140</v>
      </c>
      <c r="N66" s="286">
        <v>1</v>
      </c>
      <c r="O66" s="283">
        <f>E65*N66</f>
        <v>1066.5</v>
      </c>
      <c r="P66" s="303">
        <f>2/5.4</f>
        <v>0.37037037037037035</v>
      </c>
      <c r="Q66" s="284">
        <f>N66*P66*$N$11</f>
        <v>0.43157333333333342</v>
      </c>
      <c r="R66" s="437">
        <f>SUM(Q66:Q66)</f>
        <v>0.43157333333333342</v>
      </c>
      <c r="S66" s="855"/>
      <c r="T66" s="855"/>
      <c r="U66" s="868"/>
      <c r="V66" s="164"/>
      <c r="W66" s="204"/>
      <c r="X66" s="204"/>
      <c r="Y66" s="204"/>
    </row>
    <row r="67" spans="1:38" s="300" customFormat="1" ht="12.75" x14ac:dyDescent="0.25">
      <c r="A67" s="856">
        <f>+A65+1</f>
        <v>22</v>
      </c>
      <c r="B67" s="847" t="s">
        <v>158</v>
      </c>
      <c r="C67" s="890" t="s">
        <v>200</v>
      </c>
      <c r="D67" s="822" t="s">
        <v>140</v>
      </c>
      <c r="E67" s="825">
        <v>100</v>
      </c>
      <c r="F67" s="895">
        <f>0.001*14.8</f>
        <v>1.4800000000000001E-2</v>
      </c>
      <c r="G67" s="896"/>
      <c r="H67" s="897"/>
      <c r="I67" s="828">
        <f>0.001*4.98</f>
        <v>4.9800000000000009E-3</v>
      </c>
      <c r="J67" s="829"/>
      <c r="K67" s="830"/>
      <c r="L67" s="201"/>
      <c r="M67" s="202"/>
      <c r="N67" s="203"/>
      <c r="O67" s="203"/>
      <c r="P67" s="623"/>
      <c r="Q67" s="439"/>
      <c r="R67" s="362">
        <f>F68+I68</f>
        <v>3.8690918400000003E-2</v>
      </c>
      <c r="S67" s="854">
        <f>R67+R68</f>
        <v>0.47041530240000012</v>
      </c>
      <c r="T67" s="854">
        <f>E67*S67</f>
        <v>47.041530240000014</v>
      </c>
      <c r="U67" s="867">
        <f>E67*Q68</f>
        <v>43.172438400000011</v>
      </c>
      <c r="V67" s="164"/>
      <c r="W67" s="204"/>
      <c r="X67" s="204"/>
      <c r="Y67" s="204"/>
    </row>
    <row r="68" spans="1:38" s="300" customFormat="1" ht="27.75" customHeight="1" x14ac:dyDescent="0.25">
      <c r="A68" s="857"/>
      <c r="B68" s="848"/>
      <c r="C68" s="894"/>
      <c r="D68" s="824"/>
      <c r="E68" s="827"/>
      <c r="F68" s="876">
        <f>F67*$J$13/1000</f>
        <v>2.6833140000000002E-2</v>
      </c>
      <c r="G68" s="877"/>
      <c r="H68" s="878"/>
      <c r="I68" s="876">
        <f>I67*$Q$13/1000</f>
        <v>1.1857778400000003E-2</v>
      </c>
      <c r="J68" s="877"/>
      <c r="K68" s="878"/>
      <c r="L68" s="285" t="s">
        <v>159</v>
      </c>
      <c r="M68" s="282" t="s">
        <v>140</v>
      </c>
      <c r="N68" s="286">
        <v>1</v>
      </c>
      <c r="O68" s="283">
        <f>E67*N68</f>
        <v>100</v>
      </c>
      <c r="P68" s="303">
        <f>1.482/4</f>
        <v>0.3705</v>
      </c>
      <c r="Q68" s="284">
        <f>N68*P68*$N$11</f>
        <v>0.43172438400000013</v>
      </c>
      <c r="R68" s="437">
        <f>SUM(Q68:Q68)</f>
        <v>0.43172438400000013</v>
      </c>
      <c r="S68" s="855"/>
      <c r="T68" s="855"/>
      <c r="U68" s="868"/>
      <c r="V68" s="164"/>
      <c r="W68" s="204"/>
      <c r="X68" s="204"/>
      <c r="Y68" s="204"/>
    </row>
    <row r="69" spans="1:38" s="307" customFormat="1" ht="13.5" customHeight="1" x14ac:dyDescent="0.25">
      <c r="A69" s="856">
        <f>+A67+1</f>
        <v>23</v>
      </c>
      <c r="B69" s="866" t="s">
        <v>158</v>
      </c>
      <c r="C69" s="842" t="s">
        <v>160</v>
      </c>
      <c r="D69" s="843" t="s">
        <v>140</v>
      </c>
      <c r="E69" s="1254">
        <v>112</v>
      </c>
      <c r="F69" s="837">
        <f>0.001*14.8</f>
        <v>1.4800000000000001E-2</v>
      </c>
      <c r="G69" s="837"/>
      <c r="H69" s="837"/>
      <c r="I69" s="838">
        <f>0.001*4.98</f>
        <v>4.9800000000000009E-3</v>
      </c>
      <c r="J69" s="838"/>
      <c r="K69" s="838"/>
      <c r="L69" s="839"/>
      <c r="M69" s="840"/>
      <c r="N69" s="840"/>
      <c r="O69" s="840"/>
      <c r="P69" s="840"/>
      <c r="Q69" s="841"/>
      <c r="R69" s="443">
        <f>F70+I70</f>
        <v>3.8690918400000003E-2</v>
      </c>
      <c r="S69" s="844">
        <f>R69+R70</f>
        <v>0.50479011840000021</v>
      </c>
      <c r="T69" s="844">
        <f>E69*S69</f>
        <v>56.536493260800022</v>
      </c>
      <c r="U69" s="886">
        <f>E69*Q70</f>
        <v>52.203110400000014</v>
      </c>
      <c r="V69" s="336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</row>
    <row r="70" spans="1:38" s="307" customFormat="1" ht="13.5" customHeight="1" x14ac:dyDescent="0.25">
      <c r="A70" s="857"/>
      <c r="B70" s="866"/>
      <c r="C70" s="842"/>
      <c r="D70" s="843"/>
      <c r="E70" s="1254"/>
      <c r="F70" s="887">
        <f>F69*$J$13/1000</f>
        <v>2.6833140000000002E-2</v>
      </c>
      <c r="G70" s="887"/>
      <c r="H70" s="887"/>
      <c r="I70" s="888">
        <f>I69*$Q$13/1000</f>
        <v>1.1857778400000003E-2</v>
      </c>
      <c r="J70" s="888"/>
      <c r="K70" s="888"/>
      <c r="L70" s="358" t="s">
        <v>159</v>
      </c>
      <c r="M70" s="280" t="s">
        <v>140</v>
      </c>
      <c r="N70" s="359">
        <v>1</v>
      </c>
      <c r="O70" s="281">
        <f>E69*N70</f>
        <v>112</v>
      </c>
      <c r="P70" s="360">
        <v>0.4</v>
      </c>
      <c r="Q70" s="361">
        <f>N70*P70*$N$11</f>
        <v>0.46609920000000016</v>
      </c>
      <c r="R70" s="443">
        <f>SUM(Q70:Q70)</f>
        <v>0.46609920000000016</v>
      </c>
      <c r="S70" s="844"/>
      <c r="T70" s="844"/>
      <c r="U70" s="886"/>
      <c r="V70" s="336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</row>
    <row r="71" spans="1:38" s="307" customFormat="1" ht="13.5" customHeight="1" x14ac:dyDescent="0.25">
      <c r="A71" s="856">
        <f>+A69+1</f>
        <v>24</v>
      </c>
      <c r="B71" s="866" t="s">
        <v>147</v>
      </c>
      <c r="C71" s="842" t="s">
        <v>161</v>
      </c>
      <c r="D71" s="843" t="s">
        <v>140</v>
      </c>
      <c r="E71" s="831">
        <v>55.26</v>
      </c>
      <c r="F71" s="832"/>
      <c r="G71" s="832"/>
      <c r="H71" s="832"/>
      <c r="I71" s="833"/>
      <c r="J71" s="833"/>
      <c r="K71" s="833"/>
      <c r="L71" s="834"/>
      <c r="M71" s="835"/>
      <c r="N71" s="835"/>
      <c r="O71" s="835"/>
      <c r="P71" s="835"/>
      <c r="Q71" s="836"/>
      <c r="R71" s="443"/>
      <c r="S71" s="844">
        <f>R71+R72</f>
        <v>1.3092674157303374</v>
      </c>
      <c r="T71" s="844">
        <f>E71*S71</f>
        <v>72.350117393258444</v>
      </c>
      <c r="U71" s="886">
        <f>R72*E71</f>
        <v>72.350117393258444</v>
      </c>
      <c r="V71" s="336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</row>
    <row r="72" spans="1:38" s="307" customFormat="1" ht="13.5" customHeight="1" x14ac:dyDescent="0.25">
      <c r="A72" s="857"/>
      <c r="B72" s="866"/>
      <c r="C72" s="842"/>
      <c r="D72" s="843"/>
      <c r="E72" s="831"/>
      <c r="F72" s="832"/>
      <c r="G72" s="832"/>
      <c r="H72" s="832"/>
      <c r="I72" s="833"/>
      <c r="J72" s="833"/>
      <c r="K72" s="833"/>
      <c r="L72" s="337" t="s">
        <v>162</v>
      </c>
      <c r="M72" s="338" t="s">
        <v>140</v>
      </c>
      <c r="N72" s="443">
        <v>1</v>
      </c>
      <c r="O72" s="339">
        <f>E71*N72</f>
        <v>55.26</v>
      </c>
      <c r="P72" s="458">
        <f>1 /0.89</f>
        <v>1.1235955056179776</v>
      </c>
      <c r="Q72" s="340">
        <f>N72*P72*$N$11</f>
        <v>1.3092674157303374</v>
      </c>
      <c r="R72" s="443">
        <f>SUM(Q72:Q72)</f>
        <v>1.3092674157303374</v>
      </c>
      <c r="S72" s="844"/>
      <c r="T72" s="844"/>
      <c r="U72" s="886"/>
      <c r="V72" s="336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</row>
    <row r="73" spans="1:38" s="385" customFormat="1" ht="12" customHeight="1" x14ac:dyDescent="0.25">
      <c r="A73" s="856">
        <f>+A71+1</f>
        <v>25</v>
      </c>
      <c r="B73" s="847" t="s">
        <v>187</v>
      </c>
      <c r="C73" s="890" t="s">
        <v>188</v>
      </c>
      <c r="D73" s="822" t="s">
        <v>140</v>
      </c>
      <c r="E73" s="854">
        <v>308.7</v>
      </c>
      <c r="F73" s="828">
        <f>0.01*6.1</f>
        <v>6.0999999999999999E-2</v>
      </c>
      <c r="G73" s="829"/>
      <c r="H73" s="830"/>
      <c r="I73" s="851">
        <f>0.01*0.46</f>
        <v>4.5999999999999999E-3</v>
      </c>
      <c r="J73" s="852"/>
      <c r="K73" s="853"/>
      <c r="L73" s="387"/>
      <c r="M73" s="202"/>
      <c r="N73" s="203"/>
      <c r="O73" s="438"/>
      <c r="P73" s="623"/>
      <c r="Q73" s="439"/>
      <c r="R73" s="362">
        <f>F74+I74</f>
        <v>0.12154901799999998</v>
      </c>
      <c r="S73" s="854">
        <f>R73+R74</f>
        <v>0.72631273000000007</v>
      </c>
      <c r="T73" s="854">
        <f>E73*S73</f>
        <v>224.21273975100002</v>
      </c>
      <c r="U73" s="867">
        <f>R74*E73</f>
        <v>186.69055789440003</v>
      </c>
      <c r="V73" s="388"/>
      <c r="W73" s="386"/>
      <c r="X73" s="386"/>
      <c r="Y73" s="386"/>
    </row>
    <row r="74" spans="1:38" s="385" customFormat="1" ht="24.75" customHeight="1" x14ac:dyDescent="0.25">
      <c r="A74" s="864"/>
      <c r="B74" s="889"/>
      <c r="C74" s="891"/>
      <c r="D74" s="823"/>
      <c r="E74" s="879"/>
      <c r="F74" s="880">
        <f>F73*J$13/1000</f>
        <v>0.11059604999999999</v>
      </c>
      <c r="G74" s="893"/>
      <c r="H74" s="882"/>
      <c r="I74" s="880">
        <f>I73*$Q$13/1000</f>
        <v>1.0952968E-2</v>
      </c>
      <c r="J74" s="893"/>
      <c r="K74" s="882"/>
      <c r="L74" s="341" t="s">
        <v>189</v>
      </c>
      <c r="M74" s="312" t="s">
        <v>140</v>
      </c>
      <c r="N74" s="342">
        <v>1</v>
      </c>
      <c r="O74" s="343">
        <f>E73*N74</f>
        <v>308.7</v>
      </c>
      <c r="P74" s="360">
        <v>0.51900000000000002</v>
      </c>
      <c r="Q74" s="344">
        <f>N74*P74*$N$11</f>
        <v>0.60476371200000012</v>
      </c>
      <c r="R74" s="442">
        <f>SUM(Q74:Q74)</f>
        <v>0.60476371200000012</v>
      </c>
      <c r="S74" s="879"/>
      <c r="T74" s="879"/>
      <c r="U74" s="892"/>
      <c r="V74" s="388"/>
      <c r="W74" s="386"/>
      <c r="X74" s="386"/>
      <c r="Y74" s="386"/>
    </row>
    <row r="75" spans="1:38" s="375" customFormat="1" ht="21.75" customHeight="1" x14ac:dyDescent="0.25">
      <c r="A75" s="856">
        <f>+A73+1</f>
        <v>26</v>
      </c>
      <c r="B75" s="847" t="s">
        <v>183</v>
      </c>
      <c r="C75" s="849" t="s">
        <v>201</v>
      </c>
      <c r="D75" s="822" t="s">
        <v>134</v>
      </c>
      <c r="E75" s="825">
        <v>110.1</v>
      </c>
      <c r="F75" s="858">
        <v>0.16</v>
      </c>
      <c r="G75" s="859"/>
      <c r="H75" s="860"/>
      <c r="I75" s="861">
        <v>0</v>
      </c>
      <c r="J75" s="862"/>
      <c r="K75" s="863"/>
      <c r="L75" s="371"/>
      <c r="M75" s="372"/>
      <c r="N75" s="372"/>
      <c r="O75" s="372"/>
      <c r="P75" s="373"/>
      <c r="Q75" s="374"/>
      <c r="R75" s="854">
        <f>F76+I76</f>
        <v>0.29008800000000001</v>
      </c>
      <c r="S75" s="854">
        <f>R75+R76</f>
        <v>0.29008800000000001</v>
      </c>
      <c r="T75" s="854">
        <f>E75*S75</f>
        <v>31.938688800000001</v>
      </c>
      <c r="U75" s="867"/>
      <c r="W75" s="376"/>
      <c r="X75" s="376"/>
      <c r="Y75" s="376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</row>
    <row r="76" spans="1:38" s="381" customFormat="1" ht="21.75" customHeight="1" x14ac:dyDescent="0.25">
      <c r="A76" s="857"/>
      <c r="B76" s="848"/>
      <c r="C76" s="850"/>
      <c r="D76" s="824"/>
      <c r="E76" s="827"/>
      <c r="F76" s="869">
        <f>F75*J$13/1000</f>
        <v>0.29008800000000001</v>
      </c>
      <c r="G76" s="870"/>
      <c r="H76" s="871"/>
      <c r="I76" s="872">
        <f>I75*$Q$13/1000</f>
        <v>0</v>
      </c>
      <c r="J76" s="873"/>
      <c r="K76" s="874"/>
      <c r="L76" s="377"/>
      <c r="M76" s="378"/>
      <c r="N76" s="378"/>
      <c r="O76" s="378"/>
      <c r="P76" s="379"/>
      <c r="Q76" s="380"/>
      <c r="R76" s="855"/>
      <c r="S76" s="855"/>
      <c r="T76" s="855"/>
      <c r="U76" s="868"/>
      <c r="W76" s="382"/>
      <c r="X76" s="382"/>
      <c r="Y76" s="382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</row>
    <row r="77" spans="1:38" s="200" customFormat="1" ht="12.75" customHeight="1" x14ac:dyDescent="0.25">
      <c r="A77" s="856">
        <f>+A75+1</f>
        <v>27</v>
      </c>
      <c r="B77" s="865" t="s">
        <v>163</v>
      </c>
      <c r="C77" s="821" t="s">
        <v>190</v>
      </c>
      <c r="D77" s="822" t="s">
        <v>134</v>
      </c>
      <c r="E77" s="825">
        <f>+E75</f>
        <v>110.1</v>
      </c>
      <c r="F77" s="828">
        <f>4.1/100</f>
        <v>4.0999999999999995E-2</v>
      </c>
      <c r="G77" s="829"/>
      <c r="H77" s="830"/>
      <c r="I77" s="828">
        <f>0.4/100</f>
        <v>4.0000000000000001E-3</v>
      </c>
      <c r="J77" s="829"/>
      <c r="K77" s="830"/>
      <c r="L77" s="345"/>
      <c r="M77" s="202"/>
      <c r="N77" s="203"/>
      <c r="O77" s="203"/>
      <c r="P77" s="623"/>
      <c r="Q77" s="439"/>
      <c r="R77" s="362">
        <f>F78+I78</f>
        <v>8.3859370000000003E-2</v>
      </c>
      <c r="S77" s="854">
        <f>R77+R78</f>
        <v>0.28238500225600005</v>
      </c>
      <c r="T77" s="854">
        <f>E77*S77</f>
        <v>31.090588748385603</v>
      </c>
      <c r="U77" s="875">
        <f>R78*E77</f>
        <v>21.857672111385604</v>
      </c>
      <c r="V77" s="164"/>
      <c r="W77" s="204"/>
      <c r="X77" s="204"/>
      <c r="Y77" s="20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</row>
    <row r="78" spans="1:38" s="200" customFormat="1" ht="12.75" customHeight="1" x14ac:dyDescent="0.25">
      <c r="A78" s="864"/>
      <c r="B78" s="865"/>
      <c r="C78" s="821"/>
      <c r="D78" s="823"/>
      <c r="E78" s="826"/>
      <c r="F78" s="880">
        <f>F77*J$13/1000</f>
        <v>7.433505E-2</v>
      </c>
      <c r="G78" s="881"/>
      <c r="H78" s="882"/>
      <c r="I78" s="880">
        <f>I77*$Q$13/1000</f>
        <v>9.5243199999999993E-3</v>
      </c>
      <c r="J78" s="881"/>
      <c r="K78" s="882"/>
      <c r="L78" s="314" t="s">
        <v>164</v>
      </c>
      <c r="M78" s="312" t="s">
        <v>140</v>
      </c>
      <c r="N78" s="343">
        <v>0.03</v>
      </c>
      <c r="O78" s="316">
        <f>E77*N78</f>
        <v>3.3029999999999995</v>
      </c>
      <c r="P78" s="315">
        <v>0.97199999999999998</v>
      </c>
      <c r="Q78" s="344">
        <f>N78*P78*$N$11</f>
        <v>3.397863168000001E-2</v>
      </c>
      <c r="R78" s="854">
        <f>SUM(Q78:Q79)</f>
        <v>0.19852563225600003</v>
      </c>
      <c r="S78" s="879"/>
      <c r="T78" s="879"/>
      <c r="U78" s="875"/>
      <c r="V78" s="164"/>
      <c r="W78" s="204"/>
      <c r="X78" s="204"/>
      <c r="Y78" s="20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</row>
    <row r="79" spans="1:38" s="200" customFormat="1" ht="12.75" x14ac:dyDescent="0.25">
      <c r="A79" s="857"/>
      <c r="B79" s="865"/>
      <c r="C79" s="821"/>
      <c r="D79" s="824"/>
      <c r="E79" s="827"/>
      <c r="F79" s="883"/>
      <c r="G79" s="884"/>
      <c r="H79" s="885"/>
      <c r="I79" s="883"/>
      <c r="J79" s="884"/>
      <c r="K79" s="885"/>
      <c r="L79" s="317" t="s">
        <v>165</v>
      </c>
      <c r="M79" s="346" t="s">
        <v>140</v>
      </c>
      <c r="N79" s="313">
        <f>17.2/100</f>
        <v>0.17199999999999999</v>
      </c>
      <c r="O79" s="298">
        <f>E77*N79</f>
        <v>18.937199999999997</v>
      </c>
      <c r="P79" s="347">
        <v>0.82099999999999995</v>
      </c>
      <c r="Q79" s="348">
        <f>N79*P79*$N$11</f>
        <v>0.16454700057600002</v>
      </c>
      <c r="R79" s="855"/>
      <c r="S79" s="855"/>
      <c r="T79" s="855"/>
      <c r="U79" s="875"/>
      <c r="V79" s="164"/>
      <c r="W79" s="204"/>
      <c r="X79" s="204"/>
      <c r="Y79" s="20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</row>
    <row r="80" spans="1:38" s="200" customFormat="1" ht="12.75" x14ac:dyDescent="0.25">
      <c r="A80" s="845">
        <f>+A77+1</f>
        <v>28</v>
      </c>
      <c r="B80" s="847" t="s">
        <v>166</v>
      </c>
      <c r="C80" s="849" t="s">
        <v>191</v>
      </c>
      <c r="D80" s="822" t="s">
        <v>134</v>
      </c>
      <c r="E80" s="825">
        <f>+E77</f>
        <v>110.1</v>
      </c>
      <c r="F80" s="828">
        <f>21.4/100</f>
        <v>0.214</v>
      </c>
      <c r="G80" s="829"/>
      <c r="H80" s="830"/>
      <c r="I80" s="851">
        <f>0.03/100</f>
        <v>2.9999999999999997E-4</v>
      </c>
      <c r="J80" s="852"/>
      <c r="K80" s="853"/>
      <c r="L80" s="345"/>
      <c r="M80" s="202"/>
      <c r="N80" s="203"/>
      <c r="O80" s="203"/>
      <c r="P80" s="623"/>
      <c r="Q80" s="439"/>
      <c r="R80" s="362">
        <f>F81+I81</f>
        <v>0.38870702399999996</v>
      </c>
      <c r="S80" s="854">
        <f>R80+R81</f>
        <v>0.7863479040000001</v>
      </c>
      <c r="T80" s="854">
        <f>E80*S80</f>
        <v>86.576904230400004</v>
      </c>
      <c r="U80" s="875">
        <f>R81*E80</f>
        <v>43.780260888000015</v>
      </c>
      <c r="V80" s="204"/>
      <c r="W80" s="20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</row>
    <row r="81" spans="1:37" s="200" customFormat="1" ht="12.75" x14ac:dyDescent="0.25">
      <c r="A81" s="846"/>
      <c r="B81" s="848"/>
      <c r="C81" s="850"/>
      <c r="D81" s="824"/>
      <c r="E81" s="827"/>
      <c r="F81" s="876">
        <f>F80*J$13/1000</f>
        <v>0.38799269999999997</v>
      </c>
      <c r="G81" s="877"/>
      <c r="H81" s="878"/>
      <c r="I81" s="828">
        <f>I80*$Q$13/1000</f>
        <v>7.1432399999999991E-4</v>
      </c>
      <c r="J81" s="829"/>
      <c r="K81" s="830"/>
      <c r="L81" s="349" t="s">
        <v>167</v>
      </c>
      <c r="M81" s="282" t="s">
        <v>140</v>
      </c>
      <c r="N81" s="303">
        <f>27.3/100</f>
        <v>0.27300000000000002</v>
      </c>
      <c r="O81" s="283">
        <f>E80*N81</f>
        <v>30.057300000000001</v>
      </c>
      <c r="P81" s="303">
        <v>1.25</v>
      </c>
      <c r="Q81" s="284">
        <f>N81*P81*$N$11</f>
        <v>0.39764088000000014</v>
      </c>
      <c r="R81" s="437">
        <f>SUM(Q81:Q81)</f>
        <v>0.39764088000000014</v>
      </c>
      <c r="S81" s="855"/>
      <c r="T81" s="855"/>
      <c r="U81" s="875"/>
      <c r="V81" s="204"/>
      <c r="W81" s="20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</row>
    <row r="82" spans="1:37" s="652" customFormat="1" ht="15" customHeight="1" x14ac:dyDescent="0.25">
      <c r="A82" s="649"/>
      <c r="B82" s="672" t="s">
        <v>310</v>
      </c>
      <c r="C82" s="673"/>
      <c r="D82" s="673"/>
      <c r="E82" s="674">
        <v>1</v>
      </c>
      <c r="F82" s="1280" t="s">
        <v>311</v>
      </c>
      <c r="G82" s="1280"/>
      <c r="H82" s="1280"/>
      <c r="I82" s="673"/>
      <c r="J82" s="673"/>
      <c r="K82" s="673"/>
      <c r="L82" s="673"/>
      <c r="M82" s="673"/>
      <c r="N82" s="673"/>
      <c r="O82" s="673"/>
      <c r="P82" s="673"/>
      <c r="Q82" s="673"/>
      <c r="R82" s="673"/>
      <c r="S82" s="673"/>
      <c r="T82" s="719"/>
      <c r="U82" s="650"/>
      <c r="V82" s="651"/>
    </row>
    <row r="83" spans="1:37" s="655" customFormat="1" ht="15" customHeight="1" x14ac:dyDescent="0.25">
      <c r="A83" s="1072">
        <v>1</v>
      </c>
      <c r="B83" s="1064" t="s">
        <v>257</v>
      </c>
      <c r="C83" s="1066" t="s">
        <v>305</v>
      </c>
      <c r="D83" s="1068" t="s">
        <v>127</v>
      </c>
      <c r="E83" s="1068">
        <f>3.5*E82</f>
        <v>3.5</v>
      </c>
      <c r="F83" s="1261">
        <v>1.94</v>
      </c>
      <c r="G83" s="1261"/>
      <c r="H83" s="1261"/>
      <c r="I83" s="1262">
        <v>0</v>
      </c>
      <c r="J83" s="1262"/>
      <c r="K83" s="1262"/>
      <c r="L83" s="563"/>
      <c r="M83" s="564"/>
      <c r="N83" s="564"/>
      <c r="O83" s="564"/>
      <c r="P83" s="565"/>
      <c r="Q83" s="653"/>
      <c r="R83" s="1047">
        <f>F84+I84</f>
        <v>3.5173169999999998</v>
      </c>
      <c r="S83" s="1047">
        <f>R83+R84</f>
        <v>3.5173169999999998</v>
      </c>
      <c r="T83" s="1047">
        <f>E83*S83</f>
        <v>12.3106095</v>
      </c>
      <c r="U83" s="867"/>
      <c r="V83" s="567"/>
      <c r="W83" s="654"/>
    </row>
    <row r="84" spans="1:37" s="655" customFormat="1" x14ac:dyDescent="0.25">
      <c r="A84" s="1258"/>
      <c r="B84" s="1259"/>
      <c r="C84" s="1260"/>
      <c r="D84" s="1069"/>
      <c r="E84" s="1069"/>
      <c r="F84" s="1278">
        <f>F83*$J$13/1000</f>
        <v>3.5173169999999998</v>
      </c>
      <c r="G84" s="1278"/>
      <c r="H84" s="1278"/>
      <c r="I84" s="1279">
        <f>I83*$Q$13/1000</f>
        <v>0</v>
      </c>
      <c r="J84" s="1279"/>
      <c r="K84" s="1279"/>
      <c r="L84" s="656"/>
      <c r="M84" s="657"/>
      <c r="N84" s="657"/>
      <c r="O84" s="657"/>
      <c r="P84" s="584"/>
      <c r="Q84" s="658"/>
      <c r="R84" s="1048"/>
      <c r="S84" s="1048"/>
      <c r="T84" s="1048"/>
      <c r="U84" s="868"/>
      <c r="V84" s="567"/>
      <c r="W84" s="654"/>
    </row>
    <row r="85" spans="1:37" s="665" customFormat="1" x14ac:dyDescent="0.25">
      <c r="A85" s="1268">
        <f>A83+1</f>
        <v>2</v>
      </c>
      <c r="B85" s="1270" t="s">
        <v>259</v>
      </c>
      <c r="C85" s="1272" t="s">
        <v>306</v>
      </c>
      <c r="D85" s="1274" t="s">
        <v>127</v>
      </c>
      <c r="E85" s="1276">
        <f>+E83</f>
        <v>3.5</v>
      </c>
      <c r="F85" s="1266">
        <f>0.01*66.4</f>
        <v>0.66400000000000003</v>
      </c>
      <c r="G85" s="1266"/>
      <c r="H85" s="1266"/>
      <c r="I85" s="1263"/>
      <c r="J85" s="1263"/>
      <c r="K85" s="1263"/>
      <c r="L85" s="659"/>
      <c r="M85" s="660"/>
      <c r="N85" s="661"/>
      <c r="O85" s="661"/>
      <c r="P85" s="662"/>
      <c r="Q85" s="663"/>
      <c r="R85" s="1264">
        <f>F86+I86</f>
        <v>1.2038651999999999</v>
      </c>
      <c r="S85" s="1264">
        <f>R85+R86</f>
        <v>1.2038651999999999</v>
      </c>
      <c r="T85" s="1264">
        <f>E85*S85</f>
        <v>4.2135281999999998</v>
      </c>
      <c r="U85" s="717"/>
      <c r="V85" s="664"/>
    </row>
    <row r="86" spans="1:37" s="665" customFormat="1" ht="14.25" customHeight="1" x14ac:dyDescent="0.25">
      <c r="A86" s="1269"/>
      <c r="B86" s="1271"/>
      <c r="C86" s="1273"/>
      <c r="D86" s="1275"/>
      <c r="E86" s="1277"/>
      <c r="F86" s="1266">
        <f>F85*$J$13/1000</f>
        <v>1.2038651999999999</v>
      </c>
      <c r="G86" s="1266"/>
      <c r="H86" s="1266"/>
      <c r="I86" s="1267">
        <f>J85*$Q$13/1000</f>
        <v>0</v>
      </c>
      <c r="J86" s="1267"/>
      <c r="K86" s="1267"/>
      <c r="L86" s="666"/>
      <c r="M86" s="667"/>
      <c r="N86" s="668"/>
      <c r="O86" s="668"/>
      <c r="P86" s="669"/>
      <c r="Q86" s="670"/>
      <c r="R86" s="1265"/>
      <c r="S86" s="1265"/>
      <c r="T86" s="1265"/>
      <c r="U86" s="718"/>
      <c r="V86" s="664"/>
    </row>
    <row r="87" spans="1:37" s="300" customFormat="1" ht="12.75" x14ac:dyDescent="0.25">
      <c r="A87" s="856">
        <f>+A85+1</f>
        <v>3</v>
      </c>
      <c r="B87" s="847" t="s">
        <v>291</v>
      </c>
      <c r="C87" s="890" t="s">
        <v>312</v>
      </c>
      <c r="D87" s="822" t="s">
        <v>145</v>
      </c>
      <c r="E87" s="955">
        <f>3*E82</f>
        <v>3</v>
      </c>
      <c r="F87" s="1160">
        <v>0.46</v>
      </c>
      <c r="G87" s="1161"/>
      <c r="H87" s="1162"/>
      <c r="I87" s="876">
        <v>7.0000000000000007E-2</v>
      </c>
      <c r="J87" s="877"/>
      <c r="K87" s="878"/>
      <c r="L87" s="387"/>
      <c r="M87" s="202"/>
      <c r="N87" s="203"/>
      <c r="O87" s="203"/>
      <c r="P87" s="623"/>
      <c r="Q87" s="465"/>
      <c r="R87" s="362">
        <f>F88+I88</f>
        <v>1.0006786000000001</v>
      </c>
      <c r="S87" s="854">
        <f>R87+R88</f>
        <v>5.0062186000000004</v>
      </c>
      <c r="T87" s="854">
        <f>E87*S87</f>
        <v>15.018655800000001</v>
      </c>
      <c r="U87" s="867">
        <f>R88*E87</f>
        <v>12.016620000000003</v>
      </c>
      <c r="V87" s="204"/>
    </row>
    <row r="88" spans="1:37" s="300" customFormat="1" ht="30.75" customHeight="1" x14ac:dyDescent="0.25">
      <c r="A88" s="857"/>
      <c r="B88" s="848"/>
      <c r="C88" s="894"/>
      <c r="D88" s="824"/>
      <c r="E88" s="956"/>
      <c r="F88" s="952">
        <f>F87*$J$13/1000</f>
        <v>0.83400300000000005</v>
      </c>
      <c r="G88" s="953"/>
      <c r="H88" s="954"/>
      <c r="I88" s="876">
        <f>I87*$Q$13/1000</f>
        <v>0.16667560000000001</v>
      </c>
      <c r="J88" s="877"/>
      <c r="K88" s="878"/>
      <c r="L88" s="285" t="s">
        <v>313</v>
      </c>
      <c r="M88" s="282" t="s">
        <v>128</v>
      </c>
      <c r="N88" s="292">
        <v>2.5</v>
      </c>
      <c r="O88" s="283">
        <f>E87*N88</f>
        <v>7.5</v>
      </c>
      <c r="P88" s="303">
        <v>1.375</v>
      </c>
      <c r="Q88" s="467">
        <f>N88*P88*$N$11</f>
        <v>4.0055400000000008</v>
      </c>
      <c r="R88" s="362">
        <f>SUM(Q88:Q88)</f>
        <v>4.0055400000000008</v>
      </c>
      <c r="S88" s="855"/>
      <c r="T88" s="855"/>
      <c r="U88" s="868"/>
      <c r="V88" s="204"/>
    </row>
    <row r="89" spans="1:37" s="300" customFormat="1" ht="12.75" customHeight="1" x14ac:dyDescent="0.25">
      <c r="A89" s="856">
        <f>+A87+1</f>
        <v>4</v>
      </c>
      <c r="B89" s="847" t="s">
        <v>294</v>
      </c>
      <c r="C89" s="890" t="s">
        <v>307</v>
      </c>
      <c r="D89" s="822" t="s">
        <v>128</v>
      </c>
      <c r="E89" s="955">
        <f>10*E82</f>
        <v>10</v>
      </c>
      <c r="F89" s="1160">
        <v>0.13</v>
      </c>
      <c r="G89" s="1161"/>
      <c r="H89" s="1162"/>
      <c r="I89" s="828">
        <v>1.7000000000000001E-2</v>
      </c>
      <c r="J89" s="829"/>
      <c r="K89" s="830"/>
      <c r="L89" s="387"/>
      <c r="M89" s="202"/>
      <c r="N89" s="203"/>
      <c r="O89" s="203"/>
      <c r="P89" s="623"/>
      <c r="Q89" s="465"/>
      <c r="R89" s="362">
        <f>F90+I90</f>
        <v>0.27617486000000002</v>
      </c>
      <c r="S89" s="854">
        <f>R89+R90</f>
        <v>0.8976404600000002</v>
      </c>
      <c r="T89" s="854">
        <f>E89*S89</f>
        <v>8.9764046000000022</v>
      </c>
      <c r="U89" s="867">
        <f>R90*E89</f>
        <v>6.2146560000000015</v>
      </c>
      <c r="V89" s="204"/>
    </row>
    <row r="90" spans="1:37" s="300" customFormat="1" ht="21.75" customHeight="1" x14ac:dyDescent="0.25">
      <c r="A90" s="857"/>
      <c r="B90" s="848"/>
      <c r="C90" s="894"/>
      <c r="D90" s="824"/>
      <c r="E90" s="956"/>
      <c r="F90" s="952">
        <f>F89*$J$13/1000</f>
        <v>0.2356965</v>
      </c>
      <c r="G90" s="953"/>
      <c r="H90" s="954"/>
      <c r="I90" s="876">
        <f>I89*$Q$13/1000</f>
        <v>4.0478360000000005E-2</v>
      </c>
      <c r="J90" s="877"/>
      <c r="K90" s="878"/>
      <c r="L90" s="285" t="s">
        <v>293</v>
      </c>
      <c r="M90" s="282" t="s">
        <v>128</v>
      </c>
      <c r="N90" s="292">
        <v>1</v>
      </c>
      <c r="O90" s="671">
        <f>E89*N90</f>
        <v>10</v>
      </c>
      <c r="P90" s="303">
        <f>0.4/3*4</f>
        <v>0.53333333333333333</v>
      </c>
      <c r="Q90" s="467">
        <f>N90*P90*$N$11</f>
        <v>0.62146560000000017</v>
      </c>
      <c r="R90" s="362">
        <f>SUM(Q90:Q90)</f>
        <v>0.62146560000000017</v>
      </c>
      <c r="S90" s="855"/>
      <c r="T90" s="855"/>
      <c r="U90" s="868"/>
      <c r="V90" s="204"/>
    </row>
    <row r="91" spans="1:37" s="300" customFormat="1" ht="12.75" customHeight="1" x14ac:dyDescent="0.25">
      <c r="A91" s="856">
        <f>+A89+1</f>
        <v>5</v>
      </c>
      <c r="B91" s="847" t="s">
        <v>308</v>
      </c>
      <c r="C91" s="890" t="s">
        <v>309</v>
      </c>
      <c r="D91" s="822" t="s">
        <v>145</v>
      </c>
      <c r="E91" s="955">
        <f>1*E82</f>
        <v>1</v>
      </c>
      <c r="F91" s="1281">
        <v>0.31</v>
      </c>
      <c r="G91" s="1282"/>
      <c r="H91" s="1283"/>
      <c r="I91" s="876">
        <v>0.04</v>
      </c>
      <c r="J91" s="877"/>
      <c r="K91" s="878"/>
      <c r="L91" s="387"/>
      <c r="M91" s="202"/>
      <c r="N91" s="203"/>
      <c r="O91" s="203"/>
      <c r="P91" s="623"/>
      <c r="Q91" s="465"/>
      <c r="R91" s="362">
        <f>F92+I92</f>
        <v>0.65728869999999995</v>
      </c>
      <c r="S91" s="854">
        <f>R91+R92</f>
        <v>1.2715028063296003</v>
      </c>
      <c r="T91" s="854">
        <f>E91*S91</f>
        <v>1.2715028063296003</v>
      </c>
      <c r="U91" s="867">
        <f>R92*E91</f>
        <v>0.61421410632960027</v>
      </c>
      <c r="V91" s="204"/>
    </row>
    <row r="92" spans="1:37" s="300" customFormat="1" ht="24" customHeight="1" x14ac:dyDescent="0.25">
      <c r="A92" s="857"/>
      <c r="B92" s="848"/>
      <c r="C92" s="894"/>
      <c r="D92" s="824"/>
      <c r="E92" s="956"/>
      <c r="F92" s="952">
        <f>F91*$J$13/1000</f>
        <v>0.56204549999999998</v>
      </c>
      <c r="G92" s="953"/>
      <c r="H92" s="954"/>
      <c r="I92" s="876">
        <f>I91*$Q$13/1000</f>
        <v>9.52432E-2</v>
      </c>
      <c r="J92" s="877"/>
      <c r="K92" s="878"/>
      <c r="L92" s="285" t="s">
        <v>293</v>
      </c>
      <c r="M92" s="282" t="s">
        <v>140</v>
      </c>
      <c r="N92" s="292">
        <v>1.08</v>
      </c>
      <c r="O92" s="283">
        <f>E91*N92</f>
        <v>1.08</v>
      </c>
      <c r="P92" s="315">
        <v>0.48806500000000003</v>
      </c>
      <c r="Q92" s="467">
        <f>N92*P92*$N$11</f>
        <v>0.61421410632960027</v>
      </c>
      <c r="R92" s="362">
        <f>SUM(Q92:Q92)</f>
        <v>0.61421410632960027</v>
      </c>
      <c r="S92" s="855"/>
      <c r="T92" s="855"/>
      <c r="U92" s="868"/>
      <c r="V92" s="204"/>
    </row>
    <row r="93" spans="1:37" s="609" customFormat="1" ht="15" customHeight="1" x14ac:dyDescent="0.25">
      <c r="A93" s="600"/>
      <c r="B93" s="601" t="s">
        <v>296</v>
      </c>
      <c r="C93" s="602"/>
      <c r="D93" s="603"/>
      <c r="E93" s="604">
        <v>2</v>
      </c>
      <c r="F93" s="1280" t="s">
        <v>311</v>
      </c>
      <c r="G93" s="1280"/>
      <c r="H93" s="1280"/>
      <c r="I93" s="606"/>
      <c r="J93" s="606"/>
      <c r="K93" s="606"/>
      <c r="L93" s="607" t="s">
        <v>281</v>
      </c>
      <c r="M93" s="606"/>
      <c r="N93" s="606"/>
      <c r="O93" s="606"/>
      <c r="P93" s="605"/>
      <c r="Q93" s="606"/>
      <c r="R93" s="606"/>
      <c r="S93" s="606"/>
      <c r="T93" s="715"/>
      <c r="U93" s="608">
        <f>+E93</f>
        <v>2</v>
      </c>
    </row>
    <row r="94" spans="1:37" s="614" customFormat="1" x14ac:dyDescent="0.3">
      <c r="A94" s="1097">
        <v>1</v>
      </c>
      <c r="B94" s="1099" t="s">
        <v>257</v>
      </c>
      <c r="C94" s="1101" t="s">
        <v>282</v>
      </c>
      <c r="D94" s="1103" t="s">
        <v>127</v>
      </c>
      <c r="E94" s="1103">
        <f>2.5*E93</f>
        <v>5</v>
      </c>
      <c r="F94" s="1106">
        <f>0.01*194</f>
        <v>1.94</v>
      </c>
      <c r="G94" s="1106"/>
      <c r="H94" s="1106"/>
      <c r="I94" s="1151">
        <v>0</v>
      </c>
      <c r="J94" s="1151"/>
      <c r="K94" s="1151"/>
      <c r="L94" s="326"/>
      <c r="M94" s="610"/>
      <c r="N94" s="610"/>
      <c r="O94" s="610"/>
      <c r="P94" s="611"/>
      <c r="Q94" s="612"/>
      <c r="R94" s="1152">
        <f>F95+I95</f>
        <v>3.5173169999999998</v>
      </c>
      <c r="S94" s="1152">
        <f>R94+R95</f>
        <v>3.5173169999999998</v>
      </c>
      <c r="T94" s="1152">
        <f>E94*S94</f>
        <v>17.586584999999999</v>
      </c>
      <c r="U94" s="1154"/>
      <c r="V94" s="1156"/>
      <c r="W94" s="1157"/>
      <c r="X94" s="613"/>
    </row>
    <row r="95" spans="1:37" s="614" customFormat="1" x14ac:dyDescent="0.3">
      <c r="A95" s="1098"/>
      <c r="B95" s="1100"/>
      <c r="C95" s="1102"/>
      <c r="D95" s="1104"/>
      <c r="E95" s="1105"/>
      <c r="F95" s="1106">
        <f>F94*$J$13/1000</f>
        <v>3.5173169999999998</v>
      </c>
      <c r="G95" s="1106"/>
      <c r="H95" s="1106"/>
      <c r="I95" s="1151">
        <f>I94*$Q$13/1000</f>
        <v>0</v>
      </c>
      <c r="J95" s="1151"/>
      <c r="K95" s="1151"/>
      <c r="L95" s="329"/>
      <c r="M95" s="468"/>
      <c r="N95" s="468"/>
      <c r="O95" s="468"/>
      <c r="P95" s="351"/>
      <c r="Q95" s="615"/>
      <c r="R95" s="1153"/>
      <c r="S95" s="1153"/>
      <c r="T95" s="1153"/>
      <c r="U95" s="1155"/>
      <c r="V95" s="1156"/>
      <c r="W95" s="1157"/>
      <c r="X95" s="613"/>
    </row>
    <row r="96" spans="1:37" s="614" customFormat="1" x14ac:dyDescent="0.25">
      <c r="A96" s="1097">
        <f>+A94+1</f>
        <v>2</v>
      </c>
      <c r="B96" s="1099" t="s">
        <v>259</v>
      </c>
      <c r="C96" s="1101" t="s">
        <v>283</v>
      </c>
      <c r="D96" s="1103" t="s">
        <v>127</v>
      </c>
      <c r="E96" s="1103">
        <f>+E94</f>
        <v>5</v>
      </c>
      <c r="F96" s="1106">
        <f>0.01*66.4</f>
        <v>0.66400000000000003</v>
      </c>
      <c r="G96" s="1106"/>
      <c r="H96" s="1106"/>
      <c r="I96" s="1158"/>
      <c r="J96" s="1158"/>
      <c r="K96" s="1158"/>
      <c r="L96" s="616"/>
      <c r="M96" s="327"/>
      <c r="N96" s="328"/>
      <c r="O96" s="328"/>
      <c r="P96" s="367"/>
      <c r="Q96" s="617"/>
      <c r="R96" s="1152">
        <f>F97+I97</f>
        <v>1.2038651999999999</v>
      </c>
      <c r="S96" s="1152">
        <f>R96+R97</f>
        <v>1.2038651999999999</v>
      </c>
      <c r="T96" s="1152">
        <f>E96*S96</f>
        <v>6.0193259999999995</v>
      </c>
      <c r="U96" s="712"/>
      <c r="V96" s="1156"/>
      <c r="W96" s="1157"/>
    </row>
    <row r="97" spans="1:38" s="614" customFormat="1" x14ac:dyDescent="0.25">
      <c r="A97" s="1098"/>
      <c r="B97" s="1100"/>
      <c r="C97" s="1102"/>
      <c r="D97" s="1104"/>
      <c r="E97" s="1104"/>
      <c r="F97" s="1106">
        <f>F96*$J$13/1000</f>
        <v>1.2038651999999999</v>
      </c>
      <c r="G97" s="1106"/>
      <c r="H97" s="1106"/>
      <c r="I97" s="1159"/>
      <c r="J97" s="1159"/>
      <c r="K97" s="1159"/>
      <c r="L97" s="329"/>
      <c r="M97" s="330"/>
      <c r="N97" s="331"/>
      <c r="O97" s="331"/>
      <c r="P97" s="351"/>
      <c r="Q97" s="618"/>
      <c r="R97" s="1153"/>
      <c r="S97" s="1153"/>
      <c r="T97" s="1153"/>
      <c r="U97" s="713"/>
      <c r="V97" s="1156"/>
      <c r="W97" s="1157"/>
    </row>
    <row r="98" spans="1:38" s="164" customFormat="1" ht="15.75" customHeight="1" x14ac:dyDescent="0.25">
      <c r="A98" s="856">
        <f>+A96+1</f>
        <v>3</v>
      </c>
      <c r="B98" s="847" t="s">
        <v>284</v>
      </c>
      <c r="C98" s="890" t="s">
        <v>285</v>
      </c>
      <c r="D98" s="822" t="s">
        <v>140</v>
      </c>
      <c r="E98" s="825">
        <f>11.3*E93</f>
        <v>22.6</v>
      </c>
      <c r="F98" s="895">
        <f>36.1/1000</f>
        <v>3.61E-2</v>
      </c>
      <c r="G98" s="896"/>
      <c r="H98" s="897"/>
      <c r="I98" s="828">
        <v>5.7000000000000002E-2</v>
      </c>
      <c r="J98" s="829"/>
      <c r="K98" s="830"/>
      <c r="L98" s="201"/>
      <c r="M98" s="202"/>
      <c r="N98" s="203"/>
      <c r="O98" s="203"/>
      <c r="P98" s="623"/>
      <c r="Q98" s="465"/>
      <c r="R98" s="362">
        <f>F99+I99</f>
        <v>0.20117266500000003</v>
      </c>
      <c r="S98" s="854">
        <f>R98+R99+R100+R101</f>
        <v>0.7350007397520002</v>
      </c>
      <c r="T98" s="854">
        <f>E98*S98</f>
        <v>16.611016718395206</v>
      </c>
      <c r="U98" s="867">
        <f>E98*Q99</f>
        <v>11.850572160000002</v>
      </c>
      <c r="V98" s="1156"/>
      <c r="W98" s="1157"/>
      <c r="X98" s="204"/>
      <c r="Y98" s="204"/>
    </row>
    <row r="99" spans="1:38" s="164" customFormat="1" ht="14.25" customHeight="1" x14ac:dyDescent="0.25">
      <c r="A99" s="864"/>
      <c r="B99" s="889"/>
      <c r="C99" s="891"/>
      <c r="D99" s="823"/>
      <c r="E99" s="826"/>
      <c r="F99" s="880">
        <f>F98*$J$13/1000</f>
        <v>6.5451104999999996E-2</v>
      </c>
      <c r="G99" s="893"/>
      <c r="H99" s="882"/>
      <c r="I99" s="880">
        <f>I98*$Q$13/1000</f>
        <v>0.13572156000000002</v>
      </c>
      <c r="J99" s="893"/>
      <c r="K99" s="882"/>
      <c r="L99" s="314" t="s">
        <v>297</v>
      </c>
      <c r="M99" s="312" t="s">
        <v>140</v>
      </c>
      <c r="N99" s="342">
        <v>1</v>
      </c>
      <c r="O99" s="316">
        <f>E98*N99</f>
        <v>22.6</v>
      </c>
      <c r="P99" s="303">
        <v>0.45</v>
      </c>
      <c r="Q99" s="619">
        <f>N99*P99*$N$11</f>
        <v>0.52436160000000009</v>
      </c>
      <c r="R99" s="854">
        <f>SUM(Q99:Q101)</f>
        <v>0.53382807475200011</v>
      </c>
      <c r="S99" s="879"/>
      <c r="T99" s="879"/>
      <c r="U99" s="892"/>
      <c r="V99" s="1156"/>
      <c r="W99" s="1157"/>
      <c r="X99" s="204"/>
      <c r="Y99" s="204"/>
    </row>
    <row r="100" spans="1:38" s="164" customFormat="1" ht="12.75" x14ac:dyDescent="0.25">
      <c r="A100" s="864"/>
      <c r="B100" s="889"/>
      <c r="C100" s="891"/>
      <c r="D100" s="823"/>
      <c r="E100" s="826"/>
      <c r="F100" s="924"/>
      <c r="G100" s="925"/>
      <c r="H100" s="926"/>
      <c r="I100" s="924"/>
      <c r="J100" s="925"/>
      <c r="K100" s="926"/>
      <c r="L100" s="349" t="s">
        <v>286</v>
      </c>
      <c r="M100" s="282" t="s">
        <v>140</v>
      </c>
      <c r="N100" s="303">
        <v>4.0000000000000001E-3</v>
      </c>
      <c r="O100" s="283">
        <f>E98*N100</f>
        <v>9.0400000000000008E-2</v>
      </c>
      <c r="P100" s="536">
        <v>0.80600000000000005</v>
      </c>
      <c r="Q100" s="620">
        <f>N100*P100*$N$11</f>
        <v>3.7567595520000014E-3</v>
      </c>
      <c r="R100" s="879"/>
      <c r="S100" s="879"/>
      <c r="T100" s="879"/>
      <c r="U100" s="892"/>
      <c r="V100" s="1156"/>
      <c r="W100" s="1157"/>
      <c r="X100" s="204"/>
      <c r="Y100" s="204"/>
    </row>
    <row r="101" spans="1:38" s="164" customFormat="1" ht="12.75" x14ac:dyDescent="0.25">
      <c r="A101" s="857"/>
      <c r="B101" s="848"/>
      <c r="C101" s="894"/>
      <c r="D101" s="824"/>
      <c r="E101" s="827"/>
      <c r="F101" s="883"/>
      <c r="G101" s="884"/>
      <c r="H101" s="885"/>
      <c r="I101" s="883"/>
      <c r="J101" s="884"/>
      <c r="K101" s="885"/>
      <c r="L101" s="490" t="s">
        <v>287</v>
      </c>
      <c r="M101" s="282" t="s">
        <v>140</v>
      </c>
      <c r="N101" s="595">
        <v>4.8999999999999998E-3</v>
      </c>
      <c r="O101" s="296">
        <f>E98*N101</f>
        <v>0.11074000000000001</v>
      </c>
      <c r="P101" s="537">
        <v>1</v>
      </c>
      <c r="Q101" s="621">
        <f>N101*P101*$N$11</f>
        <v>5.7097152000000016E-3</v>
      </c>
      <c r="R101" s="855"/>
      <c r="S101" s="855"/>
      <c r="T101" s="855"/>
      <c r="U101" s="868"/>
      <c r="V101" s="1156"/>
      <c r="W101" s="1157"/>
      <c r="X101" s="204"/>
      <c r="Y101" s="204"/>
    </row>
    <row r="102" spans="1:38" s="463" customFormat="1" ht="12.75" x14ac:dyDescent="0.25">
      <c r="A102" s="856">
        <f>+A98+1</f>
        <v>4</v>
      </c>
      <c r="B102" s="847" t="s">
        <v>288</v>
      </c>
      <c r="C102" s="890" t="s">
        <v>289</v>
      </c>
      <c r="D102" s="822" t="s">
        <v>290</v>
      </c>
      <c r="E102" s="955">
        <f>8*E93</f>
        <v>16</v>
      </c>
      <c r="F102" s="876">
        <v>0.23</v>
      </c>
      <c r="G102" s="877"/>
      <c r="H102" s="878"/>
      <c r="I102" s="876">
        <v>0.01</v>
      </c>
      <c r="J102" s="877"/>
      <c r="K102" s="878"/>
      <c r="L102" s="201"/>
      <c r="M102" s="202"/>
      <c r="N102" s="203"/>
      <c r="O102" s="203"/>
      <c r="P102" s="310"/>
      <c r="Q102" s="469"/>
      <c r="R102" s="362">
        <f>F103+I103</f>
        <v>0.44081230000000005</v>
      </c>
      <c r="S102" s="854">
        <f>R102+R103</f>
        <v>5.6844283000000013</v>
      </c>
      <c r="T102" s="854">
        <f>E102*S102</f>
        <v>90.950852800000021</v>
      </c>
      <c r="U102" s="867">
        <f>E102*Q103</f>
        <v>83.897856000000019</v>
      </c>
      <c r="V102" s="1156"/>
      <c r="W102" s="1157"/>
      <c r="X102" s="464"/>
      <c r="Y102" s="464"/>
    </row>
    <row r="103" spans="1:38" s="463" customFormat="1" ht="12.75" x14ac:dyDescent="0.25">
      <c r="A103" s="857"/>
      <c r="B103" s="848"/>
      <c r="C103" s="894"/>
      <c r="D103" s="824"/>
      <c r="E103" s="956"/>
      <c r="F103" s="883">
        <f>F102*$J$13/1000</f>
        <v>0.41700150000000002</v>
      </c>
      <c r="G103" s="884"/>
      <c r="H103" s="885"/>
      <c r="I103" s="883">
        <f>I102*$Q$13/1000</f>
        <v>2.38108E-2</v>
      </c>
      <c r="J103" s="884"/>
      <c r="K103" s="885"/>
      <c r="L103" s="349" t="s">
        <v>298</v>
      </c>
      <c r="M103" s="282" t="s">
        <v>145</v>
      </c>
      <c r="N103" s="292">
        <v>1</v>
      </c>
      <c r="O103" s="283">
        <f>E102*N103</f>
        <v>16</v>
      </c>
      <c r="P103" s="538">
        <v>4.5</v>
      </c>
      <c r="Q103" s="622">
        <f>N103*P103*$N$11</f>
        <v>5.2436160000000012</v>
      </c>
      <c r="R103" s="437">
        <f>SUM(Q103:Q103)</f>
        <v>5.2436160000000012</v>
      </c>
      <c r="S103" s="855"/>
      <c r="T103" s="855"/>
      <c r="U103" s="868"/>
      <c r="V103" s="1156"/>
      <c r="W103" s="1157"/>
      <c r="X103" s="464"/>
      <c r="Y103" s="464"/>
    </row>
    <row r="104" spans="1:38" s="164" customFormat="1" ht="12.75" x14ac:dyDescent="0.25">
      <c r="A104" s="856">
        <f>+A102+1</f>
        <v>5</v>
      </c>
      <c r="B104" s="847" t="s">
        <v>291</v>
      </c>
      <c r="C104" s="890" t="s">
        <v>292</v>
      </c>
      <c r="D104" s="822" t="s">
        <v>145</v>
      </c>
      <c r="E104" s="955">
        <f>3*E93</f>
        <v>6</v>
      </c>
      <c r="F104" s="1160">
        <v>0.46</v>
      </c>
      <c r="G104" s="1161"/>
      <c r="H104" s="1162"/>
      <c r="I104" s="876">
        <v>7.0000000000000007E-2</v>
      </c>
      <c r="J104" s="877"/>
      <c r="K104" s="878"/>
      <c r="L104" s="201"/>
      <c r="M104" s="202"/>
      <c r="N104" s="203"/>
      <c r="O104" s="203"/>
      <c r="P104" s="539"/>
      <c r="Q104" s="469"/>
      <c r="R104" s="362">
        <f>F105+I105</f>
        <v>1.0006786000000001</v>
      </c>
      <c r="S104" s="854">
        <f>R104+R105</f>
        <v>4.2150152080000005</v>
      </c>
      <c r="T104" s="854">
        <f>E104*S104</f>
        <v>25.290091248000003</v>
      </c>
      <c r="U104" s="867">
        <f>R105*E104</f>
        <v>19.286019648000003</v>
      </c>
      <c r="V104" s="1156"/>
      <c r="W104" s="1157"/>
    </row>
    <row r="105" spans="1:38" s="164" customFormat="1" ht="28.5" customHeight="1" x14ac:dyDescent="0.25">
      <c r="A105" s="857"/>
      <c r="B105" s="848"/>
      <c r="C105" s="894"/>
      <c r="D105" s="824"/>
      <c r="E105" s="956"/>
      <c r="F105" s="952">
        <f>F104*$J$13/1000</f>
        <v>0.83400300000000005</v>
      </c>
      <c r="G105" s="953"/>
      <c r="H105" s="954"/>
      <c r="I105" s="876">
        <f>I104*$Q$13/1000</f>
        <v>0.16667560000000001</v>
      </c>
      <c r="J105" s="877"/>
      <c r="K105" s="878"/>
      <c r="L105" s="285" t="s">
        <v>293</v>
      </c>
      <c r="M105" s="282" t="s">
        <v>128</v>
      </c>
      <c r="N105" s="292">
        <v>1.5</v>
      </c>
      <c r="O105" s="283">
        <f>E104*N105</f>
        <v>9</v>
      </c>
      <c r="P105" s="303">
        <v>1.839</v>
      </c>
      <c r="Q105" s="467">
        <f>N105*P105*$N$11</f>
        <v>3.2143366080000004</v>
      </c>
      <c r="R105" s="362">
        <f>SUM(Q105:Q105)</f>
        <v>3.2143366080000004</v>
      </c>
      <c r="S105" s="855"/>
      <c r="T105" s="855"/>
      <c r="U105" s="868"/>
      <c r="V105" s="1156"/>
      <c r="W105" s="1157"/>
    </row>
    <row r="106" spans="1:38" s="164" customFormat="1" ht="12.75" customHeight="1" x14ac:dyDescent="0.25">
      <c r="A106" s="856">
        <f>+A104+1</f>
        <v>6</v>
      </c>
      <c r="B106" s="847" t="s">
        <v>294</v>
      </c>
      <c r="C106" s="890" t="s">
        <v>295</v>
      </c>
      <c r="D106" s="822" t="s">
        <v>128</v>
      </c>
      <c r="E106" s="825">
        <f>7.5*E93</f>
        <v>15</v>
      </c>
      <c r="F106" s="1160">
        <v>0.13</v>
      </c>
      <c r="G106" s="1161"/>
      <c r="H106" s="1162"/>
      <c r="I106" s="828">
        <v>1.7000000000000001E-2</v>
      </c>
      <c r="J106" s="829"/>
      <c r="K106" s="830"/>
      <c r="L106" s="201"/>
      <c r="M106" s="202"/>
      <c r="N106" s="203"/>
      <c r="O106" s="203"/>
      <c r="P106" s="539"/>
      <c r="Q106" s="469"/>
      <c r="R106" s="362">
        <f>F107+I107</f>
        <v>0.27617486000000002</v>
      </c>
      <c r="S106" s="854">
        <f>R106+R107</f>
        <v>0.8976404600000002</v>
      </c>
      <c r="T106" s="854">
        <f>E106*S106</f>
        <v>13.464606900000003</v>
      </c>
      <c r="U106" s="867">
        <f>R107*E106</f>
        <v>9.3219840000000023</v>
      </c>
      <c r="V106" s="1156"/>
      <c r="W106" s="1157"/>
    </row>
    <row r="107" spans="1:38" s="164" customFormat="1" ht="18" customHeight="1" x14ac:dyDescent="0.25">
      <c r="A107" s="857"/>
      <c r="B107" s="848"/>
      <c r="C107" s="894"/>
      <c r="D107" s="824"/>
      <c r="E107" s="827"/>
      <c r="F107" s="952">
        <f>F106*$J$13/1000</f>
        <v>0.2356965</v>
      </c>
      <c r="G107" s="953"/>
      <c r="H107" s="954"/>
      <c r="I107" s="876">
        <f>I106*$Q$13/1000</f>
        <v>4.0478360000000005E-2</v>
      </c>
      <c r="J107" s="877"/>
      <c r="K107" s="878"/>
      <c r="L107" s="349" t="s">
        <v>293</v>
      </c>
      <c r="M107" s="282" t="s">
        <v>128</v>
      </c>
      <c r="N107" s="292">
        <v>1</v>
      </c>
      <c r="O107" s="283">
        <f>E106*N107</f>
        <v>15</v>
      </c>
      <c r="P107" s="303">
        <f>0.4/3*4</f>
        <v>0.53333333333333333</v>
      </c>
      <c r="Q107" s="467">
        <f>N107*P107*$N$11</f>
        <v>0.62146560000000017</v>
      </c>
      <c r="R107" s="362">
        <f>SUM(Q107:Q107)</f>
        <v>0.62146560000000017</v>
      </c>
      <c r="S107" s="855"/>
      <c r="T107" s="855"/>
      <c r="U107" s="868"/>
      <c r="V107" s="1156"/>
      <c r="W107" s="1157"/>
    </row>
    <row r="108" spans="1:38" s="415" customFormat="1" ht="12.75" customHeight="1" x14ac:dyDescent="0.25">
      <c r="A108" s="1188" t="s">
        <v>326</v>
      </c>
      <c r="B108" s="1189"/>
      <c r="C108" s="1189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90"/>
      <c r="R108" s="411"/>
      <c r="S108" s="435"/>
      <c r="T108" s="435"/>
      <c r="U108" s="436"/>
      <c r="V108" s="414"/>
      <c r="X108" s="416"/>
      <c r="Y108" s="416"/>
      <c r="Z108" s="416"/>
      <c r="AA108" s="416"/>
      <c r="AB108" s="416"/>
      <c r="AC108" s="416"/>
      <c r="AD108" s="416"/>
      <c r="AE108" s="416"/>
      <c r="AF108" s="417"/>
      <c r="AG108" s="417"/>
    </row>
    <row r="109" spans="1:38" s="198" customFormat="1" ht="25.5" customHeight="1" x14ac:dyDescent="0.3">
      <c r="A109" s="1191">
        <f>+A107+1</f>
        <v>1</v>
      </c>
      <c r="B109" s="1203" t="s">
        <v>225</v>
      </c>
      <c r="C109" s="1205" t="s">
        <v>226</v>
      </c>
      <c r="D109" s="1207" t="s">
        <v>128</v>
      </c>
      <c r="E109" s="1209">
        <v>10</v>
      </c>
      <c r="F109" s="1193">
        <v>0.33</v>
      </c>
      <c r="G109" s="1194"/>
      <c r="H109" s="1195"/>
      <c r="I109" s="1193">
        <v>0.14000000000000001</v>
      </c>
      <c r="J109" s="1194"/>
      <c r="K109" s="1195"/>
      <c r="L109" s="389"/>
      <c r="M109" s="390"/>
      <c r="N109" s="391"/>
      <c r="O109" s="391"/>
      <c r="P109" s="392"/>
      <c r="Q109" s="393"/>
      <c r="R109" s="394">
        <f>F110+I110</f>
        <v>0.93165770000000014</v>
      </c>
      <c r="S109" s="1196">
        <f>R109+R110</f>
        <v>6.5458225640000016</v>
      </c>
      <c r="T109" s="1196">
        <f>E109*S109</f>
        <v>65.458225640000023</v>
      </c>
      <c r="U109" s="1198">
        <f>E109*R110</f>
        <v>56.141648640000014</v>
      </c>
      <c r="Z109" s="244"/>
      <c r="AA109" s="244"/>
      <c r="AB109" s="244"/>
      <c r="AC109" s="244"/>
      <c r="AD109" s="244"/>
      <c r="AE109" s="244"/>
      <c r="AF109" s="244"/>
      <c r="AG109" s="244"/>
    </row>
    <row r="110" spans="1:38" s="198" customFormat="1" ht="25.5" customHeight="1" thickBot="1" x14ac:dyDescent="0.35">
      <c r="A110" s="1192"/>
      <c r="B110" s="1204"/>
      <c r="C110" s="1206"/>
      <c r="D110" s="1208"/>
      <c r="E110" s="1210"/>
      <c r="F110" s="1200">
        <f>F109*$J$13/1000</f>
        <v>0.59830650000000007</v>
      </c>
      <c r="G110" s="1201"/>
      <c r="H110" s="1202"/>
      <c r="I110" s="1200">
        <f>I109*$Q$13/1000</f>
        <v>0.33335120000000001</v>
      </c>
      <c r="J110" s="1201"/>
      <c r="K110" s="1202"/>
      <c r="L110" s="395" t="s">
        <v>227</v>
      </c>
      <c r="M110" s="396" t="s">
        <v>128</v>
      </c>
      <c r="N110" s="397">
        <v>1</v>
      </c>
      <c r="O110" s="398">
        <f>E109*N110</f>
        <v>10</v>
      </c>
      <c r="P110" s="418">
        <v>4.8179999999999996</v>
      </c>
      <c r="Q110" s="399">
        <f>N110*P110*$N$11</f>
        <v>5.614164864000001</v>
      </c>
      <c r="R110" s="459">
        <f>SUM(Q110:Q110)</f>
        <v>5.614164864000001</v>
      </c>
      <c r="S110" s="1197"/>
      <c r="T110" s="1197"/>
      <c r="U110" s="1199"/>
      <c r="Z110" s="244"/>
      <c r="AA110" s="244"/>
      <c r="AB110" s="244"/>
      <c r="AC110" s="244"/>
      <c r="AD110" s="244"/>
      <c r="AE110" s="244"/>
      <c r="AF110" s="244"/>
      <c r="AG110" s="244"/>
    </row>
    <row r="111" spans="1:38" s="198" customFormat="1" ht="25.5" customHeight="1" thickTop="1" x14ac:dyDescent="0.3">
      <c r="A111" s="1191">
        <f>+A109+1</f>
        <v>2</v>
      </c>
      <c r="B111" s="847" t="s">
        <v>180</v>
      </c>
      <c r="C111" s="849" t="s">
        <v>181</v>
      </c>
      <c r="D111" s="822" t="s">
        <v>128</v>
      </c>
      <c r="E111" s="955">
        <v>184</v>
      </c>
      <c r="F111" s="876">
        <v>0.25</v>
      </c>
      <c r="G111" s="877"/>
      <c r="H111" s="878"/>
      <c r="I111" s="876">
        <v>0.16</v>
      </c>
      <c r="J111" s="877"/>
      <c r="K111" s="878"/>
      <c r="L111" s="309"/>
      <c r="M111" s="202"/>
      <c r="N111" s="623"/>
      <c r="O111" s="623"/>
      <c r="P111" s="310"/>
      <c r="Q111" s="457"/>
      <c r="R111" s="502">
        <f>F112+I112</f>
        <v>0.83423530000000001</v>
      </c>
      <c r="S111" s="854">
        <f>R111+R112</f>
        <v>2.8442881000000004</v>
      </c>
      <c r="T111" s="854">
        <f>E111*S111</f>
        <v>523.34901040000011</v>
      </c>
      <c r="U111" s="921">
        <f>E111*R112</f>
        <v>369.84971520000011</v>
      </c>
      <c r="V111" s="244"/>
      <c r="Z111" s="215" t="s">
        <v>111</v>
      </c>
      <c r="AA111" s="216" t="s">
        <v>112</v>
      </c>
      <c r="AB111" s="216" t="s">
        <v>113</v>
      </c>
      <c r="AC111" s="216" t="s">
        <v>114</v>
      </c>
      <c r="AD111" s="216" t="s">
        <v>115</v>
      </c>
      <c r="AE111" s="216" t="s">
        <v>116</v>
      </c>
      <c r="AF111" s="216" t="s">
        <v>117</v>
      </c>
      <c r="AG111" s="217" t="s">
        <v>118</v>
      </c>
      <c r="AH111" s="161"/>
      <c r="AI111" s="161"/>
      <c r="AJ111" s="161"/>
      <c r="AK111" s="370"/>
      <c r="AL111" s="370"/>
    </row>
    <row r="112" spans="1:38" s="198" customFormat="1" ht="25.5" customHeight="1" thickBot="1" x14ac:dyDescent="0.35">
      <c r="A112" s="1192"/>
      <c r="B112" s="848"/>
      <c r="C112" s="850"/>
      <c r="D112" s="824"/>
      <c r="E112" s="956"/>
      <c r="F112" s="883">
        <f>F111*$J$13/1000</f>
        <v>0.45326250000000001</v>
      </c>
      <c r="G112" s="884"/>
      <c r="H112" s="885"/>
      <c r="I112" s="883">
        <f>I111*$Q$13/1000</f>
        <v>0.3809728</v>
      </c>
      <c r="J112" s="884"/>
      <c r="K112" s="885"/>
      <c r="L112" s="311" t="s">
        <v>182</v>
      </c>
      <c r="M112" s="282" t="s">
        <v>128</v>
      </c>
      <c r="N112" s="292">
        <v>1</v>
      </c>
      <c r="O112" s="283">
        <f>E111*N112</f>
        <v>184</v>
      </c>
      <c r="P112" s="303">
        <v>1.7250000000000001</v>
      </c>
      <c r="Q112" s="284">
        <f>N112*P112*$N$11</f>
        <v>2.0100528000000004</v>
      </c>
      <c r="R112" s="456">
        <f>SUM(Q112:Q112)</f>
        <v>2.0100528000000004</v>
      </c>
      <c r="S112" s="855"/>
      <c r="T112" s="855"/>
      <c r="U112" s="923"/>
      <c r="V112" s="244"/>
      <c r="Z112" s="219">
        <v>10.8</v>
      </c>
      <c r="AA112" s="220">
        <v>17.3</v>
      </c>
      <c r="AB112" s="220">
        <f>69+9.7+2.5+0.3</f>
        <v>81.5</v>
      </c>
      <c r="AC112" s="220">
        <v>0</v>
      </c>
      <c r="AD112" s="220">
        <v>51</v>
      </c>
      <c r="AE112" s="220">
        <v>1.7</v>
      </c>
      <c r="AF112" s="220">
        <v>56.9</v>
      </c>
      <c r="AG112" s="221">
        <f>+Z112+AA112+(AB112+AC112-AD112-AE112-AF112)</f>
        <v>0</v>
      </c>
      <c r="AH112" s="161"/>
      <c r="AI112" s="161"/>
      <c r="AJ112" s="161"/>
      <c r="AK112" s="370"/>
      <c r="AL112" s="370"/>
    </row>
    <row r="113" spans="1:38" s="375" customFormat="1" ht="12.75" customHeight="1" thickTop="1" x14ac:dyDescent="0.25">
      <c r="A113" s="898">
        <f>+A111+1</f>
        <v>3</v>
      </c>
      <c r="B113" s="847" t="s">
        <v>183</v>
      </c>
      <c r="C113" s="849" t="s">
        <v>184</v>
      </c>
      <c r="D113" s="822" t="s">
        <v>134</v>
      </c>
      <c r="E113" s="825">
        <v>37.200000000000003</v>
      </c>
      <c r="F113" s="858">
        <v>0.16</v>
      </c>
      <c r="G113" s="859"/>
      <c r="H113" s="860"/>
      <c r="I113" s="861">
        <v>0</v>
      </c>
      <c r="J113" s="862"/>
      <c r="K113" s="863"/>
      <c r="L113" s="371"/>
      <c r="M113" s="372"/>
      <c r="N113" s="372"/>
      <c r="O113" s="372"/>
      <c r="P113" s="373"/>
      <c r="Q113" s="374"/>
      <c r="R113" s="854">
        <f>F114+I114</f>
        <v>0.29008800000000001</v>
      </c>
      <c r="S113" s="854">
        <f>R113+R114</f>
        <v>0.29008800000000001</v>
      </c>
      <c r="T113" s="854">
        <f>E113*S113</f>
        <v>10.791273600000002</v>
      </c>
      <c r="U113" s="867"/>
      <c r="W113" s="376"/>
      <c r="X113" s="376"/>
      <c r="Y113" s="376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</row>
    <row r="114" spans="1:38" s="381" customFormat="1" x14ac:dyDescent="0.25">
      <c r="A114" s="899"/>
      <c r="B114" s="848"/>
      <c r="C114" s="850"/>
      <c r="D114" s="824"/>
      <c r="E114" s="827"/>
      <c r="F114" s="869">
        <f>F113*J$13/1000</f>
        <v>0.29008800000000001</v>
      </c>
      <c r="G114" s="870"/>
      <c r="H114" s="871"/>
      <c r="I114" s="872">
        <f>I113*$Q$13/1000</f>
        <v>0</v>
      </c>
      <c r="J114" s="873"/>
      <c r="K114" s="874"/>
      <c r="L114" s="377"/>
      <c r="M114" s="378"/>
      <c r="N114" s="378"/>
      <c r="O114" s="378"/>
      <c r="P114" s="379"/>
      <c r="Q114" s="380"/>
      <c r="R114" s="855"/>
      <c r="S114" s="855"/>
      <c r="T114" s="855"/>
      <c r="U114" s="868"/>
      <c r="W114" s="382"/>
      <c r="X114" s="382"/>
      <c r="Y114" s="382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</row>
    <row r="115" spans="1:38" s="200" customFormat="1" ht="12.75" customHeight="1" x14ac:dyDescent="0.25">
      <c r="A115" s="856">
        <f>+A113+1</f>
        <v>4</v>
      </c>
      <c r="B115" s="865" t="s">
        <v>163</v>
      </c>
      <c r="C115" s="821" t="s">
        <v>192</v>
      </c>
      <c r="D115" s="822" t="s">
        <v>134</v>
      </c>
      <c r="E115" s="825">
        <f>+E113</f>
        <v>37.200000000000003</v>
      </c>
      <c r="F115" s="828">
        <f>4.1/100</f>
        <v>4.0999999999999995E-2</v>
      </c>
      <c r="G115" s="829"/>
      <c r="H115" s="830"/>
      <c r="I115" s="828">
        <f>0.4/100</f>
        <v>4.0000000000000001E-3</v>
      </c>
      <c r="J115" s="829"/>
      <c r="K115" s="830"/>
      <c r="L115" s="345"/>
      <c r="M115" s="202"/>
      <c r="N115" s="203"/>
      <c r="O115" s="203"/>
      <c r="P115" s="623"/>
      <c r="Q115" s="439"/>
      <c r="R115" s="362">
        <f>F116+I116</f>
        <v>8.3859370000000003E-2</v>
      </c>
      <c r="S115" s="854">
        <f>R115+R116</f>
        <v>0.28238500225600005</v>
      </c>
      <c r="T115" s="854">
        <f>E115*S115</f>
        <v>10.504722083923202</v>
      </c>
      <c r="U115" s="875">
        <f>R116*E115</f>
        <v>7.3851535199232021</v>
      </c>
      <c r="V115" s="164"/>
      <c r="W115" s="383"/>
      <c r="X115" s="383"/>
      <c r="Y115" s="383"/>
    </row>
    <row r="116" spans="1:38" s="200" customFormat="1" ht="12.75" customHeight="1" x14ac:dyDescent="0.25">
      <c r="A116" s="864"/>
      <c r="B116" s="865"/>
      <c r="C116" s="821"/>
      <c r="D116" s="823"/>
      <c r="E116" s="826"/>
      <c r="F116" s="880">
        <f>F115*J$13/1000</f>
        <v>7.433505E-2</v>
      </c>
      <c r="G116" s="893"/>
      <c r="H116" s="882"/>
      <c r="I116" s="880">
        <f>I115*$Q$13/1000</f>
        <v>9.5243199999999993E-3</v>
      </c>
      <c r="J116" s="893"/>
      <c r="K116" s="882"/>
      <c r="L116" s="314" t="s">
        <v>164</v>
      </c>
      <c r="M116" s="312" t="s">
        <v>140</v>
      </c>
      <c r="N116" s="343">
        <v>0.03</v>
      </c>
      <c r="O116" s="316">
        <f>E115*N116</f>
        <v>1.1160000000000001</v>
      </c>
      <c r="P116" s="315">
        <v>0.97199999999999998</v>
      </c>
      <c r="Q116" s="344">
        <f>N116*P116*$N$11</f>
        <v>3.397863168000001E-2</v>
      </c>
      <c r="R116" s="854">
        <f>SUM(Q116:Q117)</f>
        <v>0.19852563225600003</v>
      </c>
      <c r="S116" s="879"/>
      <c r="T116" s="879"/>
      <c r="U116" s="875"/>
      <c r="V116" s="164"/>
      <c r="W116" s="383"/>
      <c r="X116" s="383"/>
      <c r="Y116" s="383"/>
    </row>
    <row r="117" spans="1:38" s="200" customFormat="1" ht="12.75" x14ac:dyDescent="0.25">
      <c r="A117" s="857"/>
      <c r="B117" s="865"/>
      <c r="C117" s="821"/>
      <c r="D117" s="824"/>
      <c r="E117" s="827"/>
      <c r="F117" s="883"/>
      <c r="G117" s="884"/>
      <c r="H117" s="885"/>
      <c r="I117" s="883"/>
      <c r="J117" s="884"/>
      <c r="K117" s="885"/>
      <c r="L117" s="317" t="s">
        <v>165</v>
      </c>
      <c r="M117" s="346" t="s">
        <v>140</v>
      </c>
      <c r="N117" s="313">
        <f>17.2/100</f>
        <v>0.17199999999999999</v>
      </c>
      <c r="O117" s="298">
        <f>E115*N117</f>
        <v>6.3983999999999996</v>
      </c>
      <c r="P117" s="384">
        <v>0.82099999999999995</v>
      </c>
      <c r="Q117" s="348">
        <f>N117*P117*$N$11</f>
        <v>0.16454700057600002</v>
      </c>
      <c r="R117" s="855"/>
      <c r="S117" s="855"/>
      <c r="T117" s="855"/>
      <c r="U117" s="875"/>
      <c r="V117" s="164"/>
      <c r="W117" s="383"/>
      <c r="X117" s="383"/>
      <c r="Y117" s="383"/>
    </row>
    <row r="118" spans="1:38" s="200" customFormat="1" ht="12.75" x14ac:dyDescent="0.25">
      <c r="A118" s="845">
        <f>+A115+1</f>
        <v>5</v>
      </c>
      <c r="B118" s="847" t="s">
        <v>166</v>
      </c>
      <c r="C118" s="849" t="s">
        <v>193</v>
      </c>
      <c r="D118" s="822" t="s">
        <v>134</v>
      </c>
      <c r="E118" s="825">
        <f>+E115</f>
        <v>37.200000000000003</v>
      </c>
      <c r="F118" s="828">
        <f>21.4/100</f>
        <v>0.214</v>
      </c>
      <c r="G118" s="829"/>
      <c r="H118" s="830"/>
      <c r="I118" s="851">
        <f>0.03/100</f>
        <v>2.9999999999999997E-4</v>
      </c>
      <c r="J118" s="852"/>
      <c r="K118" s="853"/>
      <c r="L118" s="345"/>
      <c r="M118" s="202"/>
      <c r="N118" s="203"/>
      <c r="O118" s="203"/>
      <c r="P118" s="623"/>
      <c r="Q118" s="439"/>
      <c r="R118" s="362">
        <f>F119+I119</f>
        <v>0.38870702399999996</v>
      </c>
      <c r="S118" s="854">
        <f>R118+R119</f>
        <v>0.7863479040000001</v>
      </c>
      <c r="T118" s="854">
        <f>E118*S118</f>
        <v>29.252142028800005</v>
      </c>
      <c r="U118" s="875">
        <f>R119*E118</f>
        <v>14.792240736000007</v>
      </c>
      <c r="V118" s="204"/>
      <c r="W118" s="383"/>
    </row>
    <row r="119" spans="1:38" s="200" customFormat="1" ht="12.75" x14ac:dyDescent="0.25">
      <c r="A119" s="846"/>
      <c r="B119" s="848"/>
      <c r="C119" s="850"/>
      <c r="D119" s="824"/>
      <c r="E119" s="827"/>
      <c r="F119" s="876">
        <f>F118*J$13/1000</f>
        <v>0.38799269999999997</v>
      </c>
      <c r="G119" s="877"/>
      <c r="H119" s="878"/>
      <c r="I119" s="876">
        <f>I118*$Q$13/1000</f>
        <v>7.1432399999999991E-4</v>
      </c>
      <c r="J119" s="877"/>
      <c r="K119" s="878"/>
      <c r="L119" s="349" t="s">
        <v>167</v>
      </c>
      <c r="M119" s="282" t="s">
        <v>140</v>
      </c>
      <c r="N119" s="303">
        <f>27.3/100</f>
        <v>0.27300000000000002</v>
      </c>
      <c r="O119" s="316">
        <f>E118*N119</f>
        <v>10.155600000000002</v>
      </c>
      <c r="P119" s="303">
        <v>1.25</v>
      </c>
      <c r="Q119" s="284">
        <f>N119*P119*$N$11</f>
        <v>0.39764088000000014</v>
      </c>
      <c r="R119" s="437">
        <f>SUM(Q119:Q119)</f>
        <v>0.39764088000000014</v>
      </c>
      <c r="S119" s="855"/>
      <c r="T119" s="855"/>
      <c r="U119" s="875"/>
      <c r="V119" s="204"/>
      <c r="W119" s="383"/>
    </row>
    <row r="120" spans="1:38" s="163" customFormat="1" ht="12.75" customHeight="1" x14ac:dyDescent="0.25">
      <c r="A120" s="845">
        <f>+A118+1</f>
        <v>6</v>
      </c>
      <c r="B120" s="847" t="s">
        <v>168</v>
      </c>
      <c r="C120" s="890" t="s">
        <v>169</v>
      </c>
      <c r="D120" s="822" t="s">
        <v>146</v>
      </c>
      <c r="E120" s="955">
        <v>194</v>
      </c>
      <c r="F120" s="828">
        <f>0.001*5</f>
        <v>5.0000000000000001E-3</v>
      </c>
      <c r="G120" s="829"/>
      <c r="H120" s="830"/>
      <c r="I120" s="876">
        <f>0.001*20</f>
        <v>0.02</v>
      </c>
      <c r="J120" s="877"/>
      <c r="K120" s="878"/>
      <c r="L120" s="201"/>
      <c r="M120" s="280"/>
      <c r="N120" s="281"/>
      <c r="O120" s="362"/>
      <c r="P120" s="281"/>
      <c r="Q120" s="362"/>
      <c r="R120" s="362">
        <f>F121+I121</f>
        <v>5.6686849999999997E-2</v>
      </c>
      <c r="S120" s="854">
        <f>R120+R121</f>
        <v>8.7747700688000002E-2</v>
      </c>
      <c r="T120" s="854">
        <f>E120*S120</f>
        <v>17.023053933471999</v>
      </c>
      <c r="U120" s="867">
        <f>R121*E120</f>
        <v>6.0258050334720012</v>
      </c>
    </row>
    <row r="121" spans="1:38" s="163" customFormat="1" ht="12.75" x14ac:dyDescent="0.25">
      <c r="A121" s="846"/>
      <c r="B121" s="848"/>
      <c r="C121" s="894"/>
      <c r="D121" s="824"/>
      <c r="E121" s="956"/>
      <c r="F121" s="828">
        <f>F120*J$13/1000</f>
        <v>9.0652500000000004E-3</v>
      </c>
      <c r="G121" s="829"/>
      <c r="H121" s="830"/>
      <c r="I121" s="828">
        <f>I120*$Q$13/1000</f>
        <v>4.76216E-2</v>
      </c>
      <c r="J121" s="829"/>
      <c r="K121" s="830"/>
      <c r="L121" s="201"/>
      <c r="M121" s="280" t="s">
        <v>170</v>
      </c>
      <c r="N121" s="357">
        <v>1E-3</v>
      </c>
      <c r="O121" s="362">
        <f>E120*N121</f>
        <v>0.19400000000000001</v>
      </c>
      <c r="P121" s="357">
        <v>26.655999999999999</v>
      </c>
      <c r="Q121" s="362">
        <f>N121*P121*$N$11</f>
        <v>3.1060850688000005E-2</v>
      </c>
      <c r="R121" s="437">
        <f>Q121</f>
        <v>3.1060850688000005E-2</v>
      </c>
      <c r="S121" s="855"/>
      <c r="T121" s="855"/>
      <c r="U121" s="868"/>
      <c r="V121" s="350"/>
    </row>
    <row r="122" spans="1:38" s="200" customFormat="1" ht="12.75" x14ac:dyDescent="0.25">
      <c r="A122" s="856">
        <f>+A120+1</f>
        <v>7</v>
      </c>
      <c r="B122" s="847" t="s">
        <v>141</v>
      </c>
      <c r="C122" s="890" t="s">
        <v>174</v>
      </c>
      <c r="D122" s="822" t="s">
        <v>140</v>
      </c>
      <c r="E122" s="825">
        <f>9.6+4+4.1+5+0.3</f>
        <v>23</v>
      </c>
      <c r="F122" s="940">
        <f>0.001*190</f>
        <v>0.19</v>
      </c>
      <c r="G122" s="941"/>
      <c r="H122" s="942"/>
      <c r="I122" s="940">
        <f>0.001*162</f>
        <v>0.16200000000000001</v>
      </c>
      <c r="J122" s="941"/>
      <c r="K122" s="942"/>
      <c r="L122" s="201"/>
      <c r="M122" s="202"/>
      <c r="N122" s="203"/>
      <c r="O122" s="203"/>
      <c r="P122" s="623"/>
      <c r="Q122" s="439"/>
      <c r="R122" s="362">
        <f>F123+I123</f>
        <v>0.73021446000000001</v>
      </c>
      <c r="S122" s="854">
        <f>R122+R123</f>
        <v>1.7498064600000003</v>
      </c>
      <c r="T122" s="854">
        <f>E122*S122</f>
        <v>40.245548580000005</v>
      </c>
      <c r="U122" s="867">
        <f>R123*E122</f>
        <v>23.450616000000007</v>
      </c>
      <c r="V122" s="164"/>
      <c r="W122" s="204"/>
      <c r="X122" s="204"/>
      <c r="Y122" s="20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</row>
    <row r="123" spans="1:38" s="200" customFormat="1" ht="12.75" x14ac:dyDescent="0.25">
      <c r="A123" s="857"/>
      <c r="B123" s="848"/>
      <c r="C123" s="894"/>
      <c r="D123" s="824"/>
      <c r="E123" s="827"/>
      <c r="F123" s="876">
        <f>F122*J$13/1000</f>
        <v>0.34447949999999999</v>
      </c>
      <c r="G123" s="877"/>
      <c r="H123" s="878"/>
      <c r="I123" s="876">
        <f>I122*$Q$13/1000</f>
        <v>0.38573496000000002</v>
      </c>
      <c r="J123" s="877"/>
      <c r="K123" s="878"/>
      <c r="L123" s="285" t="s">
        <v>142</v>
      </c>
      <c r="M123" s="282" t="s">
        <v>140</v>
      </c>
      <c r="N123" s="286">
        <v>1</v>
      </c>
      <c r="O123" s="283">
        <f>E122*N123</f>
        <v>23</v>
      </c>
      <c r="P123" s="303">
        <f>0.001*875</f>
        <v>0.875</v>
      </c>
      <c r="Q123" s="284">
        <f>N123*P123*$N$11</f>
        <v>1.0195920000000003</v>
      </c>
      <c r="R123" s="362">
        <f>SUM(Q123:Q123)</f>
        <v>1.0195920000000003</v>
      </c>
      <c r="S123" s="855"/>
      <c r="T123" s="855"/>
      <c r="U123" s="868"/>
      <c r="V123" s="164"/>
      <c r="W123" s="204"/>
      <c r="X123" s="204"/>
      <c r="Y123" s="20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</row>
    <row r="124" spans="1:38" s="300" customFormat="1" ht="17.25" customHeight="1" x14ac:dyDescent="0.25">
      <c r="A124" s="856">
        <f>+A122+1</f>
        <v>8</v>
      </c>
      <c r="B124" s="907" t="s">
        <v>158</v>
      </c>
      <c r="C124" s="909" t="s">
        <v>198</v>
      </c>
      <c r="D124" s="911" t="s">
        <v>140</v>
      </c>
      <c r="E124" s="1219">
        <v>109</v>
      </c>
      <c r="F124" s="1221">
        <f>0.001*14.8</f>
        <v>1.4800000000000001E-2</v>
      </c>
      <c r="G124" s="1222"/>
      <c r="H124" s="1223"/>
      <c r="I124" s="1211">
        <f>0.001*4.98</f>
        <v>4.9800000000000009E-3</v>
      </c>
      <c r="J124" s="1212"/>
      <c r="K124" s="1213"/>
      <c r="L124" s="401"/>
      <c r="M124" s="402"/>
      <c r="N124" s="403"/>
      <c r="O124" s="403"/>
      <c r="P124" s="403"/>
      <c r="Q124" s="461"/>
      <c r="R124" s="404">
        <f>F125+I125</f>
        <v>3.8690918400000003E-2</v>
      </c>
      <c r="S124" s="900">
        <f>R124+R125</f>
        <v>0.47216317440000011</v>
      </c>
      <c r="T124" s="900">
        <f>E124*S124</f>
        <v>51.465786009600009</v>
      </c>
      <c r="U124" s="902">
        <f>E124*Q125</f>
        <v>47.24847590400001</v>
      </c>
      <c r="W124" s="364"/>
      <c r="X124" s="364"/>
      <c r="Y124" s="364"/>
    </row>
    <row r="125" spans="1:38" s="300" customFormat="1" ht="24" customHeight="1" x14ac:dyDescent="0.25">
      <c r="A125" s="857"/>
      <c r="B125" s="908"/>
      <c r="C125" s="910"/>
      <c r="D125" s="912"/>
      <c r="E125" s="1220"/>
      <c r="F125" s="1216">
        <f>F124*$J$13/1000</f>
        <v>2.6833140000000002E-2</v>
      </c>
      <c r="G125" s="1217"/>
      <c r="H125" s="1218"/>
      <c r="I125" s="904">
        <f>I124*$Q$13/1000</f>
        <v>1.1857778400000003E-2</v>
      </c>
      <c r="J125" s="905"/>
      <c r="K125" s="906"/>
      <c r="L125" s="405" t="s">
        <v>199</v>
      </c>
      <c r="M125" s="406" t="s">
        <v>140</v>
      </c>
      <c r="N125" s="407">
        <v>1</v>
      </c>
      <c r="O125" s="408">
        <f>E124*N125</f>
        <v>109</v>
      </c>
      <c r="P125" s="409">
        <v>0.372</v>
      </c>
      <c r="Q125" s="410">
        <f>N125*P125*$N$11</f>
        <v>0.43347225600000011</v>
      </c>
      <c r="R125" s="460">
        <f>SUM(Q125:Q125)</f>
        <v>0.43347225600000011</v>
      </c>
      <c r="S125" s="901"/>
      <c r="T125" s="901"/>
      <c r="U125" s="903"/>
      <c r="W125" s="364"/>
      <c r="X125" s="364"/>
      <c r="Y125" s="364"/>
    </row>
    <row r="126" spans="1:38" s="196" customFormat="1" ht="26.25" customHeight="1" x14ac:dyDescent="0.3">
      <c r="A126" s="856">
        <f>+A124+1</f>
        <v>9</v>
      </c>
      <c r="B126" s="927" t="s">
        <v>214</v>
      </c>
      <c r="C126" s="929" t="s">
        <v>215</v>
      </c>
      <c r="D126" s="931" t="s">
        <v>127</v>
      </c>
      <c r="E126" s="931">
        <v>5.85</v>
      </c>
      <c r="F126" s="1039">
        <f>205/100</f>
        <v>2.0499999999999998</v>
      </c>
      <c r="G126" s="1039"/>
      <c r="H126" s="1039"/>
      <c r="I126" s="934">
        <v>0</v>
      </c>
      <c r="J126" s="934"/>
      <c r="K126" s="934"/>
      <c r="L126" s="236"/>
      <c r="M126" s="363"/>
      <c r="N126" s="363"/>
      <c r="O126" s="363"/>
      <c r="P126" s="363"/>
      <c r="Q126" s="319"/>
      <c r="R126" s="935">
        <f>F127+I127</f>
        <v>3.7167524999999997</v>
      </c>
      <c r="S126" s="935">
        <f>R126+R127</f>
        <v>3.7167524999999997</v>
      </c>
      <c r="T126" s="935">
        <f>E126*S126</f>
        <v>21.743002124999997</v>
      </c>
      <c r="U126" s="938"/>
      <c r="V126" s="320"/>
      <c r="W126" s="321"/>
      <c r="X126" s="322"/>
    </row>
    <row r="127" spans="1:38" s="196" customFormat="1" ht="30.75" customHeight="1" x14ac:dyDescent="0.3">
      <c r="A127" s="857"/>
      <c r="B127" s="928"/>
      <c r="C127" s="930"/>
      <c r="D127" s="932"/>
      <c r="E127" s="932"/>
      <c r="F127" s="933">
        <f>F126*$J$13/1000</f>
        <v>3.7167524999999997</v>
      </c>
      <c r="G127" s="933"/>
      <c r="H127" s="933"/>
      <c r="I127" s="934">
        <f>I126*$Q$13/1000</f>
        <v>0</v>
      </c>
      <c r="J127" s="934"/>
      <c r="K127" s="934"/>
      <c r="L127" s="237"/>
      <c r="M127" s="323"/>
      <c r="N127" s="323"/>
      <c r="O127" s="323"/>
      <c r="P127" s="323"/>
      <c r="Q127" s="324"/>
      <c r="R127" s="936"/>
      <c r="S127" s="936"/>
      <c r="T127" s="936"/>
      <c r="U127" s="939"/>
      <c r="V127" s="325" t="s">
        <v>149</v>
      </c>
      <c r="W127" s="321"/>
      <c r="X127" s="322"/>
    </row>
    <row r="128" spans="1:38" s="196" customFormat="1" ht="31.5" customHeight="1" x14ac:dyDescent="0.3">
      <c r="A128" s="856">
        <f>+A126+1</f>
        <v>10</v>
      </c>
      <c r="B128" s="927" t="s">
        <v>175</v>
      </c>
      <c r="C128" s="929" t="s">
        <v>176</v>
      </c>
      <c r="D128" s="931" t="s">
        <v>127</v>
      </c>
      <c r="E128" s="931">
        <v>4.875</v>
      </c>
      <c r="F128" s="933">
        <v>3.68</v>
      </c>
      <c r="G128" s="933"/>
      <c r="H128" s="933"/>
      <c r="I128" s="934">
        <v>0</v>
      </c>
      <c r="J128" s="934"/>
      <c r="K128" s="934"/>
      <c r="L128" s="236"/>
      <c r="M128" s="363"/>
      <c r="N128" s="363"/>
      <c r="O128" s="363"/>
      <c r="P128" s="363"/>
      <c r="Q128" s="319"/>
      <c r="R128" s="935">
        <f>F129+I129</f>
        <v>6.6720240000000004</v>
      </c>
      <c r="S128" s="935">
        <f>R128+R129</f>
        <v>6.6720240000000004</v>
      </c>
      <c r="T128" s="935">
        <f>E128*S128</f>
        <v>32.526116999999999</v>
      </c>
      <c r="U128" s="938"/>
      <c r="V128" s="320"/>
      <c r="W128" s="321"/>
      <c r="X128" s="322"/>
    </row>
    <row r="129" spans="1:38" s="196" customFormat="1" ht="22.5" customHeight="1" x14ac:dyDescent="0.3">
      <c r="A129" s="857"/>
      <c r="B129" s="928"/>
      <c r="C129" s="930"/>
      <c r="D129" s="932"/>
      <c r="E129" s="932"/>
      <c r="F129" s="933">
        <f>F128*$J$13/1000</f>
        <v>6.6720240000000004</v>
      </c>
      <c r="G129" s="933"/>
      <c r="H129" s="933"/>
      <c r="I129" s="934">
        <f>I128*$Q$13/1000</f>
        <v>0</v>
      </c>
      <c r="J129" s="934"/>
      <c r="K129" s="934"/>
      <c r="L129" s="237"/>
      <c r="M129" s="323"/>
      <c r="N129" s="323"/>
      <c r="O129" s="323"/>
      <c r="P129" s="323"/>
      <c r="Q129" s="324"/>
      <c r="R129" s="936"/>
      <c r="S129" s="936"/>
      <c r="T129" s="936"/>
      <c r="U129" s="939"/>
      <c r="V129" s="325" t="s">
        <v>149</v>
      </c>
      <c r="W129" s="321"/>
      <c r="X129" s="322"/>
    </row>
    <row r="130" spans="1:38" s="196" customFormat="1" x14ac:dyDescent="0.25">
      <c r="A130" s="1021">
        <f>+A128+1</f>
        <v>11</v>
      </c>
      <c r="B130" s="927" t="s">
        <v>216</v>
      </c>
      <c r="C130" s="1023" t="s">
        <v>217</v>
      </c>
      <c r="D130" s="931" t="s">
        <v>127</v>
      </c>
      <c r="E130" s="931">
        <v>0.97499999999999998</v>
      </c>
      <c r="F130" s="933">
        <f>0.01*327</f>
        <v>3.27</v>
      </c>
      <c r="G130" s="933"/>
      <c r="H130" s="933"/>
      <c r="I130" s="933">
        <f>0.01*381</f>
        <v>3.81</v>
      </c>
      <c r="J130" s="933"/>
      <c r="K130" s="933"/>
      <c r="L130" s="236"/>
      <c r="M130" s="363"/>
      <c r="N130" s="363"/>
      <c r="O130" s="363"/>
      <c r="P130" s="363"/>
      <c r="Q130" s="319"/>
      <c r="R130" s="935">
        <f>F131+I131</f>
        <v>15.0005883</v>
      </c>
      <c r="S130" s="935">
        <f>R130+R131</f>
        <v>15.0005883</v>
      </c>
      <c r="T130" s="935">
        <f>E130*S130</f>
        <v>14.6255735925</v>
      </c>
      <c r="U130" s="938"/>
      <c r="V130" s="320"/>
      <c r="W130" s="321"/>
    </row>
    <row r="131" spans="1:38" s="196" customFormat="1" ht="25.5" customHeight="1" x14ac:dyDescent="0.25">
      <c r="A131" s="1022"/>
      <c r="B131" s="928"/>
      <c r="C131" s="1024"/>
      <c r="D131" s="932"/>
      <c r="E131" s="932"/>
      <c r="F131" s="933">
        <f>F130*$J$13/1000</f>
        <v>5.9286734999999995</v>
      </c>
      <c r="G131" s="933"/>
      <c r="H131" s="933"/>
      <c r="I131" s="933">
        <f>I130*$Q$13/1000</f>
        <v>9.0719148000000001</v>
      </c>
      <c r="J131" s="933"/>
      <c r="K131" s="933"/>
      <c r="L131" s="237"/>
      <c r="M131" s="323"/>
      <c r="N131" s="323"/>
      <c r="O131" s="323"/>
      <c r="P131" s="323"/>
      <c r="Q131" s="324"/>
      <c r="R131" s="937"/>
      <c r="S131" s="936"/>
      <c r="T131" s="936"/>
      <c r="U131" s="939"/>
      <c r="V131" s="320"/>
      <c r="W131" s="321"/>
      <c r="X131" s="332"/>
      <c r="Y131" s="332"/>
      <c r="Z131" s="332"/>
      <c r="AA131" s="332"/>
      <c r="AB131" s="332"/>
      <c r="AC131" s="332"/>
      <c r="AD131" s="332"/>
      <c r="AE131" s="332"/>
      <c r="AF131" s="332"/>
      <c r="AG131" s="332"/>
      <c r="AH131" s="332"/>
      <c r="AI131" s="332"/>
      <c r="AJ131" s="332"/>
    </row>
    <row r="132" spans="1:38" s="306" customFormat="1" ht="12.75" customHeight="1" x14ac:dyDescent="0.25">
      <c r="A132" s="856">
        <f>+A130+1</f>
        <v>12</v>
      </c>
      <c r="B132" s="847" t="s">
        <v>152</v>
      </c>
      <c r="C132" s="890" t="s">
        <v>153</v>
      </c>
      <c r="D132" s="822" t="s">
        <v>127</v>
      </c>
      <c r="E132" s="825">
        <v>11.7</v>
      </c>
      <c r="F132" s="940">
        <v>2.78</v>
      </c>
      <c r="G132" s="941"/>
      <c r="H132" s="942"/>
      <c r="I132" s="940">
        <v>0.34</v>
      </c>
      <c r="J132" s="941"/>
      <c r="K132" s="942"/>
      <c r="L132" s="247"/>
      <c r="M132" s="202"/>
      <c r="N132" s="365"/>
      <c r="O132" s="203"/>
      <c r="P132" s="623"/>
      <c r="Q132" s="439"/>
      <c r="R132" s="362">
        <f>F134+I134</f>
        <v>5.8498462</v>
      </c>
      <c r="S132" s="854">
        <f>R132+R133</f>
        <v>42.541714151200019</v>
      </c>
      <c r="T132" s="854">
        <f>E132*S132</f>
        <v>497.73805556904017</v>
      </c>
      <c r="U132" s="921">
        <f>E132*R133</f>
        <v>429.29485502904015</v>
      </c>
      <c r="V132" s="332"/>
      <c r="W132" s="332"/>
      <c r="X132" s="332"/>
      <c r="Y132" s="332"/>
      <c r="Z132" s="332"/>
      <c r="AA132" s="332"/>
      <c r="AB132" s="332"/>
      <c r="AC132" s="332"/>
      <c r="AD132" s="332"/>
      <c r="AE132" s="332"/>
      <c r="AF132" s="332"/>
      <c r="AG132" s="332"/>
      <c r="AH132" s="332"/>
      <c r="AI132" s="332"/>
      <c r="AJ132" s="332"/>
      <c r="AK132" s="332"/>
    </row>
    <row r="133" spans="1:38" s="306" customFormat="1" ht="11.25" customHeight="1" x14ac:dyDescent="0.25">
      <c r="A133" s="864"/>
      <c r="B133" s="889"/>
      <c r="C133" s="891"/>
      <c r="D133" s="823"/>
      <c r="E133" s="826"/>
      <c r="F133" s="943"/>
      <c r="G133" s="944"/>
      <c r="H133" s="945"/>
      <c r="I133" s="943"/>
      <c r="J133" s="944"/>
      <c r="K133" s="945"/>
      <c r="L133" s="333" t="s">
        <v>154</v>
      </c>
      <c r="M133" s="334" t="s">
        <v>155</v>
      </c>
      <c r="N133" s="335">
        <v>1.02</v>
      </c>
      <c r="O133" s="294">
        <f>E132*N133</f>
        <v>11.933999999999999</v>
      </c>
      <c r="P133" s="301">
        <v>25.35</v>
      </c>
      <c r="Q133" s="295">
        <f>N133*P133*$N$11</f>
        <v>30.129817536000012</v>
      </c>
      <c r="R133" s="854">
        <f>SUM(Q133:Q135)</f>
        <v>36.691867951200017</v>
      </c>
      <c r="S133" s="879"/>
      <c r="T133" s="879"/>
      <c r="U133" s="922"/>
      <c r="V133" s="332"/>
      <c r="W133" s="332"/>
      <c r="X133" s="332"/>
      <c r="Y133" s="332"/>
      <c r="Z133" s="332"/>
      <c r="AA133" s="332"/>
      <c r="AB133" s="332"/>
      <c r="AC133" s="332"/>
      <c r="AD133" s="332"/>
      <c r="AE133" s="332"/>
      <c r="AF133" s="332"/>
      <c r="AG133" s="332"/>
      <c r="AH133" s="332"/>
      <c r="AI133" s="332"/>
      <c r="AJ133" s="332"/>
      <c r="AK133" s="332"/>
    </row>
    <row r="134" spans="1:38" s="306" customFormat="1" ht="11.25" customHeight="1" x14ac:dyDescent="0.25">
      <c r="A134" s="864"/>
      <c r="B134" s="889"/>
      <c r="C134" s="891"/>
      <c r="D134" s="823"/>
      <c r="E134" s="826"/>
      <c r="F134" s="924">
        <f>F132*$J$13/1000</f>
        <v>5.040279</v>
      </c>
      <c r="G134" s="925"/>
      <c r="H134" s="926"/>
      <c r="I134" s="924">
        <f>I132*$Q$13/1000</f>
        <v>0.80956720000000004</v>
      </c>
      <c r="J134" s="925"/>
      <c r="K134" s="925"/>
      <c r="L134" s="333" t="s">
        <v>156</v>
      </c>
      <c r="M134" s="334" t="s">
        <v>157</v>
      </c>
      <c r="N134" s="335">
        <v>1.17</v>
      </c>
      <c r="O134" s="296">
        <f>E132*N134</f>
        <v>13.688999999999998</v>
      </c>
      <c r="P134" s="302">
        <v>3.5</v>
      </c>
      <c r="Q134" s="297">
        <f>N134*P134*$N$11</f>
        <v>4.7716905600000006</v>
      </c>
      <c r="R134" s="879"/>
      <c r="S134" s="879"/>
      <c r="T134" s="879"/>
      <c r="U134" s="922"/>
      <c r="V134" s="332"/>
      <c r="W134" s="332"/>
      <c r="X134" s="332"/>
      <c r="Y134" s="332"/>
      <c r="Z134" s="332"/>
      <c r="AA134" s="332"/>
      <c r="AB134" s="332"/>
      <c r="AC134" s="332"/>
      <c r="AD134" s="332"/>
      <c r="AE134" s="332"/>
      <c r="AF134" s="332"/>
      <c r="AG134" s="332"/>
      <c r="AH134" s="332"/>
      <c r="AI134" s="332"/>
      <c r="AJ134" s="332"/>
      <c r="AK134" s="332"/>
    </row>
    <row r="135" spans="1:38" s="306" customFormat="1" ht="12.75" customHeight="1" x14ac:dyDescent="0.25">
      <c r="A135" s="857"/>
      <c r="B135" s="848"/>
      <c r="C135" s="894"/>
      <c r="D135" s="824"/>
      <c r="E135" s="827"/>
      <c r="F135" s="883"/>
      <c r="G135" s="884"/>
      <c r="H135" s="885"/>
      <c r="I135" s="883"/>
      <c r="J135" s="884"/>
      <c r="K135" s="885"/>
      <c r="L135" s="333" t="s">
        <v>148</v>
      </c>
      <c r="M135" s="334" t="s">
        <v>155</v>
      </c>
      <c r="N135" s="335">
        <v>1.2500000000000001E-2</v>
      </c>
      <c r="O135" s="298">
        <f>E132*N135</f>
        <v>0.14624999999999999</v>
      </c>
      <c r="P135" s="298">
        <v>122.917</v>
      </c>
      <c r="Q135" s="299">
        <f>N135*P135*$N$11</f>
        <v>1.7903598552000004</v>
      </c>
      <c r="R135" s="855"/>
      <c r="S135" s="855"/>
      <c r="T135" s="855"/>
      <c r="U135" s="923"/>
      <c r="V135" s="332"/>
      <c r="W135" s="332"/>
      <c r="X135" s="332"/>
      <c r="Y135" s="332"/>
      <c r="Z135" s="332"/>
      <c r="AA135" s="332"/>
      <c r="AB135" s="332"/>
      <c r="AC135" s="332"/>
      <c r="AD135" s="332"/>
      <c r="AE135" s="332"/>
      <c r="AF135" s="332"/>
      <c r="AG135" s="332"/>
      <c r="AH135" s="332"/>
      <c r="AI135" s="332"/>
      <c r="AJ135" s="332"/>
      <c r="AK135" s="332"/>
    </row>
    <row r="136" spans="1:38" s="305" customFormat="1" ht="12.75" customHeight="1" x14ac:dyDescent="0.25">
      <c r="A136" s="1021">
        <f>+A132+1</f>
        <v>13</v>
      </c>
      <c r="B136" s="1099" t="s">
        <v>150</v>
      </c>
      <c r="C136" s="1236" t="s">
        <v>151</v>
      </c>
      <c r="D136" s="1103" t="s">
        <v>127</v>
      </c>
      <c r="E136" s="1238">
        <v>11.7</v>
      </c>
      <c r="F136" s="1240">
        <v>0.65</v>
      </c>
      <c r="G136" s="1241"/>
      <c r="H136" s="1242"/>
      <c r="I136" s="1224"/>
      <c r="J136" s="1225"/>
      <c r="K136" s="1226"/>
      <c r="L136" s="326"/>
      <c r="M136" s="327"/>
      <c r="N136" s="328"/>
      <c r="O136" s="328"/>
      <c r="P136" s="367"/>
      <c r="Q136" s="352"/>
      <c r="R136" s="1152">
        <f>F137+I137</f>
        <v>1.1784825000000001</v>
      </c>
      <c r="S136" s="1152">
        <f>R136+R137</f>
        <v>1.1784825000000001</v>
      </c>
      <c r="T136" s="1152">
        <f>E136*S136</f>
        <v>13.788245250000001</v>
      </c>
      <c r="U136" s="1227"/>
      <c r="V136" s="308"/>
      <c r="W136" s="304"/>
      <c r="X136" s="167"/>
      <c r="Y136" s="167"/>
      <c r="Z136" s="204"/>
      <c r="AA136" s="20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200"/>
    </row>
    <row r="137" spans="1:38" s="305" customFormat="1" x14ac:dyDescent="0.25">
      <c r="A137" s="1235"/>
      <c r="B137" s="1100"/>
      <c r="C137" s="1237"/>
      <c r="D137" s="1104"/>
      <c r="E137" s="1239"/>
      <c r="F137" s="1229">
        <f>F136*$J$13/1000</f>
        <v>1.1784825000000001</v>
      </c>
      <c r="G137" s="1230"/>
      <c r="H137" s="1231"/>
      <c r="I137" s="1232">
        <f>J136*$Q$13/1000</f>
        <v>0</v>
      </c>
      <c r="J137" s="1233"/>
      <c r="K137" s="1234"/>
      <c r="L137" s="329"/>
      <c r="M137" s="330"/>
      <c r="N137" s="331"/>
      <c r="O137" s="331"/>
      <c r="P137" s="351"/>
      <c r="Q137" s="353"/>
      <c r="R137" s="1153"/>
      <c r="S137" s="1153"/>
      <c r="T137" s="1153"/>
      <c r="U137" s="1228"/>
      <c r="V137" s="308"/>
      <c r="W137" s="304"/>
      <c r="X137" s="167"/>
      <c r="Y137" s="167"/>
      <c r="Z137" s="204"/>
      <c r="AA137" s="20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200"/>
    </row>
    <row r="138" spans="1:38" s="199" customFormat="1" ht="12.75" customHeight="1" x14ac:dyDescent="0.25">
      <c r="A138" s="1021">
        <f>+A136+1</f>
        <v>14</v>
      </c>
      <c r="B138" s="927" t="s">
        <v>136</v>
      </c>
      <c r="C138" s="1023" t="s">
        <v>218</v>
      </c>
      <c r="D138" s="931" t="s">
        <v>137</v>
      </c>
      <c r="E138" s="931">
        <v>21.75</v>
      </c>
      <c r="F138" s="1251"/>
      <c r="G138" s="1252"/>
      <c r="H138" s="1253"/>
      <c r="I138" s="1243">
        <f>0.27*1.2</f>
        <v>0.32400000000000001</v>
      </c>
      <c r="J138" s="1244"/>
      <c r="K138" s="1245"/>
      <c r="L138" s="240"/>
      <c r="M138" s="241"/>
      <c r="N138" s="242"/>
      <c r="O138" s="242"/>
      <c r="P138" s="318"/>
      <c r="Q138" s="355"/>
      <c r="R138" s="935">
        <f>+F139+I139</f>
        <v>0.77146992000000003</v>
      </c>
      <c r="S138" s="935">
        <f>R138+R139</f>
        <v>0.77146992000000003</v>
      </c>
      <c r="T138" s="935">
        <f>E138:E139*S138</f>
        <v>16.779470760000002</v>
      </c>
      <c r="U138" s="1246"/>
      <c r="V138" s="245"/>
      <c r="W138" s="196"/>
      <c r="X138" s="167"/>
      <c r="Y138" s="167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200"/>
    </row>
    <row r="139" spans="1:38" s="199" customFormat="1" ht="12.75" customHeight="1" x14ac:dyDescent="0.25">
      <c r="A139" s="1022"/>
      <c r="B139" s="928"/>
      <c r="C139" s="1024"/>
      <c r="D139" s="932"/>
      <c r="E139" s="932"/>
      <c r="F139" s="1248"/>
      <c r="G139" s="1249"/>
      <c r="H139" s="1250"/>
      <c r="I139" s="933">
        <f>I138*$Q$13/1000</f>
        <v>0.77146992000000003</v>
      </c>
      <c r="J139" s="933"/>
      <c r="K139" s="933"/>
      <c r="L139" s="237"/>
      <c r="M139" s="238"/>
      <c r="N139" s="239"/>
      <c r="O139" s="239"/>
      <c r="P139" s="323"/>
      <c r="Q139" s="356"/>
      <c r="R139" s="936"/>
      <c r="S139" s="936"/>
      <c r="T139" s="936"/>
      <c r="U139" s="1247"/>
      <c r="V139" s="246"/>
      <c r="W139" s="196"/>
      <c r="X139" s="167"/>
      <c r="Y139" s="167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200"/>
    </row>
    <row r="140" spans="1:38" s="300" customFormat="1" ht="18" customHeight="1" x14ac:dyDescent="0.25">
      <c r="A140" s="898">
        <f>+A138+1</f>
        <v>15</v>
      </c>
      <c r="B140" s="907" t="s">
        <v>158</v>
      </c>
      <c r="C140" s="909" t="s">
        <v>322</v>
      </c>
      <c r="D140" s="911" t="s">
        <v>140</v>
      </c>
      <c r="E140" s="913">
        <v>93.24</v>
      </c>
      <c r="F140" s="915">
        <f>0.001*14.8</f>
        <v>1.4800000000000001E-2</v>
      </c>
      <c r="G140" s="916"/>
      <c r="H140" s="917"/>
      <c r="I140" s="918">
        <f>0.001*4.98</f>
        <v>4.9800000000000009E-3</v>
      </c>
      <c r="J140" s="919"/>
      <c r="K140" s="920"/>
      <c r="L140" s="401"/>
      <c r="M140" s="402"/>
      <c r="N140" s="403"/>
      <c r="O140" s="403"/>
      <c r="P140" s="623"/>
      <c r="Q140" s="461"/>
      <c r="R140" s="404">
        <f>F141+I141</f>
        <v>3.8690918400000003E-2</v>
      </c>
      <c r="S140" s="900">
        <f>R140+R141</f>
        <v>0.47016855919822625</v>
      </c>
      <c r="T140" s="900">
        <f>E140*S140</f>
        <v>43.838516459642612</v>
      </c>
      <c r="U140" s="902">
        <f>E140*Q141</f>
        <v>40.230975228026615</v>
      </c>
      <c r="W140" s="364"/>
      <c r="X140" s="364"/>
      <c r="Y140" s="364"/>
    </row>
    <row r="141" spans="1:38" s="300" customFormat="1" ht="18" customHeight="1" x14ac:dyDescent="0.25">
      <c r="A141" s="899"/>
      <c r="B141" s="908"/>
      <c r="C141" s="910"/>
      <c r="D141" s="912"/>
      <c r="E141" s="914"/>
      <c r="F141" s="904">
        <f>F140*$J$13/1000</f>
        <v>2.6833140000000002E-2</v>
      </c>
      <c r="G141" s="905"/>
      <c r="H141" s="906"/>
      <c r="I141" s="904">
        <f>I140*$Q$13/1000</f>
        <v>1.1857778400000003E-2</v>
      </c>
      <c r="J141" s="905"/>
      <c r="K141" s="906"/>
      <c r="L141" s="424" t="s">
        <v>159</v>
      </c>
      <c r="M141" s="425" t="s">
        <v>140</v>
      </c>
      <c r="N141" s="426">
        <v>1</v>
      </c>
      <c r="O141" s="427">
        <f>E140*N141</f>
        <v>93.24</v>
      </c>
      <c r="P141" s="303">
        <f>3.34/9.02</f>
        <v>0.37028824833702884</v>
      </c>
      <c r="Q141" s="428">
        <f>N141*P141*$N$11</f>
        <v>0.43147764079822626</v>
      </c>
      <c r="R141" s="462">
        <f>SUM(Q141:Q141)</f>
        <v>0.43147764079822626</v>
      </c>
      <c r="S141" s="901"/>
      <c r="T141" s="901"/>
      <c r="U141" s="903"/>
      <c r="W141" s="364"/>
      <c r="X141" s="364"/>
      <c r="Y141" s="364"/>
    </row>
    <row r="142" spans="1:38" s="300" customFormat="1" ht="12.75" x14ac:dyDescent="0.25">
      <c r="A142" s="898">
        <f>+A140+1</f>
        <v>16</v>
      </c>
      <c r="B142" s="847" t="s">
        <v>158</v>
      </c>
      <c r="C142" s="890" t="s">
        <v>186</v>
      </c>
      <c r="D142" s="822" t="s">
        <v>140</v>
      </c>
      <c r="E142" s="825">
        <v>194.4</v>
      </c>
      <c r="F142" s="895">
        <f>0.001*14.8</f>
        <v>1.4800000000000001E-2</v>
      </c>
      <c r="G142" s="896"/>
      <c r="H142" s="897"/>
      <c r="I142" s="828">
        <f>0.001*4.98</f>
        <v>4.9800000000000009E-3</v>
      </c>
      <c r="J142" s="829"/>
      <c r="K142" s="830"/>
      <c r="L142" s="201"/>
      <c r="M142" s="202"/>
      <c r="N142" s="623"/>
      <c r="O142" s="623"/>
      <c r="P142" s="623"/>
      <c r="Q142" s="454"/>
      <c r="R142" s="502">
        <f>F143+I143</f>
        <v>3.8690918400000003E-2</v>
      </c>
      <c r="S142" s="854">
        <f>R142+R143</f>
        <v>0.47026425173333342</v>
      </c>
      <c r="T142" s="854">
        <f>E142*S142</f>
        <v>91.419370536960017</v>
      </c>
      <c r="U142" s="867">
        <f>E142*Q143</f>
        <v>83.897856000000019</v>
      </c>
      <c r="V142" s="164"/>
      <c r="W142" s="204"/>
      <c r="X142" s="204"/>
      <c r="Y142" s="204"/>
    </row>
    <row r="143" spans="1:38" s="300" customFormat="1" ht="21.75" customHeight="1" x14ac:dyDescent="0.25">
      <c r="A143" s="899"/>
      <c r="B143" s="848"/>
      <c r="C143" s="894"/>
      <c r="D143" s="824"/>
      <c r="E143" s="827"/>
      <c r="F143" s="876">
        <f>F142*$J$13/1000</f>
        <v>2.6833140000000002E-2</v>
      </c>
      <c r="G143" s="877"/>
      <c r="H143" s="878"/>
      <c r="I143" s="876">
        <f>I142*$Q$13/1000</f>
        <v>1.1857778400000003E-2</v>
      </c>
      <c r="J143" s="877"/>
      <c r="K143" s="878"/>
      <c r="L143" s="285" t="s">
        <v>159</v>
      </c>
      <c r="M143" s="282" t="s">
        <v>140</v>
      </c>
      <c r="N143" s="286">
        <v>1</v>
      </c>
      <c r="O143" s="283">
        <f>E142*N143</f>
        <v>194.4</v>
      </c>
      <c r="P143" s="303">
        <f>2/5.4</f>
        <v>0.37037037037037035</v>
      </c>
      <c r="Q143" s="284">
        <f>N143*P143*$N$11</f>
        <v>0.43157333333333342</v>
      </c>
      <c r="R143" s="456">
        <f>SUM(Q143:Q143)</f>
        <v>0.43157333333333342</v>
      </c>
      <c r="S143" s="855"/>
      <c r="T143" s="855"/>
      <c r="U143" s="868"/>
      <c r="V143" s="164"/>
      <c r="W143" s="204"/>
      <c r="X143" s="204"/>
      <c r="Y143" s="204"/>
    </row>
    <row r="144" spans="1:38" s="300" customFormat="1" ht="12.75" x14ac:dyDescent="0.25">
      <c r="A144" s="898">
        <f>+A142+1</f>
        <v>17</v>
      </c>
      <c r="B144" s="847" t="s">
        <v>158</v>
      </c>
      <c r="C144" s="890" t="s">
        <v>200</v>
      </c>
      <c r="D144" s="822" t="s">
        <v>140</v>
      </c>
      <c r="E144" s="825">
        <v>458.8</v>
      </c>
      <c r="F144" s="895">
        <f>0.001*14.8</f>
        <v>1.4800000000000001E-2</v>
      </c>
      <c r="G144" s="896"/>
      <c r="H144" s="897"/>
      <c r="I144" s="828">
        <f>0.001*4.98</f>
        <v>4.9800000000000009E-3</v>
      </c>
      <c r="J144" s="829"/>
      <c r="K144" s="830"/>
      <c r="L144" s="201"/>
      <c r="M144" s="202"/>
      <c r="N144" s="203"/>
      <c r="O144" s="203"/>
      <c r="P144" s="623"/>
      <c r="Q144" s="439"/>
      <c r="R144" s="362">
        <f>F145+I145</f>
        <v>3.8690918400000003E-2</v>
      </c>
      <c r="S144" s="854">
        <f>R144+R145</f>
        <v>0.47041530240000012</v>
      </c>
      <c r="T144" s="854">
        <f>E144*S144</f>
        <v>215.82654074112006</v>
      </c>
      <c r="U144" s="867">
        <f>E144*Q145</f>
        <v>198.07514737920008</v>
      </c>
      <c r="V144" s="164"/>
      <c r="W144" s="204"/>
      <c r="X144" s="204"/>
      <c r="Y144" s="204"/>
    </row>
    <row r="145" spans="1:38" s="300" customFormat="1" ht="27.75" customHeight="1" x14ac:dyDescent="0.25">
      <c r="A145" s="899"/>
      <c r="B145" s="848"/>
      <c r="C145" s="894"/>
      <c r="D145" s="824"/>
      <c r="E145" s="827"/>
      <c r="F145" s="876">
        <f>F144*$J$13/1000</f>
        <v>2.6833140000000002E-2</v>
      </c>
      <c r="G145" s="877"/>
      <c r="H145" s="878"/>
      <c r="I145" s="876">
        <f>I144*$Q$13/1000</f>
        <v>1.1857778400000003E-2</v>
      </c>
      <c r="J145" s="877"/>
      <c r="K145" s="878"/>
      <c r="L145" s="285" t="s">
        <v>159</v>
      </c>
      <c r="M145" s="282" t="s">
        <v>140</v>
      </c>
      <c r="N145" s="286">
        <v>1</v>
      </c>
      <c r="O145" s="283">
        <f>E144*N145</f>
        <v>458.8</v>
      </c>
      <c r="P145" s="303">
        <f>1.482/4</f>
        <v>0.3705</v>
      </c>
      <c r="Q145" s="284">
        <f>N145*P145*$N$11</f>
        <v>0.43172438400000013</v>
      </c>
      <c r="R145" s="437">
        <f>SUM(Q145:Q145)</f>
        <v>0.43172438400000013</v>
      </c>
      <c r="S145" s="855"/>
      <c r="T145" s="855"/>
      <c r="U145" s="868"/>
      <c r="V145" s="164"/>
      <c r="W145" s="204"/>
      <c r="X145" s="204"/>
      <c r="Y145" s="204"/>
    </row>
    <row r="146" spans="1:38" s="307" customFormat="1" ht="13.5" customHeight="1" x14ac:dyDescent="0.25">
      <c r="A146" s="856">
        <f>+A144+1</f>
        <v>18</v>
      </c>
      <c r="B146" s="866" t="s">
        <v>158</v>
      </c>
      <c r="C146" s="842" t="s">
        <v>160</v>
      </c>
      <c r="D146" s="843" t="s">
        <v>140</v>
      </c>
      <c r="E146" s="1254">
        <v>21.5</v>
      </c>
      <c r="F146" s="837">
        <f>0.001*14.8</f>
        <v>1.4800000000000001E-2</v>
      </c>
      <c r="G146" s="837"/>
      <c r="H146" s="837"/>
      <c r="I146" s="838">
        <f>0.001*4.98</f>
        <v>4.9800000000000009E-3</v>
      </c>
      <c r="J146" s="838"/>
      <c r="K146" s="838"/>
      <c r="L146" s="839"/>
      <c r="M146" s="840"/>
      <c r="N146" s="840"/>
      <c r="O146" s="840"/>
      <c r="P146" s="840"/>
      <c r="Q146" s="841"/>
      <c r="R146" s="443">
        <f>F147+I147</f>
        <v>3.8690918400000003E-2</v>
      </c>
      <c r="S146" s="844">
        <f>R146+R147</f>
        <v>0.50479011840000021</v>
      </c>
      <c r="T146" s="844">
        <f>E146*S146</f>
        <v>10.852987545600005</v>
      </c>
      <c r="U146" s="886">
        <f>E146*Q147</f>
        <v>10.021132800000004</v>
      </c>
      <c r="V146" s="336"/>
      <c r="W146" s="197"/>
      <c r="X146" s="197"/>
      <c r="Y146" s="197"/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</row>
    <row r="147" spans="1:38" s="307" customFormat="1" ht="13.5" customHeight="1" x14ac:dyDescent="0.25">
      <c r="A147" s="857"/>
      <c r="B147" s="866"/>
      <c r="C147" s="842"/>
      <c r="D147" s="843"/>
      <c r="E147" s="1254"/>
      <c r="F147" s="887">
        <f>F146*$J$13/1000</f>
        <v>2.6833140000000002E-2</v>
      </c>
      <c r="G147" s="887"/>
      <c r="H147" s="887"/>
      <c r="I147" s="888">
        <f>I146*$Q$13/1000</f>
        <v>1.1857778400000003E-2</v>
      </c>
      <c r="J147" s="888"/>
      <c r="K147" s="888"/>
      <c r="L147" s="358" t="s">
        <v>159</v>
      </c>
      <c r="M147" s="280" t="s">
        <v>140</v>
      </c>
      <c r="N147" s="359">
        <v>1</v>
      </c>
      <c r="O147" s="281">
        <f>E146*N147</f>
        <v>21.5</v>
      </c>
      <c r="P147" s="360">
        <v>0.4</v>
      </c>
      <c r="Q147" s="361">
        <f>N147*P147*$N$11</f>
        <v>0.46609920000000016</v>
      </c>
      <c r="R147" s="443">
        <f>SUM(Q147:Q147)</f>
        <v>0.46609920000000016</v>
      </c>
      <c r="S147" s="844"/>
      <c r="T147" s="844"/>
      <c r="U147" s="886"/>
      <c r="V147" s="336"/>
      <c r="W147" s="197"/>
      <c r="X147" s="197"/>
      <c r="Y147" s="197"/>
      <c r="Z147" s="197"/>
      <c r="AA147" s="197"/>
      <c r="AB147" s="197"/>
      <c r="AC147" s="197"/>
      <c r="AD147" s="197"/>
      <c r="AE147" s="197"/>
      <c r="AF147" s="197"/>
      <c r="AG147" s="197"/>
      <c r="AH147" s="197"/>
      <c r="AI147" s="197"/>
      <c r="AJ147" s="197"/>
      <c r="AK147" s="197"/>
    </row>
    <row r="148" spans="1:38" s="307" customFormat="1" ht="13.5" customHeight="1" x14ac:dyDescent="0.25">
      <c r="A148" s="856">
        <f>+A146+1</f>
        <v>19</v>
      </c>
      <c r="B148" s="866" t="s">
        <v>147</v>
      </c>
      <c r="C148" s="842" t="s">
        <v>161</v>
      </c>
      <c r="D148" s="843" t="s">
        <v>140</v>
      </c>
      <c r="E148" s="1254">
        <v>7.66</v>
      </c>
      <c r="F148" s="832"/>
      <c r="G148" s="832"/>
      <c r="H148" s="832"/>
      <c r="I148" s="833"/>
      <c r="J148" s="833"/>
      <c r="K148" s="833"/>
      <c r="L148" s="834"/>
      <c r="M148" s="835"/>
      <c r="N148" s="835"/>
      <c r="O148" s="835"/>
      <c r="P148" s="835"/>
      <c r="Q148" s="836"/>
      <c r="R148" s="443"/>
      <c r="S148" s="844">
        <f>R148+R149</f>
        <v>1.3092674157303374</v>
      </c>
      <c r="T148" s="844">
        <f>E148*S148</f>
        <v>10.028988404494385</v>
      </c>
      <c r="U148" s="886">
        <f>R149*E148</f>
        <v>10.028988404494385</v>
      </c>
      <c r="V148" s="336"/>
      <c r="W148" s="197"/>
      <c r="X148" s="197"/>
      <c r="Y148" s="197"/>
      <c r="Z148" s="197"/>
      <c r="AA148" s="197"/>
      <c r="AB148" s="197"/>
      <c r="AC148" s="197"/>
      <c r="AD148" s="197"/>
      <c r="AE148" s="197"/>
      <c r="AF148" s="197"/>
      <c r="AG148" s="197"/>
      <c r="AH148" s="197"/>
      <c r="AI148" s="197"/>
      <c r="AJ148" s="197"/>
      <c r="AK148" s="197"/>
    </row>
    <row r="149" spans="1:38" s="307" customFormat="1" ht="13.5" customHeight="1" x14ac:dyDescent="0.25">
      <c r="A149" s="857"/>
      <c r="B149" s="866"/>
      <c r="C149" s="842"/>
      <c r="D149" s="843"/>
      <c r="E149" s="1254"/>
      <c r="F149" s="832"/>
      <c r="G149" s="832"/>
      <c r="H149" s="832"/>
      <c r="I149" s="833"/>
      <c r="J149" s="833"/>
      <c r="K149" s="833"/>
      <c r="L149" s="337" t="s">
        <v>162</v>
      </c>
      <c r="M149" s="338" t="s">
        <v>140</v>
      </c>
      <c r="N149" s="443">
        <v>1</v>
      </c>
      <c r="O149" s="339">
        <f>E148*N149</f>
        <v>7.66</v>
      </c>
      <c r="P149" s="458">
        <f>1 /0.89</f>
        <v>1.1235955056179776</v>
      </c>
      <c r="Q149" s="340">
        <f>N149*P149*$N$11</f>
        <v>1.3092674157303374</v>
      </c>
      <c r="R149" s="443">
        <f>SUM(Q149:Q149)</f>
        <v>1.3092674157303374</v>
      </c>
      <c r="S149" s="844"/>
      <c r="T149" s="844"/>
      <c r="U149" s="886"/>
      <c r="V149" s="336"/>
      <c r="W149" s="197"/>
      <c r="X149" s="197"/>
      <c r="Y149" s="197"/>
      <c r="Z149" s="197"/>
      <c r="AA149" s="197"/>
      <c r="AB149" s="197"/>
      <c r="AC149" s="197"/>
      <c r="AD149" s="197"/>
      <c r="AE149" s="197"/>
      <c r="AF149" s="197"/>
      <c r="AG149" s="197"/>
      <c r="AH149" s="197"/>
      <c r="AI149" s="197"/>
      <c r="AJ149" s="197"/>
      <c r="AK149" s="197"/>
    </row>
    <row r="150" spans="1:38" s="385" customFormat="1" ht="14.25" customHeight="1" x14ac:dyDescent="0.25">
      <c r="A150" s="856">
        <f>+A148+1</f>
        <v>20</v>
      </c>
      <c r="B150" s="847" t="s">
        <v>187</v>
      </c>
      <c r="C150" s="890" t="s">
        <v>188</v>
      </c>
      <c r="D150" s="822" t="s">
        <v>140</v>
      </c>
      <c r="E150" s="825">
        <v>81.900000000000006</v>
      </c>
      <c r="F150" s="828">
        <f>0.01*6.1</f>
        <v>6.0999999999999999E-2</v>
      </c>
      <c r="G150" s="829"/>
      <c r="H150" s="830"/>
      <c r="I150" s="851">
        <f>0.01*0.46</f>
        <v>4.5999999999999999E-3</v>
      </c>
      <c r="J150" s="852"/>
      <c r="K150" s="853"/>
      <c r="L150" s="387"/>
      <c r="M150" s="202"/>
      <c r="N150" s="203"/>
      <c r="O150" s="438"/>
      <c r="P150" s="623"/>
      <c r="Q150" s="439"/>
      <c r="R150" s="362">
        <f>F151+I151</f>
        <v>0.12154901799999998</v>
      </c>
      <c r="S150" s="854">
        <f>R150+R151</f>
        <v>0.72631273000000007</v>
      </c>
      <c r="T150" s="854">
        <f>E150*S150</f>
        <v>59.485012587000007</v>
      </c>
      <c r="U150" s="867">
        <f>R151*E150</f>
        <v>49.530148012800012</v>
      </c>
      <c r="V150" s="388"/>
      <c r="W150" s="386"/>
      <c r="X150" s="386"/>
      <c r="Y150" s="386"/>
    </row>
    <row r="151" spans="1:38" s="385" customFormat="1" ht="24.75" customHeight="1" x14ac:dyDescent="0.25">
      <c r="A151" s="864"/>
      <c r="B151" s="889"/>
      <c r="C151" s="891"/>
      <c r="D151" s="823"/>
      <c r="E151" s="826"/>
      <c r="F151" s="880">
        <f>F150*J$13/1000</f>
        <v>0.11059604999999999</v>
      </c>
      <c r="G151" s="893"/>
      <c r="H151" s="882"/>
      <c r="I151" s="880">
        <f>I150*$Q$13/1000</f>
        <v>1.0952968E-2</v>
      </c>
      <c r="J151" s="893"/>
      <c r="K151" s="882"/>
      <c r="L151" s="341" t="s">
        <v>189</v>
      </c>
      <c r="M151" s="312" t="s">
        <v>140</v>
      </c>
      <c r="N151" s="342">
        <v>1</v>
      </c>
      <c r="O151" s="343">
        <f>E150*N151</f>
        <v>81.900000000000006</v>
      </c>
      <c r="P151" s="360">
        <v>0.51900000000000002</v>
      </c>
      <c r="Q151" s="344">
        <f>N151*P151*$N$11</f>
        <v>0.60476371200000012</v>
      </c>
      <c r="R151" s="442">
        <f>SUM(Q151:Q151)</f>
        <v>0.60476371200000012</v>
      </c>
      <c r="S151" s="879"/>
      <c r="T151" s="879"/>
      <c r="U151" s="892"/>
      <c r="V151" s="388"/>
      <c r="W151" s="386"/>
      <c r="X151" s="386"/>
      <c r="Y151" s="386"/>
    </row>
    <row r="152" spans="1:38" s="375" customFormat="1" ht="21.75" customHeight="1" x14ac:dyDescent="0.25">
      <c r="A152" s="856">
        <f>+A150+1</f>
        <v>21</v>
      </c>
      <c r="B152" s="847" t="s">
        <v>183</v>
      </c>
      <c r="C152" s="849" t="s">
        <v>201</v>
      </c>
      <c r="D152" s="822" t="s">
        <v>134</v>
      </c>
      <c r="E152" s="825">
        <v>27.2</v>
      </c>
      <c r="F152" s="858">
        <v>0.16</v>
      </c>
      <c r="G152" s="859"/>
      <c r="H152" s="860"/>
      <c r="I152" s="861">
        <v>0</v>
      </c>
      <c r="J152" s="862"/>
      <c r="K152" s="863"/>
      <c r="L152" s="371"/>
      <c r="M152" s="372"/>
      <c r="N152" s="372"/>
      <c r="O152" s="372"/>
      <c r="P152" s="373"/>
      <c r="Q152" s="374"/>
      <c r="R152" s="854">
        <f>F153+I153</f>
        <v>0.29008800000000001</v>
      </c>
      <c r="S152" s="854">
        <f>R152+R153</f>
        <v>0.29008800000000001</v>
      </c>
      <c r="T152" s="854">
        <f>E152*S152</f>
        <v>7.8903936000000003</v>
      </c>
      <c r="U152" s="867"/>
      <c r="W152" s="376"/>
      <c r="X152" s="376"/>
      <c r="Y152" s="376"/>
      <c r="Z152" s="167"/>
      <c r="AA152" s="167"/>
      <c r="AB152" s="167"/>
      <c r="AC152" s="167"/>
      <c r="AD152" s="167"/>
      <c r="AE152" s="167"/>
      <c r="AF152" s="167"/>
      <c r="AG152" s="167"/>
      <c r="AH152" s="167"/>
      <c r="AI152" s="167"/>
      <c r="AJ152" s="167"/>
      <c r="AK152" s="167"/>
      <c r="AL152" s="167"/>
    </row>
    <row r="153" spans="1:38" s="381" customFormat="1" ht="21.75" customHeight="1" x14ac:dyDescent="0.25">
      <c r="A153" s="857"/>
      <c r="B153" s="848"/>
      <c r="C153" s="850"/>
      <c r="D153" s="824"/>
      <c r="E153" s="827"/>
      <c r="F153" s="869">
        <f>F152*J$13/1000</f>
        <v>0.29008800000000001</v>
      </c>
      <c r="G153" s="870"/>
      <c r="H153" s="871"/>
      <c r="I153" s="872">
        <f>I152*$Q$13/1000</f>
        <v>0</v>
      </c>
      <c r="J153" s="873"/>
      <c r="K153" s="874"/>
      <c r="L153" s="377"/>
      <c r="M153" s="378"/>
      <c r="N153" s="378"/>
      <c r="O153" s="378"/>
      <c r="P153" s="379"/>
      <c r="Q153" s="380"/>
      <c r="R153" s="855"/>
      <c r="S153" s="855"/>
      <c r="T153" s="855"/>
      <c r="U153" s="868"/>
      <c r="W153" s="382"/>
      <c r="X153" s="382"/>
      <c r="Y153" s="382"/>
      <c r="Z153" s="167"/>
      <c r="AA153" s="167"/>
      <c r="AB153" s="167"/>
      <c r="AC153" s="167"/>
      <c r="AD153" s="167"/>
      <c r="AE153" s="167"/>
      <c r="AF153" s="167"/>
      <c r="AG153" s="167"/>
      <c r="AH153" s="167"/>
      <c r="AI153" s="167"/>
      <c r="AJ153" s="167"/>
      <c r="AK153" s="167"/>
      <c r="AL153" s="167"/>
    </row>
    <row r="154" spans="1:38" s="200" customFormat="1" ht="12.75" customHeight="1" x14ac:dyDescent="0.25">
      <c r="A154" s="856">
        <f>+A152+1</f>
        <v>22</v>
      </c>
      <c r="B154" s="865" t="s">
        <v>163</v>
      </c>
      <c r="C154" s="821" t="s">
        <v>190</v>
      </c>
      <c r="D154" s="822" t="s">
        <v>134</v>
      </c>
      <c r="E154" s="825">
        <f>+E152</f>
        <v>27.2</v>
      </c>
      <c r="F154" s="828">
        <f>4.1/100</f>
        <v>4.0999999999999995E-2</v>
      </c>
      <c r="G154" s="829"/>
      <c r="H154" s="830"/>
      <c r="I154" s="828">
        <f>0.4/100</f>
        <v>4.0000000000000001E-3</v>
      </c>
      <c r="J154" s="829"/>
      <c r="K154" s="830"/>
      <c r="L154" s="345"/>
      <c r="M154" s="202"/>
      <c r="N154" s="203"/>
      <c r="O154" s="203"/>
      <c r="P154" s="623"/>
      <c r="Q154" s="439"/>
      <c r="R154" s="362">
        <f>F155+I155</f>
        <v>8.3859370000000003E-2</v>
      </c>
      <c r="S154" s="854">
        <f>R154+R155</f>
        <v>0.28238500225600005</v>
      </c>
      <c r="T154" s="854">
        <f>E154*S154</f>
        <v>7.6808720613632016</v>
      </c>
      <c r="U154" s="875">
        <f>R155*E154</f>
        <v>5.3998971973632006</v>
      </c>
      <c r="V154" s="164"/>
      <c r="W154" s="204"/>
      <c r="X154" s="204"/>
      <c r="Y154" s="20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</row>
    <row r="155" spans="1:38" s="200" customFormat="1" ht="12.75" customHeight="1" x14ac:dyDescent="0.25">
      <c r="A155" s="864"/>
      <c r="B155" s="865"/>
      <c r="C155" s="821"/>
      <c r="D155" s="823"/>
      <c r="E155" s="826"/>
      <c r="F155" s="880">
        <f>F154*J$13/1000</f>
        <v>7.433505E-2</v>
      </c>
      <c r="G155" s="881"/>
      <c r="H155" s="882"/>
      <c r="I155" s="880">
        <f>I154*$Q$13/1000</f>
        <v>9.5243199999999993E-3</v>
      </c>
      <c r="J155" s="881"/>
      <c r="K155" s="882"/>
      <c r="L155" s="314" t="s">
        <v>164</v>
      </c>
      <c r="M155" s="312" t="s">
        <v>140</v>
      </c>
      <c r="N155" s="343">
        <v>0.03</v>
      </c>
      <c r="O155" s="316">
        <f>E154*N155</f>
        <v>0.81599999999999995</v>
      </c>
      <c r="P155" s="315">
        <v>0.97199999999999998</v>
      </c>
      <c r="Q155" s="344">
        <f>N155*P155*$N$11</f>
        <v>3.397863168000001E-2</v>
      </c>
      <c r="R155" s="854">
        <f>SUM(Q155:Q156)</f>
        <v>0.19852563225600003</v>
      </c>
      <c r="S155" s="879"/>
      <c r="T155" s="879"/>
      <c r="U155" s="875"/>
      <c r="V155" s="164"/>
      <c r="W155" s="204"/>
      <c r="X155" s="204"/>
      <c r="Y155" s="20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</row>
    <row r="156" spans="1:38" s="200" customFormat="1" ht="12.75" x14ac:dyDescent="0.25">
      <c r="A156" s="857"/>
      <c r="B156" s="865"/>
      <c r="C156" s="821"/>
      <c r="D156" s="824"/>
      <c r="E156" s="827"/>
      <c r="F156" s="883"/>
      <c r="G156" s="884"/>
      <c r="H156" s="885"/>
      <c r="I156" s="883"/>
      <c r="J156" s="884"/>
      <c r="K156" s="885"/>
      <c r="L156" s="317" t="s">
        <v>165</v>
      </c>
      <c r="M156" s="346" t="s">
        <v>140</v>
      </c>
      <c r="N156" s="313">
        <f>17.2/100</f>
        <v>0.17199999999999999</v>
      </c>
      <c r="O156" s="298">
        <f>E154*N156</f>
        <v>4.6783999999999999</v>
      </c>
      <c r="P156" s="347">
        <v>0.82099999999999995</v>
      </c>
      <c r="Q156" s="348">
        <f>N156*P156*$N$11</f>
        <v>0.16454700057600002</v>
      </c>
      <c r="R156" s="855"/>
      <c r="S156" s="855"/>
      <c r="T156" s="855"/>
      <c r="U156" s="875"/>
      <c r="V156" s="164"/>
      <c r="W156" s="204"/>
      <c r="X156" s="204"/>
      <c r="Y156" s="20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</row>
    <row r="157" spans="1:38" s="200" customFormat="1" ht="12.75" x14ac:dyDescent="0.25">
      <c r="A157" s="845">
        <f>+A154+1</f>
        <v>23</v>
      </c>
      <c r="B157" s="847" t="s">
        <v>166</v>
      </c>
      <c r="C157" s="849" t="s">
        <v>191</v>
      </c>
      <c r="D157" s="822" t="s">
        <v>134</v>
      </c>
      <c r="E157" s="825">
        <f>+E154</f>
        <v>27.2</v>
      </c>
      <c r="F157" s="828">
        <f>21.4/100</f>
        <v>0.214</v>
      </c>
      <c r="G157" s="829"/>
      <c r="H157" s="830"/>
      <c r="I157" s="851">
        <f>0.03/100</f>
        <v>2.9999999999999997E-4</v>
      </c>
      <c r="J157" s="852"/>
      <c r="K157" s="853"/>
      <c r="L157" s="345"/>
      <c r="M157" s="202"/>
      <c r="N157" s="203"/>
      <c r="O157" s="203"/>
      <c r="P157" s="623"/>
      <c r="Q157" s="439"/>
      <c r="R157" s="362">
        <f>F158+I158</f>
        <v>0.38870702399999996</v>
      </c>
      <c r="S157" s="854">
        <f>R157+R158</f>
        <v>0.7863479040000001</v>
      </c>
      <c r="T157" s="854">
        <f>E157*S157</f>
        <v>21.388662988800004</v>
      </c>
      <c r="U157" s="875">
        <f>R158*E157</f>
        <v>10.815831936000004</v>
      </c>
      <c r="V157" s="204"/>
      <c r="W157" s="20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</row>
    <row r="158" spans="1:38" s="200" customFormat="1" ht="12.75" x14ac:dyDescent="0.25">
      <c r="A158" s="846"/>
      <c r="B158" s="848"/>
      <c r="C158" s="850"/>
      <c r="D158" s="824"/>
      <c r="E158" s="827"/>
      <c r="F158" s="876">
        <f>F157*J$13/1000</f>
        <v>0.38799269999999997</v>
      </c>
      <c r="G158" s="877"/>
      <c r="H158" s="878"/>
      <c r="I158" s="828">
        <f>I157*$Q$13/1000</f>
        <v>7.1432399999999991E-4</v>
      </c>
      <c r="J158" s="829"/>
      <c r="K158" s="830"/>
      <c r="L158" s="349" t="s">
        <v>167</v>
      </c>
      <c r="M158" s="282" t="s">
        <v>140</v>
      </c>
      <c r="N158" s="303">
        <f>27.3/100</f>
        <v>0.27300000000000002</v>
      </c>
      <c r="O158" s="316">
        <f>E157*N158</f>
        <v>7.4256000000000002</v>
      </c>
      <c r="P158" s="303">
        <v>1.25</v>
      </c>
      <c r="Q158" s="284">
        <f>N158*P158*$N$11</f>
        <v>0.39764088000000014</v>
      </c>
      <c r="R158" s="437">
        <f>SUM(Q158:Q158)</f>
        <v>0.39764088000000014</v>
      </c>
      <c r="S158" s="855"/>
      <c r="T158" s="855"/>
      <c r="U158" s="875"/>
      <c r="V158" s="204"/>
      <c r="W158" s="20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</row>
    <row r="159" spans="1:38" s="652" customFormat="1" ht="15" customHeight="1" x14ac:dyDescent="0.25">
      <c r="A159" s="649"/>
      <c r="B159" s="672" t="s">
        <v>310</v>
      </c>
      <c r="C159" s="673"/>
      <c r="D159" s="673"/>
      <c r="E159" s="674">
        <v>1</v>
      </c>
      <c r="F159" s="1280" t="s">
        <v>311</v>
      </c>
      <c r="G159" s="1280"/>
      <c r="H159" s="1280"/>
      <c r="I159" s="673"/>
      <c r="J159" s="673"/>
      <c r="K159" s="673"/>
      <c r="L159" s="673"/>
      <c r="M159" s="673"/>
      <c r="N159" s="673"/>
      <c r="O159" s="673"/>
      <c r="P159" s="673"/>
      <c r="Q159" s="673"/>
      <c r="R159" s="673"/>
      <c r="S159" s="673"/>
      <c r="T159" s="719"/>
      <c r="U159" s="650"/>
      <c r="V159" s="651"/>
    </row>
    <row r="160" spans="1:38" s="655" customFormat="1" ht="15" customHeight="1" x14ac:dyDescent="0.25">
      <c r="A160" s="1072">
        <v>1</v>
      </c>
      <c r="B160" s="1064" t="s">
        <v>257</v>
      </c>
      <c r="C160" s="1066" t="s">
        <v>305</v>
      </c>
      <c r="D160" s="1068" t="s">
        <v>127</v>
      </c>
      <c r="E160" s="1068">
        <f>3.5*E159</f>
        <v>3.5</v>
      </c>
      <c r="F160" s="1261">
        <v>1.94</v>
      </c>
      <c r="G160" s="1261"/>
      <c r="H160" s="1261"/>
      <c r="I160" s="1262">
        <v>0</v>
      </c>
      <c r="J160" s="1262"/>
      <c r="K160" s="1262"/>
      <c r="L160" s="563"/>
      <c r="M160" s="564"/>
      <c r="N160" s="564"/>
      <c r="O160" s="564"/>
      <c r="P160" s="565"/>
      <c r="Q160" s="653"/>
      <c r="R160" s="1047">
        <f>F161+I161</f>
        <v>3.5173169999999998</v>
      </c>
      <c r="S160" s="1047">
        <f>R160+R161</f>
        <v>3.5173169999999998</v>
      </c>
      <c r="T160" s="1047">
        <f>E160*S160</f>
        <v>12.3106095</v>
      </c>
      <c r="U160" s="867"/>
      <c r="V160" s="567"/>
      <c r="W160" s="654"/>
    </row>
    <row r="161" spans="1:38" s="655" customFormat="1" x14ac:dyDescent="0.25">
      <c r="A161" s="1258"/>
      <c r="B161" s="1259"/>
      <c r="C161" s="1260"/>
      <c r="D161" s="1069"/>
      <c r="E161" s="1069"/>
      <c r="F161" s="1278">
        <f>F160*$J$13/1000</f>
        <v>3.5173169999999998</v>
      </c>
      <c r="G161" s="1278"/>
      <c r="H161" s="1278"/>
      <c r="I161" s="1279">
        <f>I160*$Q$13/1000</f>
        <v>0</v>
      </c>
      <c r="J161" s="1279"/>
      <c r="K161" s="1279"/>
      <c r="L161" s="656"/>
      <c r="M161" s="657"/>
      <c r="N161" s="657"/>
      <c r="O161" s="657"/>
      <c r="P161" s="584"/>
      <c r="Q161" s="658"/>
      <c r="R161" s="1048"/>
      <c r="S161" s="1048"/>
      <c r="T161" s="1048"/>
      <c r="U161" s="868"/>
      <c r="V161" s="567"/>
      <c r="W161" s="654"/>
    </row>
    <row r="162" spans="1:38" s="665" customFormat="1" x14ac:dyDescent="0.25">
      <c r="A162" s="1268">
        <f>A160+1</f>
        <v>2</v>
      </c>
      <c r="B162" s="1270" t="s">
        <v>259</v>
      </c>
      <c r="C162" s="1272" t="s">
        <v>306</v>
      </c>
      <c r="D162" s="1274" t="s">
        <v>127</v>
      </c>
      <c r="E162" s="1276">
        <f>+E160</f>
        <v>3.5</v>
      </c>
      <c r="F162" s="1266">
        <f>0.01*66.4</f>
        <v>0.66400000000000003</v>
      </c>
      <c r="G162" s="1266"/>
      <c r="H162" s="1266"/>
      <c r="I162" s="1263"/>
      <c r="J162" s="1263"/>
      <c r="K162" s="1263"/>
      <c r="L162" s="659"/>
      <c r="M162" s="660"/>
      <c r="N162" s="661"/>
      <c r="O162" s="661"/>
      <c r="P162" s="662"/>
      <c r="Q162" s="663"/>
      <c r="R162" s="1264">
        <f>F163+I163</f>
        <v>1.2038651999999999</v>
      </c>
      <c r="S162" s="1264">
        <f>R162+R163</f>
        <v>1.2038651999999999</v>
      </c>
      <c r="T162" s="1264">
        <f>E162*S162</f>
        <v>4.2135281999999998</v>
      </c>
      <c r="U162" s="717"/>
      <c r="V162" s="664"/>
    </row>
    <row r="163" spans="1:38" s="665" customFormat="1" ht="14.25" customHeight="1" x14ac:dyDescent="0.25">
      <c r="A163" s="1269"/>
      <c r="B163" s="1271"/>
      <c r="C163" s="1273"/>
      <c r="D163" s="1275"/>
      <c r="E163" s="1277"/>
      <c r="F163" s="1266">
        <f>F162*$J$13/1000</f>
        <v>1.2038651999999999</v>
      </c>
      <c r="G163" s="1266"/>
      <c r="H163" s="1266"/>
      <c r="I163" s="1267">
        <f>J162*$Q$13/1000</f>
        <v>0</v>
      </c>
      <c r="J163" s="1267"/>
      <c r="K163" s="1267"/>
      <c r="L163" s="666"/>
      <c r="M163" s="667"/>
      <c r="N163" s="668"/>
      <c r="O163" s="668"/>
      <c r="P163" s="669"/>
      <c r="Q163" s="670"/>
      <c r="R163" s="1265"/>
      <c r="S163" s="1265"/>
      <c r="T163" s="1265"/>
      <c r="U163" s="718"/>
      <c r="V163" s="664"/>
    </row>
    <row r="164" spans="1:38" s="300" customFormat="1" ht="12.75" x14ac:dyDescent="0.25">
      <c r="A164" s="856">
        <f>+A162+1</f>
        <v>3</v>
      </c>
      <c r="B164" s="847" t="s">
        <v>291</v>
      </c>
      <c r="C164" s="890" t="s">
        <v>312</v>
      </c>
      <c r="D164" s="822" t="s">
        <v>145</v>
      </c>
      <c r="E164" s="955">
        <f>3*E159</f>
        <v>3</v>
      </c>
      <c r="F164" s="1160">
        <v>0.46</v>
      </c>
      <c r="G164" s="1161"/>
      <c r="H164" s="1162"/>
      <c r="I164" s="876">
        <v>7.0000000000000007E-2</v>
      </c>
      <c r="J164" s="877"/>
      <c r="K164" s="878"/>
      <c r="L164" s="387"/>
      <c r="M164" s="202"/>
      <c r="N164" s="623"/>
      <c r="O164" s="623"/>
      <c r="P164" s="623"/>
      <c r="Q164" s="465"/>
      <c r="R164" s="502">
        <f>F165+I165</f>
        <v>1.0006786000000001</v>
      </c>
      <c r="S164" s="854">
        <f>R164+R165</f>
        <v>5.0062186000000004</v>
      </c>
      <c r="T164" s="854">
        <f>E164*S164</f>
        <v>15.018655800000001</v>
      </c>
      <c r="U164" s="867">
        <f>R165*E164</f>
        <v>12.016620000000003</v>
      </c>
      <c r="V164" s="204"/>
    </row>
    <row r="165" spans="1:38" s="300" customFormat="1" ht="30.75" customHeight="1" x14ac:dyDescent="0.25">
      <c r="A165" s="857"/>
      <c r="B165" s="848"/>
      <c r="C165" s="894"/>
      <c r="D165" s="824"/>
      <c r="E165" s="956"/>
      <c r="F165" s="952">
        <f>F164*$J$13/1000</f>
        <v>0.83400300000000005</v>
      </c>
      <c r="G165" s="953"/>
      <c r="H165" s="954"/>
      <c r="I165" s="876">
        <f>I164*$Q$13/1000</f>
        <v>0.16667560000000001</v>
      </c>
      <c r="J165" s="877"/>
      <c r="K165" s="878"/>
      <c r="L165" s="285" t="s">
        <v>313</v>
      </c>
      <c r="M165" s="282" t="s">
        <v>128</v>
      </c>
      <c r="N165" s="292">
        <v>2.5</v>
      </c>
      <c r="O165" s="283">
        <f>E164*N165</f>
        <v>7.5</v>
      </c>
      <c r="P165" s="303">
        <v>1.375</v>
      </c>
      <c r="Q165" s="467">
        <f>N165*P165*$N$11</f>
        <v>4.0055400000000008</v>
      </c>
      <c r="R165" s="502">
        <f>SUM(Q165:Q165)</f>
        <v>4.0055400000000008</v>
      </c>
      <c r="S165" s="855"/>
      <c r="T165" s="855"/>
      <c r="U165" s="868"/>
      <c r="V165" s="204"/>
    </row>
    <row r="166" spans="1:38" s="300" customFormat="1" ht="12.75" customHeight="1" x14ac:dyDescent="0.25">
      <c r="A166" s="856">
        <f>+A164+1</f>
        <v>4</v>
      </c>
      <c r="B166" s="847" t="s">
        <v>294</v>
      </c>
      <c r="C166" s="890" t="s">
        <v>307</v>
      </c>
      <c r="D166" s="822" t="s">
        <v>128</v>
      </c>
      <c r="E166" s="955">
        <f>10*E159</f>
        <v>10</v>
      </c>
      <c r="F166" s="1160">
        <v>0.13</v>
      </c>
      <c r="G166" s="1161"/>
      <c r="H166" s="1162"/>
      <c r="I166" s="828">
        <v>1.7000000000000001E-2</v>
      </c>
      <c r="J166" s="829"/>
      <c r="K166" s="830"/>
      <c r="L166" s="387"/>
      <c r="M166" s="202"/>
      <c r="N166" s="623"/>
      <c r="O166" s="623"/>
      <c r="P166" s="623"/>
      <c r="Q166" s="465"/>
      <c r="R166" s="502">
        <f>F167+I167</f>
        <v>0.27617486000000002</v>
      </c>
      <c r="S166" s="854">
        <f>R166+R167</f>
        <v>0.8976404600000002</v>
      </c>
      <c r="T166" s="854">
        <f>E166*S166</f>
        <v>8.9764046000000022</v>
      </c>
      <c r="U166" s="867">
        <f>R167*E166</f>
        <v>6.2146560000000015</v>
      </c>
      <c r="V166" s="204"/>
    </row>
    <row r="167" spans="1:38" s="300" customFormat="1" ht="21.75" customHeight="1" x14ac:dyDescent="0.25">
      <c r="A167" s="857"/>
      <c r="B167" s="848"/>
      <c r="C167" s="894"/>
      <c r="D167" s="824"/>
      <c r="E167" s="956"/>
      <c r="F167" s="952">
        <f>F166*$J$13/1000</f>
        <v>0.2356965</v>
      </c>
      <c r="G167" s="953"/>
      <c r="H167" s="954"/>
      <c r="I167" s="876">
        <f>I166*$Q$13/1000</f>
        <v>4.0478360000000005E-2</v>
      </c>
      <c r="J167" s="877"/>
      <c r="K167" s="878"/>
      <c r="L167" s="285" t="s">
        <v>293</v>
      </c>
      <c r="M167" s="282" t="s">
        <v>128</v>
      </c>
      <c r="N167" s="292">
        <v>1</v>
      </c>
      <c r="O167" s="671">
        <f>E166*N167</f>
        <v>10</v>
      </c>
      <c r="P167" s="303">
        <f>0.4/3*4</f>
        <v>0.53333333333333333</v>
      </c>
      <c r="Q167" s="467">
        <f>N167*P167*$N$11</f>
        <v>0.62146560000000017</v>
      </c>
      <c r="R167" s="502">
        <f>SUM(Q167:Q167)</f>
        <v>0.62146560000000017</v>
      </c>
      <c r="S167" s="855"/>
      <c r="T167" s="855"/>
      <c r="U167" s="868"/>
      <c r="V167" s="204"/>
    </row>
    <row r="168" spans="1:38" s="300" customFormat="1" ht="12.75" customHeight="1" x14ac:dyDescent="0.25">
      <c r="A168" s="856">
        <f>+A166+1</f>
        <v>5</v>
      </c>
      <c r="B168" s="847" t="s">
        <v>308</v>
      </c>
      <c r="C168" s="890" t="s">
        <v>309</v>
      </c>
      <c r="D168" s="822" t="s">
        <v>145</v>
      </c>
      <c r="E168" s="955">
        <f>1*E159</f>
        <v>1</v>
      </c>
      <c r="F168" s="1281">
        <v>0.31</v>
      </c>
      <c r="G168" s="1282"/>
      <c r="H168" s="1283"/>
      <c r="I168" s="876">
        <v>0.04</v>
      </c>
      <c r="J168" s="877"/>
      <c r="K168" s="878"/>
      <c r="L168" s="387"/>
      <c r="M168" s="202"/>
      <c r="N168" s="623"/>
      <c r="O168" s="623"/>
      <c r="P168" s="623"/>
      <c r="Q168" s="465"/>
      <c r="R168" s="502">
        <f>F169+I169</f>
        <v>0.65728869999999995</v>
      </c>
      <c r="S168" s="854">
        <f>R168+R169</f>
        <v>1.2715028063296003</v>
      </c>
      <c r="T168" s="854">
        <f>E168*S168</f>
        <v>1.2715028063296003</v>
      </c>
      <c r="U168" s="867">
        <f>R169*E168</f>
        <v>0.61421410632960027</v>
      </c>
      <c r="V168" s="204"/>
    </row>
    <row r="169" spans="1:38" s="300" customFormat="1" ht="24" customHeight="1" x14ac:dyDescent="0.25">
      <c r="A169" s="857"/>
      <c r="B169" s="848"/>
      <c r="C169" s="894"/>
      <c r="D169" s="824"/>
      <c r="E169" s="956"/>
      <c r="F169" s="952">
        <f>F168*$J$13/1000</f>
        <v>0.56204549999999998</v>
      </c>
      <c r="G169" s="953"/>
      <c r="H169" s="954"/>
      <c r="I169" s="876">
        <f>I168*$Q$13/1000</f>
        <v>9.52432E-2</v>
      </c>
      <c r="J169" s="877"/>
      <c r="K169" s="878"/>
      <c r="L169" s="285" t="s">
        <v>293</v>
      </c>
      <c r="M169" s="282" t="s">
        <v>140</v>
      </c>
      <c r="N169" s="292">
        <v>1.08</v>
      </c>
      <c r="O169" s="283">
        <f>E168*N169</f>
        <v>1.08</v>
      </c>
      <c r="P169" s="315">
        <v>0.48806500000000003</v>
      </c>
      <c r="Q169" s="467">
        <f>N169*P169*$N$11</f>
        <v>0.61421410632960027</v>
      </c>
      <c r="R169" s="502">
        <f>SUM(Q169:Q169)</f>
        <v>0.61421410632960027</v>
      </c>
      <c r="S169" s="855"/>
      <c r="T169" s="855"/>
      <c r="U169" s="868"/>
      <c r="V169" s="204"/>
    </row>
    <row r="170" spans="1:38" s="415" customFormat="1" ht="12.75" customHeight="1" x14ac:dyDescent="0.25">
      <c r="A170" s="1188" t="s">
        <v>327</v>
      </c>
      <c r="B170" s="1189"/>
      <c r="C170" s="1189"/>
      <c r="D170" s="1189"/>
      <c r="E170" s="1189"/>
      <c r="F170" s="1189"/>
      <c r="G170" s="1189"/>
      <c r="H170" s="1189"/>
      <c r="I170" s="1189"/>
      <c r="J170" s="1189"/>
      <c r="K170" s="1189"/>
      <c r="L170" s="1189"/>
      <c r="M170" s="1189"/>
      <c r="N170" s="1189"/>
      <c r="O170" s="1189"/>
      <c r="P170" s="1189"/>
      <c r="Q170" s="1190"/>
      <c r="R170" s="411"/>
      <c r="S170" s="435"/>
      <c r="T170" s="435"/>
      <c r="U170" s="436"/>
      <c r="V170" s="414"/>
      <c r="X170" s="416"/>
      <c r="Y170" s="416"/>
      <c r="Z170" s="416"/>
      <c r="AA170" s="416"/>
      <c r="AB170" s="416"/>
      <c r="AC170" s="416"/>
      <c r="AD170" s="416"/>
      <c r="AE170" s="416"/>
      <c r="AF170" s="417"/>
      <c r="AG170" s="417"/>
    </row>
    <row r="171" spans="1:38" s="198" customFormat="1" ht="25.5" customHeight="1" x14ac:dyDescent="0.3">
      <c r="A171" s="1191">
        <v>1</v>
      </c>
      <c r="B171" s="1203" t="s">
        <v>195</v>
      </c>
      <c r="C171" s="1205" t="s">
        <v>196</v>
      </c>
      <c r="D171" s="1207" t="s">
        <v>128</v>
      </c>
      <c r="E171" s="1209">
        <v>9</v>
      </c>
      <c r="F171" s="1193">
        <v>0.27</v>
      </c>
      <c r="G171" s="1194"/>
      <c r="H171" s="1195"/>
      <c r="I171" s="1193">
        <v>0.17</v>
      </c>
      <c r="J171" s="1194"/>
      <c r="K171" s="1195"/>
      <c r="L171" s="389"/>
      <c r="M171" s="390"/>
      <c r="N171" s="391"/>
      <c r="O171" s="391"/>
      <c r="P171" s="392"/>
      <c r="Q171" s="393"/>
      <c r="R171" s="394">
        <f>F172+I172</f>
        <v>0.89430710000000002</v>
      </c>
      <c r="S171" s="1196">
        <f>R171+R172</f>
        <v>4.5578468120000011</v>
      </c>
      <c r="T171" s="1196">
        <f>E171*S171</f>
        <v>41.02062130800001</v>
      </c>
      <c r="U171" s="1198">
        <f>E171*R172</f>
        <v>32.971857408000005</v>
      </c>
      <c r="Z171" s="244"/>
      <c r="AA171" s="244"/>
      <c r="AB171" s="244"/>
      <c r="AC171" s="244"/>
      <c r="AD171" s="244"/>
      <c r="AE171" s="244"/>
      <c r="AF171" s="244"/>
      <c r="AG171" s="244"/>
    </row>
    <row r="172" spans="1:38" s="198" customFormat="1" ht="25.5" customHeight="1" thickBot="1" x14ac:dyDescent="0.35">
      <c r="A172" s="1192"/>
      <c r="B172" s="1204"/>
      <c r="C172" s="1206"/>
      <c r="D172" s="1208"/>
      <c r="E172" s="1210"/>
      <c r="F172" s="1200">
        <f>F171*$J$13/1000</f>
        <v>0.4895235</v>
      </c>
      <c r="G172" s="1201"/>
      <c r="H172" s="1202"/>
      <c r="I172" s="1200">
        <f>I171*$Q$13/1000</f>
        <v>0.40478360000000002</v>
      </c>
      <c r="J172" s="1201"/>
      <c r="K172" s="1202"/>
      <c r="L172" s="395" t="s">
        <v>197</v>
      </c>
      <c r="M172" s="396" t="s">
        <v>128</v>
      </c>
      <c r="N172" s="397">
        <v>1</v>
      </c>
      <c r="O172" s="398">
        <f>E171*N172</f>
        <v>9</v>
      </c>
      <c r="P172" s="418">
        <v>3.1440000000000001</v>
      </c>
      <c r="Q172" s="399">
        <f>N172*P172*$N$11</f>
        <v>3.6635397120000008</v>
      </c>
      <c r="R172" s="688">
        <f>SUM(Q172:Q172)</f>
        <v>3.6635397120000008</v>
      </c>
      <c r="S172" s="1197"/>
      <c r="T172" s="1197"/>
      <c r="U172" s="1199"/>
      <c r="V172" s="400"/>
      <c r="Z172" s="244"/>
      <c r="AA172" s="244"/>
      <c r="AB172" s="244"/>
      <c r="AC172" s="244"/>
      <c r="AD172" s="244"/>
      <c r="AE172" s="244"/>
      <c r="AF172" s="244"/>
      <c r="AG172" s="244"/>
    </row>
    <row r="173" spans="1:38" s="198" customFormat="1" ht="25.5" customHeight="1" thickTop="1" x14ac:dyDescent="0.3">
      <c r="A173" s="1191">
        <f t="shared" ref="A173" si="5">+A171+1</f>
        <v>2</v>
      </c>
      <c r="B173" s="847" t="s">
        <v>180</v>
      </c>
      <c r="C173" s="849" t="s">
        <v>181</v>
      </c>
      <c r="D173" s="822" t="s">
        <v>128</v>
      </c>
      <c r="E173" s="955">
        <v>145</v>
      </c>
      <c r="F173" s="876">
        <v>0.25</v>
      </c>
      <c r="G173" s="877"/>
      <c r="H173" s="878"/>
      <c r="I173" s="876">
        <v>0.16</v>
      </c>
      <c r="J173" s="877"/>
      <c r="K173" s="878"/>
      <c r="L173" s="309"/>
      <c r="M173" s="202"/>
      <c r="N173" s="687"/>
      <c r="O173" s="687"/>
      <c r="P173" s="310"/>
      <c r="Q173" s="681"/>
      <c r="R173" s="686">
        <f>F174+I174</f>
        <v>0.83423530000000001</v>
      </c>
      <c r="S173" s="854">
        <f>R173+R174</f>
        <v>2.8442881000000004</v>
      </c>
      <c r="T173" s="854">
        <f>E173*S173</f>
        <v>412.42177450000008</v>
      </c>
      <c r="U173" s="921">
        <f>E173*R174</f>
        <v>291.45765600000004</v>
      </c>
      <c r="V173" s="244"/>
      <c r="Z173" s="215" t="s">
        <v>111</v>
      </c>
      <c r="AA173" s="216" t="s">
        <v>112</v>
      </c>
      <c r="AB173" s="216" t="s">
        <v>113</v>
      </c>
      <c r="AC173" s="216" t="s">
        <v>114</v>
      </c>
      <c r="AD173" s="216" t="s">
        <v>115</v>
      </c>
      <c r="AE173" s="216" t="s">
        <v>116</v>
      </c>
      <c r="AF173" s="216" t="s">
        <v>117</v>
      </c>
      <c r="AG173" s="217" t="s">
        <v>118</v>
      </c>
      <c r="AH173" s="161"/>
      <c r="AI173" s="161"/>
      <c r="AJ173" s="161"/>
      <c r="AK173" s="370"/>
      <c r="AL173" s="370"/>
    </row>
    <row r="174" spans="1:38" s="198" customFormat="1" ht="25.5" customHeight="1" thickBot="1" x14ac:dyDescent="0.35">
      <c r="A174" s="1192"/>
      <c r="B174" s="848"/>
      <c r="C174" s="850"/>
      <c r="D174" s="824"/>
      <c r="E174" s="956"/>
      <c r="F174" s="883">
        <f>F173*$J$13/1000</f>
        <v>0.45326250000000001</v>
      </c>
      <c r="G174" s="884"/>
      <c r="H174" s="885"/>
      <c r="I174" s="883">
        <f>I173*$Q$13/1000</f>
        <v>0.3809728</v>
      </c>
      <c r="J174" s="884"/>
      <c r="K174" s="885"/>
      <c r="L174" s="311" t="s">
        <v>182</v>
      </c>
      <c r="M174" s="282" t="s">
        <v>128</v>
      </c>
      <c r="N174" s="292">
        <v>1</v>
      </c>
      <c r="O174" s="283">
        <f>E173*N174</f>
        <v>145</v>
      </c>
      <c r="P174" s="303">
        <v>1.7250000000000001</v>
      </c>
      <c r="Q174" s="284">
        <f>N174*P174*$N$11</f>
        <v>2.0100528000000004</v>
      </c>
      <c r="R174" s="678">
        <f>SUM(Q174:Q174)</f>
        <v>2.0100528000000004</v>
      </c>
      <c r="S174" s="855"/>
      <c r="T174" s="855"/>
      <c r="U174" s="923"/>
      <c r="V174" s="244"/>
      <c r="Z174" s="219">
        <v>10.8</v>
      </c>
      <c r="AA174" s="220">
        <v>17.3</v>
      </c>
      <c r="AB174" s="220">
        <f>69+9.7+2.5+0.3</f>
        <v>81.5</v>
      </c>
      <c r="AC174" s="220">
        <v>0</v>
      </c>
      <c r="AD174" s="220">
        <v>51</v>
      </c>
      <c r="AE174" s="220">
        <v>1.7</v>
      </c>
      <c r="AF174" s="220">
        <v>56.9</v>
      </c>
      <c r="AG174" s="221">
        <f>+Z174+AA174+(AB174+AC174-AD174-AE174-AF174)</f>
        <v>0</v>
      </c>
      <c r="AH174" s="161"/>
      <c r="AI174" s="161"/>
      <c r="AJ174" s="161"/>
      <c r="AK174" s="370"/>
      <c r="AL174" s="370"/>
    </row>
    <row r="175" spans="1:38" s="375" customFormat="1" ht="12.75" customHeight="1" thickTop="1" x14ac:dyDescent="0.25">
      <c r="A175" s="898">
        <f>+A173+1</f>
        <v>3</v>
      </c>
      <c r="B175" s="847" t="s">
        <v>183</v>
      </c>
      <c r="C175" s="849" t="s">
        <v>184</v>
      </c>
      <c r="D175" s="822" t="s">
        <v>134</v>
      </c>
      <c r="E175" s="825">
        <v>28.5</v>
      </c>
      <c r="F175" s="858">
        <v>0.16</v>
      </c>
      <c r="G175" s="859"/>
      <c r="H175" s="860"/>
      <c r="I175" s="861">
        <v>0</v>
      </c>
      <c r="J175" s="862"/>
      <c r="K175" s="863"/>
      <c r="L175" s="371"/>
      <c r="M175" s="372"/>
      <c r="N175" s="372"/>
      <c r="O175" s="372"/>
      <c r="P175" s="373"/>
      <c r="Q175" s="374"/>
      <c r="R175" s="854">
        <f>F176+I176</f>
        <v>0.29008800000000001</v>
      </c>
      <c r="S175" s="854">
        <f>R175+R176</f>
        <v>0.29008800000000001</v>
      </c>
      <c r="T175" s="854">
        <f>E175*S175</f>
        <v>8.2675080000000012</v>
      </c>
      <c r="U175" s="867"/>
      <c r="W175" s="376"/>
      <c r="X175" s="376"/>
      <c r="Y175" s="376"/>
      <c r="Z175" s="167"/>
      <c r="AA175" s="167"/>
      <c r="AB175" s="167"/>
      <c r="AC175" s="167"/>
      <c r="AD175" s="167"/>
      <c r="AE175" s="167"/>
      <c r="AF175" s="167"/>
      <c r="AG175" s="167"/>
      <c r="AH175" s="167"/>
      <c r="AI175" s="167"/>
      <c r="AJ175" s="167"/>
      <c r="AK175" s="167"/>
      <c r="AL175" s="167"/>
    </row>
    <row r="176" spans="1:38" s="381" customFormat="1" x14ac:dyDescent="0.25">
      <c r="A176" s="899"/>
      <c r="B176" s="848"/>
      <c r="C176" s="850"/>
      <c r="D176" s="824"/>
      <c r="E176" s="827"/>
      <c r="F176" s="869">
        <f>F175*J$13/1000</f>
        <v>0.29008800000000001</v>
      </c>
      <c r="G176" s="870"/>
      <c r="H176" s="871"/>
      <c r="I176" s="872">
        <f>I175*$Q$13/1000</f>
        <v>0</v>
      </c>
      <c r="J176" s="873"/>
      <c r="K176" s="874"/>
      <c r="L176" s="377"/>
      <c r="M176" s="378"/>
      <c r="N176" s="378"/>
      <c r="O176" s="378"/>
      <c r="P176" s="379"/>
      <c r="Q176" s="380"/>
      <c r="R176" s="855"/>
      <c r="S176" s="855"/>
      <c r="T176" s="855"/>
      <c r="U176" s="868"/>
      <c r="W176" s="382"/>
      <c r="X176" s="382"/>
      <c r="Y176" s="382"/>
      <c r="Z176" s="167"/>
      <c r="AA176" s="167"/>
      <c r="AB176" s="167"/>
      <c r="AC176" s="167"/>
      <c r="AD176" s="167"/>
      <c r="AE176" s="167"/>
      <c r="AF176" s="167"/>
      <c r="AG176" s="167"/>
      <c r="AH176" s="167"/>
      <c r="AI176" s="167"/>
      <c r="AJ176" s="167"/>
      <c r="AK176" s="167"/>
      <c r="AL176" s="167"/>
    </row>
    <row r="177" spans="1:37" s="200" customFormat="1" ht="12.75" customHeight="1" x14ac:dyDescent="0.25">
      <c r="A177" s="856">
        <f>+A175+1</f>
        <v>4</v>
      </c>
      <c r="B177" s="865" t="s">
        <v>163</v>
      </c>
      <c r="C177" s="821" t="s">
        <v>192</v>
      </c>
      <c r="D177" s="822" t="s">
        <v>134</v>
      </c>
      <c r="E177" s="825">
        <f>+E175</f>
        <v>28.5</v>
      </c>
      <c r="F177" s="828">
        <f>4.1/100</f>
        <v>4.0999999999999995E-2</v>
      </c>
      <c r="G177" s="829"/>
      <c r="H177" s="830"/>
      <c r="I177" s="828">
        <f>0.4/100</f>
        <v>4.0000000000000001E-3</v>
      </c>
      <c r="J177" s="829"/>
      <c r="K177" s="830"/>
      <c r="L177" s="345"/>
      <c r="M177" s="202"/>
      <c r="N177" s="687"/>
      <c r="O177" s="687"/>
      <c r="P177" s="687"/>
      <c r="Q177" s="683"/>
      <c r="R177" s="686">
        <f>F178+I178</f>
        <v>8.3859370000000003E-2</v>
      </c>
      <c r="S177" s="854">
        <f>R177+R178</f>
        <v>0.28238500225600005</v>
      </c>
      <c r="T177" s="854">
        <f>E177*S177</f>
        <v>8.0479725642960016</v>
      </c>
      <c r="U177" s="875">
        <f>R178*E177</f>
        <v>5.6579805192960011</v>
      </c>
      <c r="V177" s="164"/>
      <c r="W177" s="383"/>
      <c r="X177" s="383"/>
      <c r="Y177" s="383"/>
    </row>
    <row r="178" spans="1:37" s="200" customFormat="1" ht="12.75" customHeight="1" x14ac:dyDescent="0.25">
      <c r="A178" s="864"/>
      <c r="B178" s="865"/>
      <c r="C178" s="821"/>
      <c r="D178" s="823"/>
      <c r="E178" s="826"/>
      <c r="F178" s="880">
        <f>F177*J$13/1000</f>
        <v>7.433505E-2</v>
      </c>
      <c r="G178" s="893"/>
      <c r="H178" s="882"/>
      <c r="I178" s="880">
        <f>I177*$Q$13/1000</f>
        <v>9.5243199999999993E-3</v>
      </c>
      <c r="J178" s="893"/>
      <c r="K178" s="882"/>
      <c r="L178" s="314" t="s">
        <v>164</v>
      </c>
      <c r="M178" s="312" t="s">
        <v>140</v>
      </c>
      <c r="N178" s="343">
        <v>0.03</v>
      </c>
      <c r="O178" s="316">
        <f>E177*N178</f>
        <v>0.85499999999999998</v>
      </c>
      <c r="P178" s="315">
        <v>0.97199999999999998</v>
      </c>
      <c r="Q178" s="344">
        <f>N178*P178*$N$11</f>
        <v>3.397863168000001E-2</v>
      </c>
      <c r="R178" s="854">
        <f>SUM(Q178:Q179)</f>
        <v>0.19852563225600003</v>
      </c>
      <c r="S178" s="879"/>
      <c r="T178" s="879"/>
      <c r="U178" s="875"/>
      <c r="V178" s="164"/>
      <c r="W178" s="383"/>
      <c r="X178" s="383"/>
      <c r="Y178" s="383"/>
    </row>
    <row r="179" spans="1:37" s="200" customFormat="1" ht="12.75" x14ac:dyDescent="0.25">
      <c r="A179" s="857"/>
      <c r="B179" s="865"/>
      <c r="C179" s="821"/>
      <c r="D179" s="824"/>
      <c r="E179" s="827"/>
      <c r="F179" s="883"/>
      <c r="G179" s="884"/>
      <c r="H179" s="885"/>
      <c r="I179" s="883"/>
      <c r="J179" s="884"/>
      <c r="K179" s="885"/>
      <c r="L179" s="317" t="s">
        <v>165</v>
      </c>
      <c r="M179" s="346" t="s">
        <v>140</v>
      </c>
      <c r="N179" s="313">
        <f>17.2/100</f>
        <v>0.17199999999999999</v>
      </c>
      <c r="O179" s="298">
        <f>E177*N179</f>
        <v>4.9019999999999992</v>
      </c>
      <c r="P179" s="384">
        <v>0.82099999999999995</v>
      </c>
      <c r="Q179" s="348">
        <f>N179*P179*$N$11</f>
        <v>0.16454700057600002</v>
      </c>
      <c r="R179" s="855"/>
      <c r="S179" s="855"/>
      <c r="T179" s="855"/>
      <c r="U179" s="875"/>
      <c r="V179" s="164"/>
      <c r="W179" s="383"/>
      <c r="X179" s="383"/>
      <c r="Y179" s="383"/>
    </row>
    <row r="180" spans="1:37" s="200" customFormat="1" ht="12.75" x14ac:dyDescent="0.25">
      <c r="A180" s="845">
        <f>+A177+1</f>
        <v>5</v>
      </c>
      <c r="B180" s="847" t="s">
        <v>166</v>
      </c>
      <c r="C180" s="849" t="s">
        <v>193</v>
      </c>
      <c r="D180" s="822" t="s">
        <v>134</v>
      </c>
      <c r="E180" s="825">
        <f>+E177</f>
        <v>28.5</v>
      </c>
      <c r="F180" s="828">
        <f>21.4/100</f>
        <v>0.214</v>
      </c>
      <c r="G180" s="829"/>
      <c r="H180" s="830"/>
      <c r="I180" s="851">
        <f>0.03/100</f>
        <v>2.9999999999999997E-4</v>
      </c>
      <c r="J180" s="852"/>
      <c r="K180" s="853"/>
      <c r="L180" s="345"/>
      <c r="M180" s="202"/>
      <c r="N180" s="687"/>
      <c r="O180" s="687"/>
      <c r="P180" s="687"/>
      <c r="Q180" s="683"/>
      <c r="R180" s="686">
        <f>F181+I181</f>
        <v>0.38870702399999996</v>
      </c>
      <c r="S180" s="854">
        <f>R180+R181</f>
        <v>0.7863479040000001</v>
      </c>
      <c r="T180" s="854">
        <f>E180*S180</f>
        <v>22.410915264000003</v>
      </c>
      <c r="U180" s="875">
        <f>R181*E180</f>
        <v>11.332765080000003</v>
      </c>
      <c r="V180" s="204"/>
      <c r="W180" s="383"/>
    </row>
    <row r="181" spans="1:37" s="200" customFormat="1" ht="12.75" x14ac:dyDescent="0.25">
      <c r="A181" s="846"/>
      <c r="B181" s="848"/>
      <c r="C181" s="850"/>
      <c r="D181" s="824"/>
      <c r="E181" s="827"/>
      <c r="F181" s="876">
        <f>F180*J$13/1000</f>
        <v>0.38799269999999997</v>
      </c>
      <c r="G181" s="877"/>
      <c r="H181" s="878"/>
      <c r="I181" s="876">
        <f>I180*$Q$13/1000</f>
        <v>7.1432399999999991E-4</v>
      </c>
      <c r="J181" s="877"/>
      <c r="K181" s="878"/>
      <c r="L181" s="349" t="s">
        <v>167</v>
      </c>
      <c r="M181" s="282" t="s">
        <v>140</v>
      </c>
      <c r="N181" s="303">
        <f>27.3/100</f>
        <v>0.27300000000000002</v>
      </c>
      <c r="O181" s="316">
        <f>E180*N181</f>
        <v>7.7805000000000009</v>
      </c>
      <c r="P181" s="303">
        <v>1.25</v>
      </c>
      <c r="Q181" s="284">
        <f>N181*P181*$N$11</f>
        <v>0.39764088000000014</v>
      </c>
      <c r="R181" s="678">
        <f>SUM(Q181:Q181)</f>
        <v>0.39764088000000014</v>
      </c>
      <c r="S181" s="855"/>
      <c r="T181" s="855"/>
      <c r="U181" s="875"/>
      <c r="V181" s="204"/>
      <c r="W181" s="383"/>
    </row>
    <row r="182" spans="1:37" s="163" customFormat="1" ht="12.75" customHeight="1" x14ac:dyDescent="0.25">
      <c r="A182" s="845">
        <f>+A180+1</f>
        <v>6</v>
      </c>
      <c r="B182" s="847" t="s">
        <v>168</v>
      </c>
      <c r="C182" s="890" t="s">
        <v>169</v>
      </c>
      <c r="D182" s="822" t="s">
        <v>146</v>
      </c>
      <c r="E182" s="955">
        <v>154</v>
      </c>
      <c r="F182" s="828">
        <f>0.001*5</f>
        <v>5.0000000000000001E-3</v>
      </c>
      <c r="G182" s="829"/>
      <c r="H182" s="830"/>
      <c r="I182" s="876">
        <f>0.001*20</f>
        <v>0.02</v>
      </c>
      <c r="J182" s="877"/>
      <c r="K182" s="878"/>
      <c r="L182" s="201"/>
      <c r="M182" s="280"/>
      <c r="N182" s="281"/>
      <c r="O182" s="686"/>
      <c r="P182" s="281"/>
      <c r="Q182" s="686"/>
      <c r="R182" s="686">
        <f>F183+I183</f>
        <v>5.6686849999999997E-2</v>
      </c>
      <c r="S182" s="854">
        <f>R182+R183</f>
        <v>8.7747700688000002E-2</v>
      </c>
      <c r="T182" s="854">
        <f>E182*S182</f>
        <v>13.513145905952001</v>
      </c>
      <c r="U182" s="867">
        <f>R183*E182</f>
        <v>4.7833710059520005</v>
      </c>
    </row>
    <row r="183" spans="1:37" s="163" customFormat="1" ht="12.75" x14ac:dyDescent="0.25">
      <c r="A183" s="846"/>
      <c r="B183" s="848"/>
      <c r="C183" s="894"/>
      <c r="D183" s="824"/>
      <c r="E183" s="956"/>
      <c r="F183" s="828">
        <f>F182*J$13/1000</f>
        <v>9.0652500000000004E-3</v>
      </c>
      <c r="G183" s="829"/>
      <c r="H183" s="830"/>
      <c r="I183" s="828">
        <f>I182*$Q$13/1000</f>
        <v>4.76216E-2</v>
      </c>
      <c r="J183" s="829"/>
      <c r="K183" s="830"/>
      <c r="L183" s="201"/>
      <c r="M183" s="280" t="s">
        <v>170</v>
      </c>
      <c r="N183" s="357">
        <v>1E-3</v>
      </c>
      <c r="O183" s="686">
        <f>E182*N183</f>
        <v>0.154</v>
      </c>
      <c r="P183" s="357">
        <v>26.655999999999999</v>
      </c>
      <c r="Q183" s="686">
        <f>N183*P183*$N$11</f>
        <v>3.1060850688000005E-2</v>
      </c>
      <c r="R183" s="678">
        <f>Q183</f>
        <v>3.1060850688000005E-2</v>
      </c>
      <c r="S183" s="855"/>
      <c r="T183" s="855"/>
      <c r="U183" s="868"/>
      <c r="V183" s="350"/>
    </row>
    <row r="184" spans="1:37" s="200" customFormat="1" ht="12.75" x14ac:dyDescent="0.25">
      <c r="A184" s="856">
        <f>+A182+1</f>
        <v>7</v>
      </c>
      <c r="B184" s="847" t="s">
        <v>141</v>
      </c>
      <c r="C184" s="890" t="s">
        <v>174</v>
      </c>
      <c r="D184" s="822" t="s">
        <v>140</v>
      </c>
      <c r="E184" s="825">
        <f>2.3+4+3.3+0.7+1.8+0.6</f>
        <v>12.7</v>
      </c>
      <c r="F184" s="940">
        <f>0.001*190</f>
        <v>0.19</v>
      </c>
      <c r="G184" s="941"/>
      <c r="H184" s="942"/>
      <c r="I184" s="940">
        <f>0.001*162</f>
        <v>0.16200000000000001</v>
      </c>
      <c r="J184" s="941"/>
      <c r="K184" s="942"/>
      <c r="L184" s="201"/>
      <c r="M184" s="202"/>
      <c r="N184" s="687"/>
      <c r="O184" s="687"/>
      <c r="P184" s="687"/>
      <c r="Q184" s="683"/>
      <c r="R184" s="686">
        <f>F185+I185</f>
        <v>0.73021446000000001</v>
      </c>
      <c r="S184" s="854">
        <f>R184+R185</f>
        <v>1.7498064600000003</v>
      </c>
      <c r="T184" s="854">
        <f>E184*S184</f>
        <v>22.222542042000001</v>
      </c>
      <c r="U184" s="867">
        <f>R185*E184</f>
        <v>12.948818400000002</v>
      </c>
      <c r="V184" s="164"/>
      <c r="W184" s="204"/>
      <c r="X184" s="204"/>
      <c r="Y184" s="204"/>
      <c r="Z184" s="164"/>
      <c r="AA184" s="164"/>
      <c r="AB184" s="164"/>
      <c r="AC184" s="164"/>
      <c r="AD184" s="164"/>
      <c r="AE184" s="164"/>
      <c r="AF184" s="164"/>
      <c r="AG184" s="164"/>
      <c r="AH184" s="164"/>
      <c r="AI184" s="164"/>
      <c r="AJ184" s="164"/>
      <c r="AK184" s="164"/>
    </row>
    <row r="185" spans="1:37" s="200" customFormat="1" ht="12.75" x14ac:dyDescent="0.25">
      <c r="A185" s="857"/>
      <c r="B185" s="848"/>
      <c r="C185" s="894"/>
      <c r="D185" s="824"/>
      <c r="E185" s="827"/>
      <c r="F185" s="876">
        <f>F184*J$13/1000</f>
        <v>0.34447949999999999</v>
      </c>
      <c r="G185" s="877"/>
      <c r="H185" s="878"/>
      <c r="I185" s="876">
        <f>I184*$Q$13/1000</f>
        <v>0.38573496000000002</v>
      </c>
      <c r="J185" s="877"/>
      <c r="K185" s="878"/>
      <c r="L185" s="285" t="s">
        <v>142</v>
      </c>
      <c r="M185" s="282" t="s">
        <v>140</v>
      </c>
      <c r="N185" s="286">
        <v>1</v>
      </c>
      <c r="O185" s="283">
        <f>E184*N185</f>
        <v>12.7</v>
      </c>
      <c r="P185" s="303">
        <f>0.001*875</f>
        <v>0.875</v>
      </c>
      <c r="Q185" s="284">
        <f>N185*P185*$N$11</f>
        <v>1.0195920000000003</v>
      </c>
      <c r="R185" s="686">
        <f>SUM(Q185:Q185)</f>
        <v>1.0195920000000003</v>
      </c>
      <c r="S185" s="855"/>
      <c r="T185" s="855"/>
      <c r="U185" s="868"/>
      <c r="V185" s="164"/>
      <c r="W185" s="204"/>
      <c r="X185" s="204"/>
      <c r="Y185" s="204"/>
      <c r="Z185" s="164"/>
      <c r="AA185" s="164"/>
      <c r="AB185" s="164"/>
      <c r="AC185" s="164"/>
      <c r="AD185" s="164"/>
      <c r="AE185" s="164"/>
      <c r="AF185" s="164"/>
      <c r="AG185" s="164"/>
      <c r="AH185" s="164"/>
      <c r="AI185" s="164"/>
      <c r="AJ185" s="164"/>
      <c r="AK185" s="164"/>
    </row>
    <row r="186" spans="1:37" s="196" customFormat="1" ht="26.25" customHeight="1" x14ac:dyDescent="0.3">
      <c r="A186" s="856">
        <f>+A184+1</f>
        <v>8</v>
      </c>
      <c r="B186" s="927" t="s">
        <v>214</v>
      </c>
      <c r="C186" s="929" t="s">
        <v>215</v>
      </c>
      <c r="D186" s="931" t="s">
        <v>127</v>
      </c>
      <c r="E186" s="931">
        <v>4.3499999999999996</v>
      </c>
      <c r="F186" s="1039">
        <f>205/100</f>
        <v>2.0499999999999998</v>
      </c>
      <c r="G186" s="1039"/>
      <c r="H186" s="1039"/>
      <c r="I186" s="934">
        <v>0</v>
      </c>
      <c r="J186" s="934"/>
      <c r="K186" s="934"/>
      <c r="L186" s="236"/>
      <c r="M186" s="363"/>
      <c r="N186" s="363"/>
      <c r="O186" s="363"/>
      <c r="P186" s="363"/>
      <c r="Q186" s="319"/>
      <c r="R186" s="935">
        <f>F187+I187</f>
        <v>3.7167524999999997</v>
      </c>
      <c r="S186" s="935">
        <f>R186+R187</f>
        <v>3.7167524999999997</v>
      </c>
      <c r="T186" s="935">
        <f>E186*S186</f>
        <v>16.167873374999996</v>
      </c>
      <c r="U186" s="938"/>
      <c r="V186" s="320"/>
      <c r="W186" s="321"/>
      <c r="X186" s="322"/>
    </row>
    <row r="187" spans="1:37" s="196" customFormat="1" ht="30.75" customHeight="1" x14ac:dyDescent="0.3">
      <c r="A187" s="857"/>
      <c r="B187" s="928"/>
      <c r="C187" s="930"/>
      <c r="D187" s="932"/>
      <c r="E187" s="932"/>
      <c r="F187" s="933">
        <f>F186*$J$13/1000</f>
        <v>3.7167524999999997</v>
      </c>
      <c r="G187" s="933"/>
      <c r="H187" s="933"/>
      <c r="I187" s="934">
        <f>I186*$Q$13/1000</f>
        <v>0</v>
      </c>
      <c r="J187" s="934"/>
      <c r="K187" s="934"/>
      <c r="L187" s="237"/>
      <c r="M187" s="323"/>
      <c r="N187" s="323"/>
      <c r="O187" s="323"/>
      <c r="P187" s="323"/>
      <c r="Q187" s="324"/>
      <c r="R187" s="936"/>
      <c r="S187" s="936"/>
      <c r="T187" s="936"/>
      <c r="U187" s="939"/>
      <c r="V187" s="325" t="s">
        <v>149</v>
      </c>
      <c r="W187" s="321"/>
      <c r="X187" s="322"/>
    </row>
    <row r="188" spans="1:37" s="196" customFormat="1" ht="33" customHeight="1" x14ac:dyDescent="0.3">
      <c r="A188" s="856">
        <f>+A186+1</f>
        <v>9</v>
      </c>
      <c r="B188" s="927" t="s">
        <v>175</v>
      </c>
      <c r="C188" s="929" t="s">
        <v>176</v>
      </c>
      <c r="D188" s="931" t="s">
        <v>127</v>
      </c>
      <c r="E188" s="931">
        <v>3.625</v>
      </c>
      <c r="F188" s="933">
        <v>3.68</v>
      </c>
      <c r="G188" s="933"/>
      <c r="H188" s="933"/>
      <c r="I188" s="934">
        <v>0</v>
      </c>
      <c r="J188" s="934"/>
      <c r="K188" s="934"/>
      <c r="L188" s="236"/>
      <c r="M188" s="363"/>
      <c r="N188" s="363"/>
      <c r="O188" s="363"/>
      <c r="P188" s="363"/>
      <c r="Q188" s="319"/>
      <c r="R188" s="935">
        <f>F189+I189</f>
        <v>6.6720240000000004</v>
      </c>
      <c r="S188" s="935">
        <f>R188+R189</f>
        <v>6.6720240000000004</v>
      </c>
      <c r="T188" s="935">
        <f>E188*S188</f>
        <v>24.186087000000001</v>
      </c>
      <c r="U188" s="938"/>
      <c r="V188" s="320"/>
      <c r="W188" s="321"/>
      <c r="X188" s="322"/>
    </row>
    <row r="189" spans="1:37" s="196" customFormat="1" ht="22.5" customHeight="1" x14ac:dyDescent="0.3">
      <c r="A189" s="857"/>
      <c r="B189" s="928"/>
      <c r="C189" s="930"/>
      <c r="D189" s="932"/>
      <c r="E189" s="932"/>
      <c r="F189" s="933">
        <f>F188*$J$13/1000</f>
        <v>6.6720240000000004</v>
      </c>
      <c r="G189" s="933"/>
      <c r="H189" s="933"/>
      <c r="I189" s="934">
        <f>I188*$Q$13/1000</f>
        <v>0</v>
      </c>
      <c r="J189" s="934"/>
      <c r="K189" s="934"/>
      <c r="L189" s="237"/>
      <c r="M189" s="323"/>
      <c r="N189" s="323"/>
      <c r="O189" s="323"/>
      <c r="P189" s="323"/>
      <c r="Q189" s="324"/>
      <c r="R189" s="936"/>
      <c r="S189" s="936"/>
      <c r="T189" s="936"/>
      <c r="U189" s="939"/>
      <c r="V189" s="325" t="s">
        <v>149</v>
      </c>
      <c r="W189" s="321"/>
      <c r="X189" s="322"/>
    </row>
    <row r="190" spans="1:37" s="196" customFormat="1" x14ac:dyDescent="0.25">
      <c r="A190" s="1021">
        <f>+A188+1</f>
        <v>10</v>
      </c>
      <c r="B190" s="927" t="s">
        <v>216</v>
      </c>
      <c r="C190" s="1023" t="s">
        <v>217</v>
      </c>
      <c r="D190" s="931" t="s">
        <v>127</v>
      </c>
      <c r="E190" s="931">
        <v>0.72499999999999998</v>
      </c>
      <c r="F190" s="933">
        <f>0.01*327</f>
        <v>3.27</v>
      </c>
      <c r="G190" s="933"/>
      <c r="H190" s="933"/>
      <c r="I190" s="933">
        <f>0.01*381</f>
        <v>3.81</v>
      </c>
      <c r="J190" s="933"/>
      <c r="K190" s="933"/>
      <c r="L190" s="236"/>
      <c r="M190" s="363"/>
      <c r="N190" s="363"/>
      <c r="O190" s="363"/>
      <c r="P190" s="363"/>
      <c r="Q190" s="319"/>
      <c r="R190" s="935">
        <f>F191+I191</f>
        <v>15.0005883</v>
      </c>
      <c r="S190" s="935">
        <f>R190+R191</f>
        <v>15.0005883</v>
      </c>
      <c r="T190" s="935">
        <f>E190*S190</f>
        <v>10.875426517499999</v>
      </c>
      <c r="U190" s="938"/>
      <c r="V190" s="320"/>
      <c r="W190" s="321"/>
    </row>
    <row r="191" spans="1:37" s="196" customFormat="1" ht="25.5" customHeight="1" x14ac:dyDescent="0.25">
      <c r="A191" s="1022"/>
      <c r="B191" s="928"/>
      <c r="C191" s="1024"/>
      <c r="D191" s="932"/>
      <c r="E191" s="932"/>
      <c r="F191" s="933">
        <f>F190*$J$13/1000</f>
        <v>5.9286734999999995</v>
      </c>
      <c r="G191" s="933"/>
      <c r="H191" s="933"/>
      <c r="I191" s="933">
        <f>I190*$Q$13/1000</f>
        <v>9.0719148000000001</v>
      </c>
      <c r="J191" s="933"/>
      <c r="K191" s="933"/>
      <c r="L191" s="237"/>
      <c r="M191" s="323"/>
      <c r="N191" s="323"/>
      <c r="O191" s="323"/>
      <c r="P191" s="323"/>
      <c r="Q191" s="324"/>
      <c r="R191" s="937"/>
      <c r="S191" s="936"/>
      <c r="T191" s="936"/>
      <c r="U191" s="939"/>
      <c r="V191" s="320"/>
      <c r="W191" s="321"/>
      <c r="X191" s="332"/>
      <c r="Y191" s="332"/>
      <c r="Z191" s="332"/>
      <c r="AA191" s="332"/>
      <c r="AB191" s="332"/>
      <c r="AC191" s="332"/>
      <c r="AD191" s="332"/>
      <c r="AE191" s="332"/>
      <c r="AF191" s="332"/>
      <c r="AG191" s="332"/>
      <c r="AH191" s="332"/>
      <c r="AI191" s="332"/>
      <c r="AJ191" s="332"/>
    </row>
    <row r="192" spans="1:37" s="306" customFormat="1" ht="12.75" customHeight="1" x14ac:dyDescent="0.25">
      <c r="A192" s="1021">
        <f t="shared" ref="A192" si="6">+A190+1</f>
        <v>11</v>
      </c>
      <c r="B192" s="847" t="s">
        <v>152</v>
      </c>
      <c r="C192" s="890" t="s">
        <v>153</v>
      </c>
      <c r="D192" s="822" t="s">
        <v>127</v>
      </c>
      <c r="E192" s="825">
        <v>8.6999999999999993</v>
      </c>
      <c r="F192" s="940">
        <v>2.78</v>
      </c>
      <c r="G192" s="941"/>
      <c r="H192" s="942"/>
      <c r="I192" s="940">
        <v>0.34</v>
      </c>
      <c r="J192" s="941"/>
      <c r="K192" s="942"/>
      <c r="L192" s="247"/>
      <c r="M192" s="202"/>
      <c r="N192" s="684"/>
      <c r="O192" s="687"/>
      <c r="P192" s="687"/>
      <c r="Q192" s="683"/>
      <c r="R192" s="686">
        <f>F194+I194</f>
        <v>5.8498462</v>
      </c>
      <c r="S192" s="854">
        <f>R192+R193</f>
        <v>42.541714151200019</v>
      </c>
      <c r="T192" s="854">
        <f>E192*S192</f>
        <v>370.11291311544011</v>
      </c>
      <c r="U192" s="921">
        <f>E192*R193</f>
        <v>319.21925117544009</v>
      </c>
      <c r="V192" s="332"/>
      <c r="W192" s="332"/>
      <c r="X192" s="332"/>
      <c r="Y192" s="332"/>
      <c r="Z192" s="332"/>
      <c r="AA192" s="332"/>
      <c r="AB192" s="332"/>
      <c r="AC192" s="332"/>
      <c r="AD192" s="332"/>
      <c r="AE192" s="332"/>
      <c r="AF192" s="332"/>
      <c r="AG192" s="332"/>
      <c r="AH192" s="332"/>
      <c r="AI192" s="332"/>
      <c r="AJ192" s="332"/>
      <c r="AK192" s="332"/>
    </row>
    <row r="193" spans="1:38" s="306" customFormat="1" ht="11.25" customHeight="1" x14ac:dyDescent="0.25">
      <c r="A193" s="1022"/>
      <c r="B193" s="889"/>
      <c r="C193" s="891"/>
      <c r="D193" s="823"/>
      <c r="E193" s="826"/>
      <c r="F193" s="943"/>
      <c r="G193" s="944"/>
      <c r="H193" s="945"/>
      <c r="I193" s="943"/>
      <c r="J193" s="944"/>
      <c r="K193" s="945"/>
      <c r="L193" s="333" t="s">
        <v>154</v>
      </c>
      <c r="M193" s="334" t="s">
        <v>155</v>
      </c>
      <c r="N193" s="335">
        <v>1.02</v>
      </c>
      <c r="O193" s="294">
        <f>E192*N193</f>
        <v>8.8739999999999988</v>
      </c>
      <c r="P193" s="301">
        <v>25.35</v>
      </c>
      <c r="Q193" s="295">
        <f>N193*P193*$N$11</f>
        <v>30.129817536000012</v>
      </c>
      <c r="R193" s="854">
        <f>SUM(Q193:Q195)</f>
        <v>36.691867951200017</v>
      </c>
      <c r="S193" s="879"/>
      <c r="T193" s="879"/>
      <c r="U193" s="922"/>
      <c r="V193" s="332"/>
      <c r="W193" s="332"/>
      <c r="X193" s="332"/>
      <c r="Y193" s="332"/>
      <c r="Z193" s="332"/>
      <c r="AA193" s="332"/>
      <c r="AB193" s="332"/>
      <c r="AC193" s="332"/>
      <c r="AD193" s="332"/>
      <c r="AE193" s="332"/>
      <c r="AF193" s="332"/>
      <c r="AG193" s="332"/>
      <c r="AH193" s="332"/>
      <c r="AI193" s="332"/>
      <c r="AJ193" s="332"/>
      <c r="AK193" s="332"/>
    </row>
    <row r="194" spans="1:38" s="306" customFormat="1" ht="11.25" customHeight="1" x14ac:dyDescent="0.25">
      <c r="A194" s="1021">
        <f t="shared" ref="A194" si="7">+A192+1</f>
        <v>12</v>
      </c>
      <c r="B194" s="889"/>
      <c r="C194" s="891"/>
      <c r="D194" s="823"/>
      <c r="E194" s="826"/>
      <c r="F194" s="924">
        <f>F192*$J$13/1000</f>
        <v>5.040279</v>
      </c>
      <c r="G194" s="925"/>
      <c r="H194" s="926"/>
      <c r="I194" s="924">
        <f>I192*$Q$13/1000</f>
        <v>0.80956720000000004</v>
      </c>
      <c r="J194" s="925"/>
      <c r="K194" s="925"/>
      <c r="L194" s="333" t="s">
        <v>156</v>
      </c>
      <c r="M194" s="334" t="s">
        <v>157</v>
      </c>
      <c r="N194" s="335">
        <v>1.17</v>
      </c>
      <c r="O194" s="296">
        <f>E192*N194</f>
        <v>10.178999999999998</v>
      </c>
      <c r="P194" s="302">
        <v>3.5</v>
      </c>
      <c r="Q194" s="297">
        <f>N194*P194*$N$11</f>
        <v>4.7716905600000006</v>
      </c>
      <c r="R194" s="879"/>
      <c r="S194" s="879"/>
      <c r="T194" s="879"/>
      <c r="U194" s="922"/>
      <c r="V194" s="332"/>
      <c r="W194" s="332"/>
      <c r="X194" s="332"/>
      <c r="Y194" s="332"/>
      <c r="Z194" s="332"/>
      <c r="AA194" s="332"/>
      <c r="AB194" s="332"/>
      <c r="AC194" s="332"/>
      <c r="AD194" s="332"/>
      <c r="AE194" s="332"/>
      <c r="AF194" s="332"/>
      <c r="AG194" s="332"/>
      <c r="AH194" s="332"/>
      <c r="AI194" s="332"/>
      <c r="AJ194" s="332"/>
      <c r="AK194" s="332"/>
    </row>
    <row r="195" spans="1:38" s="306" customFormat="1" ht="12.75" customHeight="1" x14ac:dyDescent="0.25">
      <c r="A195" s="1022"/>
      <c r="B195" s="848"/>
      <c r="C195" s="894"/>
      <c r="D195" s="824"/>
      <c r="E195" s="827"/>
      <c r="F195" s="883"/>
      <c r="G195" s="884"/>
      <c r="H195" s="885"/>
      <c r="I195" s="883"/>
      <c r="J195" s="884"/>
      <c r="K195" s="885"/>
      <c r="L195" s="333" t="s">
        <v>148</v>
      </c>
      <c r="M195" s="334" t="s">
        <v>155</v>
      </c>
      <c r="N195" s="335">
        <v>1.2500000000000001E-2</v>
      </c>
      <c r="O195" s="298">
        <f>E192*N195</f>
        <v>0.10875</v>
      </c>
      <c r="P195" s="298">
        <v>122.917</v>
      </c>
      <c r="Q195" s="299">
        <f>N195*P195*$N$11</f>
        <v>1.7903598552000004</v>
      </c>
      <c r="R195" s="855"/>
      <c r="S195" s="855"/>
      <c r="T195" s="855"/>
      <c r="U195" s="923"/>
      <c r="V195" s="332"/>
      <c r="W195" s="332"/>
      <c r="X195" s="332"/>
      <c r="Y195" s="332"/>
      <c r="Z195" s="332"/>
      <c r="AA195" s="332"/>
      <c r="AB195" s="332"/>
      <c r="AC195" s="332"/>
      <c r="AD195" s="332"/>
      <c r="AE195" s="332"/>
      <c r="AF195" s="332"/>
      <c r="AG195" s="332"/>
      <c r="AH195" s="332"/>
      <c r="AI195" s="332"/>
      <c r="AJ195" s="332"/>
      <c r="AK195" s="332"/>
    </row>
    <row r="196" spans="1:38" s="305" customFormat="1" ht="12.75" customHeight="1" x14ac:dyDescent="0.25">
      <c r="A196" s="1021">
        <f>+A194+1</f>
        <v>13</v>
      </c>
      <c r="B196" s="1099" t="s">
        <v>150</v>
      </c>
      <c r="C196" s="1236" t="s">
        <v>151</v>
      </c>
      <c r="D196" s="1103" t="s">
        <v>127</v>
      </c>
      <c r="E196" s="1238">
        <v>8.6999999999999993</v>
      </c>
      <c r="F196" s="1240">
        <v>0.65</v>
      </c>
      <c r="G196" s="1241"/>
      <c r="H196" s="1242"/>
      <c r="I196" s="1224"/>
      <c r="J196" s="1225"/>
      <c r="K196" s="1226"/>
      <c r="L196" s="326"/>
      <c r="M196" s="327"/>
      <c r="N196" s="328"/>
      <c r="O196" s="328"/>
      <c r="P196" s="367"/>
      <c r="Q196" s="352"/>
      <c r="R196" s="1152">
        <f>F197+I197</f>
        <v>1.1784825000000001</v>
      </c>
      <c r="S196" s="1152">
        <f>R196+R197</f>
        <v>1.1784825000000001</v>
      </c>
      <c r="T196" s="1152">
        <f>E196*S196</f>
        <v>10.252797749999999</v>
      </c>
      <c r="U196" s="1227"/>
      <c r="V196" s="308"/>
      <c r="W196" s="304"/>
      <c r="X196" s="167"/>
      <c r="Y196" s="167"/>
      <c r="Z196" s="204"/>
      <c r="AA196" s="204"/>
      <c r="AB196" s="164"/>
      <c r="AC196" s="164"/>
      <c r="AD196" s="164"/>
      <c r="AE196" s="164"/>
      <c r="AF196" s="164"/>
      <c r="AG196" s="164"/>
      <c r="AH196" s="164"/>
      <c r="AI196" s="164"/>
      <c r="AJ196" s="164"/>
      <c r="AK196" s="164"/>
      <c r="AL196" s="200"/>
    </row>
    <row r="197" spans="1:38" s="305" customFormat="1" x14ac:dyDescent="0.25">
      <c r="A197" s="1022"/>
      <c r="B197" s="1100"/>
      <c r="C197" s="1237"/>
      <c r="D197" s="1104"/>
      <c r="E197" s="1239"/>
      <c r="F197" s="1229">
        <f>F196*$J$13/1000</f>
        <v>1.1784825000000001</v>
      </c>
      <c r="G197" s="1230"/>
      <c r="H197" s="1231"/>
      <c r="I197" s="1232">
        <f>J196*$Q$13/1000</f>
        <v>0</v>
      </c>
      <c r="J197" s="1233"/>
      <c r="K197" s="1234"/>
      <c r="L197" s="329"/>
      <c r="M197" s="330"/>
      <c r="N197" s="331"/>
      <c r="O197" s="331"/>
      <c r="P197" s="351"/>
      <c r="Q197" s="353"/>
      <c r="R197" s="1153"/>
      <c r="S197" s="1153"/>
      <c r="T197" s="1153"/>
      <c r="U197" s="1228"/>
      <c r="V197" s="308"/>
      <c r="W197" s="304"/>
      <c r="X197" s="167"/>
      <c r="Y197" s="167"/>
      <c r="Z197" s="204"/>
      <c r="AA197" s="204"/>
      <c r="AB197" s="164"/>
      <c r="AC197" s="164"/>
      <c r="AD197" s="164"/>
      <c r="AE197" s="164"/>
      <c r="AF197" s="164"/>
      <c r="AG197" s="164"/>
      <c r="AH197" s="164"/>
      <c r="AI197" s="164"/>
      <c r="AJ197" s="164"/>
      <c r="AK197" s="164"/>
      <c r="AL197" s="200"/>
    </row>
    <row r="198" spans="1:38" s="199" customFormat="1" ht="12.75" customHeight="1" x14ac:dyDescent="0.25">
      <c r="A198" s="1021">
        <f>+A196+1</f>
        <v>14</v>
      </c>
      <c r="B198" s="927" t="s">
        <v>136</v>
      </c>
      <c r="C198" s="1023" t="s">
        <v>218</v>
      </c>
      <c r="D198" s="931" t="s">
        <v>137</v>
      </c>
      <c r="E198" s="931">
        <v>14.72</v>
      </c>
      <c r="F198" s="1251"/>
      <c r="G198" s="1252"/>
      <c r="H198" s="1253"/>
      <c r="I198" s="1243">
        <f>0.27*1.2</f>
        <v>0.32400000000000001</v>
      </c>
      <c r="J198" s="1244"/>
      <c r="K198" s="1245"/>
      <c r="L198" s="240"/>
      <c r="M198" s="241"/>
      <c r="N198" s="242"/>
      <c r="O198" s="242"/>
      <c r="P198" s="318"/>
      <c r="Q198" s="355"/>
      <c r="R198" s="935">
        <f>+F199+I199</f>
        <v>0.77146992000000003</v>
      </c>
      <c r="S198" s="935">
        <f>R198+R199</f>
        <v>0.77146992000000003</v>
      </c>
      <c r="T198" s="935">
        <f>E198:E199*S198</f>
        <v>11.356037222400001</v>
      </c>
      <c r="U198" s="1246"/>
      <c r="V198" s="245"/>
      <c r="W198" s="196"/>
      <c r="X198" s="167"/>
      <c r="Y198" s="167"/>
      <c r="Z198" s="164"/>
      <c r="AA198" s="164"/>
      <c r="AB198" s="164"/>
      <c r="AC198" s="164"/>
      <c r="AD198" s="164"/>
      <c r="AE198" s="164"/>
      <c r="AF198" s="164"/>
      <c r="AG198" s="164"/>
      <c r="AH198" s="164"/>
      <c r="AI198" s="164"/>
      <c r="AJ198" s="164"/>
      <c r="AK198" s="164"/>
      <c r="AL198" s="200"/>
    </row>
    <row r="199" spans="1:38" s="199" customFormat="1" ht="12.75" customHeight="1" x14ac:dyDescent="0.25">
      <c r="A199" s="1022"/>
      <c r="B199" s="928"/>
      <c r="C199" s="1024"/>
      <c r="D199" s="932"/>
      <c r="E199" s="932"/>
      <c r="F199" s="1248"/>
      <c r="G199" s="1249"/>
      <c r="H199" s="1250"/>
      <c r="I199" s="933">
        <f>I198*$Q$13/1000</f>
        <v>0.77146992000000003</v>
      </c>
      <c r="J199" s="933"/>
      <c r="K199" s="933"/>
      <c r="L199" s="237"/>
      <c r="M199" s="238"/>
      <c r="N199" s="239"/>
      <c r="O199" s="239"/>
      <c r="P199" s="323"/>
      <c r="Q199" s="356"/>
      <c r="R199" s="936"/>
      <c r="S199" s="936"/>
      <c r="T199" s="936"/>
      <c r="U199" s="1247"/>
      <c r="V199" s="246"/>
      <c r="W199" s="196"/>
      <c r="X199" s="167"/>
      <c r="Y199" s="167"/>
      <c r="Z199" s="164"/>
      <c r="AA199" s="164"/>
      <c r="AB199" s="164"/>
      <c r="AC199" s="164"/>
      <c r="AD199" s="164"/>
      <c r="AE199" s="164"/>
      <c r="AF199" s="164"/>
      <c r="AG199" s="164"/>
      <c r="AH199" s="164"/>
      <c r="AI199" s="164"/>
      <c r="AJ199" s="164"/>
      <c r="AK199" s="164"/>
      <c r="AL199" s="200"/>
    </row>
    <row r="200" spans="1:38" s="300" customFormat="1" ht="12.75" x14ac:dyDescent="0.25">
      <c r="A200" s="1021">
        <f>+A198+1</f>
        <v>15</v>
      </c>
      <c r="B200" s="847" t="s">
        <v>158</v>
      </c>
      <c r="C200" s="890" t="s">
        <v>186</v>
      </c>
      <c r="D200" s="822" t="s">
        <v>140</v>
      </c>
      <c r="E200" s="825">
        <v>129.6</v>
      </c>
      <c r="F200" s="895">
        <f>0.001*14.8</f>
        <v>1.4800000000000001E-2</v>
      </c>
      <c r="G200" s="896"/>
      <c r="H200" s="897"/>
      <c r="I200" s="828">
        <f>0.001*4.98</f>
        <v>4.9800000000000009E-3</v>
      </c>
      <c r="J200" s="829"/>
      <c r="K200" s="830"/>
      <c r="L200" s="201"/>
      <c r="M200" s="202"/>
      <c r="N200" s="687"/>
      <c r="O200" s="687"/>
      <c r="P200" s="687"/>
      <c r="Q200" s="683"/>
      <c r="R200" s="686">
        <f>F201+I201</f>
        <v>3.8690918400000003E-2</v>
      </c>
      <c r="S200" s="854">
        <f>R200+R201</f>
        <v>0.47026425173333342</v>
      </c>
      <c r="T200" s="854">
        <f>E200*S200</f>
        <v>60.946247024640009</v>
      </c>
      <c r="U200" s="867">
        <f>E200*Q201</f>
        <v>55.93190400000001</v>
      </c>
      <c r="V200" s="164"/>
      <c r="W200" s="204"/>
      <c r="X200" s="204"/>
      <c r="Y200" s="204"/>
    </row>
    <row r="201" spans="1:38" s="300" customFormat="1" ht="21.75" customHeight="1" x14ac:dyDescent="0.25">
      <c r="A201" s="1022"/>
      <c r="B201" s="848"/>
      <c r="C201" s="894"/>
      <c r="D201" s="824"/>
      <c r="E201" s="827"/>
      <c r="F201" s="876">
        <f>F200*$J$13/1000</f>
        <v>2.6833140000000002E-2</v>
      </c>
      <c r="G201" s="877"/>
      <c r="H201" s="878"/>
      <c r="I201" s="876">
        <f>I200*$Q$13/1000</f>
        <v>1.1857778400000003E-2</v>
      </c>
      <c r="J201" s="877"/>
      <c r="K201" s="878"/>
      <c r="L201" s="285" t="s">
        <v>159</v>
      </c>
      <c r="M201" s="282" t="s">
        <v>140</v>
      </c>
      <c r="N201" s="286">
        <v>1</v>
      </c>
      <c r="O201" s="283">
        <f>E200*N201</f>
        <v>129.6</v>
      </c>
      <c r="P201" s="303">
        <f>2/5.4</f>
        <v>0.37037037037037035</v>
      </c>
      <c r="Q201" s="284">
        <f>N201*P201*$N$11</f>
        <v>0.43157333333333342</v>
      </c>
      <c r="R201" s="678">
        <f>SUM(Q201:Q201)</f>
        <v>0.43157333333333342</v>
      </c>
      <c r="S201" s="855"/>
      <c r="T201" s="855"/>
      <c r="U201" s="868"/>
      <c r="V201" s="164"/>
      <c r="W201" s="204"/>
      <c r="X201" s="204"/>
      <c r="Y201" s="204"/>
    </row>
    <row r="202" spans="1:38" s="300" customFormat="1" ht="12.75" x14ac:dyDescent="0.25">
      <c r="A202" s="898">
        <f>+A200+1</f>
        <v>16</v>
      </c>
      <c r="B202" s="847" t="s">
        <v>158</v>
      </c>
      <c r="C202" s="890" t="s">
        <v>200</v>
      </c>
      <c r="D202" s="822" t="s">
        <v>140</v>
      </c>
      <c r="E202" s="825">
        <v>250</v>
      </c>
      <c r="F202" s="895">
        <f>0.001*14.8</f>
        <v>1.4800000000000001E-2</v>
      </c>
      <c r="G202" s="896"/>
      <c r="H202" s="897"/>
      <c r="I202" s="828">
        <f>0.001*4.98</f>
        <v>4.9800000000000009E-3</v>
      </c>
      <c r="J202" s="829"/>
      <c r="K202" s="830"/>
      <c r="L202" s="201"/>
      <c r="M202" s="202"/>
      <c r="N202" s="687"/>
      <c r="O202" s="687"/>
      <c r="P202" s="687"/>
      <c r="Q202" s="683"/>
      <c r="R202" s="686">
        <f>F203+I203</f>
        <v>3.8690918400000003E-2</v>
      </c>
      <c r="S202" s="854">
        <f>R202+R203</f>
        <v>0.47041530240000012</v>
      </c>
      <c r="T202" s="854">
        <f>E202*S202</f>
        <v>117.60382560000004</v>
      </c>
      <c r="U202" s="867">
        <f>E202*Q203</f>
        <v>107.93109600000003</v>
      </c>
      <c r="V202" s="164"/>
      <c r="W202" s="204"/>
      <c r="X202" s="204"/>
      <c r="Y202" s="204"/>
    </row>
    <row r="203" spans="1:38" s="300" customFormat="1" ht="27.75" customHeight="1" x14ac:dyDescent="0.25">
      <c r="A203" s="899"/>
      <c r="B203" s="848"/>
      <c r="C203" s="894"/>
      <c r="D203" s="824"/>
      <c r="E203" s="827"/>
      <c r="F203" s="876">
        <f>F202*$J$13/1000</f>
        <v>2.6833140000000002E-2</v>
      </c>
      <c r="G203" s="877"/>
      <c r="H203" s="878"/>
      <c r="I203" s="876">
        <f>I202*$Q$13/1000</f>
        <v>1.1857778400000003E-2</v>
      </c>
      <c r="J203" s="877"/>
      <c r="K203" s="878"/>
      <c r="L203" s="285" t="s">
        <v>159</v>
      </c>
      <c r="M203" s="282" t="s">
        <v>140</v>
      </c>
      <c r="N203" s="286">
        <v>1</v>
      </c>
      <c r="O203" s="283">
        <f>E202*N203</f>
        <v>250</v>
      </c>
      <c r="P203" s="303">
        <f>1.482/4</f>
        <v>0.3705</v>
      </c>
      <c r="Q203" s="284">
        <f>N203*P203*$N$11</f>
        <v>0.43172438400000013</v>
      </c>
      <c r="R203" s="678">
        <f>SUM(Q203:Q203)</f>
        <v>0.43172438400000013</v>
      </c>
      <c r="S203" s="855"/>
      <c r="T203" s="855"/>
      <c r="U203" s="868"/>
      <c r="V203" s="164"/>
      <c r="W203" s="204"/>
      <c r="X203" s="204"/>
      <c r="Y203" s="204"/>
    </row>
    <row r="204" spans="1:38" s="307" customFormat="1" ht="13.5" customHeight="1" x14ac:dyDescent="0.25">
      <c r="A204" s="856">
        <f>+A202+1</f>
        <v>17</v>
      </c>
      <c r="B204" s="866" t="s">
        <v>158</v>
      </c>
      <c r="C204" s="842" t="s">
        <v>160</v>
      </c>
      <c r="D204" s="843" t="s">
        <v>140</v>
      </c>
      <c r="E204" s="1254">
        <v>15.2</v>
      </c>
      <c r="F204" s="837">
        <f>0.001*14.8</f>
        <v>1.4800000000000001E-2</v>
      </c>
      <c r="G204" s="837"/>
      <c r="H204" s="837"/>
      <c r="I204" s="838">
        <f>0.001*4.98</f>
        <v>4.9800000000000009E-3</v>
      </c>
      <c r="J204" s="838"/>
      <c r="K204" s="838"/>
      <c r="L204" s="839"/>
      <c r="M204" s="840"/>
      <c r="N204" s="840"/>
      <c r="O204" s="840"/>
      <c r="P204" s="840"/>
      <c r="Q204" s="841"/>
      <c r="R204" s="680">
        <f>F205+I205</f>
        <v>3.8690918400000003E-2</v>
      </c>
      <c r="S204" s="844">
        <f>R204+R205</f>
        <v>0.50479011840000021</v>
      </c>
      <c r="T204" s="844">
        <f>E204*S204</f>
        <v>7.6728097996800031</v>
      </c>
      <c r="U204" s="886">
        <f>E204*Q205</f>
        <v>7.0847078400000019</v>
      </c>
      <c r="V204" s="336"/>
      <c r="W204" s="197"/>
      <c r="X204" s="197"/>
      <c r="Y204" s="197"/>
      <c r="Z204" s="197"/>
      <c r="AA204" s="197"/>
      <c r="AB204" s="197"/>
      <c r="AC204" s="197"/>
      <c r="AD204" s="197"/>
      <c r="AE204" s="197"/>
      <c r="AF204" s="197"/>
      <c r="AG204" s="197"/>
      <c r="AH204" s="197"/>
      <c r="AI204" s="197"/>
      <c r="AJ204" s="197"/>
      <c r="AK204" s="197"/>
    </row>
    <row r="205" spans="1:38" s="307" customFormat="1" ht="13.5" customHeight="1" x14ac:dyDescent="0.25">
      <c r="A205" s="857"/>
      <c r="B205" s="866"/>
      <c r="C205" s="842"/>
      <c r="D205" s="843"/>
      <c r="E205" s="1254"/>
      <c r="F205" s="887">
        <f>F204*$J$13/1000</f>
        <v>2.6833140000000002E-2</v>
      </c>
      <c r="G205" s="887"/>
      <c r="H205" s="887"/>
      <c r="I205" s="888">
        <f>I204*$Q$13/1000</f>
        <v>1.1857778400000003E-2</v>
      </c>
      <c r="J205" s="888"/>
      <c r="K205" s="888"/>
      <c r="L205" s="358" t="s">
        <v>159</v>
      </c>
      <c r="M205" s="280" t="s">
        <v>140</v>
      </c>
      <c r="N205" s="685">
        <v>1</v>
      </c>
      <c r="O205" s="281">
        <f>E204*N205</f>
        <v>15.2</v>
      </c>
      <c r="P205" s="360">
        <v>0.4</v>
      </c>
      <c r="Q205" s="361">
        <f>N205*P205*$N$11</f>
        <v>0.46609920000000016</v>
      </c>
      <c r="R205" s="680">
        <f>SUM(Q205:Q205)</f>
        <v>0.46609920000000016</v>
      </c>
      <c r="S205" s="844"/>
      <c r="T205" s="844"/>
      <c r="U205" s="886"/>
      <c r="V205" s="336"/>
      <c r="W205" s="197"/>
      <c r="X205" s="197"/>
      <c r="Y205" s="197"/>
      <c r="Z205" s="197"/>
      <c r="AA205" s="197"/>
      <c r="AB205" s="197"/>
      <c r="AC205" s="197"/>
      <c r="AD205" s="197"/>
      <c r="AE205" s="197"/>
      <c r="AF205" s="197"/>
      <c r="AG205" s="197"/>
      <c r="AH205" s="197"/>
      <c r="AI205" s="197"/>
      <c r="AJ205" s="197"/>
      <c r="AK205" s="197"/>
    </row>
    <row r="206" spans="1:38" s="307" customFormat="1" ht="13.5" customHeight="1" x14ac:dyDescent="0.25">
      <c r="A206" s="856">
        <f>+A204+1</f>
        <v>18</v>
      </c>
      <c r="B206" s="866" t="s">
        <v>147</v>
      </c>
      <c r="C206" s="842" t="s">
        <v>161</v>
      </c>
      <c r="D206" s="843" t="s">
        <v>140</v>
      </c>
      <c r="E206" s="1254">
        <v>5.43</v>
      </c>
      <c r="F206" s="832"/>
      <c r="G206" s="832"/>
      <c r="H206" s="832"/>
      <c r="I206" s="833"/>
      <c r="J206" s="833"/>
      <c r="K206" s="833"/>
      <c r="L206" s="834"/>
      <c r="M206" s="835"/>
      <c r="N206" s="835"/>
      <c r="O206" s="835"/>
      <c r="P206" s="835"/>
      <c r="Q206" s="836"/>
      <c r="R206" s="680"/>
      <c r="S206" s="844">
        <f>R206+R207</f>
        <v>1.3092674157303374</v>
      </c>
      <c r="T206" s="844">
        <f>E206*S206</f>
        <v>7.1093220674157322</v>
      </c>
      <c r="U206" s="886">
        <f>R207*E206</f>
        <v>7.1093220674157322</v>
      </c>
      <c r="V206" s="336"/>
      <c r="W206" s="197"/>
      <c r="X206" s="197"/>
      <c r="Y206" s="197"/>
      <c r="Z206" s="197"/>
      <c r="AA206" s="197"/>
      <c r="AB206" s="197"/>
      <c r="AC206" s="197"/>
      <c r="AD206" s="197"/>
      <c r="AE206" s="197"/>
      <c r="AF206" s="197"/>
      <c r="AG206" s="197"/>
      <c r="AH206" s="197"/>
      <c r="AI206" s="197"/>
      <c r="AJ206" s="197"/>
      <c r="AK206" s="197"/>
    </row>
    <row r="207" spans="1:38" s="307" customFormat="1" ht="13.5" customHeight="1" x14ac:dyDescent="0.25">
      <c r="A207" s="857"/>
      <c r="B207" s="866"/>
      <c r="C207" s="842"/>
      <c r="D207" s="843"/>
      <c r="E207" s="1254"/>
      <c r="F207" s="832"/>
      <c r="G207" s="832"/>
      <c r="H207" s="832"/>
      <c r="I207" s="833"/>
      <c r="J207" s="833"/>
      <c r="K207" s="833"/>
      <c r="L207" s="337" t="s">
        <v>162</v>
      </c>
      <c r="M207" s="338" t="s">
        <v>140</v>
      </c>
      <c r="N207" s="680">
        <v>1</v>
      </c>
      <c r="O207" s="339">
        <f>E206*N207</f>
        <v>5.43</v>
      </c>
      <c r="P207" s="680">
        <f>1 /0.89</f>
        <v>1.1235955056179776</v>
      </c>
      <c r="Q207" s="340">
        <f>N207*P207*$N$11</f>
        <v>1.3092674157303374</v>
      </c>
      <c r="R207" s="680">
        <f>SUM(Q207:Q207)</f>
        <v>1.3092674157303374</v>
      </c>
      <c r="S207" s="844"/>
      <c r="T207" s="844"/>
      <c r="U207" s="886"/>
      <c r="V207" s="336"/>
      <c r="W207" s="197"/>
      <c r="X207" s="197"/>
      <c r="Y207" s="197"/>
      <c r="Z207" s="197"/>
      <c r="AA207" s="197"/>
      <c r="AB207" s="197"/>
      <c r="AC207" s="197"/>
      <c r="AD207" s="197"/>
      <c r="AE207" s="197"/>
      <c r="AF207" s="197"/>
      <c r="AG207" s="197"/>
      <c r="AH207" s="197"/>
      <c r="AI207" s="197"/>
      <c r="AJ207" s="197"/>
      <c r="AK207" s="197"/>
    </row>
    <row r="208" spans="1:38" s="385" customFormat="1" ht="14.25" customHeight="1" x14ac:dyDescent="0.25">
      <c r="A208" s="856">
        <f>+A206+1</f>
        <v>19</v>
      </c>
      <c r="B208" s="847" t="s">
        <v>187</v>
      </c>
      <c r="C208" s="890" t="s">
        <v>188</v>
      </c>
      <c r="D208" s="822" t="s">
        <v>140</v>
      </c>
      <c r="E208" s="825">
        <v>60.9</v>
      </c>
      <c r="F208" s="828">
        <f>0.01*6.1</f>
        <v>6.0999999999999999E-2</v>
      </c>
      <c r="G208" s="829"/>
      <c r="H208" s="830"/>
      <c r="I208" s="851">
        <f>0.01*0.46</f>
        <v>4.5999999999999999E-3</v>
      </c>
      <c r="J208" s="852"/>
      <c r="K208" s="853"/>
      <c r="L208" s="387"/>
      <c r="M208" s="202"/>
      <c r="N208" s="687"/>
      <c r="O208" s="682"/>
      <c r="P208" s="687"/>
      <c r="Q208" s="683"/>
      <c r="R208" s="686">
        <f>F209+I209</f>
        <v>0.12154901799999998</v>
      </c>
      <c r="S208" s="854">
        <f>R208+R209</f>
        <v>0.72631273000000007</v>
      </c>
      <c r="T208" s="854">
        <f>E208*S208</f>
        <v>44.232445257000002</v>
      </c>
      <c r="U208" s="867">
        <f>R209*E208</f>
        <v>36.83011006080001</v>
      </c>
      <c r="V208" s="388"/>
      <c r="W208" s="386"/>
      <c r="X208" s="386"/>
      <c r="Y208" s="386"/>
    </row>
    <row r="209" spans="1:38" s="385" customFormat="1" ht="24.75" customHeight="1" x14ac:dyDescent="0.25">
      <c r="A209" s="864"/>
      <c r="B209" s="889"/>
      <c r="C209" s="891"/>
      <c r="D209" s="823"/>
      <c r="E209" s="826"/>
      <c r="F209" s="880">
        <f>F208*J$13/1000</f>
        <v>0.11059604999999999</v>
      </c>
      <c r="G209" s="893"/>
      <c r="H209" s="882"/>
      <c r="I209" s="880">
        <f>I208*$Q$13/1000</f>
        <v>1.0952968E-2</v>
      </c>
      <c r="J209" s="893"/>
      <c r="K209" s="882"/>
      <c r="L209" s="341" t="s">
        <v>189</v>
      </c>
      <c r="M209" s="312" t="s">
        <v>140</v>
      </c>
      <c r="N209" s="342">
        <v>1</v>
      </c>
      <c r="O209" s="343">
        <f>E208*N209</f>
        <v>60.9</v>
      </c>
      <c r="P209" s="360">
        <v>0.51900000000000002</v>
      </c>
      <c r="Q209" s="344">
        <f>N209*P209*$N$11</f>
        <v>0.60476371200000012</v>
      </c>
      <c r="R209" s="679">
        <f>SUM(Q209:Q209)</f>
        <v>0.60476371200000012</v>
      </c>
      <c r="S209" s="879"/>
      <c r="T209" s="879"/>
      <c r="U209" s="892"/>
      <c r="V209" s="388"/>
      <c r="W209" s="386"/>
      <c r="X209" s="386"/>
      <c r="Y209" s="386"/>
    </row>
    <row r="210" spans="1:38" s="375" customFormat="1" ht="21.75" customHeight="1" x14ac:dyDescent="0.25">
      <c r="A210" s="856">
        <f>+A208+1</f>
        <v>20</v>
      </c>
      <c r="B210" s="847" t="s">
        <v>183</v>
      </c>
      <c r="C210" s="849" t="s">
        <v>201</v>
      </c>
      <c r="D210" s="822" t="s">
        <v>134</v>
      </c>
      <c r="E210" s="825">
        <v>13.8</v>
      </c>
      <c r="F210" s="858">
        <v>0.16</v>
      </c>
      <c r="G210" s="859"/>
      <c r="H210" s="860"/>
      <c r="I210" s="861">
        <v>0</v>
      </c>
      <c r="J210" s="862"/>
      <c r="K210" s="863"/>
      <c r="L210" s="371"/>
      <c r="M210" s="372"/>
      <c r="N210" s="372"/>
      <c r="O210" s="372"/>
      <c r="P210" s="373"/>
      <c r="Q210" s="374"/>
      <c r="R210" s="854">
        <f>F211+I211</f>
        <v>0.29008800000000001</v>
      </c>
      <c r="S210" s="854">
        <f>R210+R211</f>
        <v>0.29008800000000001</v>
      </c>
      <c r="T210" s="854">
        <f>E210*S210</f>
        <v>4.0032144000000001</v>
      </c>
      <c r="U210" s="867"/>
      <c r="W210" s="376"/>
      <c r="X210" s="376"/>
      <c r="Y210" s="376"/>
      <c r="Z210" s="167"/>
      <c r="AA210" s="167"/>
      <c r="AB210" s="167"/>
      <c r="AC210" s="167"/>
      <c r="AD210" s="167"/>
      <c r="AE210" s="167"/>
      <c r="AF210" s="167"/>
      <c r="AG210" s="167"/>
      <c r="AH210" s="167"/>
      <c r="AI210" s="167"/>
      <c r="AJ210" s="167"/>
      <c r="AK210" s="167"/>
      <c r="AL210" s="167"/>
    </row>
    <row r="211" spans="1:38" s="381" customFormat="1" ht="21.75" customHeight="1" x14ac:dyDescent="0.25">
      <c r="A211" s="857"/>
      <c r="B211" s="848"/>
      <c r="C211" s="850"/>
      <c r="D211" s="824"/>
      <c r="E211" s="827"/>
      <c r="F211" s="869">
        <f>F210*J$13/1000</f>
        <v>0.29008800000000001</v>
      </c>
      <c r="G211" s="870"/>
      <c r="H211" s="871"/>
      <c r="I211" s="872">
        <f>I210*$Q$13/1000</f>
        <v>0</v>
      </c>
      <c r="J211" s="873"/>
      <c r="K211" s="874"/>
      <c r="L211" s="377"/>
      <c r="M211" s="378"/>
      <c r="N211" s="378"/>
      <c r="O211" s="378"/>
      <c r="P211" s="379"/>
      <c r="Q211" s="380"/>
      <c r="R211" s="855"/>
      <c r="S211" s="855"/>
      <c r="T211" s="855"/>
      <c r="U211" s="868"/>
      <c r="W211" s="382"/>
      <c r="X211" s="382"/>
      <c r="Y211" s="382"/>
      <c r="Z211" s="167"/>
      <c r="AA211" s="167"/>
      <c r="AB211" s="167"/>
      <c r="AC211" s="167"/>
      <c r="AD211" s="167"/>
      <c r="AE211" s="167"/>
      <c r="AF211" s="167"/>
      <c r="AG211" s="167"/>
      <c r="AH211" s="167"/>
      <c r="AI211" s="167"/>
      <c r="AJ211" s="167"/>
      <c r="AK211" s="167"/>
      <c r="AL211" s="167"/>
    </row>
    <row r="212" spans="1:38" s="200" customFormat="1" ht="12.75" customHeight="1" x14ac:dyDescent="0.25">
      <c r="A212" s="856">
        <f>+A210+1</f>
        <v>21</v>
      </c>
      <c r="B212" s="865" t="s">
        <v>163</v>
      </c>
      <c r="C212" s="821" t="s">
        <v>190</v>
      </c>
      <c r="D212" s="822" t="s">
        <v>134</v>
      </c>
      <c r="E212" s="825">
        <f>+E210</f>
        <v>13.8</v>
      </c>
      <c r="F212" s="828">
        <f>4.1/100</f>
        <v>4.0999999999999995E-2</v>
      </c>
      <c r="G212" s="829"/>
      <c r="H212" s="830"/>
      <c r="I212" s="828">
        <f>0.4/100</f>
        <v>4.0000000000000001E-3</v>
      </c>
      <c r="J212" s="829"/>
      <c r="K212" s="830"/>
      <c r="L212" s="345"/>
      <c r="M212" s="202"/>
      <c r="N212" s="687"/>
      <c r="O212" s="687"/>
      <c r="P212" s="687"/>
      <c r="Q212" s="683"/>
      <c r="R212" s="686">
        <f>F213+I213</f>
        <v>8.3859370000000003E-2</v>
      </c>
      <c r="S212" s="854">
        <f>R212+R213</f>
        <v>0.28238500225600005</v>
      </c>
      <c r="T212" s="854">
        <f>E212*S212</f>
        <v>3.8969130311328009</v>
      </c>
      <c r="U212" s="875">
        <f>R213*E212</f>
        <v>2.7396537251328006</v>
      </c>
      <c r="V212" s="164"/>
      <c r="W212" s="204"/>
      <c r="X212" s="204"/>
      <c r="Y212" s="204"/>
      <c r="Z212" s="164"/>
      <c r="AA212" s="164"/>
      <c r="AB212" s="164"/>
      <c r="AC212" s="164"/>
      <c r="AD212" s="164"/>
      <c r="AE212" s="164"/>
      <c r="AF212" s="164"/>
      <c r="AG212" s="164"/>
      <c r="AH212" s="164"/>
      <c r="AI212" s="164"/>
      <c r="AJ212" s="164"/>
      <c r="AK212" s="164"/>
    </row>
    <row r="213" spans="1:38" s="200" customFormat="1" ht="12.75" customHeight="1" x14ac:dyDescent="0.25">
      <c r="A213" s="864"/>
      <c r="B213" s="865"/>
      <c r="C213" s="821"/>
      <c r="D213" s="823"/>
      <c r="E213" s="826"/>
      <c r="F213" s="880">
        <f>F212*J$13/1000</f>
        <v>7.433505E-2</v>
      </c>
      <c r="G213" s="881"/>
      <c r="H213" s="882"/>
      <c r="I213" s="880">
        <f>I212*$Q$13/1000</f>
        <v>9.5243199999999993E-3</v>
      </c>
      <c r="J213" s="881"/>
      <c r="K213" s="882"/>
      <c r="L213" s="314" t="s">
        <v>164</v>
      </c>
      <c r="M213" s="312" t="s">
        <v>140</v>
      </c>
      <c r="N213" s="343">
        <v>0.03</v>
      </c>
      <c r="O213" s="316">
        <f>E212*N213</f>
        <v>0.41399999999999998</v>
      </c>
      <c r="P213" s="315">
        <v>0.97199999999999998</v>
      </c>
      <c r="Q213" s="344">
        <f>N213*P213*$N$11</f>
        <v>3.397863168000001E-2</v>
      </c>
      <c r="R213" s="854">
        <f>SUM(Q213:Q214)</f>
        <v>0.19852563225600003</v>
      </c>
      <c r="S213" s="879"/>
      <c r="T213" s="879"/>
      <c r="U213" s="875"/>
      <c r="V213" s="164"/>
      <c r="W213" s="204"/>
      <c r="X213" s="204"/>
      <c r="Y213" s="204"/>
      <c r="Z213" s="164"/>
      <c r="AA213" s="164"/>
      <c r="AB213" s="164"/>
      <c r="AC213" s="164"/>
      <c r="AD213" s="164"/>
      <c r="AE213" s="164"/>
      <c r="AF213" s="164"/>
      <c r="AG213" s="164"/>
      <c r="AH213" s="164"/>
      <c r="AI213" s="164"/>
      <c r="AJ213" s="164"/>
      <c r="AK213" s="164"/>
    </row>
    <row r="214" spans="1:38" s="200" customFormat="1" ht="12.75" x14ac:dyDescent="0.25">
      <c r="A214" s="857"/>
      <c r="B214" s="865"/>
      <c r="C214" s="821"/>
      <c r="D214" s="824"/>
      <c r="E214" s="827"/>
      <c r="F214" s="883"/>
      <c r="G214" s="884"/>
      <c r="H214" s="885"/>
      <c r="I214" s="883"/>
      <c r="J214" s="884"/>
      <c r="K214" s="885"/>
      <c r="L214" s="317" t="s">
        <v>165</v>
      </c>
      <c r="M214" s="346" t="s">
        <v>140</v>
      </c>
      <c r="N214" s="313">
        <f>17.2/100</f>
        <v>0.17199999999999999</v>
      </c>
      <c r="O214" s="298">
        <f>E212*N214</f>
        <v>2.3735999999999997</v>
      </c>
      <c r="P214" s="347">
        <v>0.82099999999999995</v>
      </c>
      <c r="Q214" s="348">
        <f>N214*P214*$N$11</f>
        <v>0.16454700057600002</v>
      </c>
      <c r="R214" s="855"/>
      <c r="S214" s="855"/>
      <c r="T214" s="855"/>
      <c r="U214" s="875"/>
      <c r="V214" s="164"/>
      <c r="W214" s="204"/>
      <c r="X214" s="204"/>
      <c r="Y214" s="204"/>
      <c r="Z214" s="164"/>
      <c r="AA214" s="164"/>
      <c r="AB214" s="164"/>
      <c r="AC214" s="164"/>
      <c r="AD214" s="164"/>
      <c r="AE214" s="164"/>
      <c r="AF214" s="164"/>
      <c r="AG214" s="164"/>
      <c r="AH214" s="164"/>
      <c r="AI214" s="164"/>
      <c r="AJ214" s="164"/>
      <c r="AK214" s="164"/>
    </row>
    <row r="215" spans="1:38" s="200" customFormat="1" ht="12.75" x14ac:dyDescent="0.25">
      <c r="A215" s="845">
        <f>+A212+1</f>
        <v>22</v>
      </c>
      <c r="B215" s="847" t="s">
        <v>166</v>
      </c>
      <c r="C215" s="849" t="s">
        <v>191</v>
      </c>
      <c r="D215" s="822" t="s">
        <v>134</v>
      </c>
      <c r="E215" s="825">
        <f>+E212</f>
        <v>13.8</v>
      </c>
      <c r="F215" s="828">
        <f>21.4/100</f>
        <v>0.214</v>
      </c>
      <c r="G215" s="829"/>
      <c r="H215" s="830"/>
      <c r="I215" s="851">
        <f>0.03/100</f>
        <v>2.9999999999999997E-4</v>
      </c>
      <c r="J215" s="852"/>
      <c r="K215" s="853"/>
      <c r="L215" s="345"/>
      <c r="M215" s="202"/>
      <c r="N215" s="687"/>
      <c r="O215" s="687"/>
      <c r="P215" s="687"/>
      <c r="Q215" s="683"/>
      <c r="R215" s="686">
        <f>F216+I216</f>
        <v>0.38870702399999996</v>
      </c>
      <c r="S215" s="854">
        <f>R215+R216</f>
        <v>0.7863479040000001</v>
      </c>
      <c r="T215" s="854">
        <f>E215*S215</f>
        <v>10.851601075200001</v>
      </c>
      <c r="U215" s="875">
        <f>R216*E215</f>
        <v>5.4874441440000021</v>
      </c>
      <c r="V215" s="204"/>
      <c r="W215" s="204"/>
      <c r="X215" s="164"/>
      <c r="Y215" s="164"/>
      <c r="Z215" s="164"/>
      <c r="AA215" s="164"/>
      <c r="AB215" s="164"/>
      <c r="AC215" s="164"/>
      <c r="AD215" s="164"/>
      <c r="AE215" s="164"/>
      <c r="AF215" s="164"/>
      <c r="AG215" s="164"/>
      <c r="AH215" s="164"/>
      <c r="AI215" s="164"/>
      <c r="AJ215" s="164"/>
      <c r="AK215" s="164"/>
    </row>
    <row r="216" spans="1:38" s="200" customFormat="1" ht="12.75" x14ac:dyDescent="0.25">
      <c r="A216" s="846"/>
      <c r="B216" s="848"/>
      <c r="C216" s="850"/>
      <c r="D216" s="824"/>
      <c r="E216" s="827"/>
      <c r="F216" s="876">
        <f>F215*J$13/1000</f>
        <v>0.38799269999999997</v>
      </c>
      <c r="G216" s="877"/>
      <c r="H216" s="878"/>
      <c r="I216" s="828">
        <f>I215*$Q$13/1000</f>
        <v>7.1432399999999991E-4</v>
      </c>
      <c r="J216" s="829"/>
      <c r="K216" s="830"/>
      <c r="L216" s="349" t="s">
        <v>167</v>
      </c>
      <c r="M216" s="282" t="s">
        <v>140</v>
      </c>
      <c r="N216" s="303">
        <f>27.3/100</f>
        <v>0.27300000000000002</v>
      </c>
      <c r="O216" s="283">
        <f>E215*N216</f>
        <v>3.7674000000000003</v>
      </c>
      <c r="P216" s="303">
        <v>1.25</v>
      </c>
      <c r="Q216" s="284">
        <f>N216*P216*$N$11</f>
        <v>0.39764088000000014</v>
      </c>
      <c r="R216" s="678">
        <f>SUM(Q216:Q216)</f>
        <v>0.39764088000000014</v>
      </c>
      <c r="S216" s="855"/>
      <c r="T216" s="855"/>
      <c r="U216" s="875"/>
      <c r="V216" s="204"/>
      <c r="W216" s="204"/>
      <c r="X216" s="164"/>
      <c r="Y216" s="164"/>
      <c r="Z216" s="164"/>
      <c r="AA216" s="164"/>
      <c r="AB216" s="164"/>
      <c r="AC216" s="164"/>
      <c r="AD216" s="164"/>
      <c r="AE216" s="164"/>
      <c r="AF216" s="164"/>
      <c r="AG216" s="164"/>
      <c r="AH216" s="164"/>
      <c r="AI216" s="164"/>
      <c r="AJ216" s="164"/>
      <c r="AK216" s="164"/>
    </row>
    <row r="217" spans="1:38" s="415" customFormat="1" ht="12.75" customHeight="1" x14ac:dyDescent="0.25">
      <c r="A217" s="1188" t="s">
        <v>328</v>
      </c>
      <c r="B217" s="1189"/>
      <c r="C217" s="1189"/>
      <c r="D217" s="1189"/>
      <c r="E217" s="1189"/>
      <c r="F217" s="1189"/>
      <c r="G217" s="1189"/>
      <c r="H217" s="1189"/>
      <c r="I217" s="1189"/>
      <c r="J217" s="1189"/>
      <c r="K217" s="1189"/>
      <c r="L217" s="1189"/>
      <c r="M217" s="1189"/>
      <c r="N217" s="1189"/>
      <c r="O217" s="1189"/>
      <c r="P217" s="1189"/>
      <c r="Q217" s="1190"/>
      <c r="R217" s="411"/>
      <c r="S217" s="435"/>
      <c r="T217" s="435"/>
      <c r="U217" s="436"/>
      <c r="V217" s="414"/>
      <c r="X217" s="416"/>
      <c r="Y217" s="416"/>
      <c r="Z217" s="416"/>
      <c r="AA217" s="416"/>
      <c r="AB217" s="416"/>
      <c r="AC217" s="416"/>
      <c r="AD217" s="416"/>
      <c r="AE217" s="416"/>
      <c r="AF217" s="417"/>
      <c r="AG217" s="417"/>
    </row>
    <row r="218" spans="1:38" s="198" customFormat="1" ht="25.5" customHeight="1" x14ac:dyDescent="0.3">
      <c r="A218" s="1191">
        <v>1</v>
      </c>
      <c r="B218" s="1203" t="s">
        <v>206</v>
      </c>
      <c r="C218" s="1205" t="s">
        <v>207</v>
      </c>
      <c r="D218" s="1207" t="s">
        <v>128</v>
      </c>
      <c r="E218" s="1209">
        <v>11</v>
      </c>
      <c r="F218" s="1193">
        <v>0.31</v>
      </c>
      <c r="G218" s="1194"/>
      <c r="H218" s="1195"/>
      <c r="I218" s="1193">
        <v>0.2</v>
      </c>
      <c r="J218" s="1194"/>
      <c r="K218" s="1195"/>
      <c r="L218" s="389"/>
      <c r="M218" s="390"/>
      <c r="N218" s="391"/>
      <c r="O218" s="391"/>
      <c r="P218" s="392"/>
      <c r="Q218" s="393"/>
      <c r="R218" s="394">
        <f>F219+I219</f>
        <v>1.0382614999999999</v>
      </c>
      <c r="S218" s="1196">
        <f>R218+R219</f>
        <v>8.5972252760000032</v>
      </c>
      <c r="T218" s="1196">
        <f>E218*S218</f>
        <v>94.569478036000035</v>
      </c>
      <c r="U218" s="1198">
        <f>E218*R219</f>
        <v>83.148601536000029</v>
      </c>
      <c r="Z218" s="244"/>
      <c r="AA218" s="244"/>
      <c r="AB218" s="244"/>
      <c r="AC218" s="244"/>
      <c r="AD218" s="244"/>
      <c r="AE218" s="244"/>
      <c r="AF218" s="244"/>
      <c r="AG218" s="244"/>
    </row>
    <row r="219" spans="1:38" s="198" customFormat="1" ht="25.5" customHeight="1" x14ac:dyDescent="0.3">
      <c r="A219" s="1192"/>
      <c r="B219" s="1204"/>
      <c r="C219" s="1206"/>
      <c r="D219" s="1208"/>
      <c r="E219" s="1210"/>
      <c r="F219" s="1200">
        <f>F218*$J$13/1000</f>
        <v>0.56204549999999998</v>
      </c>
      <c r="G219" s="1201"/>
      <c r="H219" s="1202"/>
      <c r="I219" s="1200">
        <f>I218*$Q$13/1000</f>
        <v>0.47621600000000003</v>
      </c>
      <c r="J219" s="1201"/>
      <c r="K219" s="1202"/>
      <c r="L219" s="395" t="s">
        <v>208</v>
      </c>
      <c r="M219" s="396" t="s">
        <v>128</v>
      </c>
      <c r="N219" s="397">
        <v>1</v>
      </c>
      <c r="O219" s="398">
        <f>E218*N219</f>
        <v>11</v>
      </c>
      <c r="P219" s="418">
        <v>6.4870000000000001</v>
      </c>
      <c r="Q219" s="399">
        <f>N219*P219*$N$11</f>
        <v>7.5589637760000024</v>
      </c>
      <c r="R219" s="703">
        <f>SUM(Q219:Q219)</f>
        <v>7.5589637760000024</v>
      </c>
      <c r="S219" s="1197"/>
      <c r="T219" s="1197"/>
      <c r="U219" s="1199"/>
      <c r="Z219" s="244"/>
      <c r="AA219" s="244"/>
      <c r="AB219" s="244"/>
      <c r="AC219" s="244"/>
      <c r="AD219" s="244"/>
      <c r="AE219" s="244"/>
      <c r="AF219" s="244"/>
      <c r="AG219" s="244"/>
    </row>
    <row r="220" spans="1:38" s="198" customFormat="1" ht="25.5" customHeight="1" x14ac:dyDescent="0.3">
      <c r="A220" s="1191">
        <f>+A218+1</f>
        <v>2</v>
      </c>
      <c r="B220" s="847" t="s">
        <v>172</v>
      </c>
      <c r="C220" s="849" t="s">
        <v>177</v>
      </c>
      <c r="D220" s="822" t="s">
        <v>128</v>
      </c>
      <c r="E220" s="955">
        <v>11</v>
      </c>
      <c r="F220" s="876">
        <v>0.28000000000000003</v>
      </c>
      <c r="G220" s="877"/>
      <c r="H220" s="878"/>
      <c r="I220" s="876">
        <v>0.18</v>
      </c>
      <c r="J220" s="877"/>
      <c r="K220" s="878"/>
      <c r="L220" s="309"/>
      <c r="M220" s="202"/>
      <c r="N220" s="690"/>
      <c r="O220" s="690"/>
      <c r="P220" s="310"/>
      <c r="Q220" s="699"/>
      <c r="R220" s="697">
        <f>F221+I221</f>
        <v>0.93624839999999998</v>
      </c>
      <c r="S220" s="854">
        <f>R220+R221</f>
        <v>5.3525383200000016</v>
      </c>
      <c r="T220" s="854">
        <f>E220*S220</f>
        <v>58.877921520000015</v>
      </c>
      <c r="U220" s="921">
        <f>E220*R221</f>
        <v>48.579189120000017</v>
      </c>
      <c r="V220" s="244"/>
      <c r="Z220" s="244"/>
      <c r="AA220" s="244"/>
      <c r="AB220" s="244"/>
      <c r="AC220" s="244"/>
      <c r="AD220" s="244"/>
      <c r="AE220" s="244"/>
      <c r="AF220" s="244"/>
      <c r="AG220" s="244"/>
    </row>
    <row r="221" spans="1:38" s="198" customFormat="1" ht="25.5" customHeight="1" x14ac:dyDescent="0.3">
      <c r="A221" s="1192"/>
      <c r="B221" s="848"/>
      <c r="C221" s="850"/>
      <c r="D221" s="824"/>
      <c r="E221" s="956"/>
      <c r="F221" s="883">
        <f>F220*$J$13/1000</f>
        <v>0.50765400000000005</v>
      </c>
      <c r="G221" s="884"/>
      <c r="H221" s="885"/>
      <c r="I221" s="883">
        <f>I220*$Q$13/1000</f>
        <v>0.42859439999999993</v>
      </c>
      <c r="J221" s="884"/>
      <c r="K221" s="885"/>
      <c r="L221" s="311" t="s">
        <v>173</v>
      </c>
      <c r="M221" s="282" t="s">
        <v>128</v>
      </c>
      <c r="N221" s="292">
        <v>1</v>
      </c>
      <c r="O221" s="283">
        <f>E220*N221</f>
        <v>11</v>
      </c>
      <c r="P221" s="303">
        <v>3.79</v>
      </c>
      <c r="Q221" s="284">
        <f>N221*P221*$N$11</f>
        <v>4.4162899200000014</v>
      </c>
      <c r="R221" s="692">
        <f>SUM(Q221:Q221)</f>
        <v>4.4162899200000014</v>
      </c>
      <c r="S221" s="855"/>
      <c r="T221" s="855"/>
      <c r="U221" s="923"/>
      <c r="V221" s="244"/>
      <c r="Z221" s="244"/>
      <c r="AA221" s="244"/>
      <c r="AB221" s="244"/>
      <c r="AC221" s="244"/>
      <c r="AD221" s="244"/>
      <c r="AE221" s="244"/>
      <c r="AF221" s="244"/>
      <c r="AG221" s="244"/>
    </row>
    <row r="222" spans="1:38" s="198" customFormat="1" ht="25.5" customHeight="1" x14ac:dyDescent="0.3">
      <c r="A222" s="1191">
        <f t="shared" ref="A222:A224" si="8">+A220+1</f>
        <v>3</v>
      </c>
      <c r="B222" s="1203" t="s">
        <v>195</v>
      </c>
      <c r="C222" s="1205" t="s">
        <v>196</v>
      </c>
      <c r="D222" s="1207" t="s">
        <v>128</v>
      </c>
      <c r="E222" s="1209">
        <v>83</v>
      </c>
      <c r="F222" s="1193">
        <v>0.27</v>
      </c>
      <c r="G222" s="1194"/>
      <c r="H222" s="1195"/>
      <c r="I222" s="1193">
        <v>0.17</v>
      </c>
      <c r="J222" s="1194"/>
      <c r="K222" s="1195"/>
      <c r="L222" s="389"/>
      <c r="M222" s="390"/>
      <c r="N222" s="391"/>
      <c r="O222" s="391"/>
      <c r="P222" s="392"/>
      <c r="Q222" s="393"/>
      <c r="R222" s="394">
        <f>F223+I223</f>
        <v>0.89430710000000002</v>
      </c>
      <c r="S222" s="1196">
        <f>R222+R223</f>
        <v>4.5578468120000011</v>
      </c>
      <c r="T222" s="1196">
        <f>E222*S222</f>
        <v>378.30128539600008</v>
      </c>
      <c r="U222" s="1198">
        <f>E222*R223</f>
        <v>304.07379609600008</v>
      </c>
      <c r="Z222" s="244"/>
      <c r="AA222" s="244"/>
      <c r="AB222" s="244"/>
      <c r="AC222" s="244"/>
      <c r="AD222" s="244"/>
      <c r="AE222" s="244"/>
      <c r="AF222" s="244"/>
      <c r="AG222" s="244"/>
    </row>
    <row r="223" spans="1:38" s="198" customFormat="1" ht="25.5" customHeight="1" x14ac:dyDescent="0.3">
      <c r="A223" s="1192"/>
      <c r="B223" s="1204"/>
      <c r="C223" s="1206"/>
      <c r="D223" s="1208"/>
      <c r="E223" s="1210"/>
      <c r="F223" s="1200">
        <f>F222*$J$13/1000</f>
        <v>0.4895235</v>
      </c>
      <c r="G223" s="1201"/>
      <c r="H223" s="1202"/>
      <c r="I223" s="1200">
        <f>I222*$Q$13/1000</f>
        <v>0.40478360000000002</v>
      </c>
      <c r="J223" s="1201"/>
      <c r="K223" s="1202"/>
      <c r="L223" s="395" t="s">
        <v>197</v>
      </c>
      <c r="M223" s="396" t="s">
        <v>128</v>
      </c>
      <c r="N223" s="397">
        <v>1</v>
      </c>
      <c r="O223" s="398">
        <f>E222*N223</f>
        <v>83</v>
      </c>
      <c r="P223" s="418">
        <v>3.1440000000000001</v>
      </c>
      <c r="Q223" s="399">
        <f>N223*P223*$N$11</f>
        <v>3.6635397120000008</v>
      </c>
      <c r="R223" s="703">
        <f>SUM(Q223:Q223)</f>
        <v>3.6635397120000008</v>
      </c>
      <c r="S223" s="1197"/>
      <c r="T223" s="1197"/>
      <c r="U223" s="1199"/>
      <c r="V223" s="400"/>
      <c r="Z223" s="244"/>
      <c r="AA223" s="244"/>
      <c r="AB223" s="244"/>
      <c r="AC223" s="244"/>
      <c r="AD223" s="244"/>
      <c r="AE223" s="244"/>
      <c r="AF223" s="244"/>
      <c r="AG223" s="244"/>
    </row>
    <row r="224" spans="1:38" s="198" customFormat="1" ht="25.5" customHeight="1" x14ac:dyDescent="0.3">
      <c r="A224" s="1191">
        <f t="shared" si="8"/>
        <v>4</v>
      </c>
      <c r="B224" s="1203" t="s">
        <v>195</v>
      </c>
      <c r="C224" s="1205" t="s">
        <v>320</v>
      </c>
      <c r="D224" s="1207" t="s">
        <v>128</v>
      </c>
      <c r="E224" s="1209">
        <v>289</v>
      </c>
      <c r="F224" s="1193">
        <v>0.27</v>
      </c>
      <c r="G224" s="1194"/>
      <c r="H224" s="1195"/>
      <c r="I224" s="1193">
        <v>0.17</v>
      </c>
      <c r="J224" s="1194"/>
      <c r="K224" s="1195"/>
      <c r="L224" s="389"/>
      <c r="M224" s="390"/>
      <c r="N224" s="391"/>
      <c r="O224" s="391"/>
      <c r="P224" s="392"/>
      <c r="Q224" s="393"/>
      <c r="R224" s="394">
        <f>F225+I225</f>
        <v>0.89430710000000002</v>
      </c>
      <c r="S224" s="1196">
        <f>R224+R225</f>
        <v>3.6151611800000003</v>
      </c>
      <c r="T224" s="1196">
        <f>E224*S224</f>
        <v>1044.78158102</v>
      </c>
      <c r="U224" s="1198">
        <f>E224*R225</f>
        <v>786.32682912000018</v>
      </c>
      <c r="Z224" s="675"/>
      <c r="AA224" s="675"/>
      <c r="AB224" s="421"/>
      <c r="AC224" s="421"/>
      <c r="AD224" s="421"/>
      <c r="AE224" s="421"/>
      <c r="AF224" s="421"/>
      <c r="AG224" s="421"/>
      <c r="AH224" s="421"/>
      <c r="AI224" s="421"/>
      <c r="AJ224" s="421"/>
      <c r="AK224" s="676"/>
      <c r="AL224" s="676"/>
    </row>
    <row r="225" spans="1:38" s="198" customFormat="1" ht="25.5" customHeight="1" thickBot="1" x14ac:dyDescent="0.35">
      <c r="A225" s="1192"/>
      <c r="B225" s="1204"/>
      <c r="C225" s="1206"/>
      <c r="D225" s="1208"/>
      <c r="E225" s="1210"/>
      <c r="F225" s="1193">
        <f>F224*$J$13/1000</f>
        <v>0.4895235</v>
      </c>
      <c r="G225" s="1194"/>
      <c r="H225" s="1195"/>
      <c r="I225" s="1193">
        <f>I224*$Q$13/1000</f>
        <v>0.40478360000000002</v>
      </c>
      <c r="J225" s="1194"/>
      <c r="K225" s="1195"/>
      <c r="L225" s="395" t="s">
        <v>321</v>
      </c>
      <c r="M225" s="396" t="s">
        <v>128</v>
      </c>
      <c r="N225" s="397">
        <v>1</v>
      </c>
      <c r="O225" s="398">
        <f>E224*N225</f>
        <v>289</v>
      </c>
      <c r="P225" s="418">
        <v>2.335</v>
      </c>
      <c r="Q225" s="399">
        <f>N225*P225*$N$11</f>
        <v>2.7208540800000005</v>
      </c>
      <c r="R225" s="703">
        <f>SUM(Q225:Q225)</f>
        <v>2.7208540800000005</v>
      </c>
      <c r="S225" s="1197"/>
      <c r="T225" s="1197"/>
      <c r="U225" s="1199"/>
      <c r="Z225" s="675"/>
      <c r="AA225" s="675"/>
      <c r="AB225" s="421"/>
      <c r="AC225" s="421"/>
      <c r="AD225" s="421"/>
      <c r="AE225" s="421"/>
      <c r="AF225" s="421"/>
      <c r="AG225" s="421"/>
      <c r="AH225" s="421"/>
      <c r="AI225" s="421"/>
      <c r="AJ225" s="421"/>
      <c r="AK225" s="676"/>
      <c r="AL225" s="676"/>
    </row>
    <row r="226" spans="1:38" s="198" customFormat="1" ht="25.5" customHeight="1" thickTop="1" x14ac:dyDescent="0.3">
      <c r="A226" s="1191">
        <f t="shared" ref="A226" si="9">+A224+1</f>
        <v>5</v>
      </c>
      <c r="B226" s="847" t="s">
        <v>180</v>
      </c>
      <c r="C226" s="849" t="s">
        <v>181</v>
      </c>
      <c r="D226" s="822" t="s">
        <v>128</v>
      </c>
      <c r="E226" s="825">
        <v>105.5</v>
      </c>
      <c r="F226" s="876">
        <v>0.25</v>
      </c>
      <c r="G226" s="877"/>
      <c r="H226" s="878"/>
      <c r="I226" s="876">
        <v>0.16</v>
      </c>
      <c r="J226" s="877"/>
      <c r="K226" s="878"/>
      <c r="L226" s="309"/>
      <c r="M226" s="202"/>
      <c r="N226" s="690"/>
      <c r="O226" s="690"/>
      <c r="P226" s="310"/>
      <c r="Q226" s="699"/>
      <c r="R226" s="697">
        <f>F227+I227</f>
        <v>0.83423530000000001</v>
      </c>
      <c r="S226" s="854">
        <f>R226+R227</f>
        <v>2.8442881000000004</v>
      </c>
      <c r="T226" s="854">
        <f>E226*S226</f>
        <v>300.07239455000007</v>
      </c>
      <c r="U226" s="921">
        <f>E226*R227</f>
        <v>212.06057040000005</v>
      </c>
      <c r="V226" s="244"/>
      <c r="Z226" s="215" t="s">
        <v>111</v>
      </c>
      <c r="AA226" s="216" t="s">
        <v>112</v>
      </c>
      <c r="AB226" s="216" t="s">
        <v>113</v>
      </c>
      <c r="AC226" s="216" t="s">
        <v>114</v>
      </c>
      <c r="AD226" s="216" t="s">
        <v>115</v>
      </c>
      <c r="AE226" s="216" t="s">
        <v>116</v>
      </c>
      <c r="AF226" s="216" t="s">
        <v>117</v>
      </c>
      <c r="AG226" s="217" t="s">
        <v>118</v>
      </c>
      <c r="AH226" s="161"/>
      <c r="AI226" s="161"/>
      <c r="AJ226" s="161"/>
      <c r="AK226" s="370"/>
      <c r="AL226" s="370"/>
    </row>
    <row r="227" spans="1:38" s="198" customFormat="1" ht="25.5" customHeight="1" thickBot="1" x14ac:dyDescent="0.35">
      <c r="A227" s="1192"/>
      <c r="B227" s="848"/>
      <c r="C227" s="850"/>
      <c r="D227" s="824"/>
      <c r="E227" s="827"/>
      <c r="F227" s="883">
        <f>F226*$J$13/1000</f>
        <v>0.45326250000000001</v>
      </c>
      <c r="G227" s="884"/>
      <c r="H227" s="885"/>
      <c r="I227" s="883">
        <f>I226*$Q$13/1000</f>
        <v>0.3809728</v>
      </c>
      <c r="J227" s="884"/>
      <c r="K227" s="885"/>
      <c r="L227" s="311" t="s">
        <v>182</v>
      </c>
      <c r="M227" s="282" t="s">
        <v>128</v>
      </c>
      <c r="N227" s="292">
        <v>1</v>
      </c>
      <c r="O227" s="283">
        <f>E226*N227</f>
        <v>105.5</v>
      </c>
      <c r="P227" s="303">
        <v>1.7250000000000001</v>
      </c>
      <c r="Q227" s="284">
        <f>N227*P227*$N$11</f>
        <v>2.0100528000000004</v>
      </c>
      <c r="R227" s="692">
        <f>SUM(Q227:Q227)</f>
        <v>2.0100528000000004</v>
      </c>
      <c r="S227" s="855"/>
      <c r="T227" s="855"/>
      <c r="U227" s="923"/>
      <c r="V227" s="244"/>
      <c r="Z227" s="219">
        <v>10.8</v>
      </c>
      <c r="AA227" s="220">
        <v>17.3</v>
      </c>
      <c r="AB227" s="220">
        <f>69+9.7+2.5+0.3</f>
        <v>81.5</v>
      </c>
      <c r="AC227" s="220">
        <v>0</v>
      </c>
      <c r="AD227" s="220">
        <v>51</v>
      </c>
      <c r="AE227" s="220">
        <v>1.7</v>
      </c>
      <c r="AF227" s="220">
        <v>56.9</v>
      </c>
      <c r="AG227" s="221">
        <f>+Z227+AA227+(AB227+AC227-AD227-AE227-AF227)</f>
        <v>0</v>
      </c>
      <c r="AH227" s="161"/>
      <c r="AI227" s="161"/>
      <c r="AJ227" s="161"/>
      <c r="AK227" s="370"/>
      <c r="AL227" s="370"/>
    </row>
    <row r="228" spans="1:38" s="163" customFormat="1" ht="15.75" thickTop="1" x14ac:dyDescent="0.3">
      <c r="A228" s="856">
        <f t="shared" ref="A228:A230" si="10">1+A226</f>
        <v>6</v>
      </c>
      <c r="B228" s="847" t="s">
        <v>180</v>
      </c>
      <c r="C228" s="849" t="s">
        <v>204</v>
      </c>
      <c r="D228" s="822" t="s">
        <v>128</v>
      </c>
      <c r="E228" s="955">
        <v>16</v>
      </c>
      <c r="F228" s="876">
        <v>0.25</v>
      </c>
      <c r="G228" s="877"/>
      <c r="H228" s="878"/>
      <c r="I228" s="876">
        <v>0.16</v>
      </c>
      <c r="J228" s="877"/>
      <c r="K228" s="878"/>
      <c r="L228" s="309"/>
      <c r="M228" s="202"/>
      <c r="N228" s="690"/>
      <c r="O228" s="690"/>
      <c r="P228" s="310"/>
      <c r="Q228" s="699"/>
      <c r="R228" s="697">
        <f>F229+I229</f>
        <v>0.83423530000000001</v>
      </c>
      <c r="S228" s="854">
        <f>R228+R229</f>
        <v>2.176065611783784</v>
      </c>
      <c r="T228" s="854">
        <f>E228*S228</f>
        <v>34.817049788540544</v>
      </c>
      <c r="U228" s="921">
        <f>E228*R229</f>
        <v>21.469284988540547</v>
      </c>
      <c r="Z228" s="145"/>
      <c r="AA228" s="145"/>
      <c r="AB228" s="145"/>
      <c r="AC228" s="145"/>
      <c r="AD228" s="145"/>
      <c r="AE228" s="145"/>
      <c r="AF228" s="145"/>
      <c r="AG228" s="145"/>
      <c r="AH228" s="145"/>
      <c r="AI228" s="145"/>
      <c r="AJ228" s="145"/>
      <c r="AK228" s="677"/>
      <c r="AL228" s="677"/>
    </row>
    <row r="229" spans="1:38" s="163" customFormat="1" ht="30.75" customHeight="1" x14ac:dyDescent="0.25">
      <c r="A229" s="857"/>
      <c r="B229" s="848"/>
      <c r="C229" s="850"/>
      <c r="D229" s="824"/>
      <c r="E229" s="956"/>
      <c r="F229" s="883">
        <f>F228*$J$13/1000</f>
        <v>0.45326250000000001</v>
      </c>
      <c r="G229" s="884"/>
      <c r="H229" s="885"/>
      <c r="I229" s="883">
        <f>I228*$Q$13/1000</f>
        <v>0.3809728</v>
      </c>
      <c r="J229" s="884"/>
      <c r="K229" s="885"/>
      <c r="L229" s="311" t="s">
        <v>205</v>
      </c>
      <c r="M229" s="282" t="s">
        <v>128</v>
      </c>
      <c r="N229" s="292">
        <v>1</v>
      </c>
      <c r="O229" s="283">
        <f>E228*N229</f>
        <v>16</v>
      </c>
      <c r="P229" s="303">
        <f>3.11*1.233/3.33</f>
        <v>1.1515405405405406</v>
      </c>
      <c r="Q229" s="284">
        <f>N229*P229*$N$11</f>
        <v>1.3418303117837842</v>
      </c>
      <c r="R229" s="692">
        <f>SUM(Q229:Q229)</f>
        <v>1.3418303117837842</v>
      </c>
      <c r="S229" s="855"/>
      <c r="T229" s="855"/>
      <c r="U229" s="923"/>
      <c r="Z229" s="137" t="s">
        <v>88</v>
      </c>
      <c r="AA229" s="147">
        <f t="shared" ref="AA229:AJ229" si="11">1.02*1.05*(1+AA227/100)</f>
        <v>1.2562830000000003</v>
      </c>
      <c r="AB229" s="147">
        <f t="shared" si="11"/>
        <v>1.9438650000000002</v>
      </c>
      <c r="AC229" s="147">
        <f t="shared" si="11"/>
        <v>1.0710000000000002</v>
      </c>
      <c r="AD229" s="147">
        <f t="shared" si="11"/>
        <v>1.6172100000000003</v>
      </c>
      <c r="AE229" s="147">
        <f t="shared" si="11"/>
        <v>1.089207</v>
      </c>
      <c r="AF229" s="147">
        <f t="shared" si="11"/>
        <v>1.6803990000000002</v>
      </c>
      <c r="AG229" s="147">
        <f t="shared" si="11"/>
        <v>1.0710000000000002</v>
      </c>
      <c r="AH229" s="147">
        <f t="shared" si="11"/>
        <v>1.0710000000000002</v>
      </c>
      <c r="AI229" s="147">
        <f t="shared" si="11"/>
        <v>1.0710000000000002</v>
      </c>
      <c r="AJ229" s="147">
        <f t="shared" si="11"/>
        <v>1.0710000000000002</v>
      </c>
      <c r="AK229" s="677"/>
      <c r="AL229" s="677"/>
    </row>
    <row r="230" spans="1:38" s="375" customFormat="1" ht="12.75" customHeight="1" x14ac:dyDescent="0.25">
      <c r="A230" s="856">
        <f t="shared" si="10"/>
        <v>7</v>
      </c>
      <c r="B230" s="847" t="s">
        <v>183</v>
      </c>
      <c r="C230" s="849" t="s">
        <v>184</v>
      </c>
      <c r="D230" s="822" t="s">
        <v>134</v>
      </c>
      <c r="E230" s="825">
        <v>122.6</v>
      </c>
      <c r="F230" s="858">
        <v>0.16</v>
      </c>
      <c r="G230" s="859"/>
      <c r="H230" s="860"/>
      <c r="I230" s="861">
        <v>0</v>
      </c>
      <c r="J230" s="862"/>
      <c r="K230" s="863"/>
      <c r="L230" s="371"/>
      <c r="M230" s="372"/>
      <c r="N230" s="372"/>
      <c r="O230" s="372"/>
      <c r="P230" s="373"/>
      <c r="Q230" s="374"/>
      <c r="R230" s="854">
        <f>F231+I231</f>
        <v>0.29008800000000001</v>
      </c>
      <c r="S230" s="854">
        <f>R230+R231</f>
        <v>0.29008800000000001</v>
      </c>
      <c r="T230" s="854">
        <f>E230*S230</f>
        <v>35.564788800000002</v>
      </c>
      <c r="U230" s="867"/>
      <c r="W230" s="376"/>
      <c r="X230" s="376"/>
      <c r="Y230" s="376"/>
      <c r="Z230" s="167"/>
      <c r="AA230" s="167"/>
      <c r="AB230" s="167"/>
      <c r="AC230" s="167"/>
      <c r="AD230" s="167"/>
      <c r="AE230" s="167"/>
      <c r="AF230" s="167"/>
      <c r="AG230" s="167"/>
      <c r="AH230" s="167"/>
      <c r="AI230" s="167"/>
      <c r="AJ230" s="167"/>
      <c r="AK230" s="167"/>
      <c r="AL230" s="167"/>
    </row>
    <row r="231" spans="1:38" s="381" customFormat="1" x14ac:dyDescent="0.25">
      <c r="A231" s="857"/>
      <c r="B231" s="848"/>
      <c r="C231" s="850"/>
      <c r="D231" s="824"/>
      <c r="E231" s="827"/>
      <c r="F231" s="869">
        <f>F230*J$13/1000</f>
        <v>0.29008800000000001</v>
      </c>
      <c r="G231" s="870"/>
      <c r="H231" s="871"/>
      <c r="I231" s="872">
        <f>I230*$Q$13/1000</f>
        <v>0</v>
      </c>
      <c r="J231" s="873"/>
      <c r="K231" s="874"/>
      <c r="L231" s="377"/>
      <c r="M231" s="378"/>
      <c r="N231" s="378"/>
      <c r="O231" s="378"/>
      <c r="P231" s="379"/>
      <c r="Q231" s="380"/>
      <c r="R231" s="855"/>
      <c r="S231" s="855"/>
      <c r="T231" s="855"/>
      <c r="U231" s="868"/>
      <c r="W231" s="382"/>
      <c r="X231" s="382"/>
      <c r="Y231" s="382"/>
      <c r="Z231" s="167"/>
      <c r="AA231" s="167"/>
      <c r="AB231" s="167"/>
      <c r="AC231" s="167"/>
      <c r="AD231" s="167"/>
      <c r="AE231" s="167"/>
      <c r="AF231" s="167"/>
      <c r="AG231" s="167"/>
      <c r="AH231" s="167"/>
      <c r="AI231" s="167"/>
      <c r="AJ231" s="167"/>
      <c r="AK231" s="167"/>
      <c r="AL231" s="167"/>
    </row>
    <row r="232" spans="1:38" s="200" customFormat="1" ht="12.75" customHeight="1" x14ac:dyDescent="0.25">
      <c r="A232" s="856">
        <f>+A230+1</f>
        <v>8</v>
      </c>
      <c r="B232" s="865" t="s">
        <v>163</v>
      </c>
      <c r="C232" s="821" t="s">
        <v>192</v>
      </c>
      <c r="D232" s="822" t="s">
        <v>134</v>
      </c>
      <c r="E232" s="825">
        <f>+E230</f>
        <v>122.6</v>
      </c>
      <c r="F232" s="828">
        <f>4.1/100</f>
        <v>4.0999999999999995E-2</v>
      </c>
      <c r="G232" s="829"/>
      <c r="H232" s="830"/>
      <c r="I232" s="828">
        <f>0.4/100</f>
        <v>4.0000000000000001E-3</v>
      </c>
      <c r="J232" s="829"/>
      <c r="K232" s="830"/>
      <c r="L232" s="345"/>
      <c r="M232" s="202"/>
      <c r="N232" s="690"/>
      <c r="O232" s="690"/>
      <c r="P232" s="690"/>
      <c r="Q232" s="694"/>
      <c r="R232" s="697">
        <f>F233+I233</f>
        <v>8.3859370000000003E-2</v>
      </c>
      <c r="S232" s="854">
        <f>R232+R233</f>
        <v>0.28238500225600005</v>
      </c>
      <c r="T232" s="854">
        <f>E232*S232</f>
        <v>34.620401276585604</v>
      </c>
      <c r="U232" s="875">
        <f>R233*E232</f>
        <v>24.339242514585603</v>
      </c>
      <c r="V232" s="164"/>
      <c r="W232" s="383"/>
      <c r="X232" s="383"/>
      <c r="Y232" s="383"/>
    </row>
    <row r="233" spans="1:38" s="200" customFormat="1" ht="12.75" customHeight="1" x14ac:dyDescent="0.25">
      <c r="A233" s="864"/>
      <c r="B233" s="865"/>
      <c r="C233" s="821"/>
      <c r="D233" s="823"/>
      <c r="E233" s="826"/>
      <c r="F233" s="880">
        <f>F232*J$13/1000</f>
        <v>7.433505E-2</v>
      </c>
      <c r="G233" s="893"/>
      <c r="H233" s="882"/>
      <c r="I233" s="880">
        <f>I232*$Q$13/1000</f>
        <v>9.5243199999999993E-3</v>
      </c>
      <c r="J233" s="893"/>
      <c r="K233" s="882"/>
      <c r="L233" s="314" t="s">
        <v>164</v>
      </c>
      <c r="M233" s="312" t="s">
        <v>140</v>
      </c>
      <c r="N233" s="343">
        <v>0.03</v>
      </c>
      <c r="O233" s="316">
        <f>E232*N233</f>
        <v>3.6779999999999995</v>
      </c>
      <c r="P233" s="315">
        <v>0.97199999999999998</v>
      </c>
      <c r="Q233" s="344">
        <f>N233*P233*$N$11</f>
        <v>3.397863168000001E-2</v>
      </c>
      <c r="R233" s="854">
        <f>SUM(Q233:Q234)</f>
        <v>0.19852563225600003</v>
      </c>
      <c r="S233" s="879"/>
      <c r="T233" s="879"/>
      <c r="U233" s="875"/>
      <c r="V233" s="164"/>
      <c r="W233" s="383"/>
      <c r="X233" s="383"/>
      <c r="Y233" s="383"/>
    </row>
    <row r="234" spans="1:38" s="200" customFormat="1" ht="12.75" x14ac:dyDescent="0.25">
      <c r="A234" s="857"/>
      <c r="B234" s="865"/>
      <c r="C234" s="821"/>
      <c r="D234" s="824"/>
      <c r="E234" s="827"/>
      <c r="F234" s="883"/>
      <c r="G234" s="884"/>
      <c r="H234" s="885"/>
      <c r="I234" s="883"/>
      <c r="J234" s="884"/>
      <c r="K234" s="885"/>
      <c r="L234" s="317" t="s">
        <v>165</v>
      </c>
      <c r="M234" s="346" t="s">
        <v>140</v>
      </c>
      <c r="N234" s="313">
        <f>17.2/100</f>
        <v>0.17199999999999999</v>
      </c>
      <c r="O234" s="298">
        <f>E232*N234</f>
        <v>21.087199999999996</v>
      </c>
      <c r="P234" s="384">
        <v>0.82099999999999995</v>
      </c>
      <c r="Q234" s="348">
        <f>N234*P234*$N$11</f>
        <v>0.16454700057600002</v>
      </c>
      <c r="R234" s="855"/>
      <c r="S234" s="855"/>
      <c r="T234" s="855"/>
      <c r="U234" s="875"/>
      <c r="V234" s="164"/>
      <c r="W234" s="383"/>
      <c r="X234" s="383"/>
      <c r="Y234" s="383"/>
    </row>
    <row r="235" spans="1:38" s="200" customFormat="1" ht="12.75" x14ac:dyDescent="0.25">
      <c r="A235" s="845">
        <f>+A232+1</f>
        <v>9</v>
      </c>
      <c r="B235" s="847" t="s">
        <v>166</v>
      </c>
      <c r="C235" s="849" t="s">
        <v>193</v>
      </c>
      <c r="D235" s="822" t="s">
        <v>134</v>
      </c>
      <c r="E235" s="825">
        <f>+E232</f>
        <v>122.6</v>
      </c>
      <c r="F235" s="828">
        <f>21.4/100</f>
        <v>0.214</v>
      </c>
      <c r="G235" s="829"/>
      <c r="H235" s="830"/>
      <c r="I235" s="851">
        <f>0.03/100</f>
        <v>2.9999999999999997E-4</v>
      </c>
      <c r="J235" s="852"/>
      <c r="K235" s="853"/>
      <c r="L235" s="345"/>
      <c r="M235" s="202"/>
      <c r="N235" s="690"/>
      <c r="O235" s="690"/>
      <c r="P235" s="690"/>
      <c r="Q235" s="694"/>
      <c r="R235" s="697">
        <f>F236+I236</f>
        <v>0.38870702399999996</v>
      </c>
      <c r="S235" s="854">
        <f>R235+R236</f>
        <v>0.7863479040000001</v>
      </c>
      <c r="T235" s="854">
        <f>E235*S235</f>
        <v>96.406253030400009</v>
      </c>
      <c r="U235" s="875">
        <f>R236*E235</f>
        <v>48.750771888000017</v>
      </c>
      <c r="V235" s="204"/>
      <c r="W235" s="383"/>
    </row>
    <row r="236" spans="1:38" s="200" customFormat="1" ht="12.75" x14ac:dyDescent="0.25">
      <c r="A236" s="846"/>
      <c r="B236" s="848"/>
      <c r="C236" s="850"/>
      <c r="D236" s="824"/>
      <c r="E236" s="827"/>
      <c r="F236" s="876">
        <f>F235*J$13/1000</f>
        <v>0.38799269999999997</v>
      </c>
      <c r="G236" s="877"/>
      <c r="H236" s="878"/>
      <c r="I236" s="876">
        <f>I235*$Q$13/1000</f>
        <v>7.1432399999999991E-4</v>
      </c>
      <c r="J236" s="877"/>
      <c r="K236" s="878"/>
      <c r="L236" s="349" t="s">
        <v>167</v>
      </c>
      <c r="M236" s="282" t="s">
        <v>140</v>
      </c>
      <c r="N236" s="303">
        <f>27.3/100</f>
        <v>0.27300000000000002</v>
      </c>
      <c r="O236" s="316">
        <f>E235*N236</f>
        <v>33.469799999999999</v>
      </c>
      <c r="P236" s="303">
        <v>1.25</v>
      </c>
      <c r="Q236" s="284">
        <f>N236*P236*$N$11</f>
        <v>0.39764088000000014</v>
      </c>
      <c r="R236" s="692">
        <f>SUM(Q236:Q236)</f>
        <v>0.39764088000000014</v>
      </c>
      <c r="S236" s="855"/>
      <c r="T236" s="855"/>
      <c r="U236" s="875"/>
      <c r="V236" s="204"/>
      <c r="W236" s="383"/>
    </row>
    <row r="237" spans="1:38" s="163" customFormat="1" ht="12.75" customHeight="1" x14ac:dyDescent="0.25">
      <c r="A237" s="845">
        <f>+A235+1</f>
        <v>10</v>
      </c>
      <c r="B237" s="847" t="s">
        <v>168</v>
      </c>
      <c r="C237" s="890" t="s">
        <v>169</v>
      </c>
      <c r="D237" s="822" t="s">
        <v>146</v>
      </c>
      <c r="E237" s="825">
        <v>515.5</v>
      </c>
      <c r="F237" s="828">
        <f>0.001*5</f>
        <v>5.0000000000000001E-3</v>
      </c>
      <c r="G237" s="829"/>
      <c r="H237" s="830"/>
      <c r="I237" s="876">
        <f>0.001*20</f>
        <v>0.02</v>
      </c>
      <c r="J237" s="877"/>
      <c r="K237" s="878"/>
      <c r="L237" s="201"/>
      <c r="M237" s="280"/>
      <c r="N237" s="281"/>
      <c r="O237" s="697"/>
      <c r="P237" s="281"/>
      <c r="Q237" s="697"/>
      <c r="R237" s="697">
        <f>F238+I238</f>
        <v>5.6686849999999997E-2</v>
      </c>
      <c r="S237" s="854">
        <f>R237+R238</f>
        <v>8.7747700688000002E-2</v>
      </c>
      <c r="T237" s="854">
        <f>E237*S237</f>
        <v>45.233939704664003</v>
      </c>
      <c r="U237" s="867">
        <f>R238*E237</f>
        <v>16.011868529664003</v>
      </c>
    </row>
    <row r="238" spans="1:38" s="163" customFormat="1" ht="12.75" x14ac:dyDescent="0.25">
      <c r="A238" s="846"/>
      <c r="B238" s="848"/>
      <c r="C238" s="894"/>
      <c r="D238" s="824"/>
      <c r="E238" s="827"/>
      <c r="F238" s="828">
        <f>F237*J$13/1000</f>
        <v>9.0652500000000004E-3</v>
      </c>
      <c r="G238" s="829"/>
      <c r="H238" s="830"/>
      <c r="I238" s="828">
        <f>I237*$Q$13/1000</f>
        <v>4.76216E-2</v>
      </c>
      <c r="J238" s="829"/>
      <c r="K238" s="830"/>
      <c r="L238" s="201"/>
      <c r="M238" s="280" t="s">
        <v>170</v>
      </c>
      <c r="N238" s="357">
        <v>1E-3</v>
      </c>
      <c r="O238" s="697">
        <f>E237*N238</f>
        <v>0.51549999999999996</v>
      </c>
      <c r="P238" s="357">
        <v>26.655999999999999</v>
      </c>
      <c r="Q238" s="697">
        <f>N238*P238*$N$11</f>
        <v>3.1060850688000005E-2</v>
      </c>
      <c r="R238" s="692">
        <f>Q238</f>
        <v>3.1060850688000005E-2</v>
      </c>
      <c r="S238" s="855"/>
      <c r="T238" s="855"/>
      <c r="U238" s="868"/>
      <c r="V238" s="350"/>
    </row>
    <row r="239" spans="1:38" s="200" customFormat="1" ht="12.75" x14ac:dyDescent="0.25">
      <c r="A239" s="856">
        <f>+A237+1</f>
        <v>11</v>
      </c>
      <c r="B239" s="847" t="s">
        <v>141</v>
      </c>
      <c r="C239" s="890" t="s">
        <v>174</v>
      </c>
      <c r="D239" s="822" t="s">
        <v>140</v>
      </c>
      <c r="E239" s="825">
        <f>16.2+7.2+16.1+26.6+15.2+3.3+2+1.4+0.6+0.4+7.8+2.4+1.2+0.9+1.2+1.4+0.9+0.8</f>
        <v>105.60000000000002</v>
      </c>
      <c r="F239" s="940">
        <f>0.001*190</f>
        <v>0.19</v>
      </c>
      <c r="G239" s="941"/>
      <c r="H239" s="942"/>
      <c r="I239" s="940">
        <f>0.001*162</f>
        <v>0.16200000000000001</v>
      </c>
      <c r="J239" s="941"/>
      <c r="K239" s="942"/>
      <c r="L239" s="201"/>
      <c r="M239" s="202"/>
      <c r="N239" s="690"/>
      <c r="O239" s="690"/>
      <c r="P239" s="690"/>
      <c r="Q239" s="694"/>
      <c r="R239" s="697">
        <f>F240+I240</f>
        <v>0.73021446000000001</v>
      </c>
      <c r="S239" s="854">
        <f>R239+R240</f>
        <v>1.7498064600000003</v>
      </c>
      <c r="T239" s="854">
        <f>E239*S239</f>
        <v>184.77956217600007</v>
      </c>
      <c r="U239" s="867">
        <f>R240*E239</f>
        <v>107.66891520000006</v>
      </c>
      <c r="V239" s="164"/>
      <c r="W239" s="204"/>
      <c r="X239" s="204"/>
      <c r="Y239" s="204"/>
      <c r="Z239" s="164"/>
      <c r="AA239" s="164"/>
      <c r="AB239" s="164"/>
      <c r="AC239" s="164"/>
      <c r="AD239" s="164"/>
      <c r="AE239" s="164"/>
      <c r="AF239" s="164"/>
      <c r="AG239" s="164"/>
      <c r="AH239" s="164"/>
      <c r="AI239" s="164"/>
      <c r="AJ239" s="164"/>
      <c r="AK239" s="164"/>
    </row>
    <row r="240" spans="1:38" s="200" customFormat="1" ht="12.75" x14ac:dyDescent="0.25">
      <c r="A240" s="857"/>
      <c r="B240" s="848"/>
      <c r="C240" s="894"/>
      <c r="D240" s="824"/>
      <c r="E240" s="827"/>
      <c r="F240" s="876">
        <f>F239*J$13/1000</f>
        <v>0.34447949999999999</v>
      </c>
      <c r="G240" s="877"/>
      <c r="H240" s="878"/>
      <c r="I240" s="876">
        <f>I239*$Q$13/1000</f>
        <v>0.38573496000000002</v>
      </c>
      <c r="J240" s="877"/>
      <c r="K240" s="878"/>
      <c r="L240" s="285" t="s">
        <v>142</v>
      </c>
      <c r="M240" s="282" t="s">
        <v>140</v>
      </c>
      <c r="N240" s="286">
        <v>1</v>
      </c>
      <c r="O240" s="283">
        <f>E239*N240</f>
        <v>105.60000000000002</v>
      </c>
      <c r="P240" s="303">
        <f>0.001*875</f>
        <v>0.875</v>
      </c>
      <c r="Q240" s="284">
        <f>N240*P240*$N$11</f>
        <v>1.0195920000000003</v>
      </c>
      <c r="R240" s="697">
        <f>SUM(Q240:Q240)</f>
        <v>1.0195920000000003</v>
      </c>
      <c r="S240" s="855"/>
      <c r="T240" s="855"/>
      <c r="U240" s="868"/>
      <c r="V240" s="164"/>
      <c r="W240" s="204"/>
      <c r="X240" s="204"/>
      <c r="Y240" s="204"/>
      <c r="Z240" s="164"/>
      <c r="AA240" s="164"/>
      <c r="AB240" s="164"/>
      <c r="AC240" s="164"/>
      <c r="AD240" s="164"/>
      <c r="AE240" s="164"/>
      <c r="AF240" s="164"/>
      <c r="AG240" s="164"/>
      <c r="AH240" s="164"/>
      <c r="AI240" s="164"/>
      <c r="AJ240" s="164"/>
      <c r="AK240" s="164"/>
    </row>
    <row r="241" spans="1:38" s="196" customFormat="1" ht="26.25" customHeight="1" x14ac:dyDescent="0.3">
      <c r="A241" s="856">
        <f>+A239+1</f>
        <v>12</v>
      </c>
      <c r="B241" s="927" t="s">
        <v>214</v>
      </c>
      <c r="C241" s="929" t="s">
        <v>215</v>
      </c>
      <c r="D241" s="931" t="s">
        <v>127</v>
      </c>
      <c r="E241" s="931">
        <v>19.8</v>
      </c>
      <c r="F241" s="1039">
        <f>205/100</f>
        <v>2.0499999999999998</v>
      </c>
      <c r="G241" s="1039"/>
      <c r="H241" s="1039"/>
      <c r="I241" s="934">
        <v>0</v>
      </c>
      <c r="J241" s="934"/>
      <c r="K241" s="934"/>
      <c r="L241" s="236"/>
      <c r="M241" s="363"/>
      <c r="N241" s="363"/>
      <c r="O241" s="363"/>
      <c r="P241" s="363"/>
      <c r="Q241" s="319"/>
      <c r="R241" s="935">
        <f>F242+I242</f>
        <v>3.7167524999999997</v>
      </c>
      <c r="S241" s="935">
        <f>R241+R242</f>
        <v>3.7167524999999997</v>
      </c>
      <c r="T241" s="935">
        <f>E241*S241</f>
        <v>73.59169949999999</v>
      </c>
      <c r="U241" s="938"/>
      <c r="V241" s="320"/>
      <c r="W241" s="321"/>
      <c r="X241" s="322"/>
    </row>
    <row r="242" spans="1:38" s="196" customFormat="1" ht="30.75" customHeight="1" x14ac:dyDescent="0.3">
      <c r="A242" s="857"/>
      <c r="B242" s="928"/>
      <c r="C242" s="930"/>
      <c r="D242" s="932"/>
      <c r="E242" s="932"/>
      <c r="F242" s="933">
        <f>F241*$J$13/1000</f>
        <v>3.7167524999999997</v>
      </c>
      <c r="G242" s="933"/>
      <c r="H242" s="933"/>
      <c r="I242" s="934">
        <f>I241*$Q$13/1000</f>
        <v>0</v>
      </c>
      <c r="J242" s="934"/>
      <c r="K242" s="934"/>
      <c r="L242" s="237"/>
      <c r="M242" s="323"/>
      <c r="N242" s="323"/>
      <c r="O242" s="323"/>
      <c r="P242" s="323"/>
      <c r="Q242" s="324"/>
      <c r="R242" s="936"/>
      <c r="S242" s="936"/>
      <c r="T242" s="936"/>
      <c r="U242" s="939"/>
      <c r="V242" s="325" t="s">
        <v>149</v>
      </c>
      <c r="W242" s="321"/>
      <c r="X242" s="322"/>
    </row>
    <row r="243" spans="1:38" s="196" customFormat="1" ht="33" customHeight="1" x14ac:dyDescent="0.3">
      <c r="A243" s="856">
        <f>+A241+1</f>
        <v>13</v>
      </c>
      <c r="B243" s="927" t="s">
        <v>175</v>
      </c>
      <c r="C243" s="929" t="s">
        <v>176</v>
      </c>
      <c r="D243" s="931" t="s">
        <v>127</v>
      </c>
      <c r="E243" s="931">
        <v>16.5</v>
      </c>
      <c r="F243" s="933">
        <v>3.68</v>
      </c>
      <c r="G243" s="933"/>
      <c r="H243" s="933"/>
      <c r="I243" s="934">
        <v>0</v>
      </c>
      <c r="J243" s="934"/>
      <c r="K243" s="934"/>
      <c r="L243" s="236"/>
      <c r="M243" s="363"/>
      <c r="N243" s="363"/>
      <c r="O243" s="363"/>
      <c r="P243" s="363"/>
      <c r="Q243" s="319"/>
      <c r="R243" s="935">
        <f>F244+I244</f>
        <v>6.6720240000000004</v>
      </c>
      <c r="S243" s="935">
        <f>R243+R244</f>
        <v>6.6720240000000004</v>
      </c>
      <c r="T243" s="935">
        <f>E243*S243</f>
        <v>110.088396</v>
      </c>
      <c r="U243" s="938"/>
      <c r="V243" s="320"/>
      <c r="W243" s="321"/>
      <c r="X243" s="322"/>
    </row>
    <row r="244" spans="1:38" s="196" customFormat="1" ht="22.5" customHeight="1" x14ac:dyDescent="0.3">
      <c r="A244" s="857"/>
      <c r="B244" s="928"/>
      <c r="C244" s="930"/>
      <c r="D244" s="932"/>
      <c r="E244" s="932"/>
      <c r="F244" s="933">
        <f>F243*$J$13/1000</f>
        <v>6.6720240000000004</v>
      </c>
      <c r="G244" s="933"/>
      <c r="H244" s="933"/>
      <c r="I244" s="934">
        <f>I243*$Q$13/1000</f>
        <v>0</v>
      </c>
      <c r="J244" s="934"/>
      <c r="K244" s="934"/>
      <c r="L244" s="237"/>
      <c r="M244" s="323"/>
      <c r="N244" s="323"/>
      <c r="O244" s="323"/>
      <c r="P244" s="323"/>
      <c r="Q244" s="324"/>
      <c r="R244" s="936"/>
      <c r="S244" s="936"/>
      <c r="T244" s="936"/>
      <c r="U244" s="939"/>
      <c r="V244" s="325" t="s">
        <v>149</v>
      </c>
      <c r="W244" s="321"/>
      <c r="X244" s="322"/>
    </row>
    <row r="245" spans="1:38" s="196" customFormat="1" x14ac:dyDescent="0.25">
      <c r="A245" s="1021">
        <f>+A243+1</f>
        <v>14</v>
      </c>
      <c r="B245" s="927" t="s">
        <v>216</v>
      </c>
      <c r="C245" s="1023" t="s">
        <v>217</v>
      </c>
      <c r="D245" s="931" t="s">
        <v>127</v>
      </c>
      <c r="E245" s="931">
        <v>3.3</v>
      </c>
      <c r="F245" s="933">
        <f>0.01*327</f>
        <v>3.27</v>
      </c>
      <c r="G245" s="933"/>
      <c r="H245" s="933"/>
      <c r="I245" s="933">
        <f>0.01*381</f>
        <v>3.81</v>
      </c>
      <c r="J245" s="933"/>
      <c r="K245" s="933"/>
      <c r="L245" s="236"/>
      <c r="M245" s="363"/>
      <c r="N245" s="363"/>
      <c r="O245" s="363"/>
      <c r="P245" s="363"/>
      <c r="Q245" s="319"/>
      <c r="R245" s="935">
        <f>F246+I246</f>
        <v>15.0005883</v>
      </c>
      <c r="S245" s="935">
        <f>R245+R246</f>
        <v>15.0005883</v>
      </c>
      <c r="T245" s="935">
        <f>E245*S245</f>
        <v>49.501941389999999</v>
      </c>
      <c r="U245" s="938"/>
      <c r="V245" s="320"/>
      <c r="W245" s="321"/>
    </row>
    <row r="246" spans="1:38" s="196" customFormat="1" ht="25.5" customHeight="1" x14ac:dyDescent="0.25">
      <c r="A246" s="1022"/>
      <c r="B246" s="928"/>
      <c r="C246" s="1024"/>
      <c r="D246" s="932"/>
      <c r="E246" s="932"/>
      <c r="F246" s="933">
        <f>F245*$J$13/1000</f>
        <v>5.9286734999999995</v>
      </c>
      <c r="G246" s="933"/>
      <c r="H246" s="933"/>
      <c r="I246" s="933">
        <f>I245*$Q$13/1000</f>
        <v>9.0719148000000001</v>
      </c>
      <c r="J246" s="933"/>
      <c r="K246" s="933"/>
      <c r="L246" s="237"/>
      <c r="M246" s="323"/>
      <c r="N246" s="323"/>
      <c r="O246" s="323"/>
      <c r="P246" s="323"/>
      <c r="Q246" s="324"/>
      <c r="R246" s="937"/>
      <c r="S246" s="936"/>
      <c r="T246" s="936"/>
      <c r="U246" s="939"/>
      <c r="V246" s="320"/>
      <c r="W246" s="321"/>
      <c r="X246" s="332"/>
      <c r="Y246" s="332"/>
      <c r="Z246" s="332"/>
      <c r="AA246" s="332"/>
      <c r="AB246" s="332"/>
      <c r="AC246" s="332"/>
      <c r="AD246" s="332"/>
      <c r="AE246" s="332"/>
      <c r="AF246" s="332"/>
      <c r="AG246" s="332"/>
      <c r="AH246" s="332"/>
      <c r="AI246" s="332"/>
      <c r="AJ246" s="332"/>
    </row>
    <row r="247" spans="1:38" s="306" customFormat="1" ht="12.75" customHeight="1" x14ac:dyDescent="0.25">
      <c r="A247" s="1021">
        <f t="shared" ref="A247" si="12">+A245+1</f>
        <v>15</v>
      </c>
      <c r="B247" s="847" t="s">
        <v>152</v>
      </c>
      <c r="C247" s="890" t="s">
        <v>153</v>
      </c>
      <c r="D247" s="822" t="s">
        <v>127</v>
      </c>
      <c r="E247" s="825">
        <v>39.6</v>
      </c>
      <c r="F247" s="940">
        <v>2.78</v>
      </c>
      <c r="G247" s="941"/>
      <c r="H247" s="942"/>
      <c r="I247" s="940">
        <v>0.34</v>
      </c>
      <c r="J247" s="941"/>
      <c r="K247" s="942"/>
      <c r="L247" s="247"/>
      <c r="M247" s="202"/>
      <c r="N247" s="700"/>
      <c r="O247" s="690"/>
      <c r="P247" s="690"/>
      <c r="Q247" s="694"/>
      <c r="R247" s="697">
        <f>F249+I249</f>
        <v>5.8498462</v>
      </c>
      <c r="S247" s="854">
        <f>R247+R248</f>
        <v>42.541714151200019</v>
      </c>
      <c r="T247" s="854">
        <f>E247*S247</f>
        <v>1684.6518803875208</v>
      </c>
      <c r="U247" s="921">
        <f>E247*R248</f>
        <v>1452.9979708675207</v>
      </c>
      <c r="V247" s="332"/>
      <c r="W247" s="332"/>
      <c r="X247" s="332"/>
      <c r="Y247" s="332"/>
      <c r="Z247" s="332"/>
      <c r="AA247" s="332"/>
      <c r="AB247" s="332"/>
      <c r="AC247" s="332"/>
      <c r="AD247" s="332"/>
      <c r="AE247" s="332"/>
      <c r="AF247" s="332"/>
      <c r="AG247" s="332"/>
      <c r="AH247" s="332"/>
      <c r="AI247" s="332"/>
      <c r="AJ247" s="332"/>
      <c r="AK247" s="332"/>
    </row>
    <row r="248" spans="1:38" s="306" customFormat="1" ht="11.25" customHeight="1" x14ac:dyDescent="0.25">
      <c r="A248" s="1235"/>
      <c r="B248" s="889"/>
      <c r="C248" s="891"/>
      <c r="D248" s="823"/>
      <c r="E248" s="826"/>
      <c r="F248" s="943"/>
      <c r="G248" s="944"/>
      <c r="H248" s="945"/>
      <c r="I248" s="943"/>
      <c r="J248" s="944"/>
      <c r="K248" s="945"/>
      <c r="L248" s="333" t="s">
        <v>154</v>
      </c>
      <c r="M248" s="334" t="s">
        <v>155</v>
      </c>
      <c r="N248" s="335">
        <v>1.02</v>
      </c>
      <c r="O248" s="294">
        <f>E247*N248</f>
        <v>40.392000000000003</v>
      </c>
      <c r="P248" s="301">
        <v>25.35</v>
      </c>
      <c r="Q248" s="295">
        <f>N248*P248*$N$11</f>
        <v>30.129817536000012</v>
      </c>
      <c r="R248" s="854">
        <f>SUM(Q248:Q250)</f>
        <v>36.691867951200017</v>
      </c>
      <c r="S248" s="879"/>
      <c r="T248" s="879"/>
      <c r="U248" s="922"/>
      <c r="V248" s="332"/>
      <c r="W248" s="332"/>
      <c r="X248" s="332"/>
      <c r="Y248" s="332"/>
      <c r="Z248" s="332"/>
      <c r="AA248" s="332"/>
      <c r="AB248" s="332"/>
      <c r="AC248" s="332"/>
      <c r="AD248" s="332"/>
      <c r="AE248" s="332"/>
      <c r="AF248" s="332"/>
      <c r="AG248" s="332"/>
      <c r="AH248" s="332"/>
      <c r="AI248" s="332"/>
      <c r="AJ248" s="332"/>
      <c r="AK248" s="332"/>
    </row>
    <row r="249" spans="1:38" s="306" customFormat="1" ht="11.25" customHeight="1" x14ac:dyDescent="0.25">
      <c r="A249" s="1235"/>
      <c r="B249" s="889"/>
      <c r="C249" s="891"/>
      <c r="D249" s="823"/>
      <c r="E249" s="826"/>
      <c r="F249" s="924">
        <f>F247*$J$13/1000</f>
        <v>5.040279</v>
      </c>
      <c r="G249" s="925"/>
      <c r="H249" s="926"/>
      <c r="I249" s="924">
        <f>I247*$Q$13/1000</f>
        <v>0.80956720000000004</v>
      </c>
      <c r="J249" s="925"/>
      <c r="K249" s="925"/>
      <c r="L249" s="333" t="s">
        <v>156</v>
      </c>
      <c r="M249" s="334" t="s">
        <v>157</v>
      </c>
      <c r="N249" s="335">
        <v>1.17</v>
      </c>
      <c r="O249" s="296">
        <f>E247*N249</f>
        <v>46.332000000000001</v>
      </c>
      <c r="P249" s="302">
        <v>3.5</v>
      </c>
      <c r="Q249" s="297">
        <f>N249*P249*$N$11</f>
        <v>4.7716905600000006</v>
      </c>
      <c r="R249" s="879"/>
      <c r="S249" s="879"/>
      <c r="T249" s="879"/>
      <c r="U249" s="922"/>
      <c r="V249" s="332"/>
      <c r="W249" s="332"/>
      <c r="X249" s="332"/>
      <c r="Y249" s="332"/>
      <c r="Z249" s="332"/>
      <c r="AA249" s="332"/>
      <c r="AB249" s="332"/>
      <c r="AC249" s="332"/>
      <c r="AD249" s="332"/>
      <c r="AE249" s="332"/>
      <c r="AF249" s="332"/>
      <c r="AG249" s="332"/>
      <c r="AH249" s="332"/>
      <c r="AI249" s="332"/>
      <c r="AJ249" s="332"/>
      <c r="AK249" s="332"/>
    </row>
    <row r="250" spans="1:38" s="306" customFormat="1" ht="12.75" customHeight="1" x14ac:dyDescent="0.25">
      <c r="A250" s="1022"/>
      <c r="B250" s="848"/>
      <c r="C250" s="894"/>
      <c r="D250" s="824"/>
      <c r="E250" s="827"/>
      <c r="F250" s="883"/>
      <c r="G250" s="884"/>
      <c r="H250" s="885"/>
      <c r="I250" s="883"/>
      <c r="J250" s="884"/>
      <c r="K250" s="885"/>
      <c r="L250" s="333" t="s">
        <v>148</v>
      </c>
      <c r="M250" s="334" t="s">
        <v>155</v>
      </c>
      <c r="N250" s="335">
        <v>1.2500000000000001E-2</v>
      </c>
      <c r="O250" s="298">
        <f>E247*N250</f>
        <v>0.49500000000000005</v>
      </c>
      <c r="P250" s="298">
        <v>122.917</v>
      </c>
      <c r="Q250" s="299">
        <f>N250*P250*$N$11</f>
        <v>1.7903598552000004</v>
      </c>
      <c r="R250" s="855"/>
      <c r="S250" s="855"/>
      <c r="T250" s="855"/>
      <c r="U250" s="923"/>
      <c r="V250" s="332"/>
      <c r="W250" s="332"/>
      <c r="X250" s="332"/>
      <c r="Y250" s="332"/>
      <c r="Z250" s="332"/>
      <c r="AA250" s="332"/>
      <c r="AB250" s="332"/>
      <c r="AC250" s="332"/>
      <c r="AD250" s="332"/>
      <c r="AE250" s="332"/>
      <c r="AF250" s="332"/>
      <c r="AG250" s="332"/>
      <c r="AH250" s="332"/>
      <c r="AI250" s="332"/>
      <c r="AJ250" s="332"/>
      <c r="AK250" s="332"/>
    </row>
    <row r="251" spans="1:38" s="305" customFormat="1" ht="12.75" customHeight="1" x14ac:dyDescent="0.25">
      <c r="A251" s="1021">
        <f>+A247+1</f>
        <v>16</v>
      </c>
      <c r="B251" s="1099" t="s">
        <v>150</v>
      </c>
      <c r="C251" s="1236" t="s">
        <v>151</v>
      </c>
      <c r="D251" s="1103" t="s">
        <v>127</v>
      </c>
      <c r="E251" s="1238">
        <v>39.6</v>
      </c>
      <c r="F251" s="1240">
        <v>0.65</v>
      </c>
      <c r="G251" s="1241"/>
      <c r="H251" s="1242"/>
      <c r="I251" s="1224"/>
      <c r="J251" s="1225"/>
      <c r="K251" s="1226"/>
      <c r="L251" s="326"/>
      <c r="M251" s="327"/>
      <c r="N251" s="328"/>
      <c r="O251" s="328"/>
      <c r="P251" s="367"/>
      <c r="Q251" s="352"/>
      <c r="R251" s="1152">
        <f>F252+I252</f>
        <v>1.1784825000000001</v>
      </c>
      <c r="S251" s="1152">
        <f>R251+R252</f>
        <v>1.1784825000000001</v>
      </c>
      <c r="T251" s="1152">
        <f>E251*S251</f>
        <v>46.667907000000007</v>
      </c>
      <c r="U251" s="1227"/>
      <c r="V251" s="308"/>
      <c r="W251" s="304"/>
      <c r="X251" s="167"/>
      <c r="Y251" s="167"/>
      <c r="Z251" s="204"/>
      <c r="AA251" s="204"/>
      <c r="AB251" s="164"/>
      <c r="AC251" s="164"/>
      <c r="AD251" s="164"/>
      <c r="AE251" s="164"/>
      <c r="AF251" s="164"/>
      <c r="AG251" s="164"/>
      <c r="AH251" s="164"/>
      <c r="AI251" s="164"/>
      <c r="AJ251" s="164"/>
      <c r="AK251" s="164"/>
      <c r="AL251" s="200"/>
    </row>
    <row r="252" spans="1:38" s="305" customFormat="1" x14ac:dyDescent="0.25">
      <c r="A252" s="1022"/>
      <c r="B252" s="1100"/>
      <c r="C252" s="1237"/>
      <c r="D252" s="1104"/>
      <c r="E252" s="1239"/>
      <c r="F252" s="1229">
        <f>F251*$J$13/1000</f>
        <v>1.1784825000000001</v>
      </c>
      <c r="G252" s="1230"/>
      <c r="H252" s="1231"/>
      <c r="I252" s="1232">
        <f>J251*$Q$13/1000</f>
        <v>0</v>
      </c>
      <c r="J252" s="1233"/>
      <c r="K252" s="1234"/>
      <c r="L252" s="329"/>
      <c r="M252" s="330"/>
      <c r="N252" s="331"/>
      <c r="O252" s="331"/>
      <c r="P252" s="351"/>
      <c r="Q252" s="353"/>
      <c r="R252" s="1153"/>
      <c r="S252" s="1153"/>
      <c r="T252" s="1153"/>
      <c r="U252" s="1228"/>
      <c r="V252" s="308"/>
      <c r="W252" s="304"/>
      <c r="X252" s="167"/>
      <c r="Y252" s="167"/>
      <c r="Z252" s="204"/>
      <c r="AA252" s="204"/>
      <c r="AB252" s="164"/>
      <c r="AC252" s="164"/>
      <c r="AD252" s="164"/>
      <c r="AE252" s="164"/>
      <c r="AF252" s="164"/>
      <c r="AG252" s="164"/>
      <c r="AH252" s="164"/>
      <c r="AI252" s="164"/>
      <c r="AJ252" s="164"/>
      <c r="AK252" s="164"/>
      <c r="AL252" s="200"/>
    </row>
    <row r="253" spans="1:38" s="199" customFormat="1" ht="12.75" customHeight="1" x14ac:dyDescent="0.25">
      <c r="A253" s="1021">
        <f>+A251+1</f>
        <v>17</v>
      </c>
      <c r="B253" s="927" t="s">
        <v>136</v>
      </c>
      <c r="C253" s="1023" t="s">
        <v>218</v>
      </c>
      <c r="D253" s="931" t="s">
        <v>137</v>
      </c>
      <c r="E253" s="931">
        <v>60.64</v>
      </c>
      <c r="F253" s="1251"/>
      <c r="G253" s="1252"/>
      <c r="H253" s="1253"/>
      <c r="I253" s="1243">
        <f>0.27*1.2</f>
        <v>0.32400000000000001</v>
      </c>
      <c r="J253" s="1244"/>
      <c r="K253" s="1245"/>
      <c r="L253" s="240"/>
      <c r="M253" s="241"/>
      <c r="N253" s="242"/>
      <c r="O253" s="242"/>
      <c r="P253" s="318"/>
      <c r="Q253" s="355"/>
      <c r="R253" s="935">
        <f>+F254+I254</f>
        <v>0.77146992000000003</v>
      </c>
      <c r="S253" s="935">
        <f>R253+R254</f>
        <v>0.77146992000000003</v>
      </c>
      <c r="T253" s="935">
        <f>E253:E254*S253</f>
        <v>46.781935948800005</v>
      </c>
      <c r="U253" s="1246"/>
      <c r="V253" s="245"/>
      <c r="W253" s="196"/>
      <c r="X253" s="167"/>
      <c r="Y253" s="167"/>
      <c r="Z253" s="164"/>
      <c r="AA253" s="164"/>
      <c r="AB253" s="164"/>
      <c r="AC253" s="164"/>
      <c r="AD253" s="164"/>
      <c r="AE253" s="164"/>
      <c r="AF253" s="164"/>
      <c r="AG253" s="164"/>
      <c r="AH253" s="164"/>
      <c r="AI253" s="164"/>
      <c r="AJ253" s="164"/>
      <c r="AK253" s="164"/>
      <c r="AL253" s="200"/>
    </row>
    <row r="254" spans="1:38" s="199" customFormat="1" ht="12.75" customHeight="1" x14ac:dyDescent="0.25">
      <c r="A254" s="1022"/>
      <c r="B254" s="928"/>
      <c r="C254" s="1024"/>
      <c r="D254" s="932"/>
      <c r="E254" s="932"/>
      <c r="F254" s="1248"/>
      <c r="G254" s="1249"/>
      <c r="H254" s="1250"/>
      <c r="I254" s="933">
        <f>I253*$Q$13/1000</f>
        <v>0.77146992000000003</v>
      </c>
      <c r="J254" s="933"/>
      <c r="K254" s="933"/>
      <c r="L254" s="237"/>
      <c r="M254" s="238"/>
      <c r="N254" s="239"/>
      <c r="O254" s="239"/>
      <c r="P254" s="323"/>
      <c r="Q254" s="356"/>
      <c r="R254" s="936"/>
      <c r="S254" s="936"/>
      <c r="T254" s="936"/>
      <c r="U254" s="1247"/>
      <c r="V254" s="246"/>
      <c r="W254" s="196"/>
      <c r="X254" s="167"/>
      <c r="Y254" s="167"/>
      <c r="Z254" s="164"/>
      <c r="AA254" s="164"/>
      <c r="AB254" s="164"/>
      <c r="AC254" s="164"/>
      <c r="AD254" s="164"/>
      <c r="AE254" s="164"/>
      <c r="AF254" s="164"/>
      <c r="AG254" s="164"/>
      <c r="AH254" s="164"/>
      <c r="AI254" s="164"/>
      <c r="AJ254" s="164"/>
      <c r="AK254" s="164"/>
      <c r="AL254" s="200"/>
    </row>
    <row r="255" spans="1:38" s="300" customFormat="1" ht="12.75" x14ac:dyDescent="0.25">
      <c r="A255" s="898">
        <f>+A253+1</f>
        <v>18</v>
      </c>
      <c r="B255" s="907" t="s">
        <v>158</v>
      </c>
      <c r="C255" s="909" t="s">
        <v>219</v>
      </c>
      <c r="D255" s="911" t="s">
        <v>140</v>
      </c>
      <c r="E255" s="1284">
        <v>134.16</v>
      </c>
      <c r="F255" s="915">
        <f>0.001*14.8</f>
        <v>1.4800000000000001E-2</v>
      </c>
      <c r="G255" s="916"/>
      <c r="H255" s="917"/>
      <c r="I255" s="918">
        <f>0.001*4.98</f>
        <v>4.9800000000000009E-3</v>
      </c>
      <c r="J255" s="919"/>
      <c r="K255" s="920"/>
      <c r="L255" s="401"/>
      <c r="M255" s="402"/>
      <c r="N255" s="403"/>
      <c r="O255" s="403"/>
      <c r="P255" s="690"/>
      <c r="Q255" s="701"/>
      <c r="R255" s="404">
        <f>F256+I256</f>
        <v>3.8690918400000003E-2</v>
      </c>
      <c r="S255" s="900">
        <f>R255+R256</f>
        <v>0.47449183968829545</v>
      </c>
      <c r="T255" s="900">
        <f>E255*S255</f>
        <v>63.657825212581713</v>
      </c>
      <c r="U255" s="902">
        <f>E255*Q256</f>
        <v>58.467051600037713</v>
      </c>
      <c r="W255" s="364"/>
      <c r="X255" s="364"/>
      <c r="Y255" s="364"/>
    </row>
    <row r="256" spans="1:38" s="300" customFormat="1" ht="28.5" customHeight="1" x14ac:dyDescent="0.25">
      <c r="A256" s="899"/>
      <c r="B256" s="908"/>
      <c r="C256" s="910"/>
      <c r="D256" s="912"/>
      <c r="E256" s="1285"/>
      <c r="F256" s="904">
        <f>F255*$J$13/1000</f>
        <v>2.6833140000000002E-2</v>
      </c>
      <c r="G256" s="905"/>
      <c r="H256" s="906"/>
      <c r="I256" s="904">
        <f>I255*$Q$13/1000</f>
        <v>1.1857778400000003E-2</v>
      </c>
      <c r="J256" s="905"/>
      <c r="K256" s="906"/>
      <c r="L256" s="424" t="s">
        <v>159</v>
      </c>
      <c r="M256" s="425" t="s">
        <v>140</v>
      </c>
      <c r="N256" s="426">
        <v>1</v>
      </c>
      <c r="O256" s="427">
        <f>E255*N256</f>
        <v>134.16</v>
      </c>
      <c r="P256" s="303">
        <f>4.761/12.73</f>
        <v>0.3739984289080911</v>
      </c>
      <c r="Q256" s="428">
        <f>N256*P256*$N$11</f>
        <v>0.43580092128829545</v>
      </c>
      <c r="R256" s="702">
        <f>SUM(Q256:Q256)</f>
        <v>0.43580092128829545</v>
      </c>
      <c r="S256" s="901"/>
      <c r="T256" s="901"/>
      <c r="U256" s="903"/>
      <c r="W256" s="364"/>
      <c r="X256" s="364"/>
      <c r="Y256" s="364"/>
    </row>
    <row r="257" spans="1:38" s="300" customFormat="1" ht="12.75" x14ac:dyDescent="0.25">
      <c r="A257" s="898">
        <f>+A255+1</f>
        <v>19</v>
      </c>
      <c r="B257" s="847" t="s">
        <v>158</v>
      </c>
      <c r="C257" s="890" t="s">
        <v>221</v>
      </c>
      <c r="D257" s="822" t="s">
        <v>140</v>
      </c>
      <c r="E257" s="854">
        <v>76.319999999999993</v>
      </c>
      <c r="F257" s="895">
        <f>0.001*14.8</f>
        <v>1.4800000000000001E-2</v>
      </c>
      <c r="G257" s="896"/>
      <c r="H257" s="897"/>
      <c r="I257" s="828">
        <f>0.001*4.98</f>
        <v>4.9800000000000009E-3</v>
      </c>
      <c r="J257" s="829"/>
      <c r="K257" s="830"/>
      <c r="L257" s="201"/>
      <c r="M257" s="202"/>
      <c r="N257" s="690"/>
      <c r="O257" s="690"/>
      <c r="P257" s="690"/>
      <c r="Q257" s="694"/>
      <c r="R257" s="697">
        <f>F258+I258</f>
        <v>3.8690918400000003E-2</v>
      </c>
      <c r="S257" s="854">
        <f>R257+R258</f>
        <v>0.46778066934339629</v>
      </c>
      <c r="T257" s="854">
        <f>E257*S257</f>
        <v>35.701020684288004</v>
      </c>
      <c r="U257" s="867">
        <f>E257*Q258</f>
        <v>32.748129792</v>
      </c>
      <c r="V257" s="164"/>
      <c r="W257" s="364"/>
      <c r="X257" s="364"/>
      <c r="Y257" s="364"/>
    </row>
    <row r="258" spans="1:38" s="300" customFormat="1" ht="22.5" customHeight="1" x14ac:dyDescent="0.25">
      <c r="A258" s="899"/>
      <c r="B258" s="848"/>
      <c r="C258" s="894"/>
      <c r="D258" s="824"/>
      <c r="E258" s="855"/>
      <c r="F258" s="876">
        <f>F257*$J$13/1000</f>
        <v>2.6833140000000002E-2</v>
      </c>
      <c r="G258" s="877"/>
      <c r="H258" s="878"/>
      <c r="I258" s="876">
        <f>I257*$Q$13/1000</f>
        <v>1.1857778400000003E-2</v>
      </c>
      <c r="J258" s="877"/>
      <c r="K258" s="878"/>
      <c r="L258" s="285" t="s">
        <v>159</v>
      </c>
      <c r="M258" s="282" t="s">
        <v>140</v>
      </c>
      <c r="N258" s="286">
        <v>1</v>
      </c>
      <c r="O258" s="283">
        <f>E257*N258</f>
        <v>76.319999999999993</v>
      </c>
      <c r="P258" s="419">
        <f>2.342/6.36</f>
        <v>0.3682389937106918</v>
      </c>
      <c r="Q258" s="284">
        <f>N258*P258*$N$11</f>
        <v>0.4290897509433963</v>
      </c>
      <c r="R258" s="692">
        <f>SUM(Q258:Q258)</f>
        <v>0.4290897509433963</v>
      </c>
      <c r="S258" s="855"/>
      <c r="T258" s="855"/>
      <c r="U258" s="868"/>
      <c r="V258" s="164"/>
      <c r="W258" s="364"/>
      <c r="X258" s="364"/>
      <c r="Y258" s="364"/>
    </row>
    <row r="259" spans="1:38" s="300" customFormat="1" ht="12.75" x14ac:dyDescent="0.25">
      <c r="A259" s="898">
        <f>+A257+1</f>
        <v>20</v>
      </c>
      <c r="B259" s="847" t="s">
        <v>158</v>
      </c>
      <c r="C259" s="890" t="s">
        <v>186</v>
      </c>
      <c r="D259" s="822" t="s">
        <v>140</v>
      </c>
      <c r="E259" s="825">
        <f>453.6+77.76+567+439.56+607.5</f>
        <v>2145.42</v>
      </c>
      <c r="F259" s="895">
        <f>0.001*14.8</f>
        <v>1.4800000000000001E-2</v>
      </c>
      <c r="G259" s="896"/>
      <c r="H259" s="897"/>
      <c r="I259" s="828">
        <f>0.001*4.98</f>
        <v>4.9800000000000009E-3</v>
      </c>
      <c r="J259" s="829"/>
      <c r="K259" s="830"/>
      <c r="L259" s="201"/>
      <c r="M259" s="202"/>
      <c r="N259" s="690"/>
      <c r="O259" s="690"/>
      <c r="P259" s="690"/>
      <c r="Q259" s="694"/>
      <c r="R259" s="697">
        <f>F260+I260</f>
        <v>3.8690918400000003E-2</v>
      </c>
      <c r="S259" s="854">
        <f>R259+R260</f>
        <v>0.47026425173333342</v>
      </c>
      <c r="T259" s="854">
        <f>E259*S259</f>
        <v>1008.9143309537283</v>
      </c>
      <c r="U259" s="867">
        <f>E259*Q260</f>
        <v>925.9060608000002</v>
      </c>
      <c r="V259" s="164"/>
      <c r="W259" s="204"/>
      <c r="X259" s="204"/>
      <c r="Y259" s="204"/>
    </row>
    <row r="260" spans="1:38" s="300" customFormat="1" ht="21.75" customHeight="1" x14ac:dyDescent="0.25">
      <c r="A260" s="899"/>
      <c r="B260" s="848"/>
      <c r="C260" s="894"/>
      <c r="D260" s="824"/>
      <c r="E260" s="827"/>
      <c r="F260" s="876">
        <f>F259*$J$13/1000</f>
        <v>2.6833140000000002E-2</v>
      </c>
      <c r="G260" s="877"/>
      <c r="H260" s="878"/>
      <c r="I260" s="876">
        <f>I259*$Q$13/1000</f>
        <v>1.1857778400000003E-2</v>
      </c>
      <c r="J260" s="877"/>
      <c r="K260" s="878"/>
      <c r="L260" s="285" t="s">
        <v>159</v>
      </c>
      <c r="M260" s="282" t="s">
        <v>140</v>
      </c>
      <c r="N260" s="286">
        <v>1</v>
      </c>
      <c r="O260" s="283">
        <f>E259*N260</f>
        <v>2145.42</v>
      </c>
      <c r="P260" s="303">
        <f>2/5.4</f>
        <v>0.37037037037037035</v>
      </c>
      <c r="Q260" s="284">
        <f>N260*P260*$N$11</f>
        <v>0.43157333333333342</v>
      </c>
      <c r="R260" s="692">
        <f>SUM(Q260:Q260)</f>
        <v>0.43157333333333342</v>
      </c>
      <c r="S260" s="855"/>
      <c r="T260" s="855"/>
      <c r="U260" s="868"/>
      <c r="V260" s="164"/>
      <c r="W260" s="204"/>
      <c r="X260" s="204"/>
      <c r="Y260" s="204"/>
    </row>
    <row r="261" spans="1:38" s="300" customFormat="1" ht="12.75" x14ac:dyDescent="0.25">
      <c r="A261" s="898">
        <f>+A259+1</f>
        <v>21</v>
      </c>
      <c r="B261" s="847" t="s">
        <v>158</v>
      </c>
      <c r="C261" s="890" t="s">
        <v>200</v>
      </c>
      <c r="D261" s="822" t="s">
        <v>140</v>
      </c>
      <c r="E261" s="825">
        <v>228</v>
      </c>
      <c r="F261" s="895">
        <f>0.001*14.8</f>
        <v>1.4800000000000001E-2</v>
      </c>
      <c r="G261" s="896"/>
      <c r="H261" s="897"/>
      <c r="I261" s="828">
        <f>0.001*4.98</f>
        <v>4.9800000000000009E-3</v>
      </c>
      <c r="J261" s="829"/>
      <c r="K261" s="830"/>
      <c r="L261" s="201"/>
      <c r="M261" s="202"/>
      <c r="N261" s="690"/>
      <c r="O261" s="690"/>
      <c r="P261" s="690"/>
      <c r="Q261" s="694"/>
      <c r="R261" s="697">
        <f>F262+I262</f>
        <v>3.8690918400000003E-2</v>
      </c>
      <c r="S261" s="854">
        <f>R261+R262</f>
        <v>0.47041530240000012</v>
      </c>
      <c r="T261" s="854">
        <f>E261*S261</f>
        <v>107.25468894720002</v>
      </c>
      <c r="U261" s="867">
        <f>E261*Q262</f>
        <v>98.433159552000035</v>
      </c>
      <c r="V261" s="164"/>
      <c r="W261" s="204"/>
      <c r="X261" s="204"/>
      <c r="Y261" s="204"/>
    </row>
    <row r="262" spans="1:38" s="300" customFormat="1" ht="27.75" customHeight="1" x14ac:dyDescent="0.25">
      <c r="A262" s="899"/>
      <c r="B262" s="848"/>
      <c r="C262" s="894"/>
      <c r="D262" s="824"/>
      <c r="E262" s="827"/>
      <c r="F262" s="876">
        <f>F261*$J$13/1000</f>
        <v>2.6833140000000002E-2</v>
      </c>
      <c r="G262" s="877"/>
      <c r="H262" s="878"/>
      <c r="I262" s="876">
        <f>I261*$Q$13/1000</f>
        <v>1.1857778400000003E-2</v>
      </c>
      <c r="J262" s="877"/>
      <c r="K262" s="878"/>
      <c r="L262" s="285" t="s">
        <v>159</v>
      </c>
      <c r="M262" s="282" t="s">
        <v>140</v>
      </c>
      <c r="N262" s="286">
        <v>1</v>
      </c>
      <c r="O262" s="283">
        <f>E261*N262</f>
        <v>228</v>
      </c>
      <c r="P262" s="303">
        <f>1.482/4</f>
        <v>0.3705</v>
      </c>
      <c r="Q262" s="284">
        <f>N262*P262*$N$11</f>
        <v>0.43172438400000013</v>
      </c>
      <c r="R262" s="692">
        <f>SUM(Q262:Q262)</f>
        <v>0.43172438400000013</v>
      </c>
      <c r="S262" s="855"/>
      <c r="T262" s="855"/>
      <c r="U262" s="868"/>
      <c r="V262" s="164"/>
      <c r="W262" s="204"/>
      <c r="X262" s="204"/>
      <c r="Y262" s="204"/>
    </row>
    <row r="263" spans="1:38" s="307" customFormat="1" ht="13.5" customHeight="1" x14ac:dyDescent="0.25">
      <c r="A263" s="856">
        <f>+A261+1</f>
        <v>22</v>
      </c>
      <c r="B263" s="866" t="s">
        <v>158</v>
      </c>
      <c r="C263" s="842" t="s">
        <v>160</v>
      </c>
      <c r="D263" s="843" t="s">
        <v>140</v>
      </c>
      <c r="E263" s="1254">
        <v>87.46</v>
      </c>
      <c r="F263" s="837">
        <f>0.001*14.8</f>
        <v>1.4800000000000001E-2</v>
      </c>
      <c r="G263" s="837"/>
      <c r="H263" s="837"/>
      <c r="I263" s="838">
        <f>0.001*4.98</f>
        <v>4.9800000000000009E-3</v>
      </c>
      <c r="J263" s="838"/>
      <c r="K263" s="838"/>
      <c r="L263" s="839"/>
      <c r="M263" s="840"/>
      <c r="N263" s="840"/>
      <c r="O263" s="840"/>
      <c r="P263" s="840"/>
      <c r="Q263" s="841"/>
      <c r="R263" s="689">
        <f>F264+I264</f>
        <v>3.8690918400000003E-2</v>
      </c>
      <c r="S263" s="844">
        <f>R263+R264</f>
        <v>0.50479011840000021</v>
      </c>
      <c r="T263" s="844">
        <f>E263*S263</f>
        <v>44.148943755264014</v>
      </c>
      <c r="U263" s="886">
        <f>E263*Q264</f>
        <v>40.765036032000012</v>
      </c>
      <c r="V263" s="336"/>
      <c r="W263" s="197"/>
      <c r="X263" s="197"/>
      <c r="Y263" s="197"/>
      <c r="Z263" s="197"/>
      <c r="AA263" s="197"/>
      <c r="AB263" s="197"/>
      <c r="AC263" s="197"/>
      <c r="AD263" s="197"/>
      <c r="AE263" s="197"/>
      <c r="AF263" s="197"/>
      <c r="AG263" s="197"/>
      <c r="AH263" s="197"/>
      <c r="AI263" s="197"/>
      <c r="AJ263" s="197"/>
      <c r="AK263" s="197"/>
    </row>
    <row r="264" spans="1:38" s="307" customFormat="1" ht="13.5" customHeight="1" x14ac:dyDescent="0.25">
      <c r="A264" s="857"/>
      <c r="B264" s="866"/>
      <c r="C264" s="842"/>
      <c r="D264" s="843"/>
      <c r="E264" s="1254"/>
      <c r="F264" s="887">
        <f>F263*$J$13/1000</f>
        <v>2.6833140000000002E-2</v>
      </c>
      <c r="G264" s="887"/>
      <c r="H264" s="887"/>
      <c r="I264" s="888">
        <f>I263*$Q$13/1000</f>
        <v>1.1857778400000003E-2</v>
      </c>
      <c r="J264" s="888"/>
      <c r="K264" s="888"/>
      <c r="L264" s="358" t="s">
        <v>159</v>
      </c>
      <c r="M264" s="280" t="s">
        <v>140</v>
      </c>
      <c r="N264" s="698">
        <v>1</v>
      </c>
      <c r="O264" s="281">
        <f>E263*N264</f>
        <v>87.46</v>
      </c>
      <c r="P264" s="360">
        <v>0.4</v>
      </c>
      <c r="Q264" s="361">
        <f>N264*P264*$N$11</f>
        <v>0.46609920000000016</v>
      </c>
      <c r="R264" s="689">
        <f>SUM(Q264:Q264)</f>
        <v>0.46609920000000016</v>
      </c>
      <c r="S264" s="844"/>
      <c r="T264" s="844"/>
      <c r="U264" s="886"/>
      <c r="V264" s="336"/>
      <c r="W264" s="197"/>
      <c r="X264" s="197"/>
      <c r="Y264" s="197"/>
      <c r="Z264" s="197"/>
      <c r="AA264" s="197"/>
      <c r="AB264" s="197"/>
      <c r="AC264" s="197"/>
      <c r="AD264" s="197"/>
      <c r="AE264" s="197"/>
      <c r="AF264" s="197"/>
      <c r="AG264" s="197"/>
      <c r="AH264" s="197"/>
      <c r="AI264" s="197"/>
      <c r="AJ264" s="197"/>
      <c r="AK264" s="197"/>
    </row>
    <row r="265" spans="1:38" s="307" customFormat="1" ht="13.5" customHeight="1" x14ac:dyDescent="0.25">
      <c r="A265" s="856">
        <f>+A263+1</f>
        <v>23</v>
      </c>
      <c r="B265" s="866" t="s">
        <v>147</v>
      </c>
      <c r="C265" s="842" t="s">
        <v>161</v>
      </c>
      <c r="D265" s="843" t="s">
        <v>140</v>
      </c>
      <c r="E265" s="1254">
        <v>30.8</v>
      </c>
      <c r="F265" s="832"/>
      <c r="G265" s="832"/>
      <c r="H265" s="832"/>
      <c r="I265" s="833"/>
      <c r="J265" s="833"/>
      <c r="K265" s="833"/>
      <c r="L265" s="834"/>
      <c r="M265" s="835"/>
      <c r="N265" s="835"/>
      <c r="O265" s="835"/>
      <c r="P265" s="835"/>
      <c r="Q265" s="836"/>
      <c r="R265" s="689"/>
      <c r="S265" s="844">
        <f>R265+R266</f>
        <v>1.3092674157303374</v>
      </c>
      <c r="T265" s="844">
        <f>E265*S265</f>
        <v>40.325436404494397</v>
      </c>
      <c r="U265" s="886">
        <f>R266*E265</f>
        <v>40.325436404494397</v>
      </c>
      <c r="V265" s="336"/>
      <c r="W265" s="197"/>
      <c r="X265" s="197"/>
      <c r="Y265" s="197"/>
      <c r="Z265" s="197"/>
      <c r="AA265" s="197"/>
      <c r="AB265" s="197"/>
      <c r="AC265" s="197"/>
      <c r="AD265" s="197"/>
      <c r="AE265" s="197"/>
      <c r="AF265" s="197"/>
      <c r="AG265" s="197"/>
      <c r="AH265" s="197"/>
      <c r="AI265" s="197"/>
      <c r="AJ265" s="197"/>
      <c r="AK265" s="197"/>
    </row>
    <row r="266" spans="1:38" s="307" customFormat="1" ht="13.5" customHeight="1" x14ac:dyDescent="0.25">
      <c r="A266" s="857"/>
      <c r="B266" s="866"/>
      <c r="C266" s="842"/>
      <c r="D266" s="843"/>
      <c r="E266" s="1254"/>
      <c r="F266" s="832"/>
      <c r="G266" s="832"/>
      <c r="H266" s="832"/>
      <c r="I266" s="833"/>
      <c r="J266" s="833"/>
      <c r="K266" s="833"/>
      <c r="L266" s="337" t="s">
        <v>162</v>
      </c>
      <c r="M266" s="338" t="s">
        <v>140</v>
      </c>
      <c r="N266" s="689">
        <v>1</v>
      </c>
      <c r="O266" s="339">
        <f>E265*N266</f>
        <v>30.8</v>
      </c>
      <c r="P266" s="689">
        <f>1 /0.89</f>
        <v>1.1235955056179776</v>
      </c>
      <c r="Q266" s="340">
        <f>N266*P266*$N$11</f>
        <v>1.3092674157303374</v>
      </c>
      <c r="R266" s="689">
        <f>SUM(Q266:Q266)</f>
        <v>1.3092674157303374</v>
      </c>
      <c r="S266" s="844"/>
      <c r="T266" s="844"/>
      <c r="U266" s="886"/>
      <c r="V266" s="336"/>
      <c r="W266" s="197"/>
      <c r="X266" s="197"/>
      <c r="Y266" s="197"/>
      <c r="Z266" s="197"/>
      <c r="AA266" s="197"/>
      <c r="AB266" s="197"/>
      <c r="AC266" s="197"/>
      <c r="AD266" s="197"/>
      <c r="AE266" s="197"/>
      <c r="AF266" s="197"/>
      <c r="AG266" s="197"/>
      <c r="AH266" s="197"/>
      <c r="AI266" s="197"/>
      <c r="AJ266" s="197"/>
      <c r="AK266" s="197"/>
    </row>
    <row r="267" spans="1:38" s="385" customFormat="1" ht="12" customHeight="1" x14ac:dyDescent="0.25">
      <c r="A267" s="856">
        <f>+A265+1</f>
        <v>24</v>
      </c>
      <c r="B267" s="847" t="s">
        <v>187</v>
      </c>
      <c r="C267" s="890" t="s">
        <v>188</v>
      </c>
      <c r="D267" s="822" t="s">
        <v>140</v>
      </c>
      <c r="E267" s="825">
        <v>277.2</v>
      </c>
      <c r="F267" s="828">
        <f>0.01*6.1</f>
        <v>6.0999999999999999E-2</v>
      </c>
      <c r="G267" s="829"/>
      <c r="H267" s="830"/>
      <c r="I267" s="851">
        <f>0.01*0.46</f>
        <v>4.5999999999999999E-3</v>
      </c>
      <c r="J267" s="852"/>
      <c r="K267" s="853"/>
      <c r="L267" s="387"/>
      <c r="M267" s="202"/>
      <c r="N267" s="690"/>
      <c r="O267" s="693"/>
      <c r="P267" s="690"/>
      <c r="Q267" s="694"/>
      <c r="R267" s="697">
        <f>F268+I268</f>
        <v>0.12154901799999998</v>
      </c>
      <c r="S267" s="854">
        <f>R267+R268</f>
        <v>0.72631273000000007</v>
      </c>
      <c r="T267" s="854">
        <f>E267*S267</f>
        <v>201.33388875600002</v>
      </c>
      <c r="U267" s="867">
        <f>R268*E267</f>
        <v>167.64050096640003</v>
      </c>
      <c r="V267" s="388"/>
      <c r="W267" s="386"/>
      <c r="X267" s="386"/>
      <c r="Y267" s="386"/>
    </row>
    <row r="268" spans="1:38" s="385" customFormat="1" ht="24.75" customHeight="1" x14ac:dyDescent="0.25">
      <c r="A268" s="864"/>
      <c r="B268" s="889"/>
      <c r="C268" s="891"/>
      <c r="D268" s="823"/>
      <c r="E268" s="826"/>
      <c r="F268" s="880">
        <f>F267*J$13/1000</f>
        <v>0.11059604999999999</v>
      </c>
      <c r="G268" s="893"/>
      <c r="H268" s="882"/>
      <c r="I268" s="880">
        <f>I267*$Q$13/1000</f>
        <v>1.0952968E-2</v>
      </c>
      <c r="J268" s="893"/>
      <c r="K268" s="882"/>
      <c r="L268" s="341" t="s">
        <v>189</v>
      </c>
      <c r="M268" s="312" t="s">
        <v>140</v>
      </c>
      <c r="N268" s="342">
        <v>1</v>
      </c>
      <c r="O268" s="343">
        <f>E267*N268</f>
        <v>277.2</v>
      </c>
      <c r="P268" s="360">
        <v>0.51900000000000002</v>
      </c>
      <c r="Q268" s="344">
        <f>N268*P268*$N$11</f>
        <v>0.60476371200000012</v>
      </c>
      <c r="R268" s="696">
        <f>SUM(Q268:Q268)</f>
        <v>0.60476371200000012</v>
      </c>
      <c r="S268" s="879"/>
      <c r="T268" s="879"/>
      <c r="U268" s="892"/>
      <c r="V268" s="388"/>
      <c r="W268" s="386"/>
      <c r="X268" s="386"/>
      <c r="Y268" s="386"/>
    </row>
    <row r="269" spans="1:38" s="375" customFormat="1" ht="21.75" customHeight="1" x14ac:dyDescent="0.25">
      <c r="A269" s="856">
        <f>+A267+1</f>
        <v>25</v>
      </c>
      <c r="B269" s="847" t="s">
        <v>183</v>
      </c>
      <c r="C269" s="849" t="s">
        <v>201</v>
      </c>
      <c r="D269" s="822" t="s">
        <v>134</v>
      </c>
      <c r="E269" s="825">
        <v>93.2</v>
      </c>
      <c r="F269" s="858">
        <v>0.16</v>
      </c>
      <c r="G269" s="859"/>
      <c r="H269" s="860"/>
      <c r="I269" s="861">
        <v>0</v>
      </c>
      <c r="J269" s="862"/>
      <c r="K269" s="863"/>
      <c r="L269" s="371"/>
      <c r="M269" s="372"/>
      <c r="N269" s="372"/>
      <c r="O269" s="372"/>
      <c r="P269" s="373"/>
      <c r="Q269" s="374"/>
      <c r="R269" s="854">
        <f>F270+I270</f>
        <v>0.29008800000000001</v>
      </c>
      <c r="S269" s="854">
        <f>R269+R270</f>
        <v>0.29008800000000001</v>
      </c>
      <c r="T269" s="854">
        <f>E269*S269</f>
        <v>27.036201600000002</v>
      </c>
      <c r="U269" s="867"/>
      <c r="W269" s="376"/>
      <c r="X269" s="376"/>
      <c r="Y269" s="376"/>
      <c r="Z269" s="167"/>
      <c r="AA269" s="167"/>
      <c r="AB269" s="167"/>
      <c r="AC269" s="167"/>
      <c r="AD269" s="167"/>
      <c r="AE269" s="167"/>
      <c r="AF269" s="167"/>
      <c r="AG269" s="167"/>
      <c r="AH269" s="167"/>
      <c r="AI269" s="167"/>
      <c r="AJ269" s="167"/>
      <c r="AK269" s="167"/>
      <c r="AL269" s="167"/>
    </row>
    <row r="270" spans="1:38" s="381" customFormat="1" ht="21.75" customHeight="1" x14ac:dyDescent="0.25">
      <c r="A270" s="857"/>
      <c r="B270" s="848"/>
      <c r="C270" s="850"/>
      <c r="D270" s="824"/>
      <c r="E270" s="827"/>
      <c r="F270" s="869">
        <f>F269*J$13/1000</f>
        <v>0.29008800000000001</v>
      </c>
      <c r="G270" s="870"/>
      <c r="H270" s="871"/>
      <c r="I270" s="872">
        <f>I269*$Q$13/1000</f>
        <v>0</v>
      </c>
      <c r="J270" s="873"/>
      <c r="K270" s="874"/>
      <c r="L270" s="377"/>
      <c r="M270" s="378"/>
      <c r="N270" s="378"/>
      <c r="O270" s="378"/>
      <c r="P270" s="379"/>
      <c r="Q270" s="380"/>
      <c r="R270" s="855"/>
      <c r="S270" s="855"/>
      <c r="T270" s="855"/>
      <c r="U270" s="868"/>
      <c r="W270" s="382"/>
      <c r="X270" s="382"/>
      <c r="Y270" s="382"/>
      <c r="Z270" s="167"/>
      <c r="AA270" s="167"/>
      <c r="AB270" s="167"/>
      <c r="AC270" s="167"/>
      <c r="AD270" s="167"/>
      <c r="AE270" s="167"/>
      <c r="AF270" s="167"/>
      <c r="AG270" s="167"/>
      <c r="AH270" s="167"/>
      <c r="AI270" s="167"/>
      <c r="AJ270" s="167"/>
      <c r="AK270" s="167"/>
      <c r="AL270" s="167"/>
    </row>
    <row r="271" spans="1:38" s="200" customFormat="1" ht="12.75" customHeight="1" x14ac:dyDescent="0.25">
      <c r="A271" s="856">
        <f>+A269+1</f>
        <v>26</v>
      </c>
      <c r="B271" s="865" t="s">
        <v>163</v>
      </c>
      <c r="C271" s="821" t="s">
        <v>190</v>
      </c>
      <c r="D271" s="822" t="s">
        <v>134</v>
      </c>
      <c r="E271" s="825">
        <f>+E269</f>
        <v>93.2</v>
      </c>
      <c r="F271" s="828">
        <f>4.1/100</f>
        <v>4.0999999999999995E-2</v>
      </c>
      <c r="G271" s="829"/>
      <c r="H271" s="830"/>
      <c r="I271" s="828">
        <f>0.4/100</f>
        <v>4.0000000000000001E-3</v>
      </c>
      <c r="J271" s="829"/>
      <c r="K271" s="830"/>
      <c r="L271" s="345"/>
      <c r="M271" s="202"/>
      <c r="N271" s="690"/>
      <c r="O271" s="690"/>
      <c r="P271" s="690"/>
      <c r="Q271" s="694"/>
      <c r="R271" s="697">
        <f>F272+I272</f>
        <v>8.3859370000000003E-2</v>
      </c>
      <c r="S271" s="854">
        <f>R271+R272</f>
        <v>0.28238500225600005</v>
      </c>
      <c r="T271" s="854">
        <f>E271*S271</f>
        <v>26.318282210259206</v>
      </c>
      <c r="U271" s="875">
        <f>R272*E271</f>
        <v>18.502588926259204</v>
      </c>
      <c r="V271" s="164"/>
      <c r="W271" s="204"/>
      <c r="X271" s="204"/>
      <c r="Y271" s="204"/>
      <c r="Z271" s="164"/>
      <c r="AA271" s="164"/>
      <c r="AB271" s="164"/>
      <c r="AC271" s="164"/>
      <c r="AD271" s="164"/>
      <c r="AE271" s="164"/>
      <c r="AF271" s="164"/>
      <c r="AG271" s="164"/>
      <c r="AH271" s="164"/>
      <c r="AI271" s="164"/>
      <c r="AJ271" s="164"/>
      <c r="AK271" s="164"/>
    </row>
    <row r="272" spans="1:38" s="200" customFormat="1" ht="12.75" customHeight="1" x14ac:dyDescent="0.25">
      <c r="A272" s="864"/>
      <c r="B272" s="865"/>
      <c r="C272" s="821"/>
      <c r="D272" s="823"/>
      <c r="E272" s="826"/>
      <c r="F272" s="880">
        <f>F271*J$13/1000</f>
        <v>7.433505E-2</v>
      </c>
      <c r="G272" s="881"/>
      <c r="H272" s="882"/>
      <c r="I272" s="880">
        <f>I271*$Q$13/1000</f>
        <v>9.5243199999999993E-3</v>
      </c>
      <c r="J272" s="881"/>
      <c r="K272" s="882"/>
      <c r="L272" s="314" t="s">
        <v>164</v>
      </c>
      <c r="M272" s="312" t="s">
        <v>140</v>
      </c>
      <c r="N272" s="343">
        <v>0.03</v>
      </c>
      <c r="O272" s="316">
        <f>E271*N272</f>
        <v>2.7959999999999998</v>
      </c>
      <c r="P272" s="315">
        <v>0.97199999999999998</v>
      </c>
      <c r="Q272" s="344">
        <f>N272*P272*$N$11</f>
        <v>3.397863168000001E-2</v>
      </c>
      <c r="R272" s="854">
        <f>SUM(Q272:Q273)</f>
        <v>0.19852563225600003</v>
      </c>
      <c r="S272" s="879"/>
      <c r="T272" s="879"/>
      <c r="U272" s="875"/>
      <c r="V272" s="164"/>
      <c r="W272" s="204"/>
      <c r="X272" s="204"/>
      <c r="Y272" s="204"/>
      <c r="Z272" s="164"/>
      <c r="AA272" s="164"/>
      <c r="AB272" s="164"/>
      <c r="AC272" s="164"/>
      <c r="AD272" s="164"/>
      <c r="AE272" s="164"/>
      <c r="AF272" s="164"/>
      <c r="AG272" s="164"/>
      <c r="AH272" s="164"/>
      <c r="AI272" s="164"/>
      <c r="AJ272" s="164"/>
      <c r="AK272" s="164"/>
    </row>
    <row r="273" spans="1:37" s="200" customFormat="1" ht="12.75" x14ac:dyDescent="0.25">
      <c r="A273" s="857"/>
      <c r="B273" s="865"/>
      <c r="C273" s="821"/>
      <c r="D273" s="824"/>
      <c r="E273" s="827"/>
      <c r="F273" s="883"/>
      <c r="G273" s="884"/>
      <c r="H273" s="885"/>
      <c r="I273" s="883"/>
      <c r="J273" s="884"/>
      <c r="K273" s="885"/>
      <c r="L273" s="317" t="s">
        <v>165</v>
      </c>
      <c r="M273" s="346" t="s">
        <v>140</v>
      </c>
      <c r="N273" s="313">
        <f>17.2/100</f>
        <v>0.17199999999999999</v>
      </c>
      <c r="O273" s="298">
        <f>E271*N273</f>
        <v>16.0304</v>
      </c>
      <c r="P273" s="347">
        <v>0.82099999999999995</v>
      </c>
      <c r="Q273" s="348">
        <f>N273*P273*$N$11</f>
        <v>0.16454700057600002</v>
      </c>
      <c r="R273" s="855"/>
      <c r="S273" s="855"/>
      <c r="T273" s="855"/>
      <c r="U273" s="875"/>
      <c r="V273" s="164"/>
      <c r="W273" s="204"/>
      <c r="X273" s="204"/>
      <c r="Y273" s="204"/>
      <c r="Z273" s="164"/>
      <c r="AA273" s="164"/>
      <c r="AB273" s="164"/>
      <c r="AC273" s="164"/>
      <c r="AD273" s="164"/>
      <c r="AE273" s="164"/>
      <c r="AF273" s="164"/>
      <c r="AG273" s="164"/>
      <c r="AH273" s="164"/>
      <c r="AI273" s="164"/>
      <c r="AJ273" s="164"/>
      <c r="AK273" s="164"/>
    </row>
    <row r="274" spans="1:37" s="200" customFormat="1" ht="12.75" x14ac:dyDescent="0.25">
      <c r="A274" s="845">
        <f>+A271+1</f>
        <v>27</v>
      </c>
      <c r="B274" s="847" t="s">
        <v>166</v>
      </c>
      <c r="C274" s="849" t="s">
        <v>191</v>
      </c>
      <c r="D274" s="822" t="s">
        <v>134</v>
      </c>
      <c r="E274" s="825">
        <f>+E271</f>
        <v>93.2</v>
      </c>
      <c r="F274" s="828">
        <f>21.4/100</f>
        <v>0.214</v>
      </c>
      <c r="G274" s="829"/>
      <c r="H274" s="830"/>
      <c r="I274" s="851">
        <f>0.03/100</f>
        <v>2.9999999999999997E-4</v>
      </c>
      <c r="J274" s="852"/>
      <c r="K274" s="853"/>
      <c r="L274" s="345"/>
      <c r="M274" s="202"/>
      <c r="N274" s="690"/>
      <c r="O274" s="690"/>
      <c r="P274" s="690"/>
      <c r="Q274" s="694"/>
      <c r="R274" s="697">
        <f>F275+I275</f>
        <v>0.38870702399999996</v>
      </c>
      <c r="S274" s="854">
        <f>R274+R275</f>
        <v>0.7863479040000001</v>
      </c>
      <c r="T274" s="854">
        <f>E274*S274</f>
        <v>73.287624652800005</v>
      </c>
      <c r="U274" s="875">
        <f>R275*E274</f>
        <v>37.060130016000016</v>
      </c>
      <c r="V274" s="204"/>
      <c r="W274" s="204"/>
      <c r="X274" s="164"/>
      <c r="Y274" s="164"/>
      <c r="Z274" s="164"/>
      <c r="AA274" s="164"/>
      <c r="AB274" s="164"/>
      <c r="AC274" s="164"/>
      <c r="AD274" s="164"/>
      <c r="AE274" s="164"/>
      <c r="AF274" s="164"/>
      <c r="AG274" s="164"/>
      <c r="AH274" s="164"/>
      <c r="AI274" s="164"/>
      <c r="AJ274" s="164"/>
      <c r="AK274" s="164"/>
    </row>
    <row r="275" spans="1:37" s="200" customFormat="1" ht="12.75" x14ac:dyDescent="0.25">
      <c r="A275" s="846"/>
      <c r="B275" s="848"/>
      <c r="C275" s="850"/>
      <c r="D275" s="824"/>
      <c r="E275" s="827"/>
      <c r="F275" s="876">
        <f>F274*J$13/1000</f>
        <v>0.38799269999999997</v>
      </c>
      <c r="G275" s="877"/>
      <c r="H275" s="878"/>
      <c r="I275" s="828">
        <f>I274*$Q$13/1000</f>
        <v>7.1432399999999991E-4</v>
      </c>
      <c r="J275" s="829"/>
      <c r="K275" s="830"/>
      <c r="L275" s="349" t="s">
        <v>167</v>
      </c>
      <c r="M275" s="282" t="s">
        <v>140</v>
      </c>
      <c r="N275" s="303">
        <f>27.3/100</f>
        <v>0.27300000000000002</v>
      </c>
      <c r="O275" s="283">
        <f>E274*N275</f>
        <v>25.443600000000004</v>
      </c>
      <c r="P275" s="303">
        <v>1.25</v>
      </c>
      <c r="Q275" s="284">
        <f>N275*P275*$N$11</f>
        <v>0.39764088000000014</v>
      </c>
      <c r="R275" s="692">
        <f>SUM(Q275:Q275)</f>
        <v>0.39764088000000014</v>
      </c>
      <c r="S275" s="855"/>
      <c r="T275" s="855"/>
      <c r="U275" s="875"/>
      <c r="V275" s="204"/>
      <c r="W275" s="204"/>
      <c r="X275" s="164"/>
      <c r="Y275" s="164"/>
      <c r="Z275" s="164"/>
      <c r="AA275" s="164"/>
      <c r="AB275" s="164"/>
      <c r="AC275" s="164"/>
      <c r="AD275" s="164"/>
      <c r="AE275" s="164"/>
      <c r="AF275" s="164"/>
      <c r="AG275" s="164"/>
      <c r="AH275" s="164"/>
      <c r="AI275" s="164"/>
      <c r="AJ275" s="164"/>
      <c r="AK275" s="164"/>
    </row>
    <row r="276" spans="1:37" s="652" customFormat="1" ht="15" customHeight="1" x14ac:dyDescent="0.25">
      <c r="A276" s="649"/>
      <c r="B276" s="672" t="s">
        <v>310</v>
      </c>
      <c r="C276" s="673"/>
      <c r="D276" s="673"/>
      <c r="E276" s="674">
        <v>2</v>
      </c>
      <c r="F276" s="1280" t="s">
        <v>311</v>
      </c>
      <c r="G276" s="1280"/>
      <c r="H276" s="1280"/>
      <c r="I276" s="673"/>
      <c r="J276" s="673"/>
      <c r="K276" s="673"/>
      <c r="L276" s="673"/>
      <c r="M276" s="673"/>
      <c r="N276" s="673"/>
      <c r="O276" s="673"/>
      <c r="P276" s="673"/>
      <c r="Q276" s="673"/>
      <c r="R276" s="673"/>
      <c r="S276" s="673"/>
      <c r="T276" s="719"/>
      <c r="U276" s="650"/>
      <c r="V276" s="651"/>
    </row>
    <row r="277" spans="1:37" s="655" customFormat="1" ht="15" customHeight="1" x14ac:dyDescent="0.25">
      <c r="A277" s="1072">
        <v>1</v>
      </c>
      <c r="B277" s="1064" t="s">
        <v>257</v>
      </c>
      <c r="C277" s="1066" t="s">
        <v>305</v>
      </c>
      <c r="D277" s="1068" t="s">
        <v>127</v>
      </c>
      <c r="E277" s="1068">
        <f>3.5*E276</f>
        <v>7</v>
      </c>
      <c r="F277" s="1261">
        <v>1.94</v>
      </c>
      <c r="G277" s="1261"/>
      <c r="H277" s="1261"/>
      <c r="I277" s="1262">
        <v>0</v>
      </c>
      <c r="J277" s="1262"/>
      <c r="K277" s="1262"/>
      <c r="L277" s="563"/>
      <c r="M277" s="564"/>
      <c r="N277" s="564"/>
      <c r="O277" s="564"/>
      <c r="P277" s="565"/>
      <c r="Q277" s="653"/>
      <c r="R277" s="1047">
        <f>F278+I278</f>
        <v>3.5173169999999998</v>
      </c>
      <c r="S277" s="1047">
        <f>R277+R278</f>
        <v>3.5173169999999998</v>
      </c>
      <c r="T277" s="1047">
        <f>E277*S277</f>
        <v>24.621219</v>
      </c>
      <c r="U277" s="867"/>
      <c r="V277" s="567"/>
      <c r="W277" s="654"/>
    </row>
    <row r="278" spans="1:37" s="655" customFormat="1" x14ac:dyDescent="0.25">
      <c r="A278" s="1258"/>
      <c r="B278" s="1259"/>
      <c r="C278" s="1260"/>
      <c r="D278" s="1069"/>
      <c r="E278" s="1069"/>
      <c r="F278" s="1278">
        <f>F277*$J$13/1000</f>
        <v>3.5173169999999998</v>
      </c>
      <c r="G278" s="1278"/>
      <c r="H278" s="1278"/>
      <c r="I278" s="1279">
        <f>I277*$Q$13/1000</f>
        <v>0</v>
      </c>
      <c r="J278" s="1279"/>
      <c r="K278" s="1279"/>
      <c r="L278" s="656"/>
      <c r="M278" s="657"/>
      <c r="N278" s="657"/>
      <c r="O278" s="657"/>
      <c r="P278" s="584"/>
      <c r="Q278" s="658"/>
      <c r="R278" s="1048"/>
      <c r="S278" s="1048"/>
      <c r="T278" s="1048"/>
      <c r="U278" s="868"/>
      <c r="V278" s="567"/>
      <c r="W278" s="654"/>
    </row>
    <row r="279" spans="1:37" s="665" customFormat="1" x14ac:dyDescent="0.25">
      <c r="A279" s="1268">
        <f>A277+1</f>
        <v>2</v>
      </c>
      <c r="B279" s="1270" t="s">
        <v>259</v>
      </c>
      <c r="C279" s="1272" t="s">
        <v>306</v>
      </c>
      <c r="D279" s="1274" t="s">
        <v>127</v>
      </c>
      <c r="E279" s="1276">
        <f>+E277</f>
        <v>7</v>
      </c>
      <c r="F279" s="1266">
        <f>0.01*66.4</f>
        <v>0.66400000000000003</v>
      </c>
      <c r="G279" s="1266"/>
      <c r="H279" s="1266"/>
      <c r="I279" s="1263"/>
      <c r="J279" s="1263"/>
      <c r="K279" s="1263"/>
      <c r="L279" s="659"/>
      <c r="M279" s="660"/>
      <c r="N279" s="661"/>
      <c r="O279" s="661"/>
      <c r="P279" s="662"/>
      <c r="Q279" s="663"/>
      <c r="R279" s="1264">
        <f>F280+I280</f>
        <v>1.2038651999999999</v>
      </c>
      <c r="S279" s="1264">
        <f>R279+R280</f>
        <v>1.2038651999999999</v>
      </c>
      <c r="T279" s="1264">
        <f>E279*S279</f>
        <v>8.4270563999999997</v>
      </c>
      <c r="U279" s="717"/>
      <c r="V279" s="664"/>
    </row>
    <row r="280" spans="1:37" s="665" customFormat="1" ht="14.25" customHeight="1" x14ac:dyDescent="0.25">
      <c r="A280" s="1269"/>
      <c r="B280" s="1271"/>
      <c r="C280" s="1273"/>
      <c r="D280" s="1275"/>
      <c r="E280" s="1277"/>
      <c r="F280" s="1266">
        <f>F279*$J$13/1000</f>
        <v>1.2038651999999999</v>
      </c>
      <c r="G280" s="1266"/>
      <c r="H280" s="1266"/>
      <c r="I280" s="1267">
        <f>J279*$Q$13/1000</f>
        <v>0</v>
      </c>
      <c r="J280" s="1267"/>
      <c r="K280" s="1267"/>
      <c r="L280" s="666"/>
      <c r="M280" s="667"/>
      <c r="N280" s="668"/>
      <c r="O280" s="668"/>
      <c r="P280" s="669"/>
      <c r="Q280" s="670"/>
      <c r="R280" s="1265"/>
      <c r="S280" s="1265"/>
      <c r="T280" s="1265"/>
      <c r="U280" s="718"/>
      <c r="V280" s="664"/>
    </row>
    <row r="281" spans="1:37" s="300" customFormat="1" ht="12.75" x14ac:dyDescent="0.25">
      <c r="A281" s="856">
        <f>+A279+1</f>
        <v>3</v>
      </c>
      <c r="B281" s="847" t="s">
        <v>291</v>
      </c>
      <c r="C281" s="890" t="s">
        <v>312</v>
      </c>
      <c r="D281" s="822" t="s">
        <v>145</v>
      </c>
      <c r="E281" s="955">
        <f>3*E276</f>
        <v>6</v>
      </c>
      <c r="F281" s="1160">
        <v>0.46</v>
      </c>
      <c r="G281" s="1161"/>
      <c r="H281" s="1162"/>
      <c r="I281" s="876">
        <v>7.0000000000000007E-2</v>
      </c>
      <c r="J281" s="877"/>
      <c r="K281" s="878"/>
      <c r="L281" s="387"/>
      <c r="M281" s="202"/>
      <c r="N281" s="690"/>
      <c r="O281" s="690"/>
      <c r="P281" s="690"/>
      <c r="Q281" s="465"/>
      <c r="R281" s="697">
        <f>F282+I282</f>
        <v>1.0006786000000001</v>
      </c>
      <c r="S281" s="854">
        <f>R281+R282</f>
        <v>5.0062186000000004</v>
      </c>
      <c r="T281" s="854">
        <f>E281*S281</f>
        <v>30.037311600000002</v>
      </c>
      <c r="U281" s="867">
        <f>R282*E281</f>
        <v>24.033240000000006</v>
      </c>
      <c r="V281" s="204"/>
    </row>
    <row r="282" spans="1:37" s="300" customFormat="1" ht="30.75" customHeight="1" x14ac:dyDescent="0.25">
      <c r="A282" s="857"/>
      <c r="B282" s="848"/>
      <c r="C282" s="894"/>
      <c r="D282" s="824"/>
      <c r="E282" s="956"/>
      <c r="F282" s="952">
        <f>F281*$J$13/1000</f>
        <v>0.83400300000000005</v>
      </c>
      <c r="G282" s="953"/>
      <c r="H282" s="954"/>
      <c r="I282" s="876">
        <f>I281*$Q$13/1000</f>
        <v>0.16667560000000001</v>
      </c>
      <c r="J282" s="877"/>
      <c r="K282" s="878"/>
      <c r="L282" s="285" t="s">
        <v>313</v>
      </c>
      <c r="M282" s="282" t="s">
        <v>128</v>
      </c>
      <c r="N282" s="292">
        <v>2.5</v>
      </c>
      <c r="O282" s="283">
        <f>E281*N282</f>
        <v>15</v>
      </c>
      <c r="P282" s="303">
        <v>1.375</v>
      </c>
      <c r="Q282" s="467">
        <f>N282*P282*$N$11</f>
        <v>4.0055400000000008</v>
      </c>
      <c r="R282" s="697">
        <f>SUM(Q282:Q282)</f>
        <v>4.0055400000000008</v>
      </c>
      <c r="S282" s="855"/>
      <c r="T282" s="855"/>
      <c r="U282" s="868"/>
      <c r="V282" s="204"/>
    </row>
    <row r="283" spans="1:37" s="300" customFormat="1" ht="12.75" customHeight="1" x14ac:dyDescent="0.25">
      <c r="A283" s="856">
        <f>+A281+1</f>
        <v>4</v>
      </c>
      <c r="B283" s="847" t="s">
        <v>294</v>
      </c>
      <c r="C283" s="890" t="s">
        <v>307</v>
      </c>
      <c r="D283" s="822" t="s">
        <v>128</v>
      </c>
      <c r="E283" s="955">
        <f>10*E276</f>
        <v>20</v>
      </c>
      <c r="F283" s="1160">
        <v>0.13</v>
      </c>
      <c r="G283" s="1161"/>
      <c r="H283" s="1162"/>
      <c r="I283" s="828">
        <v>1.7000000000000001E-2</v>
      </c>
      <c r="J283" s="829"/>
      <c r="K283" s="830"/>
      <c r="L283" s="387"/>
      <c r="M283" s="202"/>
      <c r="N283" s="690"/>
      <c r="O283" s="690"/>
      <c r="P283" s="690"/>
      <c r="Q283" s="465"/>
      <c r="R283" s="697">
        <f>F284+I284</f>
        <v>0.27617486000000002</v>
      </c>
      <c r="S283" s="854">
        <f>R283+R284</f>
        <v>0.8976404600000002</v>
      </c>
      <c r="T283" s="854">
        <f>E283*S283</f>
        <v>17.952809200000004</v>
      </c>
      <c r="U283" s="867">
        <f>R284*E283</f>
        <v>12.429312000000003</v>
      </c>
      <c r="V283" s="204"/>
    </row>
    <row r="284" spans="1:37" s="300" customFormat="1" ht="21.75" customHeight="1" x14ac:dyDescent="0.25">
      <c r="A284" s="857"/>
      <c r="B284" s="848"/>
      <c r="C284" s="894"/>
      <c r="D284" s="824"/>
      <c r="E284" s="956"/>
      <c r="F284" s="952">
        <f>F283*$J$13/1000</f>
        <v>0.2356965</v>
      </c>
      <c r="G284" s="953"/>
      <c r="H284" s="954"/>
      <c r="I284" s="876">
        <f>I283*$Q$13/1000</f>
        <v>4.0478360000000005E-2</v>
      </c>
      <c r="J284" s="877"/>
      <c r="K284" s="878"/>
      <c r="L284" s="285" t="s">
        <v>293</v>
      </c>
      <c r="M284" s="282" t="s">
        <v>128</v>
      </c>
      <c r="N284" s="292">
        <v>1</v>
      </c>
      <c r="O284" s="671">
        <f>E283*N284</f>
        <v>20</v>
      </c>
      <c r="P284" s="303">
        <f>0.4/3*4</f>
        <v>0.53333333333333333</v>
      </c>
      <c r="Q284" s="467">
        <f>N284*P284*$N$11</f>
        <v>0.62146560000000017</v>
      </c>
      <c r="R284" s="697">
        <f>SUM(Q284:Q284)</f>
        <v>0.62146560000000017</v>
      </c>
      <c r="S284" s="855"/>
      <c r="T284" s="855"/>
      <c r="U284" s="868"/>
      <c r="V284" s="204"/>
    </row>
    <row r="285" spans="1:37" s="300" customFormat="1" ht="12.75" customHeight="1" x14ac:dyDescent="0.25">
      <c r="A285" s="856">
        <f>+A283+1</f>
        <v>5</v>
      </c>
      <c r="B285" s="847" t="s">
        <v>308</v>
      </c>
      <c r="C285" s="890" t="s">
        <v>309</v>
      </c>
      <c r="D285" s="822" t="s">
        <v>145</v>
      </c>
      <c r="E285" s="955">
        <f>1*E276</f>
        <v>2</v>
      </c>
      <c r="F285" s="1281">
        <v>0.31</v>
      </c>
      <c r="G285" s="1282"/>
      <c r="H285" s="1283"/>
      <c r="I285" s="876">
        <v>0.04</v>
      </c>
      <c r="J285" s="877"/>
      <c r="K285" s="878"/>
      <c r="L285" s="387"/>
      <c r="M285" s="202"/>
      <c r="N285" s="690"/>
      <c r="O285" s="690"/>
      <c r="P285" s="690"/>
      <c r="Q285" s="465"/>
      <c r="R285" s="697">
        <f>F286+I286</f>
        <v>0.65728869999999995</v>
      </c>
      <c r="S285" s="854">
        <f>R285+R286</f>
        <v>1.2715028063296003</v>
      </c>
      <c r="T285" s="854">
        <f>E285*S285</f>
        <v>2.5430056126592007</v>
      </c>
      <c r="U285" s="867">
        <f>R286*E285</f>
        <v>1.2284282126592005</v>
      </c>
      <c r="V285" s="204"/>
    </row>
    <row r="286" spans="1:37" s="300" customFormat="1" ht="24" customHeight="1" x14ac:dyDescent="0.25">
      <c r="A286" s="857"/>
      <c r="B286" s="848"/>
      <c r="C286" s="894"/>
      <c r="D286" s="824"/>
      <c r="E286" s="956"/>
      <c r="F286" s="952">
        <f>F285*$J$13/1000</f>
        <v>0.56204549999999998</v>
      </c>
      <c r="G286" s="953"/>
      <c r="H286" s="954"/>
      <c r="I286" s="876">
        <f>I285*$Q$13/1000</f>
        <v>9.52432E-2</v>
      </c>
      <c r="J286" s="877"/>
      <c r="K286" s="878"/>
      <c r="L286" s="285" t="s">
        <v>293</v>
      </c>
      <c r="M286" s="282" t="s">
        <v>140</v>
      </c>
      <c r="N286" s="292">
        <v>1.08</v>
      </c>
      <c r="O286" s="283">
        <f>E285*N286</f>
        <v>2.16</v>
      </c>
      <c r="P286" s="315">
        <v>0.48806500000000003</v>
      </c>
      <c r="Q286" s="467">
        <f>N286*P286*$N$11</f>
        <v>0.61421410632960027</v>
      </c>
      <c r="R286" s="697">
        <f>SUM(Q286:Q286)</f>
        <v>0.61421410632960027</v>
      </c>
      <c r="S286" s="855"/>
      <c r="T286" s="855"/>
      <c r="U286" s="868"/>
      <c r="V286" s="204"/>
    </row>
    <row r="287" spans="1:37" s="415" customFormat="1" ht="12.75" customHeight="1" x14ac:dyDescent="0.25">
      <c r="A287" s="1188" t="s">
        <v>329</v>
      </c>
      <c r="B287" s="1189"/>
      <c r="C287" s="1189"/>
      <c r="D287" s="1189"/>
      <c r="E287" s="1189"/>
      <c r="F287" s="1189"/>
      <c r="G287" s="1189"/>
      <c r="H287" s="1189"/>
      <c r="I287" s="1189"/>
      <c r="J287" s="1189"/>
      <c r="K287" s="1189"/>
      <c r="L287" s="1189"/>
      <c r="M287" s="1189"/>
      <c r="N287" s="1189"/>
      <c r="O287" s="1189"/>
      <c r="P287" s="1189"/>
      <c r="Q287" s="1190"/>
      <c r="R287" s="411"/>
      <c r="S287" s="435"/>
      <c r="T287" s="435"/>
      <c r="U287" s="436"/>
      <c r="V287" s="414"/>
      <c r="X287" s="416"/>
      <c r="Y287" s="416"/>
      <c r="Z287" s="416"/>
      <c r="AA287" s="416"/>
      <c r="AB287" s="416"/>
      <c r="AC287" s="416"/>
      <c r="AD287" s="416"/>
      <c r="AE287" s="416"/>
      <c r="AF287" s="417"/>
      <c r="AG287" s="417"/>
    </row>
    <row r="288" spans="1:37" s="198" customFormat="1" ht="25.5" customHeight="1" x14ac:dyDescent="0.3">
      <c r="A288" s="1191">
        <v>1</v>
      </c>
      <c r="B288" s="1203" t="s">
        <v>206</v>
      </c>
      <c r="C288" s="1205" t="s">
        <v>207</v>
      </c>
      <c r="D288" s="1207" t="s">
        <v>128</v>
      </c>
      <c r="E288" s="1209">
        <v>12</v>
      </c>
      <c r="F288" s="1193">
        <v>0.31</v>
      </c>
      <c r="G288" s="1194"/>
      <c r="H288" s="1195"/>
      <c r="I288" s="1193">
        <v>0.2</v>
      </c>
      <c r="J288" s="1194"/>
      <c r="K288" s="1195"/>
      <c r="L288" s="389"/>
      <c r="M288" s="390"/>
      <c r="N288" s="391"/>
      <c r="O288" s="391"/>
      <c r="P288" s="392"/>
      <c r="Q288" s="393"/>
      <c r="R288" s="394">
        <f>F289+I289</f>
        <v>1.0382614999999999</v>
      </c>
      <c r="S288" s="1196">
        <f>R288+R289</f>
        <v>8.5972252760000032</v>
      </c>
      <c r="T288" s="1196">
        <f>E288*S288</f>
        <v>103.16670331200004</v>
      </c>
      <c r="U288" s="1198">
        <f>E288*R289</f>
        <v>90.707565312000028</v>
      </c>
      <c r="Z288" s="244"/>
      <c r="AA288" s="244"/>
      <c r="AB288" s="244"/>
      <c r="AC288" s="244"/>
      <c r="AD288" s="244"/>
      <c r="AE288" s="244"/>
      <c r="AF288" s="244"/>
      <c r="AG288" s="244"/>
    </row>
    <row r="289" spans="1:38" s="198" customFormat="1" ht="25.5" customHeight="1" x14ac:dyDescent="0.3">
      <c r="A289" s="1192"/>
      <c r="B289" s="1204"/>
      <c r="C289" s="1206"/>
      <c r="D289" s="1208"/>
      <c r="E289" s="1210"/>
      <c r="F289" s="1200">
        <f>F288*$J$13/1000</f>
        <v>0.56204549999999998</v>
      </c>
      <c r="G289" s="1201"/>
      <c r="H289" s="1202"/>
      <c r="I289" s="1200">
        <f>I288*$Q$13/1000</f>
        <v>0.47621600000000003</v>
      </c>
      <c r="J289" s="1201"/>
      <c r="K289" s="1202"/>
      <c r="L289" s="395" t="s">
        <v>208</v>
      </c>
      <c r="M289" s="396" t="s">
        <v>128</v>
      </c>
      <c r="N289" s="397">
        <v>1</v>
      </c>
      <c r="O289" s="398">
        <f>E288*N289</f>
        <v>12</v>
      </c>
      <c r="P289" s="418">
        <v>6.4870000000000001</v>
      </c>
      <c r="Q289" s="399">
        <f>N289*P289*$N$11</f>
        <v>7.5589637760000024</v>
      </c>
      <c r="R289" s="703">
        <f>SUM(Q289:Q289)</f>
        <v>7.5589637760000024</v>
      </c>
      <c r="S289" s="1197"/>
      <c r="T289" s="1197"/>
      <c r="U289" s="1199"/>
      <c r="Z289" s="244"/>
      <c r="AA289" s="244"/>
      <c r="AB289" s="244"/>
      <c r="AC289" s="244"/>
      <c r="AD289" s="244"/>
      <c r="AE289" s="244"/>
      <c r="AF289" s="244"/>
      <c r="AG289" s="244"/>
    </row>
    <row r="290" spans="1:38" s="198" customFormat="1" ht="25.5" customHeight="1" x14ac:dyDescent="0.3">
      <c r="A290" s="1191">
        <f>+A288+1</f>
        <v>2</v>
      </c>
      <c r="B290" s="1203" t="s">
        <v>195</v>
      </c>
      <c r="C290" s="1205" t="s">
        <v>320</v>
      </c>
      <c r="D290" s="1207" t="s">
        <v>128</v>
      </c>
      <c r="E290" s="1209">
        <v>107</v>
      </c>
      <c r="F290" s="1193">
        <v>0.27</v>
      </c>
      <c r="G290" s="1194"/>
      <c r="H290" s="1195"/>
      <c r="I290" s="1193">
        <v>0.17</v>
      </c>
      <c r="J290" s="1194"/>
      <c r="K290" s="1195"/>
      <c r="L290" s="389"/>
      <c r="M290" s="390"/>
      <c r="N290" s="391"/>
      <c r="O290" s="391"/>
      <c r="P290" s="392"/>
      <c r="Q290" s="393"/>
      <c r="R290" s="394">
        <f>F291+I291</f>
        <v>0.89430710000000002</v>
      </c>
      <c r="S290" s="1196">
        <f>R290+R291</f>
        <v>3.6151611800000003</v>
      </c>
      <c r="T290" s="1196">
        <f>E290*S290</f>
        <v>386.82224626000004</v>
      </c>
      <c r="U290" s="1198">
        <f>E290*R291</f>
        <v>291.13138656000007</v>
      </c>
      <c r="Z290" s="675"/>
      <c r="AA290" s="675"/>
      <c r="AB290" s="421"/>
      <c r="AC290" s="421"/>
      <c r="AD290" s="421"/>
      <c r="AE290" s="421"/>
      <c r="AF290" s="421"/>
      <c r="AG290" s="421"/>
      <c r="AH290" s="421"/>
      <c r="AI290" s="421"/>
      <c r="AJ290" s="421"/>
      <c r="AK290" s="676"/>
      <c r="AL290" s="676"/>
    </row>
    <row r="291" spans="1:38" s="198" customFormat="1" ht="25.5" customHeight="1" thickBot="1" x14ac:dyDescent="0.35">
      <c r="A291" s="1192"/>
      <c r="B291" s="1204"/>
      <c r="C291" s="1206"/>
      <c r="D291" s="1208"/>
      <c r="E291" s="1210"/>
      <c r="F291" s="1193">
        <f>F290*$J$13/1000</f>
        <v>0.4895235</v>
      </c>
      <c r="G291" s="1194"/>
      <c r="H291" s="1195"/>
      <c r="I291" s="1193">
        <f>I290*$Q$13/1000</f>
        <v>0.40478360000000002</v>
      </c>
      <c r="J291" s="1194"/>
      <c r="K291" s="1195"/>
      <c r="L291" s="395" t="s">
        <v>321</v>
      </c>
      <c r="M291" s="396" t="s">
        <v>128</v>
      </c>
      <c r="N291" s="397">
        <v>1</v>
      </c>
      <c r="O291" s="398">
        <f>E290*N291</f>
        <v>107</v>
      </c>
      <c r="P291" s="418">
        <v>2.335</v>
      </c>
      <c r="Q291" s="399">
        <f>N291*P291*$N$11</f>
        <v>2.7208540800000005</v>
      </c>
      <c r="R291" s="703">
        <f>SUM(Q291:Q291)</f>
        <v>2.7208540800000005</v>
      </c>
      <c r="S291" s="1197"/>
      <c r="T291" s="1197"/>
      <c r="U291" s="1199"/>
      <c r="Z291" s="675"/>
      <c r="AA291" s="675"/>
      <c r="AB291" s="421"/>
      <c r="AC291" s="421"/>
      <c r="AD291" s="421"/>
      <c r="AE291" s="421"/>
      <c r="AF291" s="421"/>
      <c r="AG291" s="421"/>
      <c r="AH291" s="421"/>
      <c r="AI291" s="421"/>
      <c r="AJ291" s="421"/>
      <c r="AK291" s="676"/>
      <c r="AL291" s="676"/>
    </row>
    <row r="292" spans="1:38" s="198" customFormat="1" ht="25.5" customHeight="1" thickTop="1" x14ac:dyDescent="0.3">
      <c r="A292" s="1191">
        <f t="shared" ref="A292" si="13">+A290+1</f>
        <v>3</v>
      </c>
      <c r="B292" s="847" t="s">
        <v>180</v>
      </c>
      <c r="C292" s="849" t="s">
        <v>181</v>
      </c>
      <c r="D292" s="822" t="s">
        <v>128</v>
      </c>
      <c r="E292" s="825">
        <v>181</v>
      </c>
      <c r="F292" s="876">
        <v>0.25</v>
      </c>
      <c r="G292" s="877"/>
      <c r="H292" s="878"/>
      <c r="I292" s="876">
        <v>0.16</v>
      </c>
      <c r="J292" s="877"/>
      <c r="K292" s="878"/>
      <c r="L292" s="309"/>
      <c r="M292" s="202"/>
      <c r="N292" s="690"/>
      <c r="O292" s="690"/>
      <c r="P292" s="310"/>
      <c r="Q292" s="699"/>
      <c r="R292" s="697">
        <f>F293+I293</f>
        <v>0.83423530000000001</v>
      </c>
      <c r="S292" s="854">
        <f>R292+R293</f>
        <v>2.8442881000000004</v>
      </c>
      <c r="T292" s="854">
        <f>E292*S292</f>
        <v>514.81614610000008</v>
      </c>
      <c r="U292" s="921">
        <f>E292*R293</f>
        <v>363.8195568000001</v>
      </c>
      <c r="V292" s="244"/>
      <c r="Z292" s="215" t="s">
        <v>111</v>
      </c>
      <c r="AA292" s="216" t="s">
        <v>112</v>
      </c>
      <c r="AB292" s="216" t="s">
        <v>113</v>
      </c>
      <c r="AC292" s="216" t="s">
        <v>114</v>
      </c>
      <c r="AD292" s="216" t="s">
        <v>115</v>
      </c>
      <c r="AE292" s="216" t="s">
        <v>116</v>
      </c>
      <c r="AF292" s="216" t="s">
        <v>117</v>
      </c>
      <c r="AG292" s="217" t="s">
        <v>118</v>
      </c>
      <c r="AH292" s="161"/>
      <c r="AI292" s="161"/>
      <c r="AJ292" s="161"/>
      <c r="AK292" s="370"/>
      <c r="AL292" s="370"/>
    </row>
    <row r="293" spans="1:38" s="198" customFormat="1" ht="25.5" customHeight="1" thickBot="1" x14ac:dyDescent="0.35">
      <c r="A293" s="1192"/>
      <c r="B293" s="848"/>
      <c r="C293" s="850"/>
      <c r="D293" s="824"/>
      <c r="E293" s="827"/>
      <c r="F293" s="883">
        <f>F292*$J$13/1000</f>
        <v>0.45326250000000001</v>
      </c>
      <c r="G293" s="884"/>
      <c r="H293" s="885"/>
      <c r="I293" s="883">
        <f>I292*$Q$13/1000</f>
        <v>0.3809728</v>
      </c>
      <c r="J293" s="884"/>
      <c r="K293" s="885"/>
      <c r="L293" s="311" t="s">
        <v>182</v>
      </c>
      <c r="M293" s="282" t="s">
        <v>128</v>
      </c>
      <c r="N293" s="292">
        <v>1</v>
      </c>
      <c r="O293" s="283">
        <f>E292*N293</f>
        <v>181</v>
      </c>
      <c r="P293" s="303">
        <v>1.7250000000000001</v>
      </c>
      <c r="Q293" s="284">
        <f>N293*P293*$N$11</f>
        <v>2.0100528000000004</v>
      </c>
      <c r="R293" s="692">
        <f>SUM(Q293:Q293)</f>
        <v>2.0100528000000004</v>
      </c>
      <c r="S293" s="855"/>
      <c r="T293" s="855"/>
      <c r="U293" s="923"/>
      <c r="V293" s="244"/>
      <c r="Z293" s="219">
        <v>10.8</v>
      </c>
      <c r="AA293" s="220">
        <v>17.3</v>
      </c>
      <c r="AB293" s="220">
        <f>69+9.7+2.5+0.3</f>
        <v>81.5</v>
      </c>
      <c r="AC293" s="220">
        <v>0</v>
      </c>
      <c r="AD293" s="220">
        <v>51</v>
      </c>
      <c r="AE293" s="220">
        <v>1.7</v>
      </c>
      <c r="AF293" s="220">
        <v>56.9</v>
      </c>
      <c r="AG293" s="221">
        <f>+Z293+AA293+(AB293+AC293-AD293-AE293-AF293)</f>
        <v>0</v>
      </c>
      <c r="AH293" s="161"/>
      <c r="AI293" s="161"/>
      <c r="AJ293" s="161"/>
      <c r="AK293" s="370"/>
      <c r="AL293" s="370"/>
    </row>
    <row r="294" spans="1:38" s="163" customFormat="1" ht="15.75" thickTop="1" x14ac:dyDescent="0.3">
      <c r="A294" s="856">
        <f t="shared" ref="A294:A296" si="14">1+A292</f>
        <v>4</v>
      </c>
      <c r="B294" s="847" t="s">
        <v>180</v>
      </c>
      <c r="C294" s="849" t="s">
        <v>204</v>
      </c>
      <c r="D294" s="822" t="s">
        <v>128</v>
      </c>
      <c r="E294" s="955">
        <v>30</v>
      </c>
      <c r="F294" s="876">
        <v>0.25</v>
      </c>
      <c r="G294" s="877"/>
      <c r="H294" s="878"/>
      <c r="I294" s="876">
        <v>0.16</v>
      </c>
      <c r="J294" s="877"/>
      <c r="K294" s="878"/>
      <c r="L294" s="309"/>
      <c r="M294" s="202"/>
      <c r="N294" s="690"/>
      <c r="O294" s="690"/>
      <c r="P294" s="310"/>
      <c r="Q294" s="699"/>
      <c r="R294" s="697">
        <f>F295+I295</f>
        <v>0.83423530000000001</v>
      </c>
      <c r="S294" s="854">
        <f>R294+R295</f>
        <v>2.176065611783784</v>
      </c>
      <c r="T294" s="854">
        <f>E294*S294</f>
        <v>65.28196835351352</v>
      </c>
      <c r="U294" s="921">
        <f>E294*R295</f>
        <v>40.254909353513526</v>
      </c>
      <c r="Z294" s="145"/>
      <c r="AA294" s="145"/>
      <c r="AB294" s="145"/>
      <c r="AC294" s="145"/>
      <c r="AD294" s="145"/>
      <c r="AE294" s="145"/>
      <c r="AF294" s="145"/>
      <c r="AG294" s="145"/>
      <c r="AH294" s="145"/>
      <c r="AI294" s="145"/>
      <c r="AJ294" s="145"/>
      <c r="AK294" s="677"/>
      <c r="AL294" s="677"/>
    </row>
    <row r="295" spans="1:38" s="163" customFormat="1" ht="30.75" customHeight="1" x14ac:dyDescent="0.25">
      <c r="A295" s="857"/>
      <c r="B295" s="848"/>
      <c r="C295" s="850"/>
      <c r="D295" s="824"/>
      <c r="E295" s="956"/>
      <c r="F295" s="883">
        <f>F294*$J$13/1000</f>
        <v>0.45326250000000001</v>
      </c>
      <c r="G295" s="884"/>
      <c r="H295" s="885"/>
      <c r="I295" s="883">
        <f>I294*$Q$13/1000</f>
        <v>0.3809728</v>
      </c>
      <c r="J295" s="884"/>
      <c r="K295" s="885"/>
      <c r="L295" s="311" t="s">
        <v>205</v>
      </c>
      <c r="M295" s="282" t="s">
        <v>128</v>
      </c>
      <c r="N295" s="292">
        <v>1</v>
      </c>
      <c r="O295" s="283">
        <f>E294*N295</f>
        <v>30</v>
      </c>
      <c r="P295" s="303">
        <f>3.11*1.233/3.33</f>
        <v>1.1515405405405406</v>
      </c>
      <c r="Q295" s="284">
        <f>N295*P295*$N$11</f>
        <v>1.3418303117837842</v>
      </c>
      <c r="R295" s="692">
        <f>SUM(Q295:Q295)</f>
        <v>1.3418303117837842</v>
      </c>
      <c r="S295" s="855"/>
      <c r="T295" s="855"/>
      <c r="U295" s="923"/>
      <c r="Z295" s="137" t="s">
        <v>88</v>
      </c>
      <c r="AA295" s="147">
        <f t="shared" ref="AA295:AJ295" si="15">1.02*1.05*(1+AA293/100)</f>
        <v>1.2562830000000003</v>
      </c>
      <c r="AB295" s="147">
        <f t="shared" si="15"/>
        <v>1.9438650000000002</v>
      </c>
      <c r="AC295" s="147">
        <f t="shared" si="15"/>
        <v>1.0710000000000002</v>
      </c>
      <c r="AD295" s="147">
        <f t="shared" si="15"/>
        <v>1.6172100000000003</v>
      </c>
      <c r="AE295" s="147">
        <f t="shared" si="15"/>
        <v>1.089207</v>
      </c>
      <c r="AF295" s="147">
        <f t="shared" si="15"/>
        <v>1.6803990000000002</v>
      </c>
      <c r="AG295" s="147">
        <f t="shared" si="15"/>
        <v>1.0710000000000002</v>
      </c>
      <c r="AH295" s="147">
        <f t="shared" si="15"/>
        <v>1.0710000000000002</v>
      </c>
      <c r="AI295" s="147">
        <f t="shared" si="15"/>
        <v>1.0710000000000002</v>
      </c>
      <c r="AJ295" s="147">
        <f t="shared" si="15"/>
        <v>1.0710000000000002</v>
      </c>
      <c r="AK295" s="677"/>
      <c r="AL295" s="677"/>
    </row>
    <row r="296" spans="1:38" s="375" customFormat="1" ht="12.75" customHeight="1" x14ac:dyDescent="0.25">
      <c r="A296" s="856">
        <f t="shared" si="14"/>
        <v>5</v>
      </c>
      <c r="B296" s="847" t="s">
        <v>183</v>
      </c>
      <c r="C296" s="849" t="s">
        <v>184</v>
      </c>
      <c r="D296" s="822" t="s">
        <v>134</v>
      </c>
      <c r="E296" s="825">
        <v>68.2</v>
      </c>
      <c r="F296" s="858">
        <v>0.16</v>
      </c>
      <c r="G296" s="859"/>
      <c r="H296" s="860"/>
      <c r="I296" s="861">
        <v>0</v>
      </c>
      <c r="J296" s="862"/>
      <c r="K296" s="863"/>
      <c r="L296" s="371"/>
      <c r="M296" s="372"/>
      <c r="N296" s="372"/>
      <c r="O296" s="372"/>
      <c r="P296" s="373"/>
      <c r="Q296" s="374"/>
      <c r="R296" s="854">
        <f>F297+I297</f>
        <v>0.29008800000000001</v>
      </c>
      <c r="S296" s="854">
        <f>R296+R297</f>
        <v>0.29008800000000001</v>
      </c>
      <c r="T296" s="854">
        <f>E296*S296</f>
        <v>19.784001600000003</v>
      </c>
      <c r="U296" s="867"/>
      <c r="W296" s="376"/>
      <c r="X296" s="376"/>
      <c r="Y296" s="376"/>
      <c r="Z296" s="167"/>
      <c r="AA296" s="167"/>
      <c r="AB296" s="167"/>
      <c r="AC296" s="167"/>
      <c r="AD296" s="167"/>
      <c r="AE296" s="167"/>
      <c r="AF296" s="167"/>
      <c r="AG296" s="167"/>
      <c r="AH296" s="167"/>
      <c r="AI296" s="167"/>
      <c r="AJ296" s="167"/>
      <c r="AK296" s="167"/>
      <c r="AL296" s="167"/>
    </row>
    <row r="297" spans="1:38" s="381" customFormat="1" x14ac:dyDescent="0.25">
      <c r="A297" s="857"/>
      <c r="B297" s="848"/>
      <c r="C297" s="850"/>
      <c r="D297" s="824"/>
      <c r="E297" s="827"/>
      <c r="F297" s="869">
        <f>F296*J$13/1000</f>
        <v>0.29008800000000001</v>
      </c>
      <c r="G297" s="870"/>
      <c r="H297" s="871"/>
      <c r="I297" s="872">
        <f>I296*$Q$13/1000</f>
        <v>0</v>
      </c>
      <c r="J297" s="873"/>
      <c r="K297" s="874"/>
      <c r="L297" s="377"/>
      <c r="M297" s="378"/>
      <c r="N297" s="378"/>
      <c r="O297" s="378"/>
      <c r="P297" s="379"/>
      <c r="Q297" s="380"/>
      <c r="R297" s="855"/>
      <c r="S297" s="855"/>
      <c r="T297" s="855"/>
      <c r="U297" s="868"/>
      <c r="W297" s="382"/>
      <c r="X297" s="382"/>
      <c r="Y297" s="382"/>
      <c r="Z297" s="167"/>
      <c r="AA297" s="167"/>
      <c r="AB297" s="167"/>
      <c r="AC297" s="167"/>
      <c r="AD297" s="167"/>
      <c r="AE297" s="167"/>
      <c r="AF297" s="167"/>
      <c r="AG297" s="167"/>
      <c r="AH297" s="167"/>
      <c r="AI297" s="167"/>
      <c r="AJ297" s="167"/>
      <c r="AK297" s="167"/>
      <c r="AL297" s="167"/>
    </row>
    <row r="298" spans="1:38" s="200" customFormat="1" ht="12.75" customHeight="1" x14ac:dyDescent="0.25">
      <c r="A298" s="856">
        <f>+A296+1</f>
        <v>6</v>
      </c>
      <c r="B298" s="865" t="s">
        <v>163</v>
      </c>
      <c r="C298" s="821" t="s">
        <v>192</v>
      </c>
      <c r="D298" s="822" t="s">
        <v>134</v>
      </c>
      <c r="E298" s="825">
        <f>+E296</f>
        <v>68.2</v>
      </c>
      <c r="F298" s="828">
        <f>4.1/100</f>
        <v>4.0999999999999995E-2</v>
      </c>
      <c r="G298" s="829"/>
      <c r="H298" s="830"/>
      <c r="I298" s="828">
        <f>0.4/100</f>
        <v>4.0000000000000001E-3</v>
      </c>
      <c r="J298" s="829"/>
      <c r="K298" s="830"/>
      <c r="L298" s="345"/>
      <c r="M298" s="202"/>
      <c r="N298" s="690"/>
      <c r="O298" s="690"/>
      <c r="P298" s="690"/>
      <c r="Q298" s="694"/>
      <c r="R298" s="697">
        <f>F299+I299</f>
        <v>8.3859370000000003E-2</v>
      </c>
      <c r="S298" s="854">
        <f>R298+R299</f>
        <v>0.28238500225600005</v>
      </c>
      <c r="T298" s="854">
        <f>E298*S298</f>
        <v>19.258657153859204</v>
      </c>
      <c r="U298" s="875">
        <f>R299*E298</f>
        <v>13.539448119859204</v>
      </c>
      <c r="V298" s="164"/>
      <c r="W298" s="383"/>
      <c r="X298" s="383"/>
      <c r="Y298" s="383"/>
    </row>
    <row r="299" spans="1:38" s="200" customFormat="1" ht="12.75" customHeight="1" x14ac:dyDescent="0.25">
      <c r="A299" s="864"/>
      <c r="B299" s="865"/>
      <c r="C299" s="821"/>
      <c r="D299" s="823"/>
      <c r="E299" s="826"/>
      <c r="F299" s="880">
        <f>F298*J$13/1000</f>
        <v>7.433505E-2</v>
      </c>
      <c r="G299" s="893"/>
      <c r="H299" s="882"/>
      <c r="I299" s="880">
        <f>I298*$Q$13/1000</f>
        <v>9.5243199999999993E-3</v>
      </c>
      <c r="J299" s="893"/>
      <c r="K299" s="882"/>
      <c r="L299" s="314" t="s">
        <v>164</v>
      </c>
      <c r="M299" s="312" t="s">
        <v>140</v>
      </c>
      <c r="N299" s="343">
        <v>0.03</v>
      </c>
      <c r="O299" s="316">
        <f>E298*N299</f>
        <v>2.0459999999999998</v>
      </c>
      <c r="P299" s="315">
        <v>0.97199999999999998</v>
      </c>
      <c r="Q299" s="344">
        <f>N299*P299*$N$11</f>
        <v>3.397863168000001E-2</v>
      </c>
      <c r="R299" s="854">
        <f>SUM(Q299:Q300)</f>
        <v>0.19852563225600003</v>
      </c>
      <c r="S299" s="879"/>
      <c r="T299" s="879"/>
      <c r="U299" s="875"/>
      <c r="V299" s="164"/>
      <c r="W299" s="383"/>
      <c r="X299" s="383"/>
      <c r="Y299" s="383"/>
    </row>
    <row r="300" spans="1:38" s="200" customFormat="1" ht="12.75" x14ac:dyDescent="0.25">
      <c r="A300" s="857"/>
      <c r="B300" s="865"/>
      <c r="C300" s="821"/>
      <c r="D300" s="824"/>
      <c r="E300" s="827"/>
      <c r="F300" s="883"/>
      <c r="G300" s="884"/>
      <c r="H300" s="885"/>
      <c r="I300" s="883"/>
      <c r="J300" s="884"/>
      <c r="K300" s="885"/>
      <c r="L300" s="317" t="s">
        <v>165</v>
      </c>
      <c r="M300" s="346" t="s">
        <v>140</v>
      </c>
      <c r="N300" s="313">
        <f>17.2/100</f>
        <v>0.17199999999999999</v>
      </c>
      <c r="O300" s="298">
        <f>E298*N300</f>
        <v>11.730399999999999</v>
      </c>
      <c r="P300" s="384">
        <v>0.82099999999999995</v>
      </c>
      <c r="Q300" s="348">
        <f>N300*P300*$N$11</f>
        <v>0.16454700057600002</v>
      </c>
      <c r="R300" s="855"/>
      <c r="S300" s="855"/>
      <c r="T300" s="855"/>
      <c r="U300" s="875"/>
      <c r="V300" s="164"/>
      <c r="W300" s="383"/>
      <c r="X300" s="383"/>
      <c r="Y300" s="383"/>
    </row>
    <row r="301" spans="1:38" s="200" customFormat="1" ht="12.75" x14ac:dyDescent="0.25">
      <c r="A301" s="845">
        <f>+A298+1</f>
        <v>7</v>
      </c>
      <c r="B301" s="847" t="s">
        <v>166</v>
      </c>
      <c r="C301" s="849" t="s">
        <v>193</v>
      </c>
      <c r="D301" s="822" t="s">
        <v>134</v>
      </c>
      <c r="E301" s="825">
        <f>+E298</f>
        <v>68.2</v>
      </c>
      <c r="F301" s="828">
        <f>21.4/100</f>
        <v>0.214</v>
      </c>
      <c r="G301" s="829"/>
      <c r="H301" s="830"/>
      <c r="I301" s="851">
        <f>0.03/100</f>
        <v>2.9999999999999997E-4</v>
      </c>
      <c r="J301" s="852"/>
      <c r="K301" s="853"/>
      <c r="L301" s="345"/>
      <c r="M301" s="202"/>
      <c r="N301" s="690"/>
      <c r="O301" s="690"/>
      <c r="P301" s="690"/>
      <c r="Q301" s="694"/>
      <c r="R301" s="697">
        <f>F302+I302</f>
        <v>0.38870702399999996</v>
      </c>
      <c r="S301" s="854">
        <f>R301+R302</f>
        <v>0.7863479040000001</v>
      </c>
      <c r="T301" s="854">
        <f>E301*S301</f>
        <v>53.628927052800009</v>
      </c>
      <c r="U301" s="875">
        <f>R302*E301</f>
        <v>27.119108016000009</v>
      </c>
      <c r="V301" s="204"/>
      <c r="W301" s="383"/>
    </row>
    <row r="302" spans="1:38" s="200" customFormat="1" ht="12.75" x14ac:dyDescent="0.25">
      <c r="A302" s="846"/>
      <c r="B302" s="848"/>
      <c r="C302" s="850"/>
      <c r="D302" s="824"/>
      <c r="E302" s="827"/>
      <c r="F302" s="876">
        <f>F301*J$13/1000</f>
        <v>0.38799269999999997</v>
      </c>
      <c r="G302" s="877"/>
      <c r="H302" s="878"/>
      <c r="I302" s="876">
        <f>I301*$Q$13/1000</f>
        <v>7.1432399999999991E-4</v>
      </c>
      <c r="J302" s="877"/>
      <c r="K302" s="878"/>
      <c r="L302" s="349" t="s">
        <v>167</v>
      </c>
      <c r="M302" s="282" t="s">
        <v>140</v>
      </c>
      <c r="N302" s="303">
        <f>27.3/100</f>
        <v>0.27300000000000002</v>
      </c>
      <c r="O302" s="316">
        <f>E301*N302</f>
        <v>18.618600000000001</v>
      </c>
      <c r="P302" s="303">
        <v>1.25</v>
      </c>
      <c r="Q302" s="284">
        <f>N302*P302*$N$11</f>
        <v>0.39764088000000014</v>
      </c>
      <c r="R302" s="692">
        <f>SUM(Q302:Q302)</f>
        <v>0.39764088000000014</v>
      </c>
      <c r="S302" s="855"/>
      <c r="T302" s="855"/>
      <c r="U302" s="875"/>
      <c r="V302" s="204"/>
      <c r="W302" s="383"/>
    </row>
    <row r="303" spans="1:38" s="163" customFormat="1" ht="12.75" customHeight="1" x14ac:dyDescent="0.25">
      <c r="A303" s="845">
        <f>+A301+1</f>
        <v>8</v>
      </c>
      <c r="B303" s="847" t="s">
        <v>168</v>
      </c>
      <c r="C303" s="890" t="s">
        <v>169</v>
      </c>
      <c r="D303" s="822" t="s">
        <v>146</v>
      </c>
      <c r="E303" s="825">
        <v>330</v>
      </c>
      <c r="F303" s="828">
        <f>0.001*5</f>
        <v>5.0000000000000001E-3</v>
      </c>
      <c r="G303" s="829"/>
      <c r="H303" s="830"/>
      <c r="I303" s="876">
        <f>0.001*20</f>
        <v>0.02</v>
      </c>
      <c r="J303" s="877"/>
      <c r="K303" s="878"/>
      <c r="L303" s="201"/>
      <c r="M303" s="280"/>
      <c r="N303" s="281"/>
      <c r="O303" s="697"/>
      <c r="P303" s="281"/>
      <c r="Q303" s="697"/>
      <c r="R303" s="697">
        <f>F304+I304</f>
        <v>5.6686849999999997E-2</v>
      </c>
      <c r="S303" s="854">
        <f>R303+R304</f>
        <v>8.7747700688000002E-2</v>
      </c>
      <c r="T303" s="854">
        <f>E303*S303</f>
        <v>28.956741227040002</v>
      </c>
      <c r="U303" s="867">
        <f>R304*E303</f>
        <v>10.250080727040002</v>
      </c>
    </row>
    <row r="304" spans="1:38" s="163" customFormat="1" ht="12.75" x14ac:dyDescent="0.25">
      <c r="A304" s="846"/>
      <c r="B304" s="848"/>
      <c r="C304" s="894"/>
      <c r="D304" s="824"/>
      <c r="E304" s="827"/>
      <c r="F304" s="828">
        <f>F303*J$13/1000</f>
        <v>9.0652500000000004E-3</v>
      </c>
      <c r="G304" s="829"/>
      <c r="H304" s="830"/>
      <c r="I304" s="828">
        <f>I303*$Q$13/1000</f>
        <v>4.76216E-2</v>
      </c>
      <c r="J304" s="829"/>
      <c r="K304" s="830"/>
      <c r="L304" s="201"/>
      <c r="M304" s="280" t="s">
        <v>170</v>
      </c>
      <c r="N304" s="357">
        <v>1E-3</v>
      </c>
      <c r="O304" s="697">
        <f>E303*N304</f>
        <v>0.33</v>
      </c>
      <c r="P304" s="357">
        <v>26.655999999999999</v>
      </c>
      <c r="Q304" s="697">
        <f>N304*P304*$N$11</f>
        <v>3.1060850688000005E-2</v>
      </c>
      <c r="R304" s="692">
        <f>Q304</f>
        <v>3.1060850688000005E-2</v>
      </c>
      <c r="S304" s="855"/>
      <c r="T304" s="855"/>
      <c r="U304" s="868"/>
      <c r="V304" s="350"/>
    </row>
    <row r="305" spans="1:38" s="200" customFormat="1" ht="12.75" x14ac:dyDescent="0.25">
      <c r="A305" s="856">
        <f>+A303+1</f>
        <v>9</v>
      </c>
      <c r="B305" s="847" t="s">
        <v>141</v>
      </c>
      <c r="C305" s="890" t="s">
        <v>174</v>
      </c>
      <c r="D305" s="822" t="s">
        <v>140</v>
      </c>
      <c r="E305" s="825">
        <f>16.2+12.6+4+3.3+1.4+1.4+0.7+2.6+3.5+0.6+1.4+1.2+0.4</f>
        <v>49.3</v>
      </c>
      <c r="F305" s="940">
        <f>0.001*190</f>
        <v>0.19</v>
      </c>
      <c r="G305" s="941"/>
      <c r="H305" s="942"/>
      <c r="I305" s="940">
        <f>0.001*162</f>
        <v>0.16200000000000001</v>
      </c>
      <c r="J305" s="941"/>
      <c r="K305" s="942"/>
      <c r="L305" s="201"/>
      <c r="M305" s="202"/>
      <c r="N305" s="690"/>
      <c r="O305" s="690"/>
      <c r="P305" s="690"/>
      <c r="Q305" s="694"/>
      <c r="R305" s="697">
        <f>F306+I306</f>
        <v>0.73021446000000001</v>
      </c>
      <c r="S305" s="854">
        <f>R305+R306</f>
        <v>1.7498064600000003</v>
      </c>
      <c r="T305" s="854">
        <f>E305*S305</f>
        <v>86.265458478000014</v>
      </c>
      <c r="U305" s="867">
        <f>R306*E305</f>
        <v>50.265885600000011</v>
      </c>
      <c r="V305" s="164"/>
      <c r="W305" s="204"/>
      <c r="X305" s="204"/>
      <c r="Y305" s="204"/>
      <c r="Z305" s="164"/>
      <c r="AA305" s="164"/>
      <c r="AB305" s="164"/>
      <c r="AC305" s="164"/>
      <c r="AD305" s="164"/>
      <c r="AE305" s="164"/>
      <c r="AF305" s="164"/>
      <c r="AG305" s="164"/>
      <c r="AH305" s="164"/>
      <c r="AI305" s="164"/>
      <c r="AJ305" s="164"/>
      <c r="AK305" s="164"/>
    </row>
    <row r="306" spans="1:38" s="200" customFormat="1" ht="12.75" x14ac:dyDescent="0.25">
      <c r="A306" s="857"/>
      <c r="B306" s="848"/>
      <c r="C306" s="894"/>
      <c r="D306" s="824"/>
      <c r="E306" s="827"/>
      <c r="F306" s="876">
        <f>F305*J$13/1000</f>
        <v>0.34447949999999999</v>
      </c>
      <c r="G306" s="877"/>
      <c r="H306" s="878"/>
      <c r="I306" s="876">
        <f>I305*$Q$13/1000</f>
        <v>0.38573496000000002</v>
      </c>
      <c r="J306" s="877"/>
      <c r="K306" s="878"/>
      <c r="L306" s="285" t="s">
        <v>142</v>
      </c>
      <c r="M306" s="282" t="s">
        <v>140</v>
      </c>
      <c r="N306" s="286">
        <v>1</v>
      </c>
      <c r="O306" s="283">
        <f>E305*N306</f>
        <v>49.3</v>
      </c>
      <c r="P306" s="303">
        <f>0.001*875</f>
        <v>0.875</v>
      </c>
      <c r="Q306" s="284">
        <f>N306*P306*$N$11</f>
        <v>1.0195920000000003</v>
      </c>
      <c r="R306" s="697">
        <f>SUM(Q306:Q306)</f>
        <v>1.0195920000000003</v>
      </c>
      <c r="S306" s="855"/>
      <c r="T306" s="855"/>
      <c r="U306" s="868"/>
      <c r="V306" s="164"/>
      <c r="W306" s="204"/>
      <c r="X306" s="204"/>
      <c r="Y306" s="204"/>
      <c r="Z306" s="164"/>
      <c r="AA306" s="164"/>
      <c r="AB306" s="164"/>
      <c r="AC306" s="164"/>
      <c r="AD306" s="164"/>
      <c r="AE306" s="164"/>
      <c r="AF306" s="164"/>
      <c r="AG306" s="164"/>
      <c r="AH306" s="164"/>
      <c r="AI306" s="164"/>
      <c r="AJ306" s="164"/>
      <c r="AK306" s="164"/>
    </row>
    <row r="307" spans="1:38" s="196" customFormat="1" ht="26.25" customHeight="1" x14ac:dyDescent="0.3">
      <c r="A307" s="856">
        <f>+A305+1</f>
        <v>10</v>
      </c>
      <c r="B307" s="927" t="s">
        <v>214</v>
      </c>
      <c r="C307" s="929" t="s">
        <v>215</v>
      </c>
      <c r="D307" s="931" t="s">
        <v>127</v>
      </c>
      <c r="E307" s="931">
        <v>9.6</v>
      </c>
      <c r="F307" s="1039">
        <f>205/100</f>
        <v>2.0499999999999998</v>
      </c>
      <c r="G307" s="1039"/>
      <c r="H307" s="1039"/>
      <c r="I307" s="934">
        <v>0</v>
      </c>
      <c r="J307" s="934"/>
      <c r="K307" s="934"/>
      <c r="L307" s="236"/>
      <c r="M307" s="363"/>
      <c r="N307" s="363"/>
      <c r="O307" s="363"/>
      <c r="P307" s="363"/>
      <c r="Q307" s="319"/>
      <c r="R307" s="935">
        <f>F308+I308</f>
        <v>3.7167524999999997</v>
      </c>
      <c r="S307" s="935">
        <f>R307+R308</f>
        <v>3.7167524999999997</v>
      </c>
      <c r="T307" s="935">
        <f>E307*S307</f>
        <v>35.680823999999994</v>
      </c>
      <c r="U307" s="938"/>
      <c r="V307" s="320"/>
      <c r="W307" s="321"/>
      <c r="X307" s="322"/>
    </row>
    <row r="308" spans="1:38" s="196" customFormat="1" ht="26.25" customHeight="1" x14ac:dyDescent="0.3">
      <c r="A308" s="857"/>
      <c r="B308" s="928"/>
      <c r="C308" s="930"/>
      <c r="D308" s="932"/>
      <c r="E308" s="932"/>
      <c r="F308" s="933">
        <f>F307*$J$13/1000</f>
        <v>3.7167524999999997</v>
      </c>
      <c r="G308" s="933"/>
      <c r="H308" s="933"/>
      <c r="I308" s="934">
        <f>I307*$Q$13/1000</f>
        <v>0</v>
      </c>
      <c r="J308" s="934"/>
      <c r="K308" s="934"/>
      <c r="L308" s="237"/>
      <c r="M308" s="323"/>
      <c r="N308" s="323"/>
      <c r="O308" s="323"/>
      <c r="P308" s="323"/>
      <c r="Q308" s="324"/>
      <c r="R308" s="936"/>
      <c r="S308" s="936"/>
      <c r="T308" s="936"/>
      <c r="U308" s="939"/>
      <c r="V308" s="325" t="s">
        <v>149</v>
      </c>
      <c r="W308" s="321"/>
      <c r="X308" s="322"/>
    </row>
    <row r="309" spans="1:38" s="196" customFormat="1" ht="33" customHeight="1" x14ac:dyDescent="0.3">
      <c r="A309" s="856">
        <f>+A307+1</f>
        <v>11</v>
      </c>
      <c r="B309" s="927" t="s">
        <v>175</v>
      </c>
      <c r="C309" s="929" t="s">
        <v>176</v>
      </c>
      <c r="D309" s="931" t="s">
        <v>127</v>
      </c>
      <c r="E309" s="931">
        <v>8</v>
      </c>
      <c r="F309" s="933">
        <v>3.68</v>
      </c>
      <c r="G309" s="933"/>
      <c r="H309" s="933"/>
      <c r="I309" s="934">
        <v>0</v>
      </c>
      <c r="J309" s="934"/>
      <c r="K309" s="934"/>
      <c r="L309" s="236"/>
      <c r="M309" s="363"/>
      <c r="N309" s="363"/>
      <c r="O309" s="363"/>
      <c r="P309" s="363"/>
      <c r="Q309" s="319"/>
      <c r="R309" s="935">
        <f>F310+I310</f>
        <v>6.6720240000000004</v>
      </c>
      <c r="S309" s="935">
        <f>R309+R310</f>
        <v>6.6720240000000004</v>
      </c>
      <c r="T309" s="935">
        <f>E309*S309</f>
        <v>53.376192000000003</v>
      </c>
      <c r="U309" s="938"/>
      <c r="V309" s="320"/>
      <c r="W309" s="321"/>
      <c r="X309" s="322"/>
    </row>
    <row r="310" spans="1:38" s="196" customFormat="1" ht="18.75" customHeight="1" x14ac:dyDescent="0.3">
      <c r="A310" s="857"/>
      <c r="B310" s="928"/>
      <c r="C310" s="930"/>
      <c r="D310" s="932"/>
      <c r="E310" s="932"/>
      <c r="F310" s="933">
        <f>F309*$J$13/1000</f>
        <v>6.6720240000000004</v>
      </c>
      <c r="G310" s="933"/>
      <c r="H310" s="933"/>
      <c r="I310" s="934">
        <f>I309*$Q$13/1000</f>
        <v>0</v>
      </c>
      <c r="J310" s="934"/>
      <c r="K310" s="934"/>
      <c r="L310" s="237"/>
      <c r="M310" s="323"/>
      <c r="N310" s="323"/>
      <c r="O310" s="323"/>
      <c r="P310" s="323"/>
      <c r="Q310" s="324"/>
      <c r="R310" s="936"/>
      <c r="S310" s="936"/>
      <c r="T310" s="936"/>
      <c r="U310" s="939"/>
      <c r="V310" s="325" t="s">
        <v>149</v>
      </c>
      <c r="W310" s="321"/>
      <c r="X310" s="322"/>
    </row>
    <row r="311" spans="1:38" s="196" customFormat="1" x14ac:dyDescent="0.25">
      <c r="A311" s="1021">
        <f>+A309+1</f>
        <v>12</v>
      </c>
      <c r="B311" s="927" t="s">
        <v>216</v>
      </c>
      <c r="C311" s="1023" t="s">
        <v>217</v>
      </c>
      <c r="D311" s="931" t="s">
        <v>127</v>
      </c>
      <c r="E311" s="931">
        <v>1.6</v>
      </c>
      <c r="F311" s="933">
        <f>0.01*327</f>
        <v>3.27</v>
      </c>
      <c r="G311" s="933"/>
      <c r="H311" s="933"/>
      <c r="I311" s="933">
        <f>0.01*381</f>
        <v>3.81</v>
      </c>
      <c r="J311" s="933"/>
      <c r="K311" s="933"/>
      <c r="L311" s="236"/>
      <c r="M311" s="363"/>
      <c r="N311" s="363"/>
      <c r="O311" s="363"/>
      <c r="P311" s="363"/>
      <c r="Q311" s="319"/>
      <c r="R311" s="935">
        <f>F312+I312</f>
        <v>15.0005883</v>
      </c>
      <c r="S311" s="935">
        <f>R311+R312</f>
        <v>15.0005883</v>
      </c>
      <c r="T311" s="935">
        <f>E311*S311</f>
        <v>24.000941280000003</v>
      </c>
      <c r="U311" s="938"/>
      <c r="V311" s="320"/>
      <c r="W311" s="321"/>
    </row>
    <row r="312" spans="1:38" s="196" customFormat="1" ht="25.5" customHeight="1" x14ac:dyDescent="0.25">
      <c r="A312" s="1022"/>
      <c r="B312" s="928"/>
      <c r="C312" s="1024"/>
      <c r="D312" s="932"/>
      <c r="E312" s="932"/>
      <c r="F312" s="933">
        <f>F311*$J$13/1000</f>
        <v>5.9286734999999995</v>
      </c>
      <c r="G312" s="933"/>
      <c r="H312" s="933"/>
      <c r="I312" s="933">
        <f>I311*$Q$13/1000</f>
        <v>9.0719148000000001</v>
      </c>
      <c r="J312" s="933"/>
      <c r="K312" s="933"/>
      <c r="L312" s="237"/>
      <c r="M312" s="323"/>
      <c r="N312" s="323"/>
      <c r="O312" s="323"/>
      <c r="P312" s="323"/>
      <c r="Q312" s="324"/>
      <c r="R312" s="937"/>
      <c r="S312" s="936"/>
      <c r="T312" s="936"/>
      <c r="U312" s="939"/>
      <c r="V312" s="320"/>
      <c r="W312" s="321"/>
      <c r="X312" s="332"/>
      <c r="Y312" s="332"/>
      <c r="Z312" s="332"/>
      <c r="AA312" s="332"/>
      <c r="AB312" s="332"/>
      <c r="AC312" s="332"/>
      <c r="AD312" s="332"/>
      <c r="AE312" s="332"/>
      <c r="AF312" s="332"/>
      <c r="AG312" s="332"/>
      <c r="AH312" s="332"/>
      <c r="AI312" s="332"/>
      <c r="AJ312" s="332"/>
    </row>
    <row r="313" spans="1:38" s="306" customFormat="1" ht="12.75" customHeight="1" x14ac:dyDescent="0.25">
      <c r="A313" s="1021">
        <f t="shared" ref="A313" si="16">+A311+1</f>
        <v>13</v>
      </c>
      <c r="B313" s="847" t="s">
        <v>152</v>
      </c>
      <c r="C313" s="890" t="s">
        <v>153</v>
      </c>
      <c r="D313" s="822" t="s">
        <v>127</v>
      </c>
      <c r="E313" s="825">
        <v>19.2</v>
      </c>
      <c r="F313" s="940">
        <v>2.78</v>
      </c>
      <c r="G313" s="941"/>
      <c r="H313" s="942"/>
      <c r="I313" s="940">
        <v>0.34</v>
      </c>
      <c r="J313" s="941"/>
      <c r="K313" s="942"/>
      <c r="L313" s="247"/>
      <c r="M313" s="202"/>
      <c r="N313" s="700"/>
      <c r="O313" s="690"/>
      <c r="P313" s="690"/>
      <c r="Q313" s="694"/>
      <c r="R313" s="697">
        <f>F315+I315</f>
        <v>5.8498462</v>
      </c>
      <c r="S313" s="854">
        <f>R313+R314</f>
        <v>42.541714151200019</v>
      </c>
      <c r="T313" s="854">
        <f>E313*S313</f>
        <v>816.80091170304036</v>
      </c>
      <c r="U313" s="921">
        <f>E313*R314</f>
        <v>704.48386466304032</v>
      </c>
      <c r="V313" s="332"/>
      <c r="W313" s="332"/>
      <c r="X313" s="332"/>
      <c r="Y313" s="332"/>
      <c r="Z313" s="332"/>
      <c r="AA313" s="332"/>
      <c r="AB313" s="332"/>
      <c r="AC313" s="332"/>
      <c r="AD313" s="332"/>
      <c r="AE313" s="332"/>
      <c r="AF313" s="332"/>
      <c r="AG313" s="332"/>
      <c r="AH313" s="332"/>
      <c r="AI313" s="332"/>
      <c r="AJ313" s="332"/>
      <c r="AK313" s="332"/>
    </row>
    <row r="314" spans="1:38" s="306" customFormat="1" ht="11.25" customHeight="1" x14ac:dyDescent="0.25">
      <c r="A314" s="1022"/>
      <c r="B314" s="889"/>
      <c r="C314" s="891"/>
      <c r="D314" s="823"/>
      <c r="E314" s="826"/>
      <c r="F314" s="943"/>
      <c r="G314" s="944"/>
      <c r="H314" s="945"/>
      <c r="I314" s="943"/>
      <c r="J314" s="944"/>
      <c r="K314" s="945"/>
      <c r="L314" s="333" t="s">
        <v>154</v>
      </c>
      <c r="M314" s="334" t="s">
        <v>155</v>
      </c>
      <c r="N314" s="335">
        <v>1.02</v>
      </c>
      <c r="O314" s="294">
        <f>E313*N314</f>
        <v>19.584</v>
      </c>
      <c r="P314" s="301">
        <v>25.35</v>
      </c>
      <c r="Q314" s="295">
        <f>N314*P314*$N$11</f>
        <v>30.129817536000012</v>
      </c>
      <c r="R314" s="854">
        <f>SUM(Q314:Q316)</f>
        <v>36.691867951200017</v>
      </c>
      <c r="S314" s="879"/>
      <c r="T314" s="879"/>
      <c r="U314" s="922"/>
      <c r="V314" s="332"/>
      <c r="W314" s="332"/>
      <c r="X314" s="332"/>
      <c r="Y314" s="332"/>
      <c r="Z314" s="332"/>
      <c r="AA314" s="332"/>
      <c r="AB314" s="332"/>
      <c r="AC314" s="332"/>
      <c r="AD314" s="332"/>
      <c r="AE314" s="332"/>
      <c r="AF314" s="332"/>
      <c r="AG314" s="332"/>
      <c r="AH314" s="332"/>
      <c r="AI314" s="332"/>
      <c r="AJ314" s="332"/>
      <c r="AK314" s="332"/>
    </row>
    <row r="315" spans="1:38" s="306" customFormat="1" ht="11.25" customHeight="1" x14ac:dyDescent="0.25">
      <c r="A315" s="1021">
        <f t="shared" ref="A315" si="17">+A313+1</f>
        <v>14</v>
      </c>
      <c r="B315" s="889"/>
      <c r="C315" s="891"/>
      <c r="D315" s="823"/>
      <c r="E315" s="826"/>
      <c r="F315" s="924">
        <f>F313*$J$13/1000</f>
        <v>5.040279</v>
      </c>
      <c r="G315" s="925"/>
      <c r="H315" s="926"/>
      <c r="I315" s="924">
        <f>I313*$Q$13/1000</f>
        <v>0.80956720000000004</v>
      </c>
      <c r="J315" s="925"/>
      <c r="K315" s="925"/>
      <c r="L315" s="333" t="s">
        <v>156</v>
      </c>
      <c r="M315" s="334" t="s">
        <v>157</v>
      </c>
      <c r="N315" s="335">
        <v>1.17</v>
      </c>
      <c r="O315" s="296">
        <f>E313*N315</f>
        <v>22.463999999999999</v>
      </c>
      <c r="P315" s="302">
        <v>3.5</v>
      </c>
      <c r="Q315" s="297">
        <f>N315*P315*$N$11</f>
        <v>4.7716905600000006</v>
      </c>
      <c r="R315" s="879"/>
      <c r="S315" s="879"/>
      <c r="T315" s="879"/>
      <c r="U315" s="922"/>
      <c r="V315" s="332"/>
      <c r="W315" s="332"/>
      <c r="X315" s="332"/>
      <c r="Y315" s="332"/>
      <c r="Z315" s="332"/>
      <c r="AA315" s="332"/>
      <c r="AB315" s="332"/>
      <c r="AC315" s="332"/>
      <c r="AD315" s="332"/>
      <c r="AE315" s="332"/>
      <c r="AF315" s="332"/>
      <c r="AG315" s="332"/>
      <c r="AH315" s="332"/>
      <c r="AI315" s="332"/>
      <c r="AJ315" s="332"/>
      <c r="AK315" s="332"/>
    </row>
    <row r="316" spans="1:38" s="306" customFormat="1" ht="12.75" customHeight="1" x14ac:dyDescent="0.25">
      <c r="A316" s="1022"/>
      <c r="B316" s="848"/>
      <c r="C316" s="894"/>
      <c r="D316" s="824"/>
      <c r="E316" s="827"/>
      <c r="F316" s="883"/>
      <c r="G316" s="884"/>
      <c r="H316" s="885"/>
      <c r="I316" s="883"/>
      <c r="J316" s="884"/>
      <c r="K316" s="885"/>
      <c r="L316" s="333" t="s">
        <v>148</v>
      </c>
      <c r="M316" s="334" t="s">
        <v>155</v>
      </c>
      <c r="N316" s="335">
        <v>1.2500000000000001E-2</v>
      </c>
      <c r="O316" s="298">
        <f>E313*N316</f>
        <v>0.24</v>
      </c>
      <c r="P316" s="298">
        <v>122.917</v>
      </c>
      <c r="Q316" s="299">
        <f>N316*P316*$N$11</f>
        <v>1.7903598552000004</v>
      </c>
      <c r="R316" s="855"/>
      <c r="S316" s="855"/>
      <c r="T316" s="855"/>
      <c r="U316" s="923"/>
      <c r="V316" s="332"/>
      <c r="W316" s="332"/>
      <c r="X316" s="332"/>
      <c r="Y316" s="332"/>
      <c r="Z316" s="332"/>
      <c r="AA316" s="332"/>
      <c r="AB316" s="332"/>
      <c r="AC316" s="332"/>
      <c r="AD316" s="332"/>
      <c r="AE316" s="332"/>
      <c r="AF316" s="332"/>
      <c r="AG316" s="332"/>
      <c r="AH316" s="332"/>
      <c r="AI316" s="332"/>
      <c r="AJ316" s="332"/>
      <c r="AK316" s="332"/>
    </row>
    <row r="317" spans="1:38" s="305" customFormat="1" ht="12.75" customHeight="1" x14ac:dyDescent="0.25">
      <c r="A317" s="1021">
        <f>+A315+1</f>
        <v>15</v>
      </c>
      <c r="B317" s="1099" t="s">
        <v>150</v>
      </c>
      <c r="C317" s="1236" t="s">
        <v>151</v>
      </c>
      <c r="D317" s="1103" t="s">
        <v>127</v>
      </c>
      <c r="E317" s="1238">
        <v>19.2</v>
      </c>
      <c r="F317" s="1240">
        <v>0.65</v>
      </c>
      <c r="G317" s="1241"/>
      <c r="H317" s="1242"/>
      <c r="I317" s="1224"/>
      <c r="J317" s="1225"/>
      <c r="K317" s="1226"/>
      <c r="L317" s="326"/>
      <c r="M317" s="327"/>
      <c r="N317" s="328"/>
      <c r="O317" s="328"/>
      <c r="P317" s="367"/>
      <c r="Q317" s="352"/>
      <c r="R317" s="1152">
        <f>F318+I318</f>
        <v>1.1784825000000001</v>
      </c>
      <c r="S317" s="1152">
        <f>R317+R318</f>
        <v>1.1784825000000001</v>
      </c>
      <c r="T317" s="1152">
        <f>E317*S317</f>
        <v>22.626864000000001</v>
      </c>
      <c r="U317" s="1227"/>
      <c r="V317" s="308"/>
      <c r="W317" s="304"/>
      <c r="X317" s="167"/>
      <c r="Y317" s="167"/>
      <c r="Z317" s="204"/>
      <c r="AA317" s="204"/>
      <c r="AB317" s="164"/>
      <c r="AC317" s="164"/>
      <c r="AD317" s="164"/>
      <c r="AE317" s="164"/>
      <c r="AF317" s="164"/>
      <c r="AG317" s="164"/>
      <c r="AH317" s="164"/>
      <c r="AI317" s="164"/>
      <c r="AJ317" s="164"/>
      <c r="AK317" s="164"/>
      <c r="AL317" s="200"/>
    </row>
    <row r="318" spans="1:38" s="305" customFormat="1" x14ac:dyDescent="0.25">
      <c r="A318" s="1022"/>
      <c r="B318" s="1100"/>
      <c r="C318" s="1237"/>
      <c r="D318" s="1104"/>
      <c r="E318" s="1239"/>
      <c r="F318" s="1229">
        <f>F317*$J$13/1000</f>
        <v>1.1784825000000001</v>
      </c>
      <c r="G318" s="1230"/>
      <c r="H318" s="1231"/>
      <c r="I318" s="1232">
        <f>J317*$Q$13/1000</f>
        <v>0</v>
      </c>
      <c r="J318" s="1233"/>
      <c r="K318" s="1234"/>
      <c r="L318" s="329"/>
      <c r="M318" s="330"/>
      <c r="N318" s="331"/>
      <c r="O318" s="331"/>
      <c r="P318" s="351"/>
      <c r="Q318" s="353"/>
      <c r="R318" s="1153"/>
      <c r="S318" s="1153"/>
      <c r="T318" s="1153"/>
      <c r="U318" s="1228"/>
      <c r="V318" s="308"/>
      <c r="W318" s="304"/>
      <c r="X318" s="167"/>
      <c r="Y318" s="167"/>
      <c r="Z318" s="204"/>
      <c r="AA318" s="204"/>
      <c r="AB318" s="164"/>
      <c r="AC318" s="164"/>
      <c r="AD318" s="164"/>
      <c r="AE318" s="164"/>
      <c r="AF318" s="164"/>
      <c r="AG318" s="164"/>
      <c r="AH318" s="164"/>
      <c r="AI318" s="164"/>
      <c r="AJ318" s="164"/>
      <c r="AK318" s="164"/>
      <c r="AL318" s="200"/>
    </row>
    <row r="319" spans="1:38" s="199" customFormat="1" ht="12.75" customHeight="1" x14ac:dyDescent="0.25">
      <c r="A319" s="1021">
        <f>+A317+1</f>
        <v>16</v>
      </c>
      <c r="B319" s="927" t="s">
        <v>136</v>
      </c>
      <c r="C319" s="1023" t="s">
        <v>218</v>
      </c>
      <c r="D319" s="931" t="s">
        <v>137</v>
      </c>
      <c r="E319" s="931">
        <v>35.68</v>
      </c>
      <c r="F319" s="1251"/>
      <c r="G319" s="1252"/>
      <c r="H319" s="1253"/>
      <c r="I319" s="1243">
        <f>0.27*1.2</f>
        <v>0.32400000000000001</v>
      </c>
      <c r="J319" s="1244"/>
      <c r="K319" s="1245"/>
      <c r="L319" s="240"/>
      <c r="M319" s="241"/>
      <c r="N319" s="242"/>
      <c r="O319" s="242"/>
      <c r="P319" s="318"/>
      <c r="Q319" s="355"/>
      <c r="R319" s="935">
        <f>+F320+I320</f>
        <v>0.77146992000000003</v>
      </c>
      <c r="S319" s="935">
        <f>R319+R320</f>
        <v>0.77146992000000003</v>
      </c>
      <c r="T319" s="935">
        <f>E319:E320*S319</f>
        <v>27.526046745600002</v>
      </c>
      <c r="U319" s="1246"/>
      <c r="V319" s="245"/>
      <c r="W319" s="196"/>
      <c r="X319" s="167"/>
      <c r="Y319" s="167"/>
      <c r="Z319" s="164"/>
      <c r="AA319" s="164"/>
      <c r="AB319" s="164"/>
      <c r="AC319" s="164"/>
      <c r="AD319" s="164"/>
      <c r="AE319" s="164"/>
      <c r="AF319" s="164"/>
      <c r="AG319" s="164"/>
      <c r="AH319" s="164"/>
      <c r="AI319" s="164"/>
      <c r="AJ319" s="164"/>
      <c r="AK319" s="164"/>
      <c r="AL319" s="200"/>
    </row>
    <row r="320" spans="1:38" s="199" customFormat="1" ht="12.75" customHeight="1" x14ac:dyDescent="0.25">
      <c r="A320" s="1022"/>
      <c r="B320" s="928"/>
      <c r="C320" s="1024"/>
      <c r="D320" s="932"/>
      <c r="E320" s="932"/>
      <c r="F320" s="1248"/>
      <c r="G320" s="1249"/>
      <c r="H320" s="1250"/>
      <c r="I320" s="933">
        <f>I319*$Q$13/1000</f>
        <v>0.77146992000000003</v>
      </c>
      <c r="J320" s="933"/>
      <c r="K320" s="933"/>
      <c r="L320" s="237"/>
      <c r="M320" s="238"/>
      <c r="N320" s="239"/>
      <c r="O320" s="239"/>
      <c r="P320" s="323"/>
      <c r="Q320" s="356"/>
      <c r="R320" s="936"/>
      <c r="S320" s="936"/>
      <c r="T320" s="936"/>
      <c r="U320" s="1247"/>
      <c r="V320" s="246"/>
      <c r="W320" s="196"/>
      <c r="X320" s="167"/>
      <c r="Y320" s="167"/>
      <c r="Z320" s="164"/>
      <c r="AA320" s="164"/>
      <c r="AB320" s="164"/>
      <c r="AC320" s="164"/>
      <c r="AD320" s="164"/>
      <c r="AE320" s="164"/>
      <c r="AF320" s="164"/>
      <c r="AG320" s="164"/>
      <c r="AH320" s="164"/>
      <c r="AI320" s="164"/>
      <c r="AJ320" s="164"/>
      <c r="AK320" s="164"/>
      <c r="AL320" s="200"/>
    </row>
    <row r="321" spans="1:38" s="300" customFormat="1" ht="12.75" x14ac:dyDescent="0.25">
      <c r="A321" s="898">
        <f>+A319+1</f>
        <v>17</v>
      </c>
      <c r="B321" s="907" t="s">
        <v>158</v>
      </c>
      <c r="C321" s="909" t="s">
        <v>219</v>
      </c>
      <c r="D321" s="911" t="s">
        <v>140</v>
      </c>
      <c r="E321" s="1284">
        <v>134.16</v>
      </c>
      <c r="F321" s="915">
        <f>0.001*14.8</f>
        <v>1.4800000000000001E-2</v>
      </c>
      <c r="G321" s="916"/>
      <c r="H321" s="917"/>
      <c r="I321" s="918">
        <f>0.001*4.98</f>
        <v>4.9800000000000009E-3</v>
      </c>
      <c r="J321" s="919"/>
      <c r="K321" s="920"/>
      <c r="L321" s="401"/>
      <c r="M321" s="402"/>
      <c r="N321" s="403"/>
      <c r="O321" s="403"/>
      <c r="P321" s="690"/>
      <c r="Q321" s="701"/>
      <c r="R321" s="404">
        <f>F322+I322</f>
        <v>3.8690918400000003E-2</v>
      </c>
      <c r="S321" s="900">
        <f>R321+R322</f>
        <v>0.47449183968829545</v>
      </c>
      <c r="T321" s="900">
        <f>E321*S321</f>
        <v>63.657825212581713</v>
      </c>
      <c r="U321" s="902">
        <f>E321*Q322</f>
        <v>58.467051600037713</v>
      </c>
      <c r="W321" s="364"/>
      <c r="X321" s="364"/>
      <c r="Y321" s="364"/>
    </row>
    <row r="322" spans="1:38" s="300" customFormat="1" ht="24" customHeight="1" x14ac:dyDescent="0.25">
      <c r="A322" s="899"/>
      <c r="B322" s="908"/>
      <c r="C322" s="910"/>
      <c r="D322" s="912"/>
      <c r="E322" s="1285"/>
      <c r="F322" s="904">
        <f>F321*$J$13/1000</f>
        <v>2.6833140000000002E-2</v>
      </c>
      <c r="G322" s="905"/>
      <c r="H322" s="906"/>
      <c r="I322" s="904">
        <f>I321*$Q$13/1000</f>
        <v>1.1857778400000003E-2</v>
      </c>
      <c r="J322" s="905"/>
      <c r="K322" s="906"/>
      <c r="L322" s="424" t="s">
        <v>159</v>
      </c>
      <c r="M322" s="425" t="s">
        <v>140</v>
      </c>
      <c r="N322" s="426">
        <v>1</v>
      </c>
      <c r="O322" s="427">
        <f>E321*N322</f>
        <v>134.16</v>
      </c>
      <c r="P322" s="303">
        <f>4.761/12.73</f>
        <v>0.3739984289080911</v>
      </c>
      <c r="Q322" s="428">
        <f>N322*P322*$N$11</f>
        <v>0.43580092128829545</v>
      </c>
      <c r="R322" s="702">
        <f>SUM(Q322:Q322)</f>
        <v>0.43580092128829545</v>
      </c>
      <c r="S322" s="901"/>
      <c r="T322" s="901"/>
      <c r="U322" s="903"/>
      <c r="W322" s="364"/>
      <c r="X322" s="364"/>
      <c r="Y322" s="364"/>
    </row>
    <row r="323" spans="1:38" s="300" customFormat="1" ht="12.75" x14ac:dyDescent="0.25">
      <c r="A323" s="898">
        <f>+A321+1</f>
        <v>18</v>
      </c>
      <c r="B323" s="847" t="s">
        <v>158</v>
      </c>
      <c r="C323" s="890" t="s">
        <v>186</v>
      </c>
      <c r="D323" s="822" t="s">
        <v>140</v>
      </c>
      <c r="E323" s="825">
        <f>226.8+229.5</f>
        <v>456.3</v>
      </c>
      <c r="F323" s="895">
        <f>0.001*14.8</f>
        <v>1.4800000000000001E-2</v>
      </c>
      <c r="G323" s="896"/>
      <c r="H323" s="897"/>
      <c r="I323" s="828">
        <f>0.001*4.98</f>
        <v>4.9800000000000009E-3</v>
      </c>
      <c r="J323" s="829"/>
      <c r="K323" s="830"/>
      <c r="L323" s="201"/>
      <c r="M323" s="202"/>
      <c r="N323" s="690"/>
      <c r="O323" s="690"/>
      <c r="P323" s="690"/>
      <c r="Q323" s="694"/>
      <c r="R323" s="697">
        <f>F324+I324</f>
        <v>3.8690918400000003E-2</v>
      </c>
      <c r="S323" s="854">
        <f>R323+R324</f>
        <v>0.47026425173333342</v>
      </c>
      <c r="T323" s="854">
        <f>E323*S323</f>
        <v>214.58157806592004</v>
      </c>
      <c r="U323" s="867">
        <f>E323*Q324</f>
        <v>196.92691200000004</v>
      </c>
      <c r="V323" s="164"/>
      <c r="W323" s="204"/>
      <c r="X323" s="204"/>
      <c r="Y323" s="204"/>
    </row>
    <row r="324" spans="1:38" s="300" customFormat="1" ht="21.75" customHeight="1" x14ac:dyDescent="0.25">
      <c r="A324" s="899"/>
      <c r="B324" s="848"/>
      <c r="C324" s="894"/>
      <c r="D324" s="824"/>
      <c r="E324" s="827"/>
      <c r="F324" s="876">
        <f>F323*$J$13/1000</f>
        <v>2.6833140000000002E-2</v>
      </c>
      <c r="G324" s="877"/>
      <c r="H324" s="878"/>
      <c r="I324" s="876">
        <f>I323*$Q$13/1000</f>
        <v>1.1857778400000003E-2</v>
      </c>
      <c r="J324" s="877"/>
      <c r="K324" s="878"/>
      <c r="L324" s="285" t="s">
        <v>159</v>
      </c>
      <c r="M324" s="282" t="s">
        <v>140</v>
      </c>
      <c r="N324" s="286">
        <v>1</v>
      </c>
      <c r="O324" s="283">
        <f>E323*N324</f>
        <v>456.3</v>
      </c>
      <c r="P324" s="303">
        <f>2/5.4</f>
        <v>0.37037037037037035</v>
      </c>
      <c r="Q324" s="284">
        <f>N324*P324*$N$11</f>
        <v>0.43157333333333342</v>
      </c>
      <c r="R324" s="692">
        <f>SUM(Q324:Q324)</f>
        <v>0.43157333333333342</v>
      </c>
      <c r="S324" s="855"/>
      <c r="T324" s="855"/>
      <c r="U324" s="868"/>
      <c r="V324" s="164"/>
      <c r="W324" s="204"/>
      <c r="X324" s="204"/>
      <c r="Y324" s="204"/>
    </row>
    <row r="325" spans="1:38" s="300" customFormat="1" ht="12.75" x14ac:dyDescent="0.25">
      <c r="A325" s="898">
        <f>+A323+1</f>
        <v>19</v>
      </c>
      <c r="B325" s="847" t="s">
        <v>158</v>
      </c>
      <c r="C325" s="890" t="s">
        <v>200</v>
      </c>
      <c r="D325" s="822" t="s">
        <v>140</v>
      </c>
      <c r="E325" s="825">
        <v>456</v>
      </c>
      <c r="F325" s="895">
        <f>0.001*14.8</f>
        <v>1.4800000000000001E-2</v>
      </c>
      <c r="G325" s="896"/>
      <c r="H325" s="897"/>
      <c r="I325" s="828">
        <f>0.001*4.98</f>
        <v>4.9800000000000009E-3</v>
      </c>
      <c r="J325" s="829"/>
      <c r="K325" s="830"/>
      <c r="L325" s="201"/>
      <c r="M325" s="202"/>
      <c r="N325" s="690"/>
      <c r="O325" s="690"/>
      <c r="P325" s="690"/>
      <c r="Q325" s="694"/>
      <c r="R325" s="697">
        <f>F326+I326</f>
        <v>3.8690918400000003E-2</v>
      </c>
      <c r="S325" s="854">
        <f>R325+R326</f>
        <v>0.47041530240000012</v>
      </c>
      <c r="T325" s="854">
        <f>E325*S325</f>
        <v>214.50937789440005</v>
      </c>
      <c r="U325" s="867">
        <f>E325*Q326</f>
        <v>196.86631910400007</v>
      </c>
      <c r="V325" s="164"/>
      <c r="W325" s="204"/>
      <c r="X325" s="204"/>
      <c r="Y325" s="204"/>
    </row>
    <row r="326" spans="1:38" s="300" customFormat="1" ht="22.5" customHeight="1" x14ac:dyDescent="0.25">
      <c r="A326" s="899"/>
      <c r="B326" s="848"/>
      <c r="C326" s="894"/>
      <c r="D326" s="824"/>
      <c r="E326" s="827"/>
      <c r="F326" s="876">
        <f>F325*$J$13/1000</f>
        <v>2.6833140000000002E-2</v>
      </c>
      <c r="G326" s="877"/>
      <c r="H326" s="878"/>
      <c r="I326" s="876">
        <f>I325*$Q$13/1000</f>
        <v>1.1857778400000003E-2</v>
      </c>
      <c r="J326" s="877"/>
      <c r="K326" s="878"/>
      <c r="L326" s="285" t="s">
        <v>159</v>
      </c>
      <c r="M326" s="282" t="s">
        <v>140</v>
      </c>
      <c r="N326" s="286">
        <v>1</v>
      </c>
      <c r="O326" s="283">
        <f>E325*N326</f>
        <v>456</v>
      </c>
      <c r="P326" s="303">
        <f>1.482/4</f>
        <v>0.3705</v>
      </c>
      <c r="Q326" s="284">
        <f>N326*P326*$N$11</f>
        <v>0.43172438400000013</v>
      </c>
      <c r="R326" s="692">
        <f>SUM(Q326:Q326)</f>
        <v>0.43172438400000013</v>
      </c>
      <c r="S326" s="855"/>
      <c r="T326" s="855"/>
      <c r="U326" s="868"/>
      <c r="V326" s="164"/>
      <c r="W326" s="204"/>
      <c r="X326" s="204"/>
      <c r="Y326" s="204"/>
    </row>
    <row r="327" spans="1:38" s="307" customFormat="1" ht="13.5" customHeight="1" x14ac:dyDescent="0.25">
      <c r="A327" s="856">
        <f>+A325+1</f>
        <v>20</v>
      </c>
      <c r="B327" s="866" t="s">
        <v>158</v>
      </c>
      <c r="C327" s="842" t="s">
        <v>160</v>
      </c>
      <c r="D327" s="843" t="s">
        <v>140</v>
      </c>
      <c r="E327" s="1254">
        <v>38</v>
      </c>
      <c r="F327" s="837">
        <f>0.001*14.8</f>
        <v>1.4800000000000001E-2</v>
      </c>
      <c r="G327" s="837"/>
      <c r="H327" s="837"/>
      <c r="I327" s="838">
        <f>0.001*4.98</f>
        <v>4.9800000000000009E-3</v>
      </c>
      <c r="J327" s="838"/>
      <c r="K327" s="838"/>
      <c r="L327" s="839"/>
      <c r="M327" s="840"/>
      <c r="N327" s="840"/>
      <c r="O327" s="840"/>
      <c r="P327" s="840"/>
      <c r="Q327" s="841"/>
      <c r="R327" s="689">
        <f>F328+I328</f>
        <v>3.8690918400000003E-2</v>
      </c>
      <c r="S327" s="844">
        <f>R327+R328</f>
        <v>0.50479011840000021</v>
      </c>
      <c r="T327" s="844">
        <f>E327*S327</f>
        <v>19.182024499200008</v>
      </c>
      <c r="U327" s="886">
        <f>E327*Q328</f>
        <v>17.711769600000007</v>
      </c>
      <c r="V327" s="336"/>
      <c r="W327" s="197"/>
      <c r="X327" s="197"/>
      <c r="Y327" s="197"/>
      <c r="Z327" s="197"/>
      <c r="AA327" s="197"/>
      <c r="AB327" s="197"/>
      <c r="AC327" s="197"/>
      <c r="AD327" s="197"/>
      <c r="AE327" s="197"/>
      <c r="AF327" s="197"/>
      <c r="AG327" s="197"/>
      <c r="AH327" s="197"/>
      <c r="AI327" s="197"/>
      <c r="AJ327" s="197"/>
      <c r="AK327" s="197"/>
    </row>
    <row r="328" spans="1:38" s="307" customFormat="1" ht="13.5" customHeight="1" x14ac:dyDescent="0.25">
      <c r="A328" s="857"/>
      <c r="B328" s="866"/>
      <c r="C328" s="842"/>
      <c r="D328" s="843"/>
      <c r="E328" s="1254"/>
      <c r="F328" s="887">
        <f>F327*$J$13/1000</f>
        <v>2.6833140000000002E-2</v>
      </c>
      <c r="G328" s="887"/>
      <c r="H328" s="887"/>
      <c r="I328" s="888">
        <f>I327*$Q$13/1000</f>
        <v>1.1857778400000003E-2</v>
      </c>
      <c r="J328" s="888"/>
      <c r="K328" s="888"/>
      <c r="L328" s="358" t="s">
        <v>159</v>
      </c>
      <c r="M328" s="280" t="s">
        <v>140</v>
      </c>
      <c r="N328" s="698">
        <v>1</v>
      </c>
      <c r="O328" s="281">
        <f>E327*N328</f>
        <v>38</v>
      </c>
      <c r="P328" s="360">
        <v>0.4</v>
      </c>
      <c r="Q328" s="361">
        <f>N328*P328*$N$11</f>
        <v>0.46609920000000016</v>
      </c>
      <c r="R328" s="689">
        <f>SUM(Q328:Q328)</f>
        <v>0.46609920000000016</v>
      </c>
      <c r="S328" s="844"/>
      <c r="T328" s="844"/>
      <c r="U328" s="886"/>
      <c r="V328" s="336"/>
      <c r="W328" s="197"/>
      <c r="X328" s="197"/>
      <c r="Y328" s="197"/>
      <c r="Z328" s="197"/>
      <c r="AA328" s="197"/>
      <c r="AB328" s="197"/>
      <c r="AC328" s="197"/>
      <c r="AD328" s="197"/>
      <c r="AE328" s="197"/>
      <c r="AF328" s="197"/>
      <c r="AG328" s="197"/>
      <c r="AH328" s="197"/>
      <c r="AI328" s="197"/>
      <c r="AJ328" s="197"/>
      <c r="AK328" s="197"/>
    </row>
    <row r="329" spans="1:38" s="307" customFormat="1" ht="13.5" customHeight="1" x14ac:dyDescent="0.25">
      <c r="A329" s="856">
        <f>+A327+1</f>
        <v>21</v>
      </c>
      <c r="B329" s="866" t="s">
        <v>147</v>
      </c>
      <c r="C329" s="842" t="s">
        <v>161</v>
      </c>
      <c r="D329" s="843" t="s">
        <v>140</v>
      </c>
      <c r="E329" s="1254">
        <v>13.4</v>
      </c>
      <c r="F329" s="832"/>
      <c r="G329" s="832"/>
      <c r="H329" s="832"/>
      <c r="I329" s="833"/>
      <c r="J329" s="833"/>
      <c r="K329" s="833"/>
      <c r="L329" s="834"/>
      <c r="M329" s="835"/>
      <c r="N329" s="835"/>
      <c r="O329" s="835"/>
      <c r="P329" s="835"/>
      <c r="Q329" s="836"/>
      <c r="R329" s="689"/>
      <c r="S329" s="844">
        <f>R329+R330</f>
        <v>1.3092674157303374</v>
      </c>
      <c r="T329" s="844">
        <f>E329*S329</f>
        <v>17.544183370786524</v>
      </c>
      <c r="U329" s="886">
        <f>R330*E329</f>
        <v>17.544183370786524</v>
      </c>
      <c r="V329" s="336"/>
      <c r="W329" s="197"/>
      <c r="X329" s="197"/>
      <c r="Y329" s="197"/>
      <c r="Z329" s="197"/>
      <c r="AA329" s="197"/>
      <c r="AB329" s="197"/>
      <c r="AC329" s="197"/>
      <c r="AD329" s="197"/>
      <c r="AE329" s="197"/>
      <c r="AF329" s="197"/>
      <c r="AG329" s="197"/>
      <c r="AH329" s="197"/>
      <c r="AI329" s="197"/>
      <c r="AJ329" s="197"/>
      <c r="AK329" s="197"/>
    </row>
    <row r="330" spans="1:38" s="307" customFormat="1" ht="13.5" customHeight="1" x14ac:dyDescent="0.25">
      <c r="A330" s="857"/>
      <c r="B330" s="866"/>
      <c r="C330" s="842"/>
      <c r="D330" s="843"/>
      <c r="E330" s="1254"/>
      <c r="F330" s="832"/>
      <c r="G330" s="832"/>
      <c r="H330" s="832"/>
      <c r="I330" s="833"/>
      <c r="J330" s="833"/>
      <c r="K330" s="833"/>
      <c r="L330" s="337" t="s">
        <v>162</v>
      </c>
      <c r="M330" s="338" t="s">
        <v>140</v>
      </c>
      <c r="N330" s="689">
        <v>1</v>
      </c>
      <c r="O330" s="339">
        <f>E329*N330</f>
        <v>13.4</v>
      </c>
      <c r="P330" s="689">
        <f>1 /0.89</f>
        <v>1.1235955056179776</v>
      </c>
      <c r="Q330" s="340">
        <f>N330*P330*$N$11</f>
        <v>1.3092674157303374</v>
      </c>
      <c r="R330" s="689">
        <f>SUM(Q330:Q330)</f>
        <v>1.3092674157303374</v>
      </c>
      <c r="S330" s="844"/>
      <c r="T330" s="844"/>
      <c r="U330" s="886"/>
      <c r="V330" s="336"/>
      <c r="W330" s="197"/>
      <c r="X330" s="197"/>
      <c r="Y330" s="197"/>
      <c r="Z330" s="197"/>
      <c r="AA330" s="197"/>
      <c r="AB330" s="197"/>
      <c r="AC330" s="197"/>
      <c r="AD330" s="197"/>
      <c r="AE330" s="197"/>
      <c r="AF330" s="197"/>
      <c r="AG330" s="197"/>
      <c r="AH330" s="197"/>
      <c r="AI330" s="197"/>
      <c r="AJ330" s="197"/>
      <c r="AK330" s="197"/>
    </row>
    <row r="331" spans="1:38" s="385" customFormat="1" ht="12" customHeight="1" x14ac:dyDescent="0.25">
      <c r="A331" s="856">
        <f>+A329+1</f>
        <v>22</v>
      </c>
      <c r="B331" s="847" t="s">
        <v>187</v>
      </c>
      <c r="C331" s="890" t="s">
        <v>188</v>
      </c>
      <c r="D331" s="822" t="s">
        <v>140</v>
      </c>
      <c r="E331" s="825">
        <v>134.4</v>
      </c>
      <c r="F331" s="828">
        <f>0.01*6.1</f>
        <v>6.0999999999999999E-2</v>
      </c>
      <c r="G331" s="829"/>
      <c r="H331" s="830"/>
      <c r="I331" s="851">
        <f>0.01*0.46</f>
        <v>4.5999999999999999E-3</v>
      </c>
      <c r="J331" s="852"/>
      <c r="K331" s="853"/>
      <c r="L331" s="387"/>
      <c r="M331" s="202"/>
      <c r="N331" s="690"/>
      <c r="O331" s="693"/>
      <c r="P331" s="690"/>
      <c r="Q331" s="694"/>
      <c r="R331" s="697">
        <f>F332+I332</f>
        <v>0.12154901799999998</v>
      </c>
      <c r="S331" s="854">
        <f>R331+R332</f>
        <v>0.72631273000000007</v>
      </c>
      <c r="T331" s="854">
        <f>E331*S331</f>
        <v>97.616430912000013</v>
      </c>
      <c r="U331" s="867">
        <f>R332*E331</f>
        <v>81.280242892800018</v>
      </c>
      <c r="V331" s="388"/>
      <c r="W331" s="386"/>
      <c r="X331" s="386"/>
      <c r="Y331" s="386"/>
    </row>
    <row r="332" spans="1:38" s="385" customFormat="1" ht="24.75" customHeight="1" x14ac:dyDescent="0.25">
      <c r="A332" s="864"/>
      <c r="B332" s="889"/>
      <c r="C332" s="891"/>
      <c r="D332" s="823"/>
      <c r="E332" s="826"/>
      <c r="F332" s="880">
        <f>F331*J$13/1000</f>
        <v>0.11059604999999999</v>
      </c>
      <c r="G332" s="893"/>
      <c r="H332" s="882"/>
      <c r="I332" s="880">
        <f>I331*$Q$13/1000</f>
        <v>1.0952968E-2</v>
      </c>
      <c r="J332" s="893"/>
      <c r="K332" s="882"/>
      <c r="L332" s="341" t="s">
        <v>189</v>
      </c>
      <c r="M332" s="312" t="s">
        <v>140</v>
      </c>
      <c r="N332" s="342">
        <v>1</v>
      </c>
      <c r="O332" s="343">
        <f>E331*N332</f>
        <v>134.4</v>
      </c>
      <c r="P332" s="360">
        <v>0.51900000000000002</v>
      </c>
      <c r="Q332" s="344">
        <f>N332*P332*$N$11</f>
        <v>0.60476371200000012</v>
      </c>
      <c r="R332" s="696">
        <f>SUM(Q332:Q332)</f>
        <v>0.60476371200000012</v>
      </c>
      <c r="S332" s="879"/>
      <c r="T332" s="879"/>
      <c r="U332" s="892"/>
      <c r="V332" s="388"/>
      <c r="W332" s="386"/>
      <c r="X332" s="386"/>
      <c r="Y332" s="386"/>
    </row>
    <row r="333" spans="1:38" s="375" customFormat="1" ht="21.75" customHeight="1" x14ac:dyDescent="0.25">
      <c r="A333" s="856">
        <f>+A331+1</f>
        <v>23</v>
      </c>
      <c r="B333" s="847" t="s">
        <v>183</v>
      </c>
      <c r="C333" s="849" t="s">
        <v>201</v>
      </c>
      <c r="D333" s="822" t="s">
        <v>134</v>
      </c>
      <c r="E333" s="825">
        <v>27.5</v>
      </c>
      <c r="F333" s="858">
        <v>0.16</v>
      </c>
      <c r="G333" s="859"/>
      <c r="H333" s="860"/>
      <c r="I333" s="861">
        <v>0</v>
      </c>
      <c r="J333" s="862"/>
      <c r="K333" s="863"/>
      <c r="L333" s="371"/>
      <c r="M333" s="372"/>
      <c r="N333" s="372"/>
      <c r="O333" s="372"/>
      <c r="P333" s="373"/>
      <c r="Q333" s="374"/>
      <c r="R333" s="854">
        <f>F334+I334</f>
        <v>0.29008800000000001</v>
      </c>
      <c r="S333" s="854">
        <f>R333+R334</f>
        <v>0.29008800000000001</v>
      </c>
      <c r="T333" s="854">
        <f>E333*S333</f>
        <v>7.9774200000000004</v>
      </c>
      <c r="U333" s="867"/>
      <c r="W333" s="376"/>
      <c r="X333" s="376"/>
      <c r="Y333" s="376"/>
      <c r="Z333" s="167"/>
      <c r="AA333" s="167"/>
      <c r="AB333" s="167"/>
      <c r="AC333" s="167"/>
      <c r="AD333" s="167"/>
      <c r="AE333" s="167"/>
      <c r="AF333" s="167"/>
      <c r="AG333" s="167"/>
      <c r="AH333" s="167"/>
      <c r="AI333" s="167"/>
      <c r="AJ333" s="167"/>
      <c r="AK333" s="167"/>
      <c r="AL333" s="167"/>
    </row>
    <row r="334" spans="1:38" s="381" customFormat="1" ht="18" customHeight="1" x14ac:dyDescent="0.25">
      <c r="A334" s="857"/>
      <c r="B334" s="848"/>
      <c r="C334" s="850"/>
      <c r="D334" s="824"/>
      <c r="E334" s="827"/>
      <c r="F334" s="869">
        <f>F333*J$13/1000</f>
        <v>0.29008800000000001</v>
      </c>
      <c r="G334" s="870"/>
      <c r="H334" s="871"/>
      <c r="I334" s="872">
        <f>I333*$Q$13/1000</f>
        <v>0</v>
      </c>
      <c r="J334" s="873"/>
      <c r="K334" s="874"/>
      <c r="L334" s="377"/>
      <c r="M334" s="378"/>
      <c r="N334" s="378"/>
      <c r="O334" s="378"/>
      <c r="P334" s="379"/>
      <c r="Q334" s="380"/>
      <c r="R334" s="855"/>
      <c r="S334" s="855"/>
      <c r="T334" s="855"/>
      <c r="U334" s="868"/>
      <c r="W334" s="382"/>
      <c r="X334" s="382"/>
      <c r="Y334" s="382"/>
      <c r="Z334" s="167"/>
      <c r="AA334" s="167"/>
      <c r="AB334" s="167"/>
      <c r="AC334" s="167"/>
      <c r="AD334" s="167"/>
      <c r="AE334" s="167"/>
      <c r="AF334" s="167"/>
      <c r="AG334" s="167"/>
      <c r="AH334" s="167"/>
      <c r="AI334" s="167"/>
      <c r="AJ334" s="167"/>
      <c r="AK334" s="167"/>
      <c r="AL334" s="167"/>
    </row>
    <row r="335" spans="1:38" s="200" customFormat="1" ht="12.75" customHeight="1" x14ac:dyDescent="0.25">
      <c r="A335" s="856">
        <f>+A333+1</f>
        <v>24</v>
      </c>
      <c r="B335" s="865" t="s">
        <v>163</v>
      </c>
      <c r="C335" s="821" t="s">
        <v>190</v>
      </c>
      <c r="D335" s="822" t="s">
        <v>134</v>
      </c>
      <c r="E335" s="825">
        <f>+E333</f>
        <v>27.5</v>
      </c>
      <c r="F335" s="828">
        <f>4.1/100</f>
        <v>4.0999999999999995E-2</v>
      </c>
      <c r="G335" s="829"/>
      <c r="H335" s="830"/>
      <c r="I335" s="828">
        <f>0.4/100</f>
        <v>4.0000000000000001E-3</v>
      </c>
      <c r="J335" s="829"/>
      <c r="K335" s="830"/>
      <c r="L335" s="345"/>
      <c r="M335" s="202"/>
      <c r="N335" s="690"/>
      <c r="O335" s="690"/>
      <c r="P335" s="690"/>
      <c r="Q335" s="694"/>
      <c r="R335" s="697">
        <f>F336+I336</f>
        <v>8.3859370000000003E-2</v>
      </c>
      <c r="S335" s="854">
        <f>R335+R336</f>
        <v>0.28238500225600005</v>
      </c>
      <c r="T335" s="854">
        <f>E335*S335</f>
        <v>7.7655875620400012</v>
      </c>
      <c r="U335" s="875">
        <f>R336*E335</f>
        <v>5.4594548870400006</v>
      </c>
      <c r="V335" s="164"/>
      <c r="W335" s="204"/>
      <c r="X335" s="204"/>
      <c r="Y335" s="204"/>
      <c r="Z335" s="164"/>
      <c r="AA335" s="164"/>
      <c r="AB335" s="164"/>
      <c r="AC335" s="164"/>
      <c r="AD335" s="164"/>
      <c r="AE335" s="164"/>
      <c r="AF335" s="164"/>
      <c r="AG335" s="164"/>
      <c r="AH335" s="164"/>
      <c r="AI335" s="164"/>
      <c r="AJ335" s="164"/>
      <c r="AK335" s="164"/>
    </row>
    <row r="336" spans="1:38" s="200" customFormat="1" ht="12.75" customHeight="1" x14ac:dyDescent="0.25">
      <c r="A336" s="864"/>
      <c r="B336" s="865"/>
      <c r="C336" s="821"/>
      <c r="D336" s="823"/>
      <c r="E336" s="826"/>
      <c r="F336" s="880">
        <f>F335*J$13/1000</f>
        <v>7.433505E-2</v>
      </c>
      <c r="G336" s="881"/>
      <c r="H336" s="882"/>
      <c r="I336" s="880">
        <f>I335*$Q$13/1000</f>
        <v>9.5243199999999993E-3</v>
      </c>
      <c r="J336" s="881"/>
      <c r="K336" s="882"/>
      <c r="L336" s="314" t="s">
        <v>164</v>
      </c>
      <c r="M336" s="312" t="s">
        <v>140</v>
      </c>
      <c r="N336" s="343">
        <v>0.03</v>
      </c>
      <c r="O336" s="316">
        <f>E335*N336</f>
        <v>0.82499999999999996</v>
      </c>
      <c r="P336" s="315">
        <v>0.97199999999999998</v>
      </c>
      <c r="Q336" s="344">
        <f>N336*P336*$N$11</f>
        <v>3.397863168000001E-2</v>
      </c>
      <c r="R336" s="854">
        <f>SUM(Q336:Q337)</f>
        <v>0.19852563225600003</v>
      </c>
      <c r="S336" s="879"/>
      <c r="T336" s="879"/>
      <c r="U336" s="875"/>
      <c r="V336" s="164"/>
      <c r="W336" s="204"/>
      <c r="X336" s="204"/>
      <c r="Y336" s="204"/>
      <c r="Z336" s="164"/>
      <c r="AA336" s="164"/>
      <c r="AB336" s="164"/>
      <c r="AC336" s="164"/>
      <c r="AD336" s="164"/>
      <c r="AE336" s="164"/>
      <c r="AF336" s="164"/>
      <c r="AG336" s="164"/>
      <c r="AH336" s="164"/>
      <c r="AI336" s="164"/>
      <c r="AJ336" s="164"/>
      <c r="AK336" s="164"/>
    </row>
    <row r="337" spans="1:37" s="200" customFormat="1" ht="12.75" x14ac:dyDescent="0.25">
      <c r="A337" s="857"/>
      <c r="B337" s="865"/>
      <c r="C337" s="821"/>
      <c r="D337" s="824"/>
      <c r="E337" s="827"/>
      <c r="F337" s="883"/>
      <c r="G337" s="884"/>
      <c r="H337" s="885"/>
      <c r="I337" s="883"/>
      <c r="J337" s="884"/>
      <c r="K337" s="885"/>
      <c r="L337" s="317" t="s">
        <v>165</v>
      </c>
      <c r="M337" s="346" t="s">
        <v>140</v>
      </c>
      <c r="N337" s="313">
        <f>17.2/100</f>
        <v>0.17199999999999999</v>
      </c>
      <c r="O337" s="298">
        <f>E335*N337</f>
        <v>4.7299999999999995</v>
      </c>
      <c r="P337" s="347">
        <v>0.82099999999999995</v>
      </c>
      <c r="Q337" s="348">
        <f>N337*P337*$N$11</f>
        <v>0.16454700057600002</v>
      </c>
      <c r="R337" s="855"/>
      <c r="S337" s="855"/>
      <c r="T337" s="855"/>
      <c r="U337" s="875"/>
      <c r="V337" s="164"/>
      <c r="W337" s="204"/>
      <c r="X337" s="204"/>
      <c r="Y337" s="204"/>
      <c r="Z337" s="164"/>
      <c r="AA337" s="164"/>
      <c r="AB337" s="164"/>
      <c r="AC337" s="164"/>
      <c r="AD337" s="164"/>
      <c r="AE337" s="164"/>
      <c r="AF337" s="164"/>
      <c r="AG337" s="164"/>
      <c r="AH337" s="164"/>
      <c r="AI337" s="164"/>
      <c r="AJ337" s="164"/>
      <c r="AK337" s="164"/>
    </row>
    <row r="338" spans="1:37" s="200" customFormat="1" ht="12.75" x14ac:dyDescent="0.25">
      <c r="A338" s="845">
        <f>+A335+1</f>
        <v>25</v>
      </c>
      <c r="B338" s="847" t="s">
        <v>166</v>
      </c>
      <c r="C338" s="849" t="s">
        <v>191</v>
      </c>
      <c r="D338" s="822" t="s">
        <v>134</v>
      </c>
      <c r="E338" s="825">
        <f>+E335</f>
        <v>27.5</v>
      </c>
      <c r="F338" s="828">
        <f>21.4/100</f>
        <v>0.214</v>
      </c>
      <c r="G338" s="829"/>
      <c r="H338" s="830"/>
      <c r="I338" s="851">
        <f>0.03/100</f>
        <v>2.9999999999999997E-4</v>
      </c>
      <c r="J338" s="852"/>
      <c r="K338" s="853"/>
      <c r="L338" s="345"/>
      <c r="M338" s="202"/>
      <c r="N338" s="690"/>
      <c r="O338" s="690"/>
      <c r="P338" s="690"/>
      <c r="Q338" s="694"/>
      <c r="R338" s="697">
        <f>F339+I339</f>
        <v>0.38870702399999996</v>
      </c>
      <c r="S338" s="854">
        <f>R338+R339</f>
        <v>0.7863479040000001</v>
      </c>
      <c r="T338" s="854">
        <f>E338*S338</f>
        <v>21.624567360000004</v>
      </c>
      <c r="U338" s="875">
        <f>R339*E338</f>
        <v>10.935124200000004</v>
      </c>
      <c r="V338" s="204"/>
      <c r="W338" s="204"/>
      <c r="X338" s="164"/>
      <c r="Y338" s="164"/>
      <c r="Z338" s="164"/>
      <c r="AA338" s="164"/>
      <c r="AB338" s="164"/>
      <c r="AC338" s="164"/>
      <c r="AD338" s="164"/>
      <c r="AE338" s="164"/>
      <c r="AF338" s="164"/>
      <c r="AG338" s="164"/>
      <c r="AH338" s="164"/>
      <c r="AI338" s="164"/>
      <c r="AJ338" s="164"/>
      <c r="AK338" s="164"/>
    </row>
    <row r="339" spans="1:37" s="200" customFormat="1" ht="12.75" x14ac:dyDescent="0.25">
      <c r="A339" s="846"/>
      <c r="B339" s="848"/>
      <c r="C339" s="850"/>
      <c r="D339" s="824"/>
      <c r="E339" s="827"/>
      <c r="F339" s="876">
        <f>F338*J$13/1000</f>
        <v>0.38799269999999997</v>
      </c>
      <c r="G339" s="877"/>
      <c r="H339" s="878"/>
      <c r="I339" s="828">
        <f>I338*$Q$13/1000</f>
        <v>7.1432399999999991E-4</v>
      </c>
      <c r="J339" s="829"/>
      <c r="K339" s="830"/>
      <c r="L339" s="349" t="s">
        <v>167</v>
      </c>
      <c r="M339" s="282" t="s">
        <v>140</v>
      </c>
      <c r="N339" s="303">
        <f>27.3/100</f>
        <v>0.27300000000000002</v>
      </c>
      <c r="O339" s="283">
        <f>E338*N339</f>
        <v>7.5075000000000003</v>
      </c>
      <c r="P339" s="303">
        <v>1.25</v>
      </c>
      <c r="Q339" s="284">
        <f>N339*P339*$N$11</f>
        <v>0.39764088000000014</v>
      </c>
      <c r="R339" s="692">
        <f>SUM(Q339:Q339)</f>
        <v>0.39764088000000014</v>
      </c>
      <c r="S339" s="855"/>
      <c r="T339" s="855"/>
      <c r="U339" s="875"/>
      <c r="V339" s="204"/>
      <c r="W339" s="204"/>
      <c r="X339" s="164"/>
      <c r="Y339" s="164"/>
      <c r="Z339" s="164"/>
      <c r="AA339" s="164"/>
      <c r="AB339" s="164"/>
      <c r="AC339" s="164"/>
      <c r="AD339" s="164"/>
      <c r="AE339" s="164"/>
      <c r="AF339" s="164"/>
      <c r="AG339" s="164"/>
      <c r="AH339" s="164"/>
      <c r="AI339" s="164"/>
      <c r="AJ339" s="164"/>
      <c r="AK339" s="164"/>
    </row>
    <row r="340" spans="1:37" s="609" customFormat="1" ht="15" customHeight="1" x14ac:dyDescent="0.25">
      <c r="A340" s="600"/>
      <c r="B340" s="601" t="s">
        <v>296</v>
      </c>
      <c r="C340" s="602"/>
      <c r="D340" s="603"/>
      <c r="E340" s="695">
        <v>2</v>
      </c>
      <c r="F340" s="1163" t="s">
        <v>145</v>
      </c>
      <c r="G340" s="1163"/>
      <c r="H340" s="1163"/>
      <c r="I340" s="606"/>
      <c r="J340" s="606"/>
      <c r="K340" s="606"/>
      <c r="L340" s="607" t="s">
        <v>281</v>
      </c>
      <c r="M340" s="606"/>
      <c r="N340" s="606"/>
      <c r="O340" s="606"/>
      <c r="P340" s="695"/>
      <c r="Q340" s="606"/>
      <c r="R340" s="606"/>
      <c r="S340" s="606"/>
      <c r="T340" s="715"/>
      <c r="U340" s="608">
        <f>+E340</f>
        <v>2</v>
      </c>
    </row>
    <row r="341" spans="1:37" s="614" customFormat="1" x14ac:dyDescent="0.3">
      <c r="A341" s="1097">
        <v>1</v>
      </c>
      <c r="B341" s="1099" t="s">
        <v>257</v>
      </c>
      <c r="C341" s="1101" t="s">
        <v>282</v>
      </c>
      <c r="D341" s="1103" t="s">
        <v>127</v>
      </c>
      <c r="E341" s="1103">
        <f>2.5*E340</f>
        <v>5</v>
      </c>
      <c r="F341" s="1106">
        <f>0.01*194</f>
        <v>1.94</v>
      </c>
      <c r="G341" s="1106"/>
      <c r="H341" s="1106"/>
      <c r="I341" s="1151">
        <v>0</v>
      </c>
      <c r="J341" s="1151"/>
      <c r="K341" s="1151"/>
      <c r="L341" s="326"/>
      <c r="M341" s="610"/>
      <c r="N341" s="610"/>
      <c r="O341" s="610"/>
      <c r="P341" s="611"/>
      <c r="Q341" s="612"/>
      <c r="R341" s="1152">
        <f>F342+I342</f>
        <v>3.5173169999999998</v>
      </c>
      <c r="S341" s="1152">
        <f>R341+R342</f>
        <v>3.5173169999999998</v>
      </c>
      <c r="T341" s="1152">
        <f>E341*S341</f>
        <v>17.586584999999999</v>
      </c>
      <c r="U341" s="1154"/>
      <c r="V341" s="1156"/>
      <c r="W341" s="1157"/>
      <c r="X341" s="613"/>
    </row>
    <row r="342" spans="1:37" s="614" customFormat="1" x14ac:dyDescent="0.3">
      <c r="A342" s="1098"/>
      <c r="B342" s="1100"/>
      <c r="C342" s="1102"/>
      <c r="D342" s="1104"/>
      <c r="E342" s="1105"/>
      <c r="F342" s="1106">
        <f>F341*$J$13/1000</f>
        <v>3.5173169999999998</v>
      </c>
      <c r="G342" s="1106"/>
      <c r="H342" s="1106"/>
      <c r="I342" s="1151">
        <f>I341*$Q$13/1000</f>
        <v>0</v>
      </c>
      <c r="J342" s="1151"/>
      <c r="K342" s="1151"/>
      <c r="L342" s="329"/>
      <c r="M342" s="468"/>
      <c r="N342" s="468"/>
      <c r="O342" s="468"/>
      <c r="P342" s="351"/>
      <c r="Q342" s="615"/>
      <c r="R342" s="1153"/>
      <c r="S342" s="1153"/>
      <c r="T342" s="1153"/>
      <c r="U342" s="1155"/>
      <c r="V342" s="1156"/>
      <c r="W342" s="1157"/>
      <c r="X342" s="613"/>
    </row>
    <row r="343" spans="1:37" s="614" customFormat="1" x14ac:dyDescent="0.25">
      <c r="A343" s="1097">
        <f>+A341+1</f>
        <v>2</v>
      </c>
      <c r="B343" s="1099" t="s">
        <v>259</v>
      </c>
      <c r="C343" s="1101" t="s">
        <v>283</v>
      </c>
      <c r="D343" s="1103" t="s">
        <v>127</v>
      </c>
      <c r="E343" s="1103">
        <f>+E341</f>
        <v>5</v>
      </c>
      <c r="F343" s="1106">
        <f>0.01*66.4</f>
        <v>0.66400000000000003</v>
      </c>
      <c r="G343" s="1106"/>
      <c r="H343" s="1106"/>
      <c r="I343" s="1158"/>
      <c r="J343" s="1158"/>
      <c r="K343" s="1158"/>
      <c r="L343" s="616"/>
      <c r="M343" s="327"/>
      <c r="N343" s="328"/>
      <c r="O343" s="328"/>
      <c r="P343" s="367"/>
      <c r="Q343" s="617"/>
      <c r="R343" s="1152">
        <f>F344+I344</f>
        <v>1.2038651999999999</v>
      </c>
      <c r="S343" s="1152">
        <f>R343+R344</f>
        <v>1.2038651999999999</v>
      </c>
      <c r="T343" s="1152">
        <f>E343*S343</f>
        <v>6.0193259999999995</v>
      </c>
      <c r="U343" s="712"/>
      <c r="V343" s="1156"/>
      <c r="W343" s="1157"/>
    </row>
    <row r="344" spans="1:37" s="614" customFormat="1" x14ac:dyDescent="0.25">
      <c r="A344" s="1098"/>
      <c r="B344" s="1100"/>
      <c r="C344" s="1102"/>
      <c r="D344" s="1104"/>
      <c r="E344" s="1104"/>
      <c r="F344" s="1106">
        <f>F343*$J$13/1000</f>
        <v>1.2038651999999999</v>
      </c>
      <c r="G344" s="1106"/>
      <c r="H344" s="1106"/>
      <c r="I344" s="1159"/>
      <c r="J344" s="1159"/>
      <c r="K344" s="1159"/>
      <c r="L344" s="329"/>
      <c r="M344" s="330"/>
      <c r="N344" s="331"/>
      <c r="O344" s="331"/>
      <c r="P344" s="351"/>
      <c r="Q344" s="618"/>
      <c r="R344" s="1153"/>
      <c r="S344" s="1153"/>
      <c r="T344" s="1153"/>
      <c r="U344" s="713"/>
      <c r="V344" s="1156"/>
      <c r="W344" s="1157"/>
    </row>
    <row r="345" spans="1:37" s="164" customFormat="1" ht="15.75" customHeight="1" x14ac:dyDescent="0.25">
      <c r="A345" s="856">
        <f>+A343+1</f>
        <v>3</v>
      </c>
      <c r="B345" s="847" t="s">
        <v>284</v>
      </c>
      <c r="C345" s="890" t="s">
        <v>285</v>
      </c>
      <c r="D345" s="822" t="s">
        <v>140</v>
      </c>
      <c r="E345" s="825">
        <f>11.3*E340</f>
        <v>22.6</v>
      </c>
      <c r="F345" s="895">
        <f>36.1/1000</f>
        <v>3.61E-2</v>
      </c>
      <c r="G345" s="896"/>
      <c r="H345" s="897"/>
      <c r="I345" s="828">
        <v>5.7000000000000002E-2</v>
      </c>
      <c r="J345" s="829"/>
      <c r="K345" s="830"/>
      <c r="L345" s="201"/>
      <c r="M345" s="202"/>
      <c r="N345" s="690"/>
      <c r="O345" s="690"/>
      <c r="P345" s="690"/>
      <c r="Q345" s="465"/>
      <c r="R345" s="697">
        <f>F346+I346</f>
        <v>0.20117266500000003</v>
      </c>
      <c r="S345" s="854">
        <f>R345+R346+R347+R348</f>
        <v>0.7350007397520002</v>
      </c>
      <c r="T345" s="854">
        <f>E345*S345</f>
        <v>16.611016718395206</v>
      </c>
      <c r="U345" s="867">
        <f>E345*Q346</f>
        <v>11.850572160000002</v>
      </c>
      <c r="V345" s="1156"/>
      <c r="W345" s="1157"/>
      <c r="X345" s="204"/>
      <c r="Y345" s="204"/>
    </row>
    <row r="346" spans="1:37" s="164" customFormat="1" ht="14.25" customHeight="1" x14ac:dyDescent="0.25">
      <c r="A346" s="864"/>
      <c r="B346" s="889"/>
      <c r="C346" s="891"/>
      <c r="D346" s="823"/>
      <c r="E346" s="826"/>
      <c r="F346" s="880">
        <f>F345*$J$13/1000</f>
        <v>6.5451104999999996E-2</v>
      </c>
      <c r="G346" s="893"/>
      <c r="H346" s="882"/>
      <c r="I346" s="880">
        <f>I345*$Q$13/1000</f>
        <v>0.13572156000000002</v>
      </c>
      <c r="J346" s="893"/>
      <c r="K346" s="882"/>
      <c r="L346" s="314" t="s">
        <v>297</v>
      </c>
      <c r="M346" s="312" t="s">
        <v>140</v>
      </c>
      <c r="N346" s="342">
        <v>1</v>
      </c>
      <c r="O346" s="316">
        <f>E345*N346</f>
        <v>22.6</v>
      </c>
      <c r="P346" s="303">
        <v>0.45</v>
      </c>
      <c r="Q346" s="619">
        <f>N346*P346*$N$11</f>
        <v>0.52436160000000009</v>
      </c>
      <c r="R346" s="854">
        <f>SUM(Q346:Q348)</f>
        <v>0.53382807475200011</v>
      </c>
      <c r="S346" s="879"/>
      <c r="T346" s="879"/>
      <c r="U346" s="892"/>
      <c r="V346" s="1156"/>
      <c r="W346" s="1157"/>
      <c r="X346" s="204"/>
      <c r="Y346" s="204"/>
    </row>
    <row r="347" spans="1:37" s="164" customFormat="1" ht="12.75" x14ac:dyDescent="0.25">
      <c r="A347" s="864"/>
      <c r="B347" s="889"/>
      <c r="C347" s="891"/>
      <c r="D347" s="823"/>
      <c r="E347" s="826"/>
      <c r="F347" s="924"/>
      <c r="G347" s="925"/>
      <c r="H347" s="926"/>
      <c r="I347" s="924"/>
      <c r="J347" s="925"/>
      <c r="K347" s="926"/>
      <c r="L347" s="349" t="s">
        <v>286</v>
      </c>
      <c r="M347" s="282" t="s">
        <v>140</v>
      </c>
      <c r="N347" s="303">
        <v>4.0000000000000001E-3</v>
      </c>
      <c r="O347" s="283">
        <f>E345*N347</f>
        <v>9.0400000000000008E-2</v>
      </c>
      <c r="P347" s="536">
        <v>0.80600000000000005</v>
      </c>
      <c r="Q347" s="620">
        <f>N347*P347*$N$11</f>
        <v>3.7567595520000014E-3</v>
      </c>
      <c r="R347" s="879"/>
      <c r="S347" s="879"/>
      <c r="T347" s="879"/>
      <c r="U347" s="892"/>
      <c r="V347" s="1156"/>
      <c r="W347" s="1157"/>
      <c r="X347" s="204"/>
      <c r="Y347" s="204"/>
    </row>
    <row r="348" spans="1:37" s="164" customFormat="1" ht="12.75" x14ac:dyDescent="0.25">
      <c r="A348" s="857"/>
      <c r="B348" s="848"/>
      <c r="C348" s="894"/>
      <c r="D348" s="824"/>
      <c r="E348" s="827"/>
      <c r="F348" s="883"/>
      <c r="G348" s="884"/>
      <c r="H348" s="885"/>
      <c r="I348" s="883"/>
      <c r="J348" s="884"/>
      <c r="K348" s="885"/>
      <c r="L348" s="490" t="s">
        <v>287</v>
      </c>
      <c r="M348" s="282" t="s">
        <v>140</v>
      </c>
      <c r="N348" s="595">
        <v>4.8999999999999998E-3</v>
      </c>
      <c r="O348" s="296">
        <f>E345*N348</f>
        <v>0.11074000000000001</v>
      </c>
      <c r="P348" s="537">
        <v>1</v>
      </c>
      <c r="Q348" s="621">
        <f>N348*P348*$N$11</f>
        <v>5.7097152000000016E-3</v>
      </c>
      <c r="R348" s="855"/>
      <c r="S348" s="855"/>
      <c r="T348" s="855"/>
      <c r="U348" s="868"/>
      <c r="V348" s="1156"/>
      <c r="W348" s="1157"/>
      <c r="X348" s="204"/>
      <c r="Y348" s="204"/>
    </row>
    <row r="349" spans="1:37" s="463" customFormat="1" ht="12.75" x14ac:dyDescent="0.25">
      <c r="A349" s="856">
        <f>+A345+1</f>
        <v>4</v>
      </c>
      <c r="B349" s="847" t="s">
        <v>288</v>
      </c>
      <c r="C349" s="890" t="s">
        <v>289</v>
      </c>
      <c r="D349" s="822" t="s">
        <v>290</v>
      </c>
      <c r="E349" s="955">
        <f>8*E340</f>
        <v>16</v>
      </c>
      <c r="F349" s="876">
        <v>0.23</v>
      </c>
      <c r="G349" s="877"/>
      <c r="H349" s="878"/>
      <c r="I349" s="876">
        <v>0.01</v>
      </c>
      <c r="J349" s="877"/>
      <c r="K349" s="878"/>
      <c r="L349" s="201"/>
      <c r="M349" s="202"/>
      <c r="N349" s="690"/>
      <c r="O349" s="690"/>
      <c r="P349" s="310"/>
      <c r="Q349" s="469"/>
      <c r="R349" s="697">
        <f>F350+I350</f>
        <v>0.44081230000000005</v>
      </c>
      <c r="S349" s="854">
        <f>R349+R350</f>
        <v>5.6844283000000013</v>
      </c>
      <c r="T349" s="854">
        <f>E349*S349</f>
        <v>90.950852800000021</v>
      </c>
      <c r="U349" s="867">
        <f>E349*Q350</f>
        <v>83.897856000000019</v>
      </c>
      <c r="V349" s="1156"/>
      <c r="W349" s="1157"/>
      <c r="X349" s="464"/>
      <c r="Y349" s="464"/>
    </row>
    <row r="350" spans="1:37" s="463" customFormat="1" ht="12.75" x14ac:dyDescent="0.25">
      <c r="A350" s="857"/>
      <c r="B350" s="848"/>
      <c r="C350" s="894"/>
      <c r="D350" s="824"/>
      <c r="E350" s="956"/>
      <c r="F350" s="883">
        <f>F349*$J$13/1000</f>
        <v>0.41700150000000002</v>
      </c>
      <c r="G350" s="884"/>
      <c r="H350" s="885"/>
      <c r="I350" s="883">
        <f>I349*$Q$13/1000</f>
        <v>2.38108E-2</v>
      </c>
      <c r="J350" s="884"/>
      <c r="K350" s="885"/>
      <c r="L350" s="349" t="s">
        <v>298</v>
      </c>
      <c r="M350" s="282" t="s">
        <v>145</v>
      </c>
      <c r="N350" s="292">
        <v>1</v>
      </c>
      <c r="O350" s="283">
        <f>E349*N350</f>
        <v>16</v>
      </c>
      <c r="P350" s="538">
        <v>4.5</v>
      </c>
      <c r="Q350" s="622">
        <f>N350*P350*$N$11</f>
        <v>5.2436160000000012</v>
      </c>
      <c r="R350" s="692">
        <f>SUM(Q350:Q350)</f>
        <v>5.2436160000000012</v>
      </c>
      <c r="S350" s="855"/>
      <c r="T350" s="855"/>
      <c r="U350" s="868"/>
      <c r="V350" s="1156"/>
      <c r="W350" s="1157"/>
      <c r="X350" s="464"/>
      <c r="Y350" s="464"/>
    </row>
    <row r="351" spans="1:37" s="164" customFormat="1" ht="12.75" x14ac:dyDescent="0.25">
      <c r="A351" s="856">
        <f>+A349+1</f>
        <v>5</v>
      </c>
      <c r="B351" s="847" t="s">
        <v>291</v>
      </c>
      <c r="C351" s="890" t="s">
        <v>292</v>
      </c>
      <c r="D351" s="822" t="s">
        <v>145</v>
      </c>
      <c r="E351" s="955">
        <f>3*E340</f>
        <v>6</v>
      </c>
      <c r="F351" s="1160">
        <v>0.46</v>
      </c>
      <c r="G351" s="1161"/>
      <c r="H351" s="1162"/>
      <c r="I351" s="876">
        <v>7.0000000000000007E-2</v>
      </c>
      <c r="J351" s="877"/>
      <c r="K351" s="878"/>
      <c r="L351" s="201"/>
      <c r="M351" s="202"/>
      <c r="N351" s="690"/>
      <c r="O351" s="690"/>
      <c r="P351" s="539"/>
      <c r="Q351" s="469"/>
      <c r="R351" s="697">
        <f>F352+I352</f>
        <v>1.0006786000000001</v>
      </c>
      <c r="S351" s="854">
        <f>R351+R352</f>
        <v>4.2150152080000005</v>
      </c>
      <c r="T351" s="854">
        <f>E351*S351</f>
        <v>25.290091248000003</v>
      </c>
      <c r="U351" s="867">
        <f>R352*E351</f>
        <v>19.286019648000003</v>
      </c>
      <c r="V351" s="1156"/>
      <c r="W351" s="1157"/>
    </row>
    <row r="352" spans="1:37" s="164" customFormat="1" ht="28.5" customHeight="1" x14ac:dyDescent="0.25">
      <c r="A352" s="857"/>
      <c r="B352" s="848"/>
      <c r="C352" s="894"/>
      <c r="D352" s="824"/>
      <c r="E352" s="956"/>
      <c r="F352" s="952">
        <f>F351*$J$13/1000</f>
        <v>0.83400300000000005</v>
      </c>
      <c r="G352" s="953"/>
      <c r="H352" s="954"/>
      <c r="I352" s="876">
        <f>I351*$Q$13/1000</f>
        <v>0.16667560000000001</v>
      </c>
      <c r="J352" s="877"/>
      <c r="K352" s="878"/>
      <c r="L352" s="285" t="s">
        <v>293</v>
      </c>
      <c r="M352" s="282" t="s">
        <v>128</v>
      </c>
      <c r="N352" s="292">
        <v>1.5</v>
      </c>
      <c r="O352" s="283">
        <f>E351*N352</f>
        <v>9</v>
      </c>
      <c r="P352" s="303">
        <v>1.839</v>
      </c>
      <c r="Q352" s="467">
        <f>N352*P352*$N$11</f>
        <v>3.2143366080000004</v>
      </c>
      <c r="R352" s="697">
        <f>SUM(Q352:Q352)</f>
        <v>3.2143366080000004</v>
      </c>
      <c r="S352" s="855"/>
      <c r="T352" s="855"/>
      <c r="U352" s="868"/>
      <c r="V352" s="1156"/>
      <c r="W352" s="1157"/>
    </row>
    <row r="353" spans="1:31" s="164" customFormat="1" ht="12.75" customHeight="1" x14ac:dyDescent="0.25">
      <c r="A353" s="856">
        <f>+A351+1</f>
        <v>6</v>
      </c>
      <c r="B353" s="847" t="s">
        <v>294</v>
      </c>
      <c r="C353" s="890" t="s">
        <v>295</v>
      </c>
      <c r="D353" s="822" t="s">
        <v>128</v>
      </c>
      <c r="E353" s="825">
        <f>7.5*E340</f>
        <v>15</v>
      </c>
      <c r="F353" s="1160">
        <v>0.13</v>
      </c>
      <c r="G353" s="1161"/>
      <c r="H353" s="1162"/>
      <c r="I353" s="828">
        <v>1.7000000000000001E-2</v>
      </c>
      <c r="J353" s="829"/>
      <c r="K353" s="830"/>
      <c r="L353" s="201"/>
      <c r="M353" s="202"/>
      <c r="N353" s="690"/>
      <c r="O353" s="690"/>
      <c r="P353" s="539"/>
      <c r="Q353" s="469"/>
      <c r="R353" s="697">
        <f>F354+I354</f>
        <v>0.27617486000000002</v>
      </c>
      <c r="S353" s="854">
        <f>R353+R354</f>
        <v>0.8976404600000002</v>
      </c>
      <c r="T353" s="854">
        <f>E353*S353</f>
        <v>13.464606900000003</v>
      </c>
      <c r="U353" s="867">
        <f>R354*E353</f>
        <v>9.3219840000000023</v>
      </c>
      <c r="V353" s="1156"/>
      <c r="W353" s="1157"/>
    </row>
    <row r="354" spans="1:31" s="164" customFormat="1" ht="18" customHeight="1" x14ac:dyDescent="0.25">
      <c r="A354" s="857"/>
      <c r="B354" s="848"/>
      <c r="C354" s="894"/>
      <c r="D354" s="824"/>
      <c r="E354" s="827"/>
      <c r="F354" s="952">
        <f>F353*$J$13/1000</f>
        <v>0.2356965</v>
      </c>
      <c r="G354" s="953"/>
      <c r="H354" s="954"/>
      <c r="I354" s="876">
        <f>I353*$Q$13/1000</f>
        <v>4.0478360000000005E-2</v>
      </c>
      <c r="J354" s="877"/>
      <c r="K354" s="878"/>
      <c r="L354" s="349" t="s">
        <v>293</v>
      </c>
      <c r="M354" s="282" t="s">
        <v>128</v>
      </c>
      <c r="N354" s="292">
        <v>1</v>
      </c>
      <c r="O354" s="283">
        <f>E353*N354</f>
        <v>15</v>
      </c>
      <c r="P354" s="303">
        <f>0.4/3*4</f>
        <v>0.53333333333333333</v>
      </c>
      <c r="Q354" s="467">
        <f>N354*P354*$N$11</f>
        <v>0.62146560000000017</v>
      </c>
      <c r="R354" s="697">
        <f>SUM(Q354:Q354)</f>
        <v>0.62146560000000017</v>
      </c>
      <c r="S354" s="855"/>
      <c r="T354" s="855"/>
      <c r="U354" s="868"/>
      <c r="V354" s="1156"/>
      <c r="W354" s="1157"/>
    </row>
    <row r="355" spans="1:31" s="163" customFormat="1" ht="12.75" customHeight="1" x14ac:dyDescent="0.25">
      <c r="A355" s="429"/>
      <c r="B355" s="430"/>
      <c r="C355" s="431" t="s">
        <v>129</v>
      </c>
      <c r="D355" s="432"/>
      <c r="E355" s="433"/>
      <c r="F355" s="291"/>
      <c r="G355" s="293"/>
      <c r="H355" s="291"/>
      <c r="I355" s="291"/>
      <c r="J355" s="293"/>
      <c r="K355" s="291"/>
      <c r="L355" s="287"/>
      <c r="M355" s="288"/>
      <c r="N355" s="289"/>
      <c r="O355" s="290"/>
      <c r="P355" s="291"/>
      <c r="Q355" s="293"/>
      <c r="R355" s="290"/>
      <c r="S355" s="290"/>
      <c r="T355" s="366">
        <f>SUM(T21:T354)-$T$360</f>
        <v>21429.474954464458</v>
      </c>
      <c r="U355" s="434">
        <f>SUM(U21:U354)-$T$360</f>
        <v>16214.706851511248</v>
      </c>
      <c r="V355" s="248"/>
      <c r="W355" s="165"/>
      <c r="Y355" s="243"/>
      <c r="Z355" s="243"/>
      <c r="AA355" s="243"/>
      <c r="AB355" s="243"/>
      <c r="AC355" s="243"/>
      <c r="AD355" s="165"/>
      <c r="AE355" s="165"/>
    </row>
    <row r="356" spans="1:31" s="163" customFormat="1" x14ac:dyDescent="0.25">
      <c r="A356" s="249"/>
      <c r="B356" s="250"/>
      <c r="C356" s="251" t="s">
        <v>130</v>
      </c>
      <c r="D356" s="252">
        <v>0.13300000000000001</v>
      </c>
      <c r="E356" s="253"/>
      <c r="F356" s="254"/>
      <c r="G356" s="255"/>
      <c r="H356" s="254"/>
      <c r="I356" s="254"/>
      <c r="J356" s="255"/>
      <c r="K356" s="254"/>
      <c r="L356" s="256"/>
      <c r="M356" s="257"/>
      <c r="N356" s="258"/>
      <c r="O356" s="259"/>
      <c r="P356" s="254"/>
      <c r="Q356" s="255"/>
      <c r="R356" s="259"/>
      <c r="S356" s="259"/>
      <c r="T356" s="260">
        <f>D356*T355</f>
        <v>2850.120168943773</v>
      </c>
      <c r="U356" s="261">
        <f>+U355*D356</f>
        <v>2156.5560112509961</v>
      </c>
      <c r="V356" s="248"/>
      <c r="W356" s="165"/>
      <c r="Y356" s="243"/>
      <c r="Z356" s="243"/>
      <c r="AA356" s="243"/>
      <c r="AB356" s="243"/>
      <c r="AC356" s="243"/>
      <c r="AD356" s="224"/>
      <c r="AE356" s="224"/>
    </row>
    <row r="357" spans="1:31" s="165" customFormat="1" ht="11.25" customHeight="1" x14ac:dyDescent="0.25">
      <c r="A357" s="249"/>
      <c r="B357" s="250"/>
      <c r="C357" s="251" t="s">
        <v>129</v>
      </c>
      <c r="D357" s="252"/>
      <c r="E357" s="253"/>
      <c r="F357" s="254"/>
      <c r="G357" s="255"/>
      <c r="H357" s="254"/>
      <c r="I357" s="254"/>
      <c r="J357" s="255"/>
      <c r="K357" s="254"/>
      <c r="L357" s="256"/>
      <c r="M357" s="257"/>
      <c r="N357" s="258"/>
      <c r="O357" s="259"/>
      <c r="P357" s="254"/>
      <c r="Q357" s="255"/>
      <c r="R357" s="259"/>
      <c r="S357" s="259"/>
      <c r="T357" s="260">
        <f>SUM(T355:T356)</f>
        <v>24279.595123408231</v>
      </c>
      <c r="U357" s="261">
        <f>SUM(U355:U356)</f>
        <v>18371.262862762243</v>
      </c>
      <c r="V357" s="248"/>
      <c r="AA357" s="243"/>
      <c r="AB357" s="243"/>
      <c r="AC357" s="243"/>
      <c r="AD357" s="243"/>
      <c r="AE357" s="243"/>
    </row>
    <row r="358" spans="1:31" s="165" customFormat="1" ht="11.25" customHeight="1" x14ac:dyDescent="0.25">
      <c r="A358" s="249"/>
      <c r="B358" s="250"/>
      <c r="C358" s="251" t="s">
        <v>131</v>
      </c>
      <c r="D358" s="262">
        <v>0.11</v>
      </c>
      <c r="E358" s="253"/>
      <c r="F358" s="254"/>
      <c r="G358" s="255"/>
      <c r="H358" s="254"/>
      <c r="I358" s="254"/>
      <c r="J358" s="255"/>
      <c r="K358" s="254"/>
      <c r="L358" s="256"/>
      <c r="M358" s="257"/>
      <c r="N358" s="258"/>
      <c r="O358" s="259"/>
      <c r="P358" s="254"/>
      <c r="Q358" s="255"/>
      <c r="R358" s="259"/>
      <c r="S358" s="259"/>
      <c r="T358" s="260">
        <f>D358*T357</f>
        <v>2670.7554635749057</v>
      </c>
      <c r="U358" s="261">
        <f>+U357*D358</f>
        <v>2020.8389149038469</v>
      </c>
      <c r="V358" s="248"/>
      <c r="AA358" s="243"/>
      <c r="AB358" s="243"/>
      <c r="AC358" s="243"/>
      <c r="AD358" s="243"/>
      <c r="AE358" s="243"/>
    </row>
    <row r="359" spans="1:31" s="165" customFormat="1" ht="14.25" customHeight="1" thickBot="1" x14ac:dyDescent="0.3">
      <c r="A359" s="249"/>
      <c r="B359" s="250"/>
      <c r="C359" s="251" t="s">
        <v>129</v>
      </c>
      <c r="D359" s="263"/>
      <c r="E359" s="253"/>
      <c r="F359" s="254"/>
      <c r="G359" s="255"/>
      <c r="H359" s="254"/>
      <c r="I359" s="254"/>
      <c r="J359" s="255"/>
      <c r="K359" s="254"/>
      <c r="L359" s="256"/>
      <c r="M359" s="257"/>
      <c r="N359" s="258"/>
      <c r="O359" s="259"/>
      <c r="P359" s="254"/>
      <c r="Q359" s="255"/>
      <c r="R359" s="259"/>
      <c r="S359" s="259"/>
      <c r="T359" s="260">
        <f>T357+T358</f>
        <v>26950.350586983135</v>
      </c>
      <c r="U359" s="261">
        <f>U357+U358</f>
        <v>20392.101777666092</v>
      </c>
      <c r="V359" s="264"/>
      <c r="X359" s="264"/>
      <c r="Y359" s="264"/>
      <c r="Z359" s="264"/>
      <c r="AA359" s="264"/>
      <c r="AB359" s="264"/>
      <c r="AC359" s="264"/>
      <c r="AD359" s="182"/>
      <c r="AE359" s="182"/>
    </row>
    <row r="360" spans="1:31" s="165" customFormat="1" ht="12.75" hidden="1" customHeight="1" x14ac:dyDescent="0.25">
      <c r="A360" s="249"/>
      <c r="B360" s="250"/>
      <c r="C360" s="251" t="s">
        <v>132</v>
      </c>
      <c r="D360" s="263"/>
      <c r="E360" s="253"/>
      <c r="F360" s="254"/>
      <c r="G360" s="255"/>
      <c r="H360" s="254"/>
      <c r="I360" s="254"/>
      <c r="J360" s="255"/>
      <c r="K360" s="254"/>
      <c r="L360" s="256"/>
      <c r="M360" s="257"/>
      <c r="N360" s="258"/>
      <c r="O360" s="259"/>
      <c r="P360" s="254"/>
      <c r="Q360" s="255"/>
      <c r="R360" s="259"/>
      <c r="S360" s="259"/>
      <c r="T360" s="265"/>
      <c r="U360" s="261"/>
      <c r="V360" s="264"/>
    </row>
    <row r="361" spans="1:31" s="165" customFormat="1" ht="15" hidden="1" customHeight="1" thickBot="1" x14ac:dyDescent="0.3">
      <c r="A361" s="249"/>
      <c r="B361" s="250"/>
      <c r="C361" s="251" t="s">
        <v>129</v>
      </c>
      <c r="D361" s="263"/>
      <c r="E361" s="253"/>
      <c r="F361" s="254"/>
      <c r="G361" s="255"/>
      <c r="H361" s="254"/>
      <c r="I361" s="254"/>
      <c r="J361" s="255"/>
      <c r="K361" s="254"/>
      <c r="L361" s="256"/>
      <c r="M361" s="257"/>
      <c r="N361" s="258"/>
      <c r="O361" s="259"/>
      <c r="P361" s="254"/>
      <c r="Q361" s="255"/>
      <c r="R361" s="259"/>
      <c r="S361" s="259"/>
      <c r="T361" s="265"/>
      <c r="U361" s="261">
        <f>+T361</f>
        <v>0</v>
      </c>
      <c r="V361" s="182"/>
      <c r="W361" s="182"/>
    </row>
    <row r="362" spans="1:31" s="165" customFormat="1" ht="12.75" customHeight="1" thickTop="1" thickBot="1" x14ac:dyDescent="0.3">
      <c r="A362" s="266"/>
      <c r="B362" s="267"/>
      <c r="C362" s="268" t="s">
        <v>133</v>
      </c>
      <c r="D362" s="269"/>
      <c r="E362" s="270"/>
      <c r="F362" s="271"/>
      <c r="G362" s="272"/>
      <c r="H362" s="271"/>
      <c r="I362" s="271"/>
      <c r="J362" s="272"/>
      <c r="K362" s="271"/>
      <c r="L362" s="273"/>
      <c r="M362" s="274"/>
      <c r="N362" s="275"/>
      <c r="O362" s="276"/>
      <c r="P362" s="368"/>
      <c r="Q362" s="354"/>
      <c r="R362" s="354"/>
      <c r="S362" s="276"/>
      <c r="T362" s="277">
        <f>+T359-T361</f>
        <v>26950.350586983135</v>
      </c>
      <c r="U362" s="278">
        <f>+U359-U361</f>
        <v>20392.101777666092</v>
      </c>
      <c r="V362" s="182"/>
      <c r="W362" s="182"/>
    </row>
    <row r="363" spans="1:31" s="165" customFormat="1" ht="8.25" customHeight="1" thickTop="1" x14ac:dyDescent="0.25">
      <c r="A363" s="168"/>
      <c r="B363" s="169"/>
      <c r="C363" s="170"/>
      <c r="D363" s="171"/>
      <c r="E363" s="172"/>
      <c r="F363" s="184"/>
      <c r="G363" s="185"/>
      <c r="H363" s="184"/>
      <c r="I363" s="184"/>
      <c r="J363" s="185"/>
      <c r="K363" s="184"/>
      <c r="L363" s="173"/>
      <c r="M363" s="174"/>
      <c r="N363" s="175"/>
      <c r="O363" s="172"/>
      <c r="P363" s="184"/>
      <c r="Q363" s="185"/>
      <c r="R363" s="172"/>
      <c r="S363" s="172"/>
      <c r="T363" s="172"/>
      <c r="U363" s="176"/>
      <c r="V363" s="167"/>
      <c r="W363" s="167"/>
    </row>
    <row r="364" spans="1:31" s="165" customFormat="1" ht="16.5" customHeight="1" x14ac:dyDescent="0.25">
      <c r="A364" s="1257" t="s">
        <v>138</v>
      </c>
      <c r="B364" s="1257"/>
      <c r="C364" s="1257"/>
      <c r="D364" s="1257"/>
      <c r="E364" s="1257"/>
      <c r="F364" s="1257"/>
      <c r="G364" s="1257"/>
      <c r="H364" s="1257"/>
      <c r="I364" s="1257"/>
      <c r="J364" s="1257"/>
      <c r="K364" s="1257"/>
      <c r="L364" s="1257"/>
      <c r="M364" s="1257"/>
      <c r="N364" s="1257"/>
      <c r="O364" s="1257"/>
      <c r="P364" s="1257"/>
      <c r="Q364" s="1257"/>
      <c r="R364" s="1257"/>
      <c r="S364" s="1257"/>
      <c r="T364" s="1257"/>
      <c r="U364" s="1257"/>
      <c r="V364" s="167"/>
      <c r="W364" s="167"/>
    </row>
    <row r="366" spans="1:31" x14ac:dyDescent="0.25">
      <c r="X366" s="166"/>
      <c r="Y366" s="166"/>
      <c r="Z366" s="166"/>
      <c r="AA366" s="166"/>
      <c r="AB366" s="166"/>
      <c r="AC366" s="166"/>
    </row>
    <row r="367" spans="1:31" x14ac:dyDescent="0.25">
      <c r="X367" s="166"/>
      <c r="Y367" s="166"/>
      <c r="Z367" s="166"/>
      <c r="AA367" s="166"/>
      <c r="AB367" s="166"/>
      <c r="AC367" s="166"/>
    </row>
    <row r="368" spans="1:31" x14ac:dyDescent="0.25">
      <c r="X368" s="166"/>
      <c r="Y368" s="166"/>
      <c r="Z368" s="166"/>
      <c r="AA368" s="166"/>
      <c r="AB368" s="166"/>
      <c r="AC368" s="166"/>
    </row>
  </sheetData>
  <mergeCells count="1939"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F352:H352"/>
    <mergeCell ref="I352:K352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U353:U354"/>
    <mergeCell ref="F354:H354"/>
    <mergeCell ref="I354:K354"/>
    <mergeCell ref="V341:W354"/>
    <mergeCell ref="F342:H342"/>
    <mergeCell ref="I342:K342"/>
    <mergeCell ref="A343:A344"/>
    <mergeCell ref="B343:B344"/>
    <mergeCell ref="C343:C344"/>
    <mergeCell ref="D343:D344"/>
    <mergeCell ref="E343:E344"/>
    <mergeCell ref="F343:H343"/>
    <mergeCell ref="I343:K343"/>
    <mergeCell ref="R343:R344"/>
    <mergeCell ref="S343:S344"/>
    <mergeCell ref="T343:T344"/>
    <mergeCell ref="F344:H344"/>
    <mergeCell ref="I344:K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F346:H348"/>
    <mergeCell ref="I346:K348"/>
    <mergeCell ref="R346:R348"/>
    <mergeCell ref="A349:A350"/>
    <mergeCell ref="B349:B350"/>
    <mergeCell ref="C349:C350"/>
    <mergeCell ref="D349:D350"/>
    <mergeCell ref="F340:H340"/>
    <mergeCell ref="A341:A342"/>
    <mergeCell ref="B341:B342"/>
    <mergeCell ref="C341:C342"/>
    <mergeCell ref="D341:D342"/>
    <mergeCell ref="E341:E342"/>
    <mergeCell ref="F341:H341"/>
    <mergeCell ref="I341:K341"/>
    <mergeCell ref="R341:R342"/>
    <mergeCell ref="S341:S342"/>
    <mergeCell ref="T341:T342"/>
    <mergeCell ref="U341:U342"/>
    <mergeCell ref="E349:E350"/>
    <mergeCell ref="F349:H349"/>
    <mergeCell ref="I349:K349"/>
    <mergeCell ref="S349:S350"/>
    <mergeCell ref="T349:T350"/>
    <mergeCell ref="U349:U350"/>
    <mergeCell ref="F350:H350"/>
    <mergeCell ref="I350:K350"/>
    <mergeCell ref="A335:A337"/>
    <mergeCell ref="B335:B337"/>
    <mergeCell ref="C335:C337"/>
    <mergeCell ref="D335:D337"/>
    <mergeCell ref="E335:E337"/>
    <mergeCell ref="F335:H335"/>
    <mergeCell ref="I335:K335"/>
    <mergeCell ref="S335:S337"/>
    <mergeCell ref="T335:T337"/>
    <mergeCell ref="U335:U337"/>
    <mergeCell ref="F336:H336"/>
    <mergeCell ref="I336:K336"/>
    <mergeCell ref="R336:R337"/>
    <mergeCell ref="F337:H337"/>
    <mergeCell ref="I337:K337"/>
    <mergeCell ref="A338:A339"/>
    <mergeCell ref="B338:B339"/>
    <mergeCell ref="C338:C339"/>
    <mergeCell ref="D338:D339"/>
    <mergeCell ref="E338:E339"/>
    <mergeCell ref="F338:H338"/>
    <mergeCell ref="I338:K338"/>
    <mergeCell ref="S338:S339"/>
    <mergeCell ref="T338:T339"/>
    <mergeCell ref="U338:U339"/>
    <mergeCell ref="F339:H339"/>
    <mergeCell ref="I339:K339"/>
    <mergeCell ref="A331:A332"/>
    <mergeCell ref="B331:B332"/>
    <mergeCell ref="C331:C332"/>
    <mergeCell ref="D331:D332"/>
    <mergeCell ref="E331:E332"/>
    <mergeCell ref="F331:H331"/>
    <mergeCell ref="I331:K331"/>
    <mergeCell ref="S331:S332"/>
    <mergeCell ref="T331:T332"/>
    <mergeCell ref="U331:U332"/>
    <mergeCell ref="F332:H332"/>
    <mergeCell ref="I332:K332"/>
    <mergeCell ref="A333:A334"/>
    <mergeCell ref="B333:B334"/>
    <mergeCell ref="C333:C334"/>
    <mergeCell ref="D333:D334"/>
    <mergeCell ref="E333:E334"/>
    <mergeCell ref="F333:H333"/>
    <mergeCell ref="I333:K333"/>
    <mergeCell ref="R333:R334"/>
    <mergeCell ref="S333:S334"/>
    <mergeCell ref="T333:T334"/>
    <mergeCell ref="U333:U334"/>
    <mergeCell ref="F334:H334"/>
    <mergeCell ref="I334:K334"/>
    <mergeCell ref="A327:A328"/>
    <mergeCell ref="B327:B328"/>
    <mergeCell ref="C327:C328"/>
    <mergeCell ref="D327:D328"/>
    <mergeCell ref="E327:E328"/>
    <mergeCell ref="F327:H327"/>
    <mergeCell ref="I327:K327"/>
    <mergeCell ref="L327:Q327"/>
    <mergeCell ref="S327:S328"/>
    <mergeCell ref="T327:T328"/>
    <mergeCell ref="U327:U328"/>
    <mergeCell ref="F328:H328"/>
    <mergeCell ref="I328:K328"/>
    <mergeCell ref="A329:A330"/>
    <mergeCell ref="B329:B330"/>
    <mergeCell ref="C329:C330"/>
    <mergeCell ref="D329:D330"/>
    <mergeCell ref="E329:E330"/>
    <mergeCell ref="F329:H329"/>
    <mergeCell ref="I329:K329"/>
    <mergeCell ref="L329:Q329"/>
    <mergeCell ref="S329:S330"/>
    <mergeCell ref="T329:T330"/>
    <mergeCell ref="U329:U330"/>
    <mergeCell ref="F330:H330"/>
    <mergeCell ref="I330:K330"/>
    <mergeCell ref="A323:A324"/>
    <mergeCell ref="B323:B324"/>
    <mergeCell ref="C323:C324"/>
    <mergeCell ref="D323:D324"/>
    <mergeCell ref="E323:E324"/>
    <mergeCell ref="F323:H323"/>
    <mergeCell ref="I323:K323"/>
    <mergeCell ref="S323:S324"/>
    <mergeCell ref="T323:T324"/>
    <mergeCell ref="U323:U324"/>
    <mergeCell ref="F324:H324"/>
    <mergeCell ref="I324:K324"/>
    <mergeCell ref="A325:A326"/>
    <mergeCell ref="B325:B326"/>
    <mergeCell ref="C325:C326"/>
    <mergeCell ref="D325:D326"/>
    <mergeCell ref="E325:E326"/>
    <mergeCell ref="F325:H325"/>
    <mergeCell ref="I325:K325"/>
    <mergeCell ref="S325:S326"/>
    <mergeCell ref="T325:T326"/>
    <mergeCell ref="U325:U326"/>
    <mergeCell ref="F326:H326"/>
    <mergeCell ref="I326:K326"/>
    <mergeCell ref="A321:A322"/>
    <mergeCell ref="B321:B322"/>
    <mergeCell ref="C321:C322"/>
    <mergeCell ref="D321:D322"/>
    <mergeCell ref="E321:E322"/>
    <mergeCell ref="F321:H321"/>
    <mergeCell ref="I321:K321"/>
    <mergeCell ref="S321:S322"/>
    <mergeCell ref="T321:T322"/>
    <mergeCell ref="U321:U322"/>
    <mergeCell ref="F322:H322"/>
    <mergeCell ref="I322:K322"/>
    <mergeCell ref="A317:A318"/>
    <mergeCell ref="B317:B318"/>
    <mergeCell ref="C317:C318"/>
    <mergeCell ref="D317:D318"/>
    <mergeCell ref="E317:E318"/>
    <mergeCell ref="F317:H317"/>
    <mergeCell ref="I317:K317"/>
    <mergeCell ref="R317:R318"/>
    <mergeCell ref="S317:S318"/>
    <mergeCell ref="T317:T318"/>
    <mergeCell ref="U317:U318"/>
    <mergeCell ref="F318:H318"/>
    <mergeCell ref="I318:K318"/>
    <mergeCell ref="A319:A320"/>
    <mergeCell ref="B319:B320"/>
    <mergeCell ref="C319:C320"/>
    <mergeCell ref="D319:D320"/>
    <mergeCell ref="E319:E320"/>
    <mergeCell ref="F319:H319"/>
    <mergeCell ref="I319:K319"/>
    <mergeCell ref="R319:R320"/>
    <mergeCell ref="S319:S320"/>
    <mergeCell ref="T319:T320"/>
    <mergeCell ref="U319:U320"/>
    <mergeCell ref="F320:H320"/>
    <mergeCell ref="I320:K320"/>
    <mergeCell ref="A311:A312"/>
    <mergeCell ref="B311:B312"/>
    <mergeCell ref="C311:C312"/>
    <mergeCell ref="D311:D312"/>
    <mergeCell ref="E311:E312"/>
    <mergeCell ref="F311:H311"/>
    <mergeCell ref="I311:K311"/>
    <mergeCell ref="R311:R312"/>
    <mergeCell ref="S311:S312"/>
    <mergeCell ref="T311:T312"/>
    <mergeCell ref="U311:U312"/>
    <mergeCell ref="F312:H312"/>
    <mergeCell ref="I312:K312"/>
    <mergeCell ref="A313:A314"/>
    <mergeCell ref="B313:B316"/>
    <mergeCell ref="C313:C316"/>
    <mergeCell ref="D313:D316"/>
    <mergeCell ref="E313:E316"/>
    <mergeCell ref="F313:H314"/>
    <mergeCell ref="I313:K314"/>
    <mergeCell ref="S313:S316"/>
    <mergeCell ref="T313:T316"/>
    <mergeCell ref="U313:U316"/>
    <mergeCell ref="R314:R316"/>
    <mergeCell ref="A315:A316"/>
    <mergeCell ref="F315:H316"/>
    <mergeCell ref="I315:K316"/>
    <mergeCell ref="A307:A308"/>
    <mergeCell ref="B307:B308"/>
    <mergeCell ref="C307:C308"/>
    <mergeCell ref="D307:D308"/>
    <mergeCell ref="E307:E308"/>
    <mergeCell ref="F307:H307"/>
    <mergeCell ref="I307:K307"/>
    <mergeCell ref="R307:R308"/>
    <mergeCell ref="S307:S308"/>
    <mergeCell ref="T307:T308"/>
    <mergeCell ref="U307:U308"/>
    <mergeCell ref="F308:H308"/>
    <mergeCell ref="I308:K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F310:H310"/>
    <mergeCell ref="I310:K310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F304:H304"/>
    <mergeCell ref="I304:K304"/>
    <mergeCell ref="A305:A306"/>
    <mergeCell ref="B305:B306"/>
    <mergeCell ref="C305:C306"/>
    <mergeCell ref="D305:D306"/>
    <mergeCell ref="E305:E306"/>
    <mergeCell ref="F305:H305"/>
    <mergeCell ref="I305:K305"/>
    <mergeCell ref="S305:S306"/>
    <mergeCell ref="T305:T306"/>
    <mergeCell ref="U305:U306"/>
    <mergeCell ref="F306:H306"/>
    <mergeCell ref="I306:K306"/>
    <mergeCell ref="A298:A300"/>
    <mergeCell ref="B298:B300"/>
    <mergeCell ref="C298:C300"/>
    <mergeCell ref="D298:D300"/>
    <mergeCell ref="E298:E300"/>
    <mergeCell ref="F298:H298"/>
    <mergeCell ref="I298:K298"/>
    <mergeCell ref="S298:S300"/>
    <mergeCell ref="T298:T300"/>
    <mergeCell ref="U298:U300"/>
    <mergeCell ref="F299:H299"/>
    <mergeCell ref="I299:K299"/>
    <mergeCell ref="R299:R300"/>
    <mergeCell ref="F300:H300"/>
    <mergeCell ref="I300:K300"/>
    <mergeCell ref="A301:A302"/>
    <mergeCell ref="B301:B302"/>
    <mergeCell ref="C301:C302"/>
    <mergeCell ref="D301:D302"/>
    <mergeCell ref="E301:E302"/>
    <mergeCell ref="F301:H301"/>
    <mergeCell ref="I301:K301"/>
    <mergeCell ref="S301:S302"/>
    <mergeCell ref="T301:T302"/>
    <mergeCell ref="U301:U302"/>
    <mergeCell ref="F302:H302"/>
    <mergeCell ref="I302:K302"/>
    <mergeCell ref="A294:A295"/>
    <mergeCell ref="B294:B295"/>
    <mergeCell ref="C294:C295"/>
    <mergeCell ref="D294:D295"/>
    <mergeCell ref="E294:E295"/>
    <mergeCell ref="F294:H294"/>
    <mergeCell ref="I294:K294"/>
    <mergeCell ref="S294:S295"/>
    <mergeCell ref="T294:T295"/>
    <mergeCell ref="U294:U295"/>
    <mergeCell ref="F295:H295"/>
    <mergeCell ref="I295:K295"/>
    <mergeCell ref="A296:A297"/>
    <mergeCell ref="B296:B297"/>
    <mergeCell ref="C296:C297"/>
    <mergeCell ref="D296:D297"/>
    <mergeCell ref="E296:E297"/>
    <mergeCell ref="F296:H296"/>
    <mergeCell ref="I296:K296"/>
    <mergeCell ref="R296:R297"/>
    <mergeCell ref="S296:S297"/>
    <mergeCell ref="T296:T297"/>
    <mergeCell ref="U296:U297"/>
    <mergeCell ref="F297:H297"/>
    <mergeCell ref="I297:K297"/>
    <mergeCell ref="A290:A291"/>
    <mergeCell ref="B290:B291"/>
    <mergeCell ref="C290:C291"/>
    <mergeCell ref="D290:D291"/>
    <mergeCell ref="E290:E291"/>
    <mergeCell ref="F290:H290"/>
    <mergeCell ref="I290:K290"/>
    <mergeCell ref="S290:S291"/>
    <mergeCell ref="T290:T291"/>
    <mergeCell ref="U290:U291"/>
    <mergeCell ref="F291:H291"/>
    <mergeCell ref="I291:K291"/>
    <mergeCell ref="A292:A293"/>
    <mergeCell ref="B292:B293"/>
    <mergeCell ref="C292:C293"/>
    <mergeCell ref="D292:D293"/>
    <mergeCell ref="E292:E293"/>
    <mergeCell ref="F292:H292"/>
    <mergeCell ref="I292:K292"/>
    <mergeCell ref="S292:S293"/>
    <mergeCell ref="T292:T293"/>
    <mergeCell ref="U292:U293"/>
    <mergeCell ref="F293:H293"/>
    <mergeCell ref="I293:K293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85:U286"/>
    <mergeCell ref="F286:H286"/>
    <mergeCell ref="I286:K286"/>
    <mergeCell ref="A287:Q287"/>
    <mergeCell ref="A288:A289"/>
    <mergeCell ref="B288:B289"/>
    <mergeCell ref="C288:C289"/>
    <mergeCell ref="D288:D289"/>
    <mergeCell ref="E288:E289"/>
    <mergeCell ref="F288:H288"/>
    <mergeCell ref="I288:K288"/>
    <mergeCell ref="S288:S289"/>
    <mergeCell ref="T288:T289"/>
    <mergeCell ref="U288:U289"/>
    <mergeCell ref="F289:H289"/>
    <mergeCell ref="I289:K289"/>
    <mergeCell ref="A281:A282"/>
    <mergeCell ref="B281:B282"/>
    <mergeCell ref="C281:C282"/>
    <mergeCell ref="D281:D282"/>
    <mergeCell ref="E281:E282"/>
    <mergeCell ref="F281:H281"/>
    <mergeCell ref="I281:K281"/>
    <mergeCell ref="S281:S282"/>
    <mergeCell ref="T281:T282"/>
    <mergeCell ref="U281:U282"/>
    <mergeCell ref="F282:H282"/>
    <mergeCell ref="I282:K282"/>
    <mergeCell ref="A283:A284"/>
    <mergeCell ref="B283:B284"/>
    <mergeCell ref="C283:C284"/>
    <mergeCell ref="D283:D284"/>
    <mergeCell ref="E283:E284"/>
    <mergeCell ref="F283:H283"/>
    <mergeCell ref="I283:K283"/>
    <mergeCell ref="S283:S284"/>
    <mergeCell ref="T283:T284"/>
    <mergeCell ref="U283:U284"/>
    <mergeCell ref="F284:H284"/>
    <mergeCell ref="I284:K284"/>
    <mergeCell ref="F276:H276"/>
    <mergeCell ref="A277:A278"/>
    <mergeCell ref="B277:B278"/>
    <mergeCell ref="C277:C278"/>
    <mergeCell ref="D277:D278"/>
    <mergeCell ref="E277:E278"/>
    <mergeCell ref="F277:H277"/>
    <mergeCell ref="I277:K277"/>
    <mergeCell ref="R277:R278"/>
    <mergeCell ref="S277:S278"/>
    <mergeCell ref="T277:T278"/>
    <mergeCell ref="U277:U278"/>
    <mergeCell ref="F278:H278"/>
    <mergeCell ref="I278:K278"/>
    <mergeCell ref="A279:A280"/>
    <mergeCell ref="B279:B280"/>
    <mergeCell ref="C279:C280"/>
    <mergeCell ref="D279:D280"/>
    <mergeCell ref="E279:E280"/>
    <mergeCell ref="F279:H279"/>
    <mergeCell ref="I279:K279"/>
    <mergeCell ref="R279:R280"/>
    <mergeCell ref="S279:S280"/>
    <mergeCell ref="T279:T280"/>
    <mergeCell ref="F280:H280"/>
    <mergeCell ref="I280:K280"/>
    <mergeCell ref="A255:A256"/>
    <mergeCell ref="B255:B256"/>
    <mergeCell ref="C255:C256"/>
    <mergeCell ref="D255:D256"/>
    <mergeCell ref="E255:E256"/>
    <mergeCell ref="F255:H255"/>
    <mergeCell ref="I255:K255"/>
    <mergeCell ref="S255:S256"/>
    <mergeCell ref="T255:T256"/>
    <mergeCell ref="U255:U256"/>
    <mergeCell ref="F256:H256"/>
    <mergeCell ref="I256:K256"/>
    <mergeCell ref="A257:A258"/>
    <mergeCell ref="B257:B258"/>
    <mergeCell ref="C257:C258"/>
    <mergeCell ref="D257:D258"/>
    <mergeCell ref="E257:E258"/>
    <mergeCell ref="F257:H257"/>
    <mergeCell ref="I257:K257"/>
    <mergeCell ref="S257:S258"/>
    <mergeCell ref="T257:T258"/>
    <mergeCell ref="U257:U258"/>
    <mergeCell ref="F258:H258"/>
    <mergeCell ref="I258:K258"/>
    <mergeCell ref="A226:A227"/>
    <mergeCell ref="B226:B227"/>
    <mergeCell ref="C226:C227"/>
    <mergeCell ref="D226:D227"/>
    <mergeCell ref="E226:E227"/>
    <mergeCell ref="F226:H226"/>
    <mergeCell ref="I226:K226"/>
    <mergeCell ref="S226:S227"/>
    <mergeCell ref="T226:T227"/>
    <mergeCell ref="U226:U227"/>
    <mergeCell ref="F227:H227"/>
    <mergeCell ref="I227:K227"/>
    <mergeCell ref="A228:A229"/>
    <mergeCell ref="B228:B229"/>
    <mergeCell ref="C228:C229"/>
    <mergeCell ref="D228:D229"/>
    <mergeCell ref="E228:E229"/>
    <mergeCell ref="F228:H228"/>
    <mergeCell ref="I228:K228"/>
    <mergeCell ref="S228:S229"/>
    <mergeCell ref="T228:T229"/>
    <mergeCell ref="U228:U229"/>
    <mergeCell ref="F229:H229"/>
    <mergeCell ref="I229:K229"/>
    <mergeCell ref="A222:A223"/>
    <mergeCell ref="B222:B223"/>
    <mergeCell ref="C222:C223"/>
    <mergeCell ref="D222:D223"/>
    <mergeCell ref="E222:E223"/>
    <mergeCell ref="F222:H222"/>
    <mergeCell ref="I222:K222"/>
    <mergeCell ref="S222:S223"/>
    <mergeCell ref="T222:T223"/>
    <mergeCell ref="U222:U223"/>
    <mergeCell ref="F223:H223"/>
    <mergeCell ref="I223:K223"/>
    <mergeCell ref="A224:A225"/>
    <mergeCell ref="B224:B225"/>
    <mergeCell ref="C224:C225"/>
    <mergeCell ref="D224:D225"/>
    <mergeCell ref="E224:E225"/>
    <mergeCell ref="F224:H224"/>
    <mergeCell ref="I224:K224"/>
    <mergeCell ref="S224:S225"/>
    <mergeCell ref="T224:T225"/>
    <mergeCell ref="U224:U225"/>
    <mergeCell ref="F225:H225"/>
    <mergeCell ref="I225:K225"/>
    <mergeCell ref="A218:A219"/>
    <mergeCell ref="B218:B219"/>
    <mergeCell ref="C218:C219"/>
    <mergeCell ref="D218:D219"/>
    <mergeCell ref="E218:E219"/>
    <mergeCell ref="F218:H218"/>
    <mergeCell ref="I218:K218"/>
    <mergeCell ref="S218:S219"/>
    <mergeCell ref="T218:T219"/>
    <mergeCell ref="U218:U219"/>
    <mergeCell ref="F219:H219"/>
    <mergeCell ref="I219:K219"/>
    <mergeCell ref="A220:A221"/>
    <mergeCell ref="B220:B221"/>
    <mergeCell ref="C220:C221"/>
    <mergeCell ref="D220:D221"/>
    <mergeCell ref="E220:E221"/>
    <mergeCell ref="F220:H220"/>
    <mergeCell ref="I220:K220"/>
    <mergeCell ref="S220:S221"/>
    <mergeCell ref="T220:T221"/>
    <mergeCell ref="U220:U221"/>
    <mergeCell ref="F221:H221"/>
    <mergeCell ref="I221:K221"/>
    <mergeCell ref="A271:A273"/>
    <mergeCell ref="B271:B273"/>
    <mergeCell ref="C271:C273"/>
    <mergeCell ref="D271:D273"/>
    <mergeCell ref="E271:E273"/>
    <mergeCell ref="F271:H271"/>
    <mergeCell ref="I271:K271"/>
    <mergeCell ref="S271:S273"/>
    <mergeCell ref="T271:T273"/>
    <mergeCell ref="U271:U273"/>
    <mergeCell ref="F272:H272"/>
    <mergeCell ref="I272:K272"/>
    <mergeCell ref="R272:R273"/>
    <mergeCell ref="F273:H273"/>
    <mergeCell ref="I273:K273"/>
    <mergeCell ref="A274:A275"/>
    <mergeCell ref="B274:B275"/>
    <mergeCell ref="C274:C275"/>
    <mergeCell ref="D274:D275"/>
    <mergeCell ref="E274:E275"/>
    <mergeCell ref="F274:H274"/>
    <mergeCell ref="I274:K274"/>
    <mergeCell ref="S274:S275"/>
    <mergeCell ref="T274:T275"/>
    <mergeCell ref="U274:U275"/>
    <mergeCell ref="F275:H275"/>
    <mergeCell ref="I275:K275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67:U268"/>
    <mergeCell ref="F268:H268"/>
    <mergeCell ref="I268:K268"/>
    <mergeCell ref="A269:A270"/>
    <mergeCell ref="B269:B270"/>
    <mergeCell ref="C269:C270"/>
    <mergeCell ref="D269:D270"/>
    <mergeCell ref="E269:E270"/>
    <mergeCell ref="F269:H269"/>
    <mergeCell ref="I269:K269"/>
    <mergeCell ref="R269:R270"/>
    <mergeCell ref="S269:S270"/>
    <mergeCell ref="T269:T270"/>
    <mergeCell ref="U269:U270"/>
    <mergeCell ref="F270:H270"/>
    <mergeCell ref="I270:K270"/>
    <mergeCell ref="A263:A264"/>
    <mergeCell ref="B263:B264"/>
    <mergeCell ref="C263:C264"/>
    <mergeCell ref="D263:D264"/>
    <mergeCell ref="E263:E264"/>
    <mergeCell ref="F263:H263"/>
    <mergeCell ref="I263:K263"/>
    <mergeCell ref="L263:Q263"/>
    <mergeCell ref="S263:S264"/>
    <mergeCell ref="T263:T264"/>
    <mergeCell ref="U263:U264"/>
    <mergeCell ref="F264:H264"/>
    <mergeCell ref="I264:K264"/>
    <mergeCell ref="A265:A266"/>
    <mergeCell ref="B265:B266"/>
    <mergeCell ref="C265:C266"/>
    <mergeCell ref="D265:D266"/>
    <mergeCell ref="E265:E266"/>
    <mergeCell ref="F265:H265"/>
    <mergeCell ref="I265:K265"/>
    <mergeCell ref="L265:Q265"/>
    <mergeCell ref="S265:S266"/>
    <mergeCell ref="T265:T266"/>
    <mergeCell ref="U265:U266"/>
    <mergeCell ref="F266:H266"/>
    <mergeCell ref="I266:K266"/>
    <mergeCell ref="A259:A260"/>
    <mergeCell ref="B259:B260"/>
    <mergeCell ref="C259:C260"/>
    <mergeCell ref="D259:D260"/>
    <mergeCell ref="E259:E260"/>
    <mergeCell ref="F259:H259"/>
    <mergeCell ref="I259:K259"/>
    <mergeCell ref="S259:S260"/>
    <mergeCell ref="T259:T260"/>
    <mergeCell ref="U259:U260"/>
    <mergeCell ref="F260:H260"/>
    <mergeCell ref="I260:K260"/>
    <mergeCell ref="A261:A262"/>
    <mergeCell ref="B261:B262"/>
    <mergeCell ref="C261:C262"/>
    <mergeCell ref="D261:D262"/>
    <mergeCell ref="E261:E262"/>
    <mergeCell ref="F261:H261"/>
    <mergeCell ref="I261:K261"/>
    <mergeCell ref="S261:S262"/>
    <mergeCell ref="T261:T262"/>
    <mergeCell ref="U261:U262"/>
    <mergeCell ref="F262:H262"/>
    <mergeCell ref="I262:K262"/>
    <mergeCell ref="A251:A252"/>
    <mergeCell ref="B251:B252"/>
    <mergeCell ref="C251:C252"/>
    <mergeCell ref="D251:D252"/>
    <mergeCell ref="E251:E252"/>
    <mergeCell ref="F251:H251"/>
    <mergeCell ref="I251:K251"/>
    <mergeCell ref="R251:R252"/>
    <mergeCell ref="S251:S252"/>
    <mergeCell ref="T251:T252"/>
    <mergeCell ref="U251:U252"/>
    <mergeCell ref="F252:H252"/>
    <mergeCell ref="I252:K252"/>
    <mergeCell ref="A253:A254"/>
    <mergeCell ref="B253:B254"/>
    <mergeCell ref="C253:C254"/>
    <mergeCell ref="D253:D254"/>
    <mergeCell ref="E253:E254"/>
    <mergeCell ref="F253:H253"/>
    <mergeCell ref="I253:K253"/>
    <mergeCell ref="R253:R254"/>
    <mergeCell ref="S253:S254"/>
    <mergeCell ref="T253:T254"/>
    <mergeCell ref="U253:U254"/>
    <mergeCell ref="F254:H254"/>
    <mergeCell ref="I254:K254"/>
    <mergeCell ref="A245:A246"/>
    <mergeCell ref="B245:B246"/>
    <mergeCell ref="C245:C246"/>
    <mergeCell ref="D245:D246"/>
    <mergeCell ref="E245:E246"/>
    <mergeCell ref="F245:H245"/>
    <mergeCell ref="I245:K245"/>
    <mergeCell ref="R245:R246"/>
    <mergeCell ref="S245:S246"/>
    <mergeCell ref="T245:T246"/>
    <mergeCell ref="U245:U246"/>
    <mergeCell ref="F246:H246"/>
    <mergeCell ref="I246:K246"/>
    <mergeCell ref="B247:B250"/>
    <mergeCell ref="C247:C250"/>
    <mergeCell ref="D247:D250"/>
    <mergeCell ref="E247:E250"/>
    <mergeCell ref="F247:H248"/>
    <mergeCell ref="I247:K248"/>
    <mergeCell ref="S247:S250"/>
    <mergeCell ref="T247:T250"/>
    <mergeCell ref="U247:U250"/>
    <mergeCell ref="R248:R250"/>
    <mergeCell ref="F249:H250"/>
    <mergeCell ref="I249:K250"/>
    <mergeCell ref="A247:A250"/>
    <mergeCell ref="A241:A242"/>
    <mergeCell ref="B241:B242"/>
    <mergeCell ref="C241:C242"/>
    <mergeCell ref="D241:D242"/>
    <mergeCell ref="E241:E242"/>
    <mergeCell ref="F241:H241"/>
    <mergeCell ref="I241:K241"/>
    <mergeCell ref="R241:R242"/>
    <mergeCell ref="S241:S242"/>
    <mergeCell ref="T241:T242"/>
    <mergeCell ref="U241:U242"/>
    <mergeCell ref="F242:H242"/>
    <mergeCell ref="I242:K242"/>
    <mergeCell ref="A243:A244"/>
    <mergeCell ref="B243:B244"/>
    <mergeCell ref="C243:C244"/>
    <mergeCell ref="D243:D244"/>
    <mergeCell ref="E243:E244"/>
    <mergeCell ref="F243:H243"/>
    <mergeCell ref="I243:K243"/>
    <mergeCell ref="R243:R244"/>
    <mergeCell ref="S243:S244"/>
    <mergeCell ref="T243:T244"/>
    <mergeCell ref="U243:U244"/>
    <mergeCell ref="F244:H244"/>
    <mergeCell ref="I244:K244"/>
    <mergeCell ref="A237:A238"/>
    <mergeCell ref="B237:B238"/>
    <mergeCell ref="C237:C238"/>
    <mergeCell ref="D237:D238"/>
    <mergeCell ref="E237:E238"/>
    <mergeCell ref="F237:H237"/>
    <mergeCell ref="I237:K237"/>
    <mergeCell ref="S237:S238"/>
    <mergeCell ref="T237:T238"/>
    <mergeCell ref="U237:U238"/>
    <mergeCell ref="F238:H238"/>
    <mergeCell ref="I238:K238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U239:U240"/>
    <mergeCell ref="F240:H240"/>
    <mergeCell ref="I240:K240"/>
    <mergeCell ref="A232:A234"/>
    <mergeCell ref="B232:B234"/>
    <mergeCell ref="C232:C234"/>
    <mergeCell ref="D232:D234"/>
    <mergeCell ref="E232:E234"/>
    <mergeCell ref="F232:H232"/>
    <mergeCell ref="I232:K232"/>
    <mergeCell ref="S232:S234"/>
    <mergeCell ref="T232:T234"/>
    <mergeCell ref="U232:U234"/>
    <mergeCell ref="F233:H233"/>
    <mergeCell ref="I233:K233"/>
    <mergeCell ref="R233:R234"/>
    <mergeCell ref="F234:H234"/>
    <mergeCell ref="I234:K234"/>
    <mergeCell ref="A235:A236"/>
    <mergeCell ref="B235:B236"/>
    <mergeCell ref="C235:C236"/>
    <mergeCell ref="D235:D236"/>
    <mergeCell ref="E235:E236"/>
    <mergeCell ref="F235:H235"/>
    <mergeCell ref="I235:K235"/>
    <mergeCell ref="S235:S236"/>
    <mergeCell ref="T235:T236"/>
    <mergeCell ref="U235:U236"/>
    <mergeCell ref="F236:H236"/>
    <mergeCell ref="I236:K236"/>
    <mergeCell ref="A230:A231"/>
    <mergeCell ref="B230:B231"/>
    <mergeCell ref="C230:C231"/>
    <mergeCell ref="D230:D231"/>
    <mergeCell ref="E230:E231"/>
    <mergeCell ref="F230:H230"/>
    <mergeCell ref="I230:K230"/>
    <mergeCell ref="R230:R231"/>
    <mergeCell ref="S230:S231"/>
    <mergeCell ref="T230:T231"/>
    <mergeCell ref="U230:U231"/>
    <mergeCell ref="F231:H231"/>
    <mergeCell ref="I231:K231"/>
    <mergeCell ref="A364:U364"/>
    <mergeCell ref="I154:K154"/>
    <mergeCell ref="S154:S156"/>
    <mergeCell ref="T154:T156"/>
    <mergeCell ref="U154:U156"/>
    <mergeCell ref="F155:H155"/>
    <mergeCell ref="I155:K155"/>
    <mergeCell ref="R155:R156"/>
    <mergeCell ref="F156:H156"/>
    <mergeCell ref="I156:K156"/>
    <mergeCell ref="I157:K157"/>
    <mergeCell ref="S157:S158"/>
    <mergeCell ref="T157:T158"/>
    <mergeCell ref="U157:U158"/>
    <mergeCell ref="F158:H158"/>
    <mergeCell ref="I158:K158"/>
    <mergeCell ref="A157:A158"/>
    <mergeCell ref="B157:B158"/>
    <mergeCell ref="A217:Q217"/>
    <mergeCell ref="C157:C158"/>
    <mergeCell ref="D157:D158"/>
    <mergeCell ref="E157:E158"/>
    <mergeCell ref="F157:H157"/>
    <mergeCell ref="I150:K150"/>
    <mergeCell ref="S150:S151"/>
    <mergeCell ref="T150:T151"/>
    <mergeCell ref="U150:U151"/>
    <mergeCell ref="F151:H151"/>
    <mergeCell ref="I151:K151"/>
    <mergeCell ref="T152:T153"/>
    <mergeCell ref="U152:U153"/>
    <mergeCell ref="A154:A156"/>
    <mergeCell ref="B154:B156"/>
    <mergeCell ref="C154:C156"/>
    <mergeCell ref="D154:D156"/>
    <mergeCell ref="E154:E156"/>
    <mergeCell ref="F154:H154"/>
    <mergeCell ref="A150:A151"/>
    <mergeCell ref="B150:B151"/>
    <mergeCell ref="C150:C151"/>
    <mergeCell ref="D150:D151"/>
    <mergeCell ref="E150:E151"/>
    <mergeCell ref="F150:H150"/>
    <mergeCell ref="I152:K152"/>
    <mergeCell ref="R152:R153"/>
    <mergeCell ref="S152:S153"/>
    <mergeCell ref="F153:H153"/>
    <mergeCell ref="I153:K153"/>
    <mergeCell ref="A152:A153"/>
    <mergeCell ref="B152:B153"/>
    <mergeCell ref="C152:C153"/>
    <mergeCell ref="D152:D153"/>
    <mergeCell ref="E152:E153"/>
    <mergeCell ref="F152:H152"/>
    <mergeCell ref="I146:K146"/>
    <mergeCell ref="L146:Q146"/>
    <mergeCell ref="I144:K144"/>
    <mergeCell ref="A142:A143"/>
    <mergeCell ref="B142:B143"/>
    <mergeCell ref="C142:C143"/>
    <mergeCell ref="D142:D143"/>
    <mergeCell ref="E142:E143"/>
    <mergeCell ref="F142:H142"/>
    <mergeCell ref="I142:K142"/>
    <mergeCell ref="S148:S149"/>
    <mergeCell ref="T148:T149"/>
    <mergeCell ref="U148:U149"/>
    <mergeCell ref="F149:H149"/>
    <mergeCell ref="I149:K149"/>
    <mergeCell ref="A148:A149"/>
    <mergeCell ref="B148:B149"/>
    <mergeCell ref="C148:C149"/>
    <mergeCell ref="D148:D149"/>
    <mergeCell ref="E148:E149"/>
    <mergeCell ref="F148:H148"/>
    <mergeCell ref="S146:S147"/>
    <mergeCell ref="T146:T147"/>
    <mergeCell ref="U146:U147"/>
    <mergeCell ref="F147:H147"/>
    <mergeCell ref="I147:K147"/>
    <mergeCell ref="A146:A147"/>
    <mergeCell ref="B146:B147"/>
    <mergeCell ref="C146:C147"/>
    <mergeCell ref="D146:D147"/>
    <mergeCell ref="E146:E147"/>
    <mergeCell ref="F146:H146"/>
    <mergeCell ref="T144:T145"/>
    <mergeCell ref="U144:U145"/>
    <mergeCell ref="F145:H145"/>
    <mergeCell ref="I145:K145"/>
    <mergeCell ref="A144:A145"/>
    <mergeCell ref="B144:B145"/>
    <mergeCell ref="C144:C145"/>
    <mergeCell ref="D144:D145"/>
    <mergeCell ref="E144:E145"/>
    <mergeCell ref="F144:H144"/>
    <mergeCell ref="I138:K138"/>
    <mergeCell ref="R138:R139"/>
    <mergeCell ref="S138:S139"/>
    <mergeCell ref="T138:T139"/>
    <mergeCell ref="U138:U139"/>
    <mergeCell ref="F139:H139"/>
    <mergeCell ref="I139:K139"/>
    <mergeCell ref="A138:A139"/>
    <mergeCell ref="B138:B139"/>
    <mergeCell ref="C138:C139"/>
    <mergeCell ref="D138:D139"/>
    <mergeCell ref="E138:E139"/>
    <mergeCell ref="F138:H138"/>
    <mergeCell ref="A140:A141"/>
    <mergeCell ref="B140:B141"/>
    <mergeCell ref="C140:C141"/>
    <mergeCell ref="D140:D141"/>
    <mergeCell ref="E140:E141"/>
    <mergeCell ref="F140:H140"/>
    <mergeCell ref="I140:K140"/>
    <mergeCell ref="T136:T137"/>
    <mergeCell ref="U136:U137"/>
    <mergeCell ref="F137:H137"/>
    <mergeCell ref="I137:K137"/>
    <mergeCell ref="A136:A137"/>
    <mergeCell ref="B136:B137"/>
    <mergeCell ref="C136:C137"/>
    <mergeCell ref="D136:D137"/>
    <mergeCell ref="E136:E137"/>
    <mergeCell ref="F136:H136"/>
    <mergeCell ref="I132:K133"/>
    <mergeCell ref="S132:S135"/>
    <mergeCell ref="T132:T135"/>
    <mergeCell ref="U132:U135"/>
    <mergeCell ref="R133:R135"/>
    <mergeCell ref="F134:H135"/>
    <mergeCell ref="I134:K135"/>
    <mergeCell ref="A132:A135"/>
    <mergeCell ref="B132:B135"/>
    <mergeCell ref="C132:C135"/>
    <mergeCell ref="D132:D135"/>
    <mergeCell ref="E132:E135"/>
    <mergeCell ref="F132:H133"/>
    <mergeCell ref="T126:T127"/>
    <mergeCell ref="U126:U127"/>
    <mergeCell ref="F127:H127"/>
    <mergeCell ref="I127:K127"/>
    <mergeCell ref="A126:A127"/>
    <mergeCell ref="B126:B127"/>
    <mergeCell ref="C126:C127"/>
    <mergeCell ref="D126:D127"/>
    <mergeCell ref="E126:E127"/>
    <mergeCell ref="F126:H126"/>
    <mergeCell ref="I130:K130"/>
    <mergeCell ref="R130:R131"/>
    <mergeCell ref="S130:S131"/>
    <mergeCell ref="T130:T131"/>
    <mergeCell ref="U130:U131"/>
    <mergeCell ref="F131:H131"/>
    <mergeCell ref="I131:K131"/>
    <mergeCell ref="A130:A131"/>
    <mergeCell ref="B130:B131"/>
    <mergeCell ref="C130:C131"/>
    <mergeCell ref="D130:D131"/>
    <mergeCell ref="E130:E131"/>
    <mergeCell ref="F130:H130"/>
    <mergeCell ref="I128:K128"/>
    <mergeCell ref="R128:R129"/>
    <mergeCell ref="S128:S129"/>
    <mergeCell ref="T128:T129"/>
    <mergeCell ref="U128:U129"/>
    <mergeCell ref="F129:H129"/>
    <mergeCell ref="I129:K129"/>
    <mergeCell ref="A128:A129"/>
    <mergeCell ref="B128:B129"/>
    <mergeCell ref="I122:K122"/>
    <mergeCell ref="S122:S123"/>
    <mergeCell ref="T122:T123"/>
    <mergeCell ref="I120:K120"/>
    <mergeCell ref="S120:S121"/>
    <mergeCell ref="T120:T121"/>
    <mergeCell ref="I115:K115"/>
    <mergeCell ref="S115:S117"/>
    <mergeCell ref="T115:T117"/>
    <mergeCell ref="A118:A119"/>
    <mergeCell ref="B118:B119"/>
    <mergeCell ref="C118:C119"/>
    <mergeCell ref="D118:D119"/>
    <mergeCell ref="E118:E119"/>
    <mergeCell ref="U122:U123"/>
    <mergeCell ref="F123:H123"/>
    <mergeCell ref="I123:K123"/>
    <mergeCell ref="A122:A123"/>
    <mergeCell ref="B122:B123"/>
    <mergeCell ref="C122:C123"/>
    <mergeCell ref="D122:D123"/>
    <mergeCell ref="E122:E123"/>
    <mergeCell ref="F122:H122"/>
    <mergeCell ref="U120:U121"/>
    <mergeCell ref="F121:H121"/>
    <mergeCell ref="I121:K121"/>
    <mergeCell ref="A120:A121"/>
    <mergeCell ref="B120:B121"/>
    <mergeCell ref="C120:C121"/>
    <mergeCell ref="D120:D121"/>
    <mergeCell ref="E120:E121"/>
    <mergeCell ref="F120:H120"/>
    <mergeCell ref="U115:U117"/>
    <mergeCell ref="F116:H116"/>
    <mergeCell ref="I116:K116"/>
    <mergeCell ref="R116:R117"/>
    <mergeCell ref="F117:H117"/>
    <mergeCell ref="I117:K117"/>
    <mergeCell ref="I118:K118"/>
    <mergeCell ref="S118:S119"/>
    <mergeCell ref="T118:T119"/>
    <mergeCell ref="U118:U119"/>
    <mergeCell ref="F119:H119"/>
    <mergeCell ref="I119:K119"/>
    <mergeCell ref="F118:H118"/>
    <mergeCell ref="A115:A117"/>
    <mergeCell ref="B115:B117"/>
    <mergeCell ref="C115:C117"/>
    <mergeCell ref="D115:D117"/>
    <mergeCell ref="E115:E117"/>
    <mergeCell ref="F115:H115"/>
    <mergeCell ref="A108:Q108"/>
    <mergeCell ref="I106:K106"/>
    <mergeCell ref="S106:S107"/>
    <mergeCell ref="T106:T107"/>
    <mergeCell ref="U106:U107"/>
    <mergeCell ref="F107:H107"/>
    <mergeCell ref="I107:K107"/>
    <mergeCell ref="A106:A107"/>
    <mergeCell ref="B106:B107"/>
    <mergeCell ref="C106:C107"/>
    <mergeCell ref="D106:D107"/>
    <mergeCell ref="E106:E107"/>
    <mergeCell ref="F106:H106"/>
    <mergeCell ref="S113:S114"/>
    <mergeCell ref="T113:T114"/>
    <mergeCell ref="U113:U114"/>
    <mergeCell ref="F114:H114"/>
    <mergeCell ref="I114:K114"/>
    <mergeCell ref="B113:B114"/>
    <mergeCell ref="C113:C114"/>
    <mergeCell ref="D113:D114"/>
    <mergeCell ref="E113:E114"/>
    <mergeCell ref="I113:K113"/>
    <mergeCell ref="R113:R114"/>
    <mergeCell ref="T109:T110"/>
    <mergeCell ref="U109:U110"/>
    <mergeCell ref="F110:H110"/>
    <mergeCell ref="I110:K110"/>
    <mergeCell ref="F98:H98"/>
    <mergeCell ref="I98:K98"/>
    <mergeCell ref="A96:A97"/>
    <mergeCell ref="B96:B97"/>
    <mergeCell ref="C96:C97"/>
    <mergeCell ref="D96:D97"/>
    <mergeCell ref="E96:E97"/>
    <mergeCell ref="F96:H96"/>
    <mergeCell ref="I104:K104"/>
    <mergeCell ref="S104:S105"/>
    <mergeCell ref="T104:T105"/>
    <mergeCell ref="U104:U105"/>
    <mergeCell ref="F105:H105"/>
    <mergeCell ref="I105:K105"/>
    <mergeCell ref="U102:U103"/>
    <mergeCell ref="A104:A105"/>
    <mergeCell ref="B104:B105"/>
    <mergeCell ref="C104:C105"/>
    <mergeCell ref="D104:D105"/>
    <mergeCell ref="E104:E105"/>
    <mergeCell ref="F104:H104"/>
    <mergeCell ref="I102:K102"/>
    <mergeCell ref="S102:S103"/>
    <mergeCell ref="T102:T103"/>
    <mergeCell ref="F103:H103"/>
    <mergeCell ref="I103:K103"/>
    <mergeCell ref="A102:A103"/>
    <mergeCell ref="B102:B103"/>
    <mergeCell ref="C102:C103"/>
    <mergeCell ref="D102:D103"/>
    <mergeCell ref="E102:E103"/>
    <mergeCell ref="F102:H102"/>
    <mergeCell ref="I94:K94"/>
    <mergeCell ref="R94:R95"/>
    <mergeCell ref="S94:S95"/>
    <mergeCell ref="T94:T95"/>
    <mergeCell ref="U94:U95"/>
    <mergeCell ref="V94:W107"/>
    <mergeCell ref="I95:K95"/>
    <mergeCell ref="I96:K96"/>
    <mergeCell ref="R96:R97"/>
    <mergeCell ref="S96:S97"/>
    <mergeCell ref="T98:T101"/>
    <mergeCell ref="U98:U101"/>
    <mergeCell ref="T96:T97"/>
    <mergeCell ref="F93:H93"/>
    <mergeCell ref="A94:A95"/>
    <mergeCell ref="B94:B95"/>
    <mergeCell ref="C94:C95"/>
    <mergeCell ref="D94:D95"/>
    <mergeCell ref="E94:E95"/>
    <mergeCell ref="F94:H94"/>
    <mergeCell ref="F95:H95"/>
    <mergeCell ref="S98:S101"/>
    <mergeCell ref="F99:H101"/>
    <mergeCell ref="I99:K101"/>
    <mergeCell ref="R99:R101"/>
    <mergeCell ref="F97:H97"/>
    <mergeCell ref="I97:K97"/>
    <mergeCell ref="A98:A101"/>
    <mergeCell ref="B98:B101"/>
    <mergeCell ref="C98:C101"/>
    <mergeCell ref="D98:D101"/>
    <mergeCell ref="E98:E101"/>
    <mergeCell ref="I91:K91"/>
    <mergeCell ref="S91:S92"/>
    <mergeCell ref="T91:T92"/>
    <mergeCell ref="U91:U92"/>
    <mergeCell ref="F92:H92"/>
    <mergeCell ref="I92:K92"/>
    <mergeCell ref="A91:A92"/>
    <mergeCell ref="B91:B92"/>
    <mergeCell ref="C91:C92"/>
    <mergeCell ref="D91:D92"/>
    <mergeCell ref="E91:E92"/>
    <mergeCell ref="F91:H91"/>
    <mergeCell ref="I89:K89"/>
    <mergeCell ref="S89:S90"/>
    <mergeCell ref="T89:T90"/>
    <mergeCell ref="U89:U90"/>
    <mergeCell ref="F90:H90"/>
    <mergeCell ref="I90:K90"/>
    <mergeCell ref="A89:A90"/>
    <mergeCell ref="B89:B90"/>
    <mergeCell ref="C89:C90"/>
    <mergeCell ref="D89:D90"/>
    <mergeCell ref="E89:E90"/>
    <mergeCell ref="F89:H89"/>
    <mergeCell ref="I87:K87"/>
    <mergeCell ref="S87:S88"/>
    <mergeCell ref="T87:T88"/>
    <mergeCell ref="U87:U88"/>
    <mergeCell ref="F88:H88"/>
    <mergeCell ref="I88:K88"/>
    <mergeCell ref="A87:A88"/>
    <mergeCell ref="B87:B88"/>
    <mergeCell ref="C87:C88"/>
    <mergeCell ref="D87:D88"/>
    <mergeCell ref="E87:E88"/>
    <mergeCell ref="F87:H87"/>
    <mergeCell ref="I85:K85"/>
    <mergeCell ref="R85:R86"/>
    <mergeCell ref="S85:S86"/>
    <mergeCell ref="T85:T86"/>
    <mergeCell ref="F86:H86"/>
    <mergeCell ref="I86:K86"/>
    <mergeCell ref="A85:A86"/>
    <mergeCell ref="B85:B86"/>
    <mergeCell ref="C85:C86"/>
    <mergeCell ref="D85:D86"/>
    <mergeCell ref="E85:E86"/>
    <mergeCell ref="F85:H85"/>
    <mergeCell ref="I83:K83"/>
    <mergeCell ref="R83:R84"/>
    <mergeCell ref="S83:S84"/>
    <mergeCell ref="T83:T84"/>
    <mergeCell ref="U83:U84"/>
    <mergeCell ref="F84:H84"/>
    <mergeCell ref="I84:K84"/>
    <mergeCell ref="F82:H82"/>
    <mergeCell ref="A83:A84"/>
    <mergeCell ref="B83:B84"/>
    <mergeCell ref="C83:C84"/>
    <mergeCell ref="D83:D84"/>
    <mergeCell ref="E83:E84"/>
    <mergeCell ref="F83:H83"/>
    <mergeCell ref="I80:K80"/>
    <mergeCell ref="S80:S81"/>
    <mergeCell ref="T80:T81"/>
    <mergeCell ref="U80:U81"/>
    <mergeCell ref="F81:H81"/>
    <mergeCell ref="I81:K81"/>
    <mergeCell ref="A80:A81"/>
    <mergeCell ref="B80:B81"/>
    <mergeCell ref="C80:C81"/>
    <mergeCell ref="D80:D81"/>
    <mergeCell ref="E80:E81"/>
    <mergeCell ref="F80:H80"/>
    <mergeCell ref="U77:U79"/>
    <mergeCell ref="F78:H78"/>
    <mergeCell ref="I78:K78"/>
    <mergeCell ref="R78:R79"/>
    <mergeCell ref="F79:H79"/>
    <mergeCell ref="I79:K79"/>
    <mergeCell ref="A77:A79"/>
    <mergeCell ref="B77:B79"/>
    <mergeCell ref="C77:C79"/>
    <mergeCell ref="D77:D79"/>
    <mergeCell ref="E77:E79"/>
    <mergeCell ref="F77:H77"/>
    <mergeCell ref="R75:R76"/>
    <mergeCell ref="S75:S76"/>
    <mergeCell ref="T75:T76"/>
    <mergeCell ref="U75:U76"/>
    <mergeCell ref="F76:H76"/>
    <mergeCell ref="I76:K76"/>
    <mergeCell ref="A75:A76"/>
    <mergeCell ref="B75:B76"/>
    <mergeCell ref="C75:C76"/>
    <mergeCell ref="D75:D76"/>
    <mergeCell ref="E75:E76"/>
    <mergeCell ref="F75:H75"/>
    <mergeCell ref="U73:U74"/>
    <mergeCell ref="F74:H74"/>
    <mergeCell ref="I74:K74"/>
    <mergeCell ref="A73:A74"/>
    <mergeCell ref="B73:B74"/>
    <mergeCell ref="C73:C74"/>
    <mergeCell ref="D73:D74"/>
    <mergeCell ref="E73:E74"/>
    <mergeCell ref="F73:H73"/>
    <mergeCell ref="T71:T72"/>
    <mergeCell ref="U71:U72"/>
    <mergeCell ref="F72:H72"/>
    <mergeCell ref="I72:K72"/>
    <mergeCell ref="A71:A72"/>
    <mergeCell ref="B71:B72"/>
    <mergeCell ref="C71:C72"/>
    <mergeCell ref="D71:D72"/>
    <mergeCell ref="E71:E72"/>
    <mergeCell ref="F71:H71"/>
    <mergeCell ref="U69:U70"/>
    <mergeCell ref="F70:H70"/>
    <mergeCell ref="I70:K70"/>
    <mergeCell ref="A69:A70"/>
    <mergeCell ref="B69:B70"/>
    <mergeCell ref="C69:C70"/>
    <mergeCell ref="D69:D70"/>
    <mergeCell ref="E69:E70"/>
    <mergeCell ref="F69:H69"/>
    <mergeCell ref="T67:T68"/>
    <mergeCell ref="U67:U68"/>
    <mergeCell ref="F68:H68"/>
    <mergeCell ref="I68:K68"/>
    <mergeCell ref="A67:A68"/>
    <mergeCell ref="B67:B68"/>
    <mergeCell ref="C67:C68"/>
    <mergeCell ref="D67:D68"/>
    <mergeCell ref="E67:E68"/>
    <mergeCell ref="F67:H67"/>
    <mergeCell ref="I57:K57"/>
    <mergeCell ref="R57:R58"/>
    <mergeCell ref="S57:S58"/>
    <mergeCell ref="T57:T58"/>
    <mergeCell ref="U57:U58"/>
    <mergeCell ref="F58:H58"/>
    <mergeCell ref="I58:K58"/>
    <mergeCell ref="A57:A58"/>
    <mergeCell ref="B57:B58"/>
    <mergeCell ref="C57:C58"/>
    <mergeCell ref="D57:D58"/>
    <mergeCell ref="E57:E58"/>
    <mergeCell ref="F57:H57"/>
    <mergeCell ref="I55:K55"/>
    <mergeCell ref="R55:R56"/>
    <mergeCell ref="S55:S56"/>
    <mergeCell ref="T55:T56"/>
    <mergeCell ref="U55:U56"/>
    <mergeCell ref="F56:H56"/>
    <mergeCell ref="I56:K56"/>
    <mergeCell ref="A55:A56"/>
    <mergeCell ref="B55:B56"/>
    <mergeCell ref="C55:C56"/>
    <mergeCell ref="D55:D56"/>
    <mergeCell ref="E55:E56"/>
    <mergeCell ref="F55:H55"/>
    <mergeCell ref="I51:K52"/>
    <mergeCell ref="S51:S54"/>
    <mergeCell ref="T51:T54"/>
    <mergeCell ref="U51:U54"/>
    <mergeCell ref="R52:R54"/>
    <mergeCell ref="F53:H54"/>
    <mergeCell ref="I53:K54"/>
    <mergeCell ref="T49:T50"/>
    <mergeCell ref="U49:U50"/>
    <mergeCell ref="A51:A54"/>
    <mergeCell ref="B51:B54"/>
    <mergeCell ref="C51:C54"/>
    <mergeCell ref="D51:D54"/>
    <mergeCell ref="E51:E54"/>
    <mergeCell ref="F51:H52"/>
    <mergeCell ref="I49:K49"/>
    <mergeCell ref="R49:R50"/>
    <mergeCell ref="S49:S50"/>
    <mergeCell ref="F50:H50"/>
    <mergeCell ref="I50:K50"/>
    <mergeCell ref="A49:A50"/>
    <mergeCell ref="B49:B50"/>
    <mergeCell ref="C49:C50"/>
    <mergeCell ref="D49:D50"/>
    <mergeCell ref="E49:E50"/>
    <mergeCell ref="F49:H49"/>
    <mergeCell ref="A45:A46"/>
    <mergeCell ref="I47:K47"/>
    <mergeCell ref="R47:R48"/>
    <mergeCell ref="S47:S48"/>
    <mergeCell ref="T47:T48"/>
    <mergeCell ref="U47:U48"/>
    <mergeCell ref="F48:H48"/>
    <mergeCell ref="I48:K48"/>
    <mergeCell ref="A47:A48"/>
    <mergeCell ref="B47:B48"/>
    <mergeCell ref="C47:C48"/>
    <mergeCell ref="D47:D48"/>
    <mergeCell ref="E47:E48"/>
    <mergeCell ref="F47:H47"/>
    <mergeCell ref="I45:K45"/>
    <mergeCell ref="R45:R46"/>
    <mergeCell ref="S45:S46"/>
    <mergeCell ref="T45:T46"/>
    <mergeCell ref="U45:U46"/>
    <mergeCell ref="F46:H46"/>
    <mergeCell ref="I46:K46"/>
    <mergeCell ref="B45:B46"/>
    <mergeCell ref="C45:C46"/>
    <mergeCell ref="D45:D46"/>
    <mergeCell ref="E45:E46"/>
    <mergeCell ref="F45:H45"/>
    <mergeCell ref="I36:K36"/>
    <mergeCell ref="S36:S38"/>
    <mergeCell ref="T36:T38"/>
    <mergeCell ref="A39:A40"/>
    <mergeCell ref="B39:B40"/>
    <mergeCell ref="C39:C40"/>
    <mergeCell ref="D39:D40"/>
    <mergeCell ref="E39:E40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U41:U42"/>
    <mergeCell ref="F42:H42"/>
    <mergeCell ref="I42:K42"/>
    <mergeCell ref="A41:A42"/>
    <mergeCell ref="B41:B42"/>
    <mergeCell ref="C41:C42"/>
    <mergeCell ref="D41:D42"/>
    <mergeCell ref="E41:E42"/>
    <mergeCell ref="F41:H41"/>
    <mergeCell ref="E30:E31"/>
    <mergeCell ref="F30:H30"/>
    <mergeCell ref="A32:A33"/>
    <mergeCell ref="B32:B33"/>
    <mergeCell ref="C32:C33"/>
    <mergeCell ref="D32:D33"/>
    <mergeCell ref="E32:E33"/>
    <mergeCell ref="F32:H32"/>
    <mergeCell ref="I32:K32"/>
    <mergeCell ref="S32:S33"/>
    <mergeCell ref="U36:U38"/>
    <mergeCell ref="F37:H37"/>
    <mergeCell ref="I37:K37"/>
    <mergeCell ref="R37:R38"/>
    <mergeCell ref="F38:H38"/>
    <mergeCell ref="I38:K38"/>
    <mergeCell ref="I39:K39"/>
    <mergeCell ref="S39:S40"/>
    <mergeCell ref="T39:T40"/>
    <mergeCell ref="U39:U40"/>
    <mergeCell ref="F40:H40"/>
    <mergeCell ref="I40:K40"/>
    <mergeCell ref="F39:H39"/>
    <mergeCell ref="A36:A38"/>
    <mergeCell ref="B36:B38"/>
    <mergeCell ref="C36:C38"/>
    <mergeCell ref="D36:D38"/>
    <mergeCell ref="E36:E38"/>
    <mergeCell ref="F36:H36"/>
    <mergeCell ref="T32:T33"/>
    <mergeCell ref="U32:U33"/>
    <mergeCell ref="F33:H33"/>
    <mergeCell ref="T24:T25"/>
    <mergeCell ref="U24:U25"/>
    <mergeCell ref="F25:H25"/>
    <mergeCell ref="I25:K25"/>
    <mergeCell ref="A30:A31"/>
    <mergeCell ref="I26:K26"/>
    <mergeCell ref="S26:S27"/>
    <mergeCell ref="T26:T27"/>
    <mergeCell ref="U26:U27"/>
    <mergeCell ref="F27:H27"/>
    <mergeCell ref="I27:K27"/>
    <mergeCell ref="A28:A29"/>
    <mergeCell ref="B28:B29"/>
    <mergeCell ref="C28:C29"/>
    <mergeCell ref="D28:D29"/>
    <mergeCell ref="E28:E29"/>
    <mergeCell ref="F28:H28"/>
    <mergeCell ref="I28:K28"/>
    <mergeCell ref="S28:S29"/>
    <mergeCell ref="T28:T29"/>
    <mergeCell ref="U28:U29"/>
    <mergeCell ref="F29:H29"/>
    <mergeCell ref="I29:K29"/>
    <mergeCell ref="U30:U31"/>
    <mergeCell ref="I30:K30"/>
    <mergeCell ref="S30:S31"/>
    <mergeCell ref="T30:T31"/>
    <mergeCell ref="F31:H31"/>
    <mergeCell ref="I31:K31"/>
    <mergeCell ref="B30:B31"/>
    <mergeCell ref="C30:C31"/>
    <mergeCell ref="D30:D31"/>
    <mergeCell ref="A26:A27"/>
    <mergeCell ref="B26:B27"/>
    <mergeCell ref="C26:C27"/>
    <mergeCell ref="D26:D27"/>
    <mergeCell ref="E26:E27"/>
    <mergeCell ref="F26:H26"/>
    <mergeCell ref="L15:Q15"/>
    <mergeCell ref="R15:R19"/>
    <mergeCell ref="S15:S19"/>
    <mergeCell ref="L16:L19"/>
    <mergeCell ref="M16:M19"/>
    <mergeCell ref="N16:N19"/>
    <mergeCell ref="O16:O19"/>
    <mergeCell ref="P16:P19"/>
    <mergeCell ref="A24:A25"/>
    <mergeCell ref="B24:B25"/>
    <mergeCell ref="C24:C25"/>
    <mergeCell ref="D24:D25"/>
    <mergeCell ref="E24:E25"/>
    <mergeCell ref="F24:H24"/>
    <mergeCell ref="I24:K24"/>
    <mergeCell ref="S24:S25"/>
    <mergeCell ref="T22:T23"/>
    <mergeCell ref="U22:U23"/>
    <mergeCell ref="F23:H23"/>
    <mergeCell ref="I23:K23"/>
    <mergeCell ref="I14:K14"/>
    <mergeCell ref="A15:A19"/>
    <mergeCell ref="B15:B19"/>
    <mergeCell ref="C15:C19"/>
    <mergeCell ref="D15:D19"/>
    <mergeCell ref="E15:E19"/>
    <mergeCell ref="F15:H19"/>
    <mergeCell ref="I15:K19"/>
    <mergeCell ref="Q16:Q19"/>
    <mergeCell ref="F20:H20"/>
    <mergeCell ref="I20:K20"/>
    <mergeCell ref="A21:Q21"/>
    <mergeCell ref="T15:T19"/>
    <mergeCell ref="U15:U19"/>
    <mergeCell ref="A1:C1"/>
    <mergeCell ref="D1:S1"/>
    <mergeCell ref="A2:C2"/>
    <mergeCell ref="E6:R6"/>
    <mergeCell ref="E7:R7"/>
    <mergeCell ref="A9:B9"/>
    <mergeCell ref="P9:R9"/>
    <mergeCell ref="A22:A23"/>
    <mergeCell ref="B22:B23"/>
    <mergeCell ref="C22:C23"/>
    <mergeCell ref="D22:D23"/>
    <mergeCell ref="E22:E23"/>
    <mergeCell ref="F22:H22"/>
    <mergeCell ref="I22:K22"/>
    <mergeCell ref="S22:S23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33:K33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9:U60"/>
    <mergeCell ref="F60:H60"/>
    <mergeCell ref="I60:K60"/>
    <mergeCell ref="I34:K34"/>
    <mergeCell ref="R34:R35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43:K43"/>
    <mergeCell ref="S43:S44"/>
    <mergeCell ref="T43:T44"/>
    <mergeCell ref="I41:K41"/>
    <mergeCell ref="S41:S42"/>
    <mergeCell ref="T41:T42"/>
    <mergeCell ref="U61:U62"/>
    <mergeCell ref="F62:H62"/>
    <mergeCell ref="I62:K62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I65:K65"/>
    <mergeCell ref="S65:S66"/>
    <mergeCell ref="T65:T66"/>
    <mergeCell ref="U65:U66"/>
    <mergeCell ref="F66:H66"/>
    <mergeCell ref="I66:K66"/>
    <mergeCell ref="A65:A66"/>
    <mergeCell ref="B65:B66"/>
    <mergeCell ref="C65:C66"/>
    <mergeCell ref="D65:D66"/>
    <mergeCell ref="E65:E66"/>
    <mergeCell ref="F65:H65"/>
    <mergeCell ref="T63:T64"/>
    <mergeCell ref="U63:U64"/>
    <mergeCell ref="F64:H64"/>
    <mergeCell ref="I64:K64"/>
    <mergeCell ref="A63:A64"/>
    <mergeCell ref="B63:B64"/>
    <mergeCell ref="C63:C64"/>
    <mergeCell ref="D63:D64"/>
    <mergeCell ref="E63:E64"/>
    <mergeCell ref="T124:T125"/>
    <mergeCell ref="F125:H125"/>
    <mergeCell ref="I125:K125"/>
    <mergeCell ref="A113:A114"/>
    <mergeCell ref="A61:A62"/>
    <mergeCell ref="B61:B62"/>
    <mergeCell ref="C61:C62"/>
    <mergeCell ref="D61:D62"/>
    <mergeCell ref="E61:E62"/>
    <mergeCell ref="F61:H61"/>
    <mergeCell ref="I61:K61"/>
    <mergeCell ref="S61:S62"/>
    <mergeCell ref="I63:K63"/>
    <mergeCell ref="S63:S64"/>
    <mergeCell ref="I69:K69"/>
    <mergeCell ref="L69:Q69"/>
    <mergeCell ref="S69:S70"/>
    <mergeCell ref="I67:K67"/>
    <mergeCell ref="S67:S68"/>
    <mergeCell ref="I73:K73"/>
    <mergeCell ref="S73:S74"/>
    <mergeCell ref="I71:K71"/>
    <mergeCell ref="L71:Q71"/>
    <mergeCell ref="S71:S72"/>
    <mergeCell ref="I77:K77"/>
    <mergeCell ref="S77:S79"/>
    <mergeCell ref="I75:K75"/>
    <mergeCell ref="T61:T62"/>
    <mergeCell ref="F63:H63"/>
    <mergeCell ref="T69:T70"/>
    <mergeCell ref="T73:T74"/>
    <mergeCell ref="T77:T79"/>
    <mergeCell ref="A160:A161"/>
    <mergeCell ref="B160:B161"/>
    <mergeCell ref="C160:C161"/>
    <mergeCell ref="D160:D161"/>
    <mergeCell ref="E160:E161"/>
    <mergeCell ref="F160:H160"/>
    <mergeCell ref="I160:K160"/>
    <mergeCell ref="R160:R161"/>
    <mergeCell ref="S160:S161"/>
    <mergeCell ref="F161:H161"/>
    <mergeCell ref="I161:K161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I126:K126"/>
    <mergeCell ref="R126:R127"/>
    <mergeCell ref="S126:S127"/>
    <mergeCell ref="C128:C129"/>
    <mergeCell ref="D128:D129"/>
    <mergeCell ref="E128:E129"/>
    <mergeCell ref="F128:H128"/>
    <mergeCell ref="I136:K136"/>
    <mergeCell ref="R136:R137"/>
    <mergeCell ref="S136:S137"/>
    <mergeCell ref="S144:S145"/>
    <mergeCell ref="I148:K148"/>
    <mergeCell ref="L148:Q148"/>
    <mergeCell ref="C164:C165"/>
    <mergeCell ref="D164:D165"/>
    <mergeCell ref="E164:E165"/>
    <mergeCell ref="F164:H164"/>
    <mergeCell ref="I164:K164"/>
    <mergeCell ref="S164:S165"/>
    <mergeCell ref="T164:T165"/>
    <mergeCell ref="A162:A163"/>
    <mergeCell ref="B162:B163"/>
    <mergeCell ref="C162:C163"/>
    <mergeCell ref="D162:D163"/>
    <mergeCell ref="E162:E163"/>
    <mergeCell ref="F162:H162"/>
    <mergeCell ref="I162:K162"/>
    <mergeCell ref="R162:R163"/>
    <mergeCell ref="S162:S163"/>
    <mergeCell ref="F163:H163"/>
    <mergeCell ref="I163:K163"/>
    <mergeCell ref="U166:U167"/>
    <mergeCell ref="F167:H167"/>
    <mergeCell ref="I167:K167"/>
    <mergeCell ref="A168:A169"/>
    <mergeCell ref="B168:B169"/>
    <mergeCell ref="C168:C169"/>
    <mergeCell ref="D168:D169"/>
    <mergeCell ref="E168:E169"/>
    <mergeCell ref="F168:H168"/>
    <mergeCell ref="I168:K168"/>
    <mergeCell ref="S168:S169"/>
    <mergeCell ref="T168:T169"/>
    <mergeCell ref="U168:U169"/>
    <mergeCell ref="F169:H169"/>
    <mergeCell ref="I169:K169"/>
    <mergeCell ref="A166:A167"/>
    <mergeCell ref="B166:B167"/>
    <mergeCell ref="C166:C167"/>
    <mergeCell ref="D166:D167"/>
    <mergeCell ref="E166:E167"/>
    <mergeCell ref="F166:H166"/>
    <mergeCell ref="I166:K166"/>
    <mergeCell ref="S166:S167"/>
    <mergeCell ref="T166:T167"/>
    <mergeCell ref="S142:S143"/>
    <mergeCell ref="T142:T143"/>
    <mergeCell ref="F143:H143"/>
    <mergeCell ref="I143:K143"/>
    <mergeCell ref="A164:A165"/>
    <mergeCell ref="B164:B165"/>
    <mergeCell ref="A170:Q170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1:U112"/>
    <mergeCell ref="F112:H112"/>
    <mergeCell ref="I112:K112"/>
    <mergeCell ref="U164:U165"/>
    <mergeCell ref="F165:H165"/>
    <mergeCell ref="I165:K165"/>
    <mergeCell ref="T162:T163"/>
    <mergeCell ref="U142:U143"/>
    <mergeCell ref="F159:H159"/>
    <mergeCell ref="T160:T161"/>
    <mergeCell ref="U160:U161"/>
    <mergeCell ref="S140:S141"/>
    <mergeCell ref="T140:T141"/>
    <mergeCell ref="U140:U141"/>
    <mergeCell ref="F141:H141"/>
    <mergeCell ref="I141:K141"/>
    <mergeCell ref="U124:U125"/>
    <mergeCell ref="F113:H113"/>
    <mergeCell ref="F180:H180"/>
    <mergeCell ref="I180:K180"/>
    <mergeCell ref="S180:S181"/>
    <mergeCell ref="T180:T181"/>
    <mergeCell ref="T175:T176"/>
    <mergeCell ref="U175:U176"/>
    <mergeCell ref="F176:H176"/>
    <mergeCell ref="I176:K176"/>
    <mergeCell ref="A177:A179"/>
    <mergeCell ref="B177:B179"/>
    <mergeCell ref="C177:C179"/>
    <mergeCell ref="D177:D179"/>
    <mergeCell ref="E177:E179"/>
    <mergeCell ref="F177:H177"/>
    <mergeCell ref="I177:K177"/>
    <mergeCell ref="S177:S179"/>
    <mergeCell ref="T177:T179"/>
    <mergeCell ref="U177:U179"/>
    <mergeCell ref="F178:H178"/>
    <mergeCell ref="I178:K178"/>
    <mergeCell ref="R178:R179"/>
    <mergeCell ref="F179:H179"/>
    <mergeCell ref="I179:K179"/>
    <mergeCell ref="A175:A176"/>
    <mergeCell ref="B175:B176"/>
    <mergeCell ref="C175:C176"/>
    <mergeCell ref="D175:D176"/>
    <mergeCell ref="E175:E176"/>
    <mergeCell ref="F175:H175"/>
    <mergeCell ref="I175:K175"/>
    <mergeCell ref="R175:R176"/>
    <mergeCell ref="S175:S176"/>
    <mergeCell ref="U184:U185"/>
    <mergeCell ref="F185:H185"/>
    <mergeCell ref="I185:K185"/>
    <mergeCell ref="A184:A185"/>
    <mergeCell ref="B184:B185"/>
    <mergeCell ref="C184:C185"/>
    <mergeCell ref="D184:D185"/>
    <mergeCell ref="E184:E185"/>
    <mergeCell ref="F184:H184"/>
    <mergeCell ref="I184:K184"/>
    <mergeCell ref="S184:S185"/>
    <mergeCell ref="T184:T185"/>
    <mergeCell ref="U180:U181"/>
    <mergeCell ref="F181:H181"/>
    <mergeCell ref="I181:K181"/>
    <mergeCell ref="A182:A183"/>
    <mergeCell ref="B182:B183"/>
    <mergeCell ref="C182:C183"/>
    <mergeCell ref="D182:D183"/>
    <mergeCell ref="E182:E183"/>
    <mergeCell ref="F182:H182"/>
    <mergeCell ref="I182:K182"/>
    <mergeCell ref="S182:S183"/>
    <mergeCell ref="T182:T183"/>
    <mergeCell ref="U182:U183"/>
    <mergeCell ref="F183:H183"/>
    <mergeCell ref="I183:K183"/>
    <mergeCell ref="A180:A181"/>
    <mergeCell ref="B180:B181"/>
    <mergeCell ref="C180:C181"/>
    <mergeCell ref="D180:D181"/>
    <mergeCell ref="E180:E181"/>
    <mergeCell ref="B188:B189"/>
    <mergeCell ref="C188:C189"/>
    <mergeCell ref="D188:D189"/>
    <mergeCell ref="E188:E189"/>
    <mergeCell ref="F188:H188"/>
    <mergeCell ref="I188:K188"/>
    <mergeCell ref="R188:R189"/>
    <mergeCell ref="S188:S189"/>
    <mergeCell ref="T188:T189"/>
    <mergeCell ref="U188:U189"/>
    <mergeCell ref="F189:H189"/>
    <mergeCell ref="I189:K189"/>
    <mergeCell ref="A186:A187"/>
    <mergeCell ref="B186:B187"/>
    <mergeCell ref="C186:C187"/>
    <mergeCell ref="D186:D187"/>
    <mergeCell ref="E186:E187"/>
    <mergeCell ref="F186:H186"/>
    <mergeCell ref="I186:K186"/>
    <mergeCell ref="R186:R187"/>
    <mergeCell ref="S186:S187"/>
    <mergeCell ref="D196:D197"/>
    <mergeCell ref="E196:E197"/>
    <mergeCell ref="F196:H196"/>
    <mergeCell ref="I196:K196"/>
    <mergeCell ref="R196:R197"/>
    <mergeCell ref="S196:S197"/>
    <mergeCell ref="T190:T191"/>
    <mergeCell ref="U190:U191"/>
    <mergeCell ref="F191:H191"/>
    <mergeCell ref="I191:K191"/>
    <mergeCell ref="B192:B195"/>
    <mergeCell ref="C192:C195"/>
    <mergeCell ref="D192:D195"/>
    <mergeCell ref="E192:E195"/>
    <mergeCell ref="F192:H193"/>
    <mergeCell ref="I192:K193"/>
    <mergeCell ref="S192:S195"/>
    <mergeCell ref="T192:T195"/>
    <mergeCell ref="U192:U195"/>
    <mergeCell ref="R193:R195"/>
    <mergeCell ref="F194:H195"/>
    <mergeCell ref="I194:K195"/>
    <mergeCell ref="B190:B191"/>
    <mergeCell ref="C190:C191"/>
    <mergeCell ref="D190:D191"/>
    <mergeCell ref="E190:E191"/>
    <mergeCell ref="F190:H190"/>
    <mergeCell ref="I190:K190"/>
    <mergeCell ref="R190:R191"/>
    <mergeCell ref="S190:S191"/>
    <mergeCell ref="A200:A201"/>
    <mergeCell ref="B200:B201"/>
    <mergeCell ref="C200:C201"/>
    <mergeCell ref="D200:D201"/>
    <mergeCell ref="E200:E201"/>
    <mergeCell ref="F200:H200"/>
    <mergeCell ref="I200:K200"/>
    <mergeCell ref="S200:S201"/>
    <mergeCell ref="T200:T201"/>
    <mergeCell ref="U200:U201"/>
    <mergeCell ref="F201:H201"/>
    <mergeCell ref="I201:K201"/>
    <mergeCell ref="T196:T197"/>
    <mergeCell ref="U196:U197"/>
    <mergeCell ref="F197:H197"/>
    <mergeCell ref="I197:K197"/>
    <mergeCell ref="A198:A199"/>
    <mergeCell ref="B198:B199"/>
    <mergeCell ref="C198:C199"/>
    <mergeCell ref="D198:D199"/>
    <mergeCell ref="E198:E199"/>
    <mergeCell ref="F198:H198"/>
    <mergeCell ref="I198:K198"/>
    <mergeCell ref="R198:R199"/>
    <mergeCell ref="S198:S199"/>
    <mergeCell ref="T198:T199"/>
    <mergeCell ref="U198:U199"/>
    <mergeCell ref="F199:H199"/>
    <mergeCell ref="I199:K199"/>
    <mergeCell ref="A196:A197"/>
    <mergeCell ref="B196:B197"/>
    <mergeCell ref="C196:C197"/>
    <mergeCell ref="S206:S207"/>
    <mergeCell ref="U202:U203"/>
    <mergeCell ref="F203:H203"/>
    <mergeCell ref="I203:K203"/>
    <mergeCell ref="A204:A205"/>
    <mergeCell ref="B204:B205"/>
    <mergeCell ref="C204:C205"/>
    <mergeCell ref="D204:D205"/>
    <mergeCell ref="E204:E205"/>
    <mergeCell ref="F204:H204"/>
    <mergeCell ref="I204:K204"/>
    <mergeCell ref="L204:Q204"/>
    <mergeCell ref="S204:S205"/>
    <mergeCell ref="T204:T205"/>
    <mergeCell ref="U204:U205"/>
    <mergeCell ref="F205:H205"/>
    <mergeCell ref="I205:K205"/>
    <mergeCell ref="A202:A203"/>
    <mergeCell ref="B202:B203"/>
    <mergeCell ref="C202:C203"/>
    <mergeCell ref="D202:D203"/>
    <mergeCell ref="E202:E203"/>
    <mergeCell ref="F202:H202"/>
    <mergeCell ref="I202:K202"/>
    <mergeCell ref="S202:S203"/>
    <mergeCell ref="T202:T203"/>
    <mergeCell ref="B210:B211"/>
    <mergeCell ref="C210:C211"/>
    <mergeCell ref="D210:D211"/>
    <mergeCell ref="E210:E211"/>
    <mergeCell ref="F210:H210"/>
    <mergeCell ref="I210:K210"/>
    <mergeCell ref="R210:R211"/>
    <mergeCell ref="S210:S211"/>
    <mergeCell ref="T206:T207"/>
    <mergeCell ref="U206:U207"/>
    <mergeCell ref="F207:H207"/>
    <mergeCell ref="I207:K207"/>
    <mergeCell ref="A208:A209"/>
    <mergeCell ref="B208:B209"/>
    <mergeCell ref="C208:C209"/>
    <mergeCell ref="D208:D209"/>
    <mergeCell ref="E208:E209"/>
    <mergeCell ref="F208:H208"/>
    <mergeCell ref="I208:K208"/>
    <mergeCell ref="S208:S209"/>
    <mergeCell ref="T208:T209"/>
    <mergeCell ref="U208:U209"/>
    <mergeCell ref="F209:H209"/>
    <mergeCell ref="I209:K209"/>
    <mergeCell ref="A206:A207"/>
    <mergeCell ref="B206:B207"/>
    <mergeCell ref="C206:C207"/>
    <mergeCell ref="D206:D207"/>
    <mergeCell ref="E206:E207"/>
    <mergeCell ref="F206:H206"/>
    <mergeCell ref="I206:K206"/>
    <mergeCell ref="L206:Q206"/>
    <mergeCell ref="U215:U216"/>
    <mergeCell ref="F216:H216"/>
    <mergeCell ref="I216:K216"/>
    <mergeCell ref="A215:A216"/>
    <mergeCell ref="B215:B216"/>
    <mergeCell ref="C215:C216"/>
    <mergeCell ref="D215:D216"/>
    <mergeCell ref="E215:E216"/>
    <mergeCell ref="F215:H215"/>
    <mergeCell ref="I215:K215"/>
    <mergeCell ref="S215:S216"/>
    <mergeCell ref="T215:T216"/>
    <mergeCell ref="T210:T211"/>
    <mergeCell ref="U210:U211"/>
    <mergeCell ref="F211:H211"/>
    <mergeCell ref="I211:K211"/>
    <mergeCell ref="A212:A214"/>
    <mergeCell ref="B212:B214"/>
    <mergeCell ref="C212:C214"/>
    <mergeCell ref="D212:D214"/>
    <mergeCell ref="E212:E214"/>
    <mergeCell ref="F212:H212"/>
    <mergeCell ref="I212:K212"/>
    <mergeCell ref="S212:S214"/>
    <mergeCell ref="T212:T214"/>
    <mergeCell ref="U212:U214"/>
    <mergeCell ref="F213:H213"/>
    <mergeCell ref="I213:K213"/>
    <mergeCell ref="R213:R214"/>
    <mergeCell ref="F214:H214"/>
    <mergeCell ref="I214:K214"/>
    <mergeCell ref="A210:A211"/>
    <mergeCell ref="U173:U174"/>
    <mergeCell ref="F174:H174"/>
    <mergeCell ref="I174:K174"/>
    <mergeCell ref="A192:A193"/>
    <mergeCell ref="A194:A195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U171:U172"/>
    <mergeCell ref="F172:H172"/>
    <mergeCell ref="I172:K172"/>
    <mergeCell ref="A173:A174"/>
    <mergeCell ref="B173:B174"/>
    <mergeCell ref="C173:C174"/>
    <mergeCell ref="D173:D174"/>
    <mergeCell ref="E173:E174"/>
    <mergeCell ref="F173:H173"/>
    <mergeCell ref="I173:K173"/>
    <mergeCell ref="S173:S174"/>
    <mergeCell ref="T173:T174"/>
    <mergeCell ref="A190:A191"/>
    <mergeCell ref="T186:T187"/>
    <mergeCell ref="U186:U187"/>
    <mergeCell ref="F187:H187"/>
    <mergeCell ref="I187:K187"/>
    <mergeCell ref="A188:A189"/>
  </mergeCells>
  <printOptions horizontalCentered="1"/>
  <pageMargins left="0" right="0" top="1" bottom="0" header="0.3" footer="0.3"/>
  <pageSetup paperSize="9" orientation="landscape" r:id="rId1"/>
  <rowBreaks count="5" manualBreakCount="5">
    <brk id="29" max="20" man="1"/>
    <brk id="58" max="20" man="1"/>
    <brk id="88" max="20" man="1"/>
    <brk id="293" max="20" man="1"/>
    <brk id="354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172"/>
  <sheetViews>
    <sheetView view="pageBreakPreview" topLeftCell="A134" zoomScale="115" zoomScaleNormal="115" zoomScaleSheetLayoutView="115" workbookViewId="0">
      <selection activeCell="P9" sqref="P9:R9"/>
    </sheetView>
  </sheetViews>
  <sheetFormatPr defaultRowHeight="15" x14ac:dyDescent="0.25"/>
  <cols>
    <col min="1" max="1" width="3.42578125" style="177" customWidth="1"/>
    <col min="2" max="2" width="7.5703125" style="177" customWidth="1"/>
    <col min="3" max="3" width="27.140625" style="178" customWidth="1"/>
    <col min="4" max="4" width="5.85546875" style="167" customWidth="1"/>
    <col min="5" max="5" width="6.28515625" style="182" customWidth="1"/>
    <col min="6" max="7" width="2.140625" style="179" customWidth="1"/>
    <col min="8" max="8" width="2.28515625" style="179" customWidth="1"/>
    <col min="9" max="9" width="1.85546875" style="179" customWidth="1"/>
    <col min="10" max="10" width="2.140625" style="179" customWidth="1"/>
    <col min="11" max="11" width="2.42578125" style="179" customWidth="1"/>
    <col min="12" max="12" width="19.42578125" style="180" customWidth="1"/>
    <col min="13" max="13" width="4.28515625" style="167" customWidth="1"/>
    <col min="14" max="14" width="5.5703125" style="167" customWidth="1"/>
    <col min="15" max="15" width="7" style="182" customWidth="1"/>
    <col min="16" max="16" width="5.5703125" style="369" customWidth="1"/>
    <col min="17" max="17" width="5.28515625" style="188" customWidth="1"/>
    <col min="18" max="18" width="5.5703125" style="188" customWidth="1"/>
    <col min="19" max="19" width="5.42578125" style="167" customWidth="1"/>
    <col min="20" max="20" width="7.42578125" style="188" customWidth="1"/>
    <col min="21" max="21" width="7.28515625" style="181" customWidth="1"/>
    <col min="22" max="23" width="9.140625" style="167"/>
    <col min="24" max="24" width="25.42578125" style="167" customWidth="1"/>
    <col min="25" max="25" width="15.140625" style="167" bestFit="1" customWidth="1"/>
    <col min="26" max="26" width="21.140625" style="167" bestFit="1" customWidth="1"/>
    <col min="27" max="27" width="17" style="167" bestFit="1" customWidth="1"/>
    <col min="28" max="28" width="18.42578125" style="167" bestFit="1" customWidth="1"/>
    <col min="29" max="29" width="19.28515625" style="167" bestFit="1" customWidth="1"/>
    <col min="30" max="35" width="11.7109375" style="167" customWidth="1"/>
    <col min="36" max="16384" width="9.140625" style="167"/>
  </cols>
  <sheetData>
    <row r="1" spans="1:35" s="116" customFormat="1" ht="56.25" customHeight="1" x14ac:dyDescent="0.3">
      <c r="A1" s="969" t="s">
        <v>73</v>
      </c>
      <c r="B1" s="969"/>
      <c r="C1" s="969"/>
      <c r="D1" s="970" t="str">
        <f>+'ԼՆ1 Սնող'!D1:S1</f>
        <v>Շիրակի մարզի Բայանդուր համայնքի գազաֆիկացում</v>
      </c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186"/>
      <c r="U1" s="114"/>
      <c r="V1" s="115"/>
      <c r="W1" s="115"/>
      <c r="Y1" s="117" t="s">
        <v>74</v>
      </c>
      <c r="Z1" s="117" t="s">
        <v>75</v>
      </c>
      <c r="AA1" s="117" t="s">
        <v>76</v>
      </c>
      <c r="AB1" s="117" t="s">
        <v>77</v>
      </c>
      <c r="AC1" s="117" t="s">
        <v>78</v>
      </c>
      <c r="AD1" s="117" t="s">
        <v>79</v>
      </c>
      <c r="AE1" s="117" t="s">
        <v>80</v>
      </c>
      <c r="AF1" s="117" t="s">
        <v>81</v>
      </c>
      <c r="AG1" s="117" t="s">
        <v>82</v>
      </c>
      <c r="AH1" s="117" t="s">
        <v>83</v>
      </c>
      <c r="AI1" s="117" t="s">
        <v>84</v>
      </c>
    </row>
    <row r="2" spans="1:35" s="116" customFormat="1" ht="3" customHeight="1" x14ac:dyDescent="0.3">
      <c r="A2" s="969"/>
      <c r="B2" s="969"/>
      <c r="C2" s="969"/>
      <c r="D2" s="448"/>
      <c r="E2" s="195"/>
      <c r="F2" s="118"/>
      <c r="G2" s="118"/>
      <c r="H2" s="118"/>
      <c r="I2" s="118"/>
      <c r="J2" s="118"/>
      <c r="K2" s="118"/>
      <c r="L2" s="119"/>
      <c r="M2" s="120"/>
      <c r="N2" s="121"/>
      <c r="O2" s="121"/>
      <c r="P2" s="149"/>
      <c r="Q2" s="149"/>
      <c r="R2" s="149"/>
      <c r="S2" s="121"/>
      <c r="T2" s="186"/>
      <c r="U2" s="114"/>
      <c r="V2" s="115"/>
      <c r="W2" s="115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s="116" customFormat="1" hidden="1" x14ac:dyDescent="0.3">
      <c r="A3" s="123"/>
      <c r="B3" s="123"/>
      <c r="C3" s="124"/>
      <c r="D3" s="121"/>
      <c r="E3" s="121"/>
      <c r="F3" s="125"/>
      <c r="G3" s="125"/>
      <c r="H3" s="125"/>
      <c r="I3" s="125"/>
      <c r="J3" s="125"/>
      <c r="K3" s="125"/>
      <c r="L3" s="126"/>
      <c r="M3" s="121"/>
      <c r="N3" s="121"/>
      <c r="O3" s="121"/>
      <c r="P3" s="149"/>
      <c r="Q3" s="149"/>
      <c r="R3" s="149"/>
      <c r="S3" s="121"/>
      <c r="T3" s="149"/>
      <c r="U3" s="127"/>
      <c r="V3" s="115"/>
      <c r="W3" s="115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s="140" customFormat="1" ht="18" x14ac:dyDescent="0.35">
      <c r="A4" s="129"/>
      <c r="B4" s="129"/>
      <c r="C4" s="124"/>
      <c r="D4" s="128"/>
      <c r="E4" s="189" t="s">
        <v>85</v>
      </c>
      <c r="F4" s="130"/>
      <c r="G4" s="131"/>
      <c r="H4" s="131"/>
      <c r="I4" s="131"/>
      <c r="J4" s="131"/>
      <c r="K4" s="131"/>
      <c r="L4" s="132"/>
      <c r="M4" s="133" t="s">
        <v>86</v>
      </c>
      <c r="N4" s="134"/>
      <c r="O4" s="134"/>
      <c r="P4" s="187"/>
      <c r="Q4" s="187"/>
      <c r="R4" s="187"/>
      <c r="S4" s="128"/>
      <c r="T4" s="187"/>
      <c r="U4" s="135"/>
      <c r="V4" s="136"/>
      <c r="W4" s="136"/>
      <c r="X4" s="137" t="s">
        <v>87</v>
      </c>
      <c r="Y4" s="138">
        <v>5.72</v>
      </c>
      <c r="Z4" s="138">
        <v>6.15</v>
      </c>
      <c r="AA4" s="139">
        <v>7</v>
      </c>
      <c r="AB4" s="138">
        <v>6.79</v>
      </c>
      <c r="AC4" s="138">
        <v>6.57</v>
      </c>
      <c r="AD4" s="138">
        <v>8.98</v>
      </c>
      <c r="AE4" s="138">
        <v>7.61</v>
      </c>
      <c r="AF4" s="138">
        <v>8.93</v>
      </c>
      <c r="AG4" s="138">
        <v>8.8000000000000007</v>
      </c>
      <c r="AH4" s="138">
        <v>12.9</v>
      </c>
      <c r="AI4" s="138">
        <v>13.2</v>
      </c>
    </row>
    <row r="5" spans="1:35" s="146" customFormat="1" ht="2.25" customHeight="1" x14ac:dyDescent="0.3">
      <c r="A5" s="142"/>
      <c r="B5" s="142"/>
      <c r="C5" s="124"/>
      <c r="D5" s="141"/>
      <c r="E5" s="141"/>
      <c r="F5" s="125"/>
      <c r="G5" s="125"/>
      <c r="H5" s="125"/>
      <c r="I5" s="125"/>
      <c r="J5" s="125"/>
      <c r="K5" s="125"/>
      <c r="L5" s="126"/>
      <c r="M5" s="141"/>
      <c r="N5" s="141"/>
      <c r="O5" s="141"/>
      <c r="P5" s="149"/>
      <c r="Q5" s="149"/>
      <c r="R5" s="149"/>
      <c r="S5" s="141"/>
      <c r="T5" s="149"/>
      <c r="U5" s="143"/>
      <c r="V5" s="144"/>
      <c r="W5" s="144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</row>
    <row r="6" spans="1:35" s="146" customFormat="1" ht="13.5" customHeight="1" x14ac:dyDescent="0.3">
      <c r="A6" s="142"/>
      <c r="B6" s="142"/>
      <c r="C6" s="124"/>
      <c r="D6" s="448"/>
      <c r="E6" s="971" t="s">
        <v>315</v>
      </c>
      <c r="F6" s="971"/>
      <c r="G6" s="971"/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141"/>
      <c r="T6" s="149"/>
      <c r="U6" s="143"/>
      <c r="V6" s="144"/>
      <c r="X6" s="137" t="s">
        <v>88</v>
      </c>
      <c r="Y6" s="147">
        <f t="shared" ref="Y6:AI6" si="0">1.02*1.05*(1+Y4/100)</f>
        <v>1.1322612000000001</v>
      </c>
      <c r="Z6" s="147">
        <f t="shared" si="0"/>
        <v>1.1368665000000002</v>
      </c>
      <c r="AA6" s="147">
        <f t="shared" si="0"/>
        <v>1.1459700000000002</v>
      </c>
      <c r="AB6" s="147">
        <f t="shared" si="0"/>
        <v>1.1437209000000004</v>
      </c>
      <c r="AC6" s="147">
        <f t="shared" si="0"/>
        <v>1.1413647000000002</v>
      </c>
      <c r="AD6" s="147">
        <f t="shared" si="0"/>
        <v>1.1671758000000003</v>
      </c>
      <c r="AE6" s="147">
        <f t="shared" si="0"/>
        <v>1.1525031000000003</v>
      </c>
      <c r="AF6" s="147">
        <f t="shared" si="0"/>
        <v>1.1666403000000001</v>
      </c>
      <c r="AG6" s="147">
        <f t="shared" si="0"/>
        <v>1.1652480000000003</v>
      </c>
      <c r="AH6" s="147">
        <f t="shared" si="0"/>
        <v>1.2091590000000001</v>
      </c>
      <c r="AI6" s="147">
        <f t="shared" si="0"/>
        <v>1.2123720000000002</v>
      </c>
    </row>
    <row r="7" spans="1:35" s="146" customFormat="1" ht="12" customHeight="1" x14ac:dyDescent="0.3">
      <c r="A7" s="142"/>
      <c r="B7" s="142"/>
      <c r="C7" s="124"/>
      <c r="D7" s="141"/>
      <c r="E7" s="961" t="s">
        <v>89</v>
      </c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141"/>
      <c r="T7" s="149"/>
      <c r="U7" s="143"/>
      <c r="V7" s="144"/>
    </row>
    <row r="8" spans="1:35" s="146" customFormat="1" ht="0.75" customHeight="1" x14ac:dyDescent="0.3">
      <c r="A8" s="142"/>
      <c r="B8" s="142"/>
      <c r="C8" s="124"/>
      <c r="D8" s="148"/>
      <c r="E8" s="149"/>
      <c r="F8" s="125"/>
      <c r="G8" s="125"/>
      <c r="H8" s="125"/>
      <c r="I8" s="125"/>
      <c r="J8" s="125"/>
      <c r="K8" s="125"/>
      <c r="L8" s="126"/>
      <c r="M8" s="141"/>
      <c r="N8" s="141"/>
      <c r="O8" s="141"/>
      <c r="P8" s="149"/>
      <c r="Q8" s="149"/>
      <c r="R8" s="449"/>
      <c r="S8" s="141"/>
      <c r="T8" s="149"/>
      <c r="U8" s="143"/>
      <c r="V8" s="144"/>
    </row>
    <row r="9" spans="1:35" s="146" customFormat="1" x14ac:dyDescent="0.3">
      <c r="A9" s="972" t="s">
        <v>90</v>
      </c>
      <c r="B9" s="972"/>
      <c r="C9" s="124" t="str">
        <f>+'ԼՆ1 Սնող'!C9</f>
        <v xml:space="preserve">№ </v>
      </c>
      <c r="D9" s="141"/>
      <c r="E9" s="141"/>
      <c r="F9" s="125"/>
      <c r="G9" s="125"/>
      <c r="H9" s="125"/>
      <c r="I9" s="125"/>
      <c r="J9" s="125"/>
      <c r="K9" s="125"/>
      <c r="L9" s="126"/>
      <c r="M9" s="141"/>
      <c r="N9" s="141"/>
      <c r="O9" s="448" t="s">
        <v>91</v>
      </c>
      <c r="P9" s="973">
        <f>+T166</f>
        <v>12183.092011417866</v>
      </c>
      <c r="Q9" s="973"/>
      <c r="R9" s="973"/>
      <c r="S9" s="150" t="s">
        <v>26</v>
      </c>
      <c r="T9" s="149"/>
      <c r="U9" s="143"/>
      <c r="V9" s="144"/>
    </row>
    <row r="10" spans="1:35" s="146" customFormat="1" ht="4.5" customHeight="1" x14ac:dyDescent="0.3">
      <c r="A10" s="151"/>
      <c r="B10" s="151"/>
      <c r="C10" s="152"/>
      <c r="D10" s="153"/>
      <c r="E10" s="974"/>
      <c r="F10" s="974"/>
      <c r="G10" s="974"/>
      <c r="H10" s="125"/>
      <c r="I10" s="125"/>
      <c r="J10" s="125"/>
      <c r="K10" s="125"/>
      <c r="L10" s="126"/>
      <c r="M10" s="141"/>
      <c r="N10" s="141"/>
      <c r="O10" s="448"/>
      <c r="P10" s="973"/>
      <c r="Q10" s="973"/>
      <c r="R10" s="973"/>
      <c r="S10" s="150"/>
      <c r="T10" s="125"/>
      <c r="U10" s="154"/>
      <c r="V10" s="144"/>
    </row>
    <row r="11" spans="1:35" s="146" customFormat="1" x14ac:dyDescent="0.3">
      <c r="A11" s="155" t="s">
        <v>92</v>
      </c>
      <c r="B11" s="155"/>
      <c r="C11" s="156"/>
      <c r="D11" s="957">
        <f>+'ԼՆ1 Սնող'!D11:F11</f>
        <v>196263</v>
      </c>
      <c r="E11" s="957"/>
      <c r="F11" s="957"/>
      <c r="G11" s="190"/>
      <c r="H11" s="149"/>
      <c r="I11" s="149" t="s">
        <v>93</v>
      </c>
      <c r="J11" s="190"/>
      <c r="K11" s="190"/>
      <c r="L11" s="191" t="s">
        <v>94</v>
      </c>
      <c r="M11" s="192" t="s">
        <v>95</v>
      </c>
      <c r="N11" s="958">
        <f>+'ԼՆ1 Սնող'!N11:P11</f>
        <v>1.1652480000000003</v>
      </c>
      <c r="O11" s="958"/>
      <c r="P11" s="958"/>
      <c r="Q11" s="149"/>
      <c r="R11" s="449"/>
      <c r="S11" s="141"/>
      <c r="T11" s="157"/>
      <c r="U11" s="158"/>
      <c r="V11" s="159"/>
    </row>
    <row r="12" spans="1:35" s="146" customFormat="1" ht="7.5" customHeight="1" x14ac:dyDescent="0.3">
      <c r="A12" s="155"/>
      <c r="B12" s="155"/>
      <c r="C12" s="160"/>
      <c r="D12" s="450"/>
      <c r="E12" s="449"/>
      <c r="F12" s="193"/>
      <c r="G12" s="131"/>
      <c r="H12" s="125"/>
      <c r="I12" s="125"/>
      <c r="J12" s="131"/>
      <c r="K12" s="131"/>
      <c r="L12" s="191"/>
      <c r="M12" s="141"/>
      <c r="N12" s="194"/>
      <c r="O12" s="141"/>
      <c r="P12" s="149"/>
      <c r="Q12" s="149"/>
      <c r="R12" s="449"/>
      <c r="S12" s="141"/>
      <c r="T12" s="157"/>
      <c r="U12" s="158"/>
      <c r="V12" s="159"/>
    </row>
    <row r="13" spans="1:35" s="146" customFormat="1" ht="15.75" customHeight="1" thickBot="1" x14ac:dyDescent="0.35">
      <c r="A13" s="959" t="s">
        <v>96</v>
      </c>
      <c r="B13" s="960"/>
      <c r="C13" s="960"/>
      <c r="D13" s="205"/>
      <c r="E13" s="961" t="s">
        <v>97</v>
      </c>
      <c r="F13" s="961"/>
      <c r="G13" s="961"/>
      <c r="H13" s="961"/>
      <c r="I13" s="961"/>
      <c r="J13" s="962">
        <f>+'ԼՆ1 Սնող'!J13:L13</f>
        <v>1813.05</v>
      </c>
      <c r="K13" s="963"/>
      <c r="L13" s="963"/>
      <c r="M13" s="964" t="s">
        <v>98</v>
      </c>
      <c r="N13" s="964"/>
      <c r="O13" s="964"/>
      <c r="P13" s="964"/>
      <c r="Q13" s="962">
        <f>+'ԼՆ1 Սնող'!Q13:S13</f>
        <v>2381.08</v>
      </c>
      <c r="R13" s="963"/>
      <c r="S13" s="963"/>
      <c r="T13" s="206"/>
      <c r="U13" s="207"/>
      <c r="V13" s="159"/>
    </row>
    <row r="14" spans="1:35" s="116" customFormat="1" ht="2.25" customHeight="1" thickTop="1" thickBot="1" x14ac:dyDescent="0.35">
      <c r="A14" s="208"/>
      <c r="B14" s="208"/>
      <c r="C14" s="160"/>
      <c r="D14" s="121"/>
      <c r="E14" s="121"/>
      <c r="F14" s="125"/>
      <c r="G14" s="125"/>
      <c r="H14" s="125"/>
      <c r="I14" s="965"/>
      <c r="J14" s="965"/>
      <c r="K14" s="965"/>
      <c r="L14" s="126"/>
      <c r="M14" s="121"/>
      <c r="N14" s="121"/>
      <c r="O14" s="121"/>
      <c r="P14" s="149"/>
      <c r="Q14" s="149"/>
      <c r="R14" s="449"/>
      <c r="S14" s="121"/>
      <c r="T14" s="157"/>
      <c r="U14" s="209">
        <f>+D11/35000*7.5</f>
        <v>42.056357142857145</v>
      </c>
      <c r="V14" s="210"/>
      <c r="X14" s="211"/>
      <c r="Y14" s="212"/>
      <c r="Z14" s="212"/>
      <c r="AA14" s="212"/>
      <c r="AB14" s="212"/>
      <c r="AC14" s="212"/>
      <c r="AD14" s="212"/>
      <c r="AE14" s="213"/>
    </row>
    <row r="15" spans="1:35" s="161" customFormat="1" ht="18" customHeight="1" thickTop="1" x14ac:dyDescent="0.25">
      <c r="A15" s="966" t="s">
        <v>99</v>
      </c>
      <c r="B15" s="975" t="s">
        <v>100</v>
      </c>
      <c r="C15" s="978" t="s">
        <v>101</v>
      </c>
      <c r="D15" s="981" t="s">
        <v>102</v>
      </c>
      <c r="E15" s="981" t="s">
        <v>103</v>
      </c>
      <c r="F15" s="984" t="s">
        <v>104</v>
      </c>
      <c r="G15" s="985"/>
      <c r="H15" s="986"/>
      <c r="I15" s="984" t="s">
        <v>105</v>
      </c>
      <c r="J15" s="993"/>
      <c r="K15" s="994"/>
      <c r="L15" s="1014" t="s">
        <v>106</v>
      </c>
      <c r="M15" s="1015"/>
      <c r="N15" s="1015"/>
      <c r="O15" s="1015"/>
      <c r="P15" s="1015"/>
      <c r="Q15" s="1016"/>
      <c r="R15" s="981" t="s">
        <v>107</v>
      </c>
      <c r="S15" s="981" t="s">
        <v>108</v>
      </c>
      <c r="T15" s="1009" t="s">
        <v>109</v>
      </c>
      <c r="U15" s="1007" t="s">
        <v>110</v>
      </c>
      <c r="V15" s="214"/>
      <c r="X15" s="215" t="s">
        <v>111</v>
      </c>
      <c r="Y15" s="216" t="s">
        <v>112</v>
      </c>
      <c r="Z15" s="216" t="s">
        <v>113</v>
      </c>
      <c r="AA15" s="216" t="s">
        <v>114</v>
      </c>
      <c r="AB15" s="216" t="s">
        <v>115</v>
      </c>
      <c r="AC15" s="216" t="s">
        <v>116</v>
      </c>
      <c r="AD15" s="216" t="s">
        <v>117</v>
      </c>
      <c r="AE15" s="217" t="s">
        <v>118</v>
      </c>
    </row>
    <row r="16" spans="1:35" s="161" customFormat="1" ht="22.5" customHeight="1" thickBot="1" x14ac:dyDescent="0.3">
      <c r="A16" s="967"/>
      <c r="B16" s="976"/>
      <c r="C16" s="979"/>
      <c r="D16" s="982"/>
      <c r="E16" s="982"/>
      <c r="F16" s="987"/>
      <c r="G16" s="988"/>
      <c r="H16" s="989"/>
      <c r="I16" s="995"/>
      <c r="J16" s="996"/>
      <c r="K16" s="997"/>
      <c r="L16" s="1018" t="s">
        <v>119</v>
      </c>
      <c r="M16" s="1017" t="s">
        <v>120</v>
      </c>
      <c r="N16" s="1017" t="s">
        <v>121</v>
      </c>
      <c r="O16" s="1017" t="s">
        <v>122</v>
      </c>
      <c r="P16" s="1017" t="s">
        <v>107</v>
      </c>
      <c r="Q16" s="1017" t="s">
        <v>123</v>
      </c>
      <c r="R16" s="982"/>
      <c r="S16" s="982"/>
      <c r="T16" s="1010"/>
      <c r="U16" s="1008"/>
      <c r="V16" s="218"/>
      <c r="X16" s="219">
        <v>10.8</v>
      </c>
      <c r="Y16" s="220">
        <v>17.3</v>
      </c>
      <c r="Z16" s="220">
        <f>69+9.7+2.5+0.3</f>
        <v>81.5</v>
      </c>
      <c r="AA16" s="220">
        <v>0</v>
      </c>
      <c r="AB16" s="220">
        <v>51</v>
      </c>
      <c r="AC16" s="220">
        <v>1.7</v>
      </c>
      <c r="AD16" s="220">
        <v>56.9</v>
      </c>
      <c r="AE16" s="221">
        <f>+X16+Y16+(Z16+AA16-AB16-AC16-AD16)</f>
        <v>0</v>
      </c>
    </row>
    <row r="17" spans="1:38" s="161" customFormat="1" ht="22.5" customHeight="1" thickTop="1" thickBot="1" x14ac:dyDescent="0.35">
      <c r="A17" s="967"/>
      <c r="B17" s="976"/>
      <c r="C17" s="979"/>
      <c r="D17" s="982"/>
      <c r="E17" s="982"/>
      <c r="F17" s="987"/>
      <c r="G17" s="988"/>
      <c r="H17" s="989"/>
      <c r="I17" s="995"/>
      <c r="J17" s="996"/>
      <c r="K17" s="997"/>
      <c r="L17" s="1019"/>
      <c r="M17" s="982"/>
      <c r="N17" s="982"/>
      <c r="O17" s="982"/>
      <c r="P17" s="982"/>
      <c r="Q17" s="982"/>
      <c r="R17" s="982"/>
      <c r="S17" s="982"/>
      <c r="T17" s="1010"/>
      <c r="U17" s="1008"/>
      <c r="V17" s="218"/>
      <c r="W17" s="222"/>
      <c r="X17" s="223"/>
      <c r="Y17" s="224"/>
      <c r="Z17" s="224"/>
      <c r="AA17" s="224"/>
      <c r="AB17" s="224"/>
      <c r="AC17" s="224"/>
      <c r="AD17" s="224"/>
      <c r="AE17" s="225"/>
      <c r="AF17" s="146"/>
    </row>
    <row r="18" spans="1:38" s="161" customFormat="1" ht="22.5" customHeight="1" thickTop="1" x14ac:dyDescent="0.3">
      <c r="A18" s="967"/>
      <c r="B18" s="976"/>
      <c r="C18" s="979"/>
      <c r="D18" s="982"/>
      <c r="E18" s="982"/>
      <c r="F18" s="987"/>
      <c r="G18" s="988"/>
      <c r="H18" s="989"/>
      <c r="I18" s="995"/>
      <c r="J18" s="996"/>
      <c r="K18" s="997"/>
      <c r="L18" s="1019"/>
      <c r="M18" s="982"/>
      <c r="N18" s="982"/>
      <c r="O18" s="982"/>
      <c r="P18" s="982"/>
      <c r="Q18" s="982"/>
      <c r="R18" s="982"/>
      <c r="S18" s="982"/>
      <c r="T18" s="1010"/>
      <c r="U18" s="1008"/>
      <c r="V18" s="226"/>
      <c r="X18" s="215" t="s">
        <v>124</v>
      </c>
      <c r="Y18" s="216" t="s">
        <v>125</v>
      </c>
      <c r="Z18" s="216" t="s">
        <v>126</v>
      </c>
      <c r="AA18" s="216" t="s">
        <v>124</v>
      </c>
      <c r="AB18" s="216" t="s">
        <v>125</v>
      </c>
      <c r="AC18" s="217" t="s">
        <v>126</v>
      </c>
      <c r="AD18" s="224"/>
      <c r="AE18" s="225"/>
      <c r="AF18" s="227"/>
      <c r="AG18" s="227"/>
    </row>
    <row r="19" spans="1:38" s="161" customFormat="1" ht="22.5" customHeight="1" x14ac:dyDescent="0.3">
      <c r="A19" s="968"/>
      <c r="B19" s="977"/>
      <c r="C19" s="980"/>
      <c r="D19" s="983"/>
      <c r="E19" s="983"/>
      <c r="F19" s="990"/>
      <c r="G19" s="991"/>
      <c r="H19" s="992"/>
      <c r="I19" s="998"/>
      <c r="J19" s="999"/>
      <c r="K19" s="1000"/>
      <c r="L19" s="1020"/>
      <c r="M19" s="983"/>
      <c r="N19" s="983"/>
      <c r="O19" s="983"/>
      <c r="P19" s="983"/>
      <c r="Q19" s="983"/>
      <c r="R19" s="983"/>
      <c r="S19" s="983"/>
      <c r="T19" s="1011"/>
      <c r="U19" s="1008"/>
      <c r="V19" s="226"/>
      <c r="X19" s="228">
        <v>273</v>
      </c>
      <c r="Y19" s="229">
        <v>1</v>
      </c>
      <c r="Z19" s="229">
        <f t="shared" ref="Z19:Z20" si="1">(+Y19*3.14*(X19/1000)^2)/4</f>
        <v>5.8505265000000015E-2</v>
      </c>
      <c r="AA19" s="229">
        <v>108</v>
      </c>
      <c r="AB19" s="229">
        <v>1</v>
      </c>
      <c r="AC19" s="230">
        <f>(+AB19*3.14*(AA19/1000)^2)/4</f>
        <v>9.1562399999999995E-3</v>
      </c>
      <c r="AD19" s="224"/>
      <c r="AE19" s="225"/>
      <c r="AF19" s="227"/>
      <c r="AG19" s="227"/>
    </row>
    <row r="20" spans="1:38" s="162" customFormat="1" ht="12.75" customHeight="1" x14ac:dyDescent="0.25">
      <c r="A20" s="231">
        <v>1</v>
      </c>
      <c r="B20" s="447">
        <v>2</v>
      </c>
      <c r="C20" s="232">
        <v>3</v>
      </c>
      <c r="D20" s="447">
        <v>4</v>
      </c>
      <c r="E20" s="232">
        <v>5</v>
      </c>
      <c r="F20" s="1004">
        <v>6</v>
      </c>
      <c r="G20" s="1005"/>
      <c r="H20" s="1006"/>
      <c r="I20" s="1004">
        <v>7</v>
      </c>
      <c r="J20" s="1012"/>
      <c r="K20" s="1013"/>
      <c r="L20" s="233">
        <v>8</v>
      </c>
      <c r="M20" s="232">
        <v>9</v>
      </c>
      <c r="N20" s="232">
        <v>10</v>
      </c>
      <c r="O20" s="232">
        <v>11</v>
      </c>
      <c r="P20" s="232">
        <v>12</v>
      </c>
      <c r="Q20" s="232">
        <v>13</v>
      </c>
      <c r="R20" s="446">
        <v>14</v>
      </c>
      <c r="S20" s="232">
        <v>15</v>
      </c>
      <c r="T20" s="232">
        <v>16</v>
      </c>
      <c r="U20" s="234">
        <v>17</v>
      </c>
      <c r="V20" s="235"/>
      <c r="X20" s="228">
        <v>219</v>
      </c>
      <c r="Y20" s="229">
        <v>1</v>
      </c>
      <c r="Z20" s="229">
        <f t="shared" si="1"/>
        <v>3.7649385E-2</v>
      </c>
      <c r="AA20" s="229">
        <v>89</v>
      </c>
      <c r="AB20" s="229">
        <v>1</v>
      </c>
      <c r="AC20" s="230">
        <f>(+AB20*3.14*(AA20/1000)^2)/4</f>
        <v>6.2179849999999997E-3</v>
      </c>
      <c r="AD20" s="224"/>
      <c r="AE20" s="225"/>
      <c r="AF20" s="163"/>
      <c r="AG20" s="163"/>
    </row>
    <row r="21" spans="1:38" s="415" customFormat="1" ht="12.75" customHeight="1" x14ac:dyDescent="0.25">
      <c r="A21" s="1188" t="s">
        <v>323</v>
      </c>
      <c r="B21" s="1189"/>
      <c r="C21" s="1189"/>
      <c r="D21" s="1189"/>
      <c r="E21" s="1189"/>
      <c r="F21" s="1189"/>
      <c r="G21" s="1189"/>
      <c r="H21" s="1189"/>
      <c r="I21" s="1189"/>
      <c r="J21" s="1189"/>
      <c r="K21" s="1189"/>
      <c r="L21" s="1189"/>
      <c r="M21" s="1189"/>
      <c r="N21" s="1189"/>
      <c r="O21" s="1189"/>
      <c r="P21" s="1189"/>
      <c r="Q21" s="1190"/>
      <c r="R21" s="411"/>
      <c r="S21" s="435"/>
      <c r="T21" s="435"/>
      <c r="U21" s="436"/>
      <c r="V21" s="414"/>
      <c r="X21" s="416"/>
      <c r="Y21" s="416"/>
      <c r="Z21" s="416"/>
      <c r="AA21" s="416"/>
      <c r="AB21" s="416"/>
      <c r="AC21" s="416"/>
      <c r="AD21" s="416"/>
      <c r="AE21" s="416"/>
      <c r="AF21" s="417"/>
      <c r="AG21" s="417"/>
    </row>
    <row r="22" spans="1:38" s="198" customFormat="1" ht="25.5" customHeight="1" x14ac:dyDescent="0.3">
      <c r="A22" s="1191">
        <v>1</v>
      </c>
      <c r="B22" s="1203" t="s">
        <v>206</v>
      </c>
      <c r="C22" s="1205" t="s">
        <v>207</v>
      </c>
      <c r="D22" s="1207" t="s">
        <v>128</v>
      </c>
      <c r="E22" s="1209">
        <v>12</v>
      </c>
      <c r="F22" s="1193">
        <v>0.31</v>
      </c>
      <c r="G22" s="1194"/>
      <c r="H22" s="1195"/>
      <c r="I22" s="1193">
        <v>0.2</v>
      </c>
      <c r="J22" s="1194"/>
      <c r="K22" s="1195"/>
      <c r="L22" s="389"/>
      <c r="M22" s="390"/>
      <c r="N22" s="391"/>
      <c r="O22" s="391"/>
      <c r="P22" s="392"/>
      <c r="Q22" s="393"/>
      <c r="R22" s="394">
        <f>F23+I23</f>
        <v>1.0382614999999999</v>
      </c>
      <c r="S22" s="1196">
        <f>R22+R23</f>
        <v>8.5972252760000032</v>
      </c>
      <c r="T22" s="1196">
        <f>E22*S22</f>
        <v>103.16670331200004</v>
      </c>
      <c r="U22" s="1198">
        <f>E22*R23</f>
        <v>90.707565312000028</v>
      </c>
      <c r="Z22" s="244"/>
      <c r="AA22" s="244"/>
      <c r="AB22" s="244"/>
      <c r="AC22" s="244"/>
      <c r="AD22" s="244"/>
      <c r="AE22" s="244"/>
      <c r="AF22" s="244"/>
      <c r="AG22" s="244"/>
    </row>
    <row r="23" spans="1:38" s="198" customFormat="1" ht="25.5" customHeight="1" x14ac:dyDescent="0.3">
      <c r="A23" s="1192"/>
      <c r="B23" s="1204"/>
      <c r="C23" s="1206"/>
      <c r="D23" s="1208"/>
      <c r="E23" s="1210"/>
      <c r="F23" s="1200">
        <f>F22*$J$13/1000</f>
        <v>0.56204549999999998</v>
      </c>
      <c r="G23" s="1201"/>
      <c r="H23" s="1202"/>
      <c r="I23" s="1200">
        <f>I22*$Q$13/1000</f>
        <v>0.47621600000000003</v>
      </c>
      <c r="J23" s="1201"/>
      <c r="K23" s="1202"/>
      <c r="L23" s="395" t="s">
        <v>208</v>
      </c>
      <c r="M23" s="396" t="s">
        <v>128</v>
      </c>
      <c r="N23" s="397">
        <v>1</v>
      </c>
      <c r="O23" s="398">
        <f>E22*N23</f>
        <v>12</v>
      </c>
      <c r="P23" s="418">
        <v>6.4870000000000001</v>
      </c>
      <c r="Q23" s="399">
        <f>N23*P23*$N$11</f>
        <v>7.5589637760000024</v>
      </c>
      <c r="R23" s="459">
        <f>SUM(Q23:Q23)</f>
        <v>7.5589637760000024</v>
      </c>
      <c r="S23" s="1197"/>
      <c r="T23" s="1197"/>
      <c r="U23" s="1199"/>
      <c r="Z23" s="244"/>
      <c r="AA23" s="244"/>
      <c r="AB23" s="244"/>
      <c r="AC23" s="244"/>
      <c r="AD23" s="244"/>
      <c r="AE23" s="244"/>
      <c r="AF23" s="244"/>
      <c r="AG23" s="244"/>
    </row>
    <row r="24" spans="1:38" s="198" customFormat="1" ht="25.5" customHeight="1" x14ac:dyDescent="0.3">
      <c r="A24" s="1191">
        <f>+A22+1</f>
        <v>2</v>
      </c>
      <c r="B24" s="847" t="s">
        <v>172</v>
      </c>
      <c r="C24" s="849" t="s">
        <v>177</v>
      </c>
      <c r="D24" s="822" t="s">
        <v>128</v>
      </c>
      <c r="E24" s="955">
        <v>276</v>
      </c>
      <c r="F24" s="876">
        <v>0.28000000000000003</v>
      </c>
      <c r="G24" s="877"/>
      <c r="H24" s="878"/>
      <c r="I24" s="876">
        <v>0.18</v>
      </c>
      <c r="J24" s="877"/>
      <c r="K24" s="878"/>
      <c r="L24" s="309"/>
      <c r="M24" s="202"/>
      <c r="N24" s="623"/>
      <c r="O24" s="623"/>
      <c r="P24" s="310"/>
      <c r="Q24" s="457"/>
      <c r="R24" s="502">
        <f>F25+I25</f>
        <v>0.93624839999999998</v>
      </c>
      <c r="S24" s="854">
        <f>R24+R25</f>
        <v>5.3525383200000016</v>
      </c>
      <c r="T24" s="854">
        <f>E24*S24</f>
        <v>1477.3005763200003</v>
      </c>
      <c r="U24" s="921">
        <f>E24*R25</f>
        <v>1218.8960179200003</v>
      </c>
      <c r="V24" s="244"/>
      <c r="Z24" s="244"/>
      <c r="AA24" s="244"/>
      <c r="AB24" s="244"/>
      <c r="AC24" s="244"/>
      <c r="AD24" s="244"/>
      <c r="AE24" s="244"/>
      <c r="AF24" s="244"/>
      <c r="AG24" s="244"/>
    </row>
    <row r="25" spans="1:38" s="198" customFormat="1" ht="25.5" customHeight="1" x14ac:dyDescent="0.3">
      <c r="A25" s="1192"/>
      <c r="B25" s="848"/>
      <c r="C25" s="850"/>
      <c r="D25" s="824"/>
      <c r="E25" s="956"/>
      <c r="F25" s="883">
        <f>F24*$J$13/1000</f>
        <v>0.50765400000000005</v>
      </c>
      <c r="G25" s="884"/>
      <c r="H25" s="885"/>
      <c r="I25" s="883">
        <f>I24*$Q$13/1000</f>
        <v>0.42859439999999993</v>
      </c>
      <c r="J25" s="884"/>
      <c r="K25" s="885"/>
      <c r="L25" s="311" t="s">
        <v>173</v>
      </c>
      <c r="M25" s="282" t="s">
        <v>128</v>
      </c>
      <c r="N25" s="292">
        <v>1</v>
      </c>
      <c r="O25" s="283">
        <f>E24*N25</f>
        <v>276</v>
      </c>
      <c r="P25" s="303">
        <v>3.79</v>
      </c>
      <c r="Q25" s="284">
        <f>N25*P25*$N$11</f>
        <v>4.4162899200000014</v>
      </c>
      <c r="R25" s="456">
        <f>SUM(Q25:Q25)</f>
        <v>4.4162899200000014</v>
      </c>
      <c r="S25" s="855"/>
      <c r="T25" s="855"/>
      <c r="U25" s="923"/>
      <c r="V25" s="244"/>
      <c r="Z25" s="244"/>
      <c r="AA25" s="244"/>
      <c r="AB25" s="244"/>
      <c r="AC25" s="244"/>
      <c r="AD25" s="244"/>
      <c r="AE25" s="244"/>
      <c r="AF25" s="244"/>
      <c r="AG25" s="244"/>
    </row>
    <row r="26" spans="1:38" s="198" customFormat="1" ht="25.5" customHeight="1" x14ac:dyDescent="0.3">
      <c r="A26" s="1191">
        <f t="shared" ref="A26:A28" si="2">+A24+1</f>
        <v>3</v>
      </c>
      <c r="B26" s="1203" t="s">
        <v>195</v>
      </c>
      <c r="C26" s="1205" t="s">
        <v>196</v>
      </c>
      <c r="D26" s="1207" t="s">
        <v>128</v>
      </c>
      <c r="E26" s="1209">
        <v>104</v>
      </c>
      <c r="F26" s="1193">
        <v>0.27</v>
      </c>
      <c r="G26" s="1194"/>
      <c r="H26" s="1195"/>
      <c r="I26" s="1193">
        <v>0.17</v>
      </c>
      <c r="J26" s="1194"/>
      <c r="K26" s="1195"/>
      <c r="L26" s="389"/>
      <c r="M26" s="390"/>
      <c r="N26" s="391"/>
      <c r="O26" s="391"/>
      <c r="P26" s="392"/>
      <c r="Q26" s="393"/>
      <c r="R26" s="394">
        <f>F27+I27</f>
        <v>0.89430710000000002</v>
      </c>
      <c r="S26" s="1196">
        <f>R26+R27</f>
        <v>4.5578468120000011</v>
      </c>
      <c r="T26" s="1196">
        <f>E26*S26</f>
        <v>474.01606844800011</v>
      </c>
      <c r="U26" s="1198">
        <f>E26*R27</f>
        <v>381.00813004800011</v>
      </c>
      <c r="Z26" s="244"/>
      <c r="AA26" s="244"/>
      <c r="AB26" s="244"/>
      <c r="AC26" s="244"/>
      <c r="AD26" s="244"/>
      <c r="AE26" s="244"/>
      <c r="AF26" s="244"/>
      <c r="AG26" s="244"/>
    </row>
    <row r="27" spans="1:38" s="198" customFormat="1" ht="25.5" customHeight="1" x14ac:dyDescent="0.3">
      <c r="A27" s="1192"/>
      <c r="B27" s="1204"/>
      <c r="C27" s="1206"/>
      <c r="D27" s="1208"/>
      <c r="E27" s="1210"/>
      <c r="F27" s="1200">
        <f>F26*$J$13/1000</f>
        <v>0.4895235</v>
      </c>
      <c r="G27" s="1201"/>
      <c r="H27" s="1202"/>
      <c r="I27" s="1200">
        <f>I26*$Q$13/1000</f>
        <v>0.40478360000000002</v>
      </c>
      <c r="J27" s="1201"/>
      <c r="K27" s="1202"/>
      <c r="L27" s="395" t="s">
        <v>197</v>
      </c>
      <c r="M27" s="396" t="s">
        <v>128</v>
      </c>
      <c r="N27" s="397">
        <v>1</v>
      </c>
      <c r="O27" s="398">
        <f>E26*N27</f>
        <v>104</v>
      </c>
      <c r="P27" s="418">
        <v>3.1440000000000001</v>
      </c>
      <c r="Q27" s="399">
        <f>N27*P27*$N$11</f>
        <v>3.6635397120000008</v>
      </c>
      <c r="R27" s="459">
        <f>SUM(Q27:Q27)</f>
        <v>3.6635397120000008</v>
      </c>
      <c r="S27" s="1197"/>
      <c r="T27" s="1197"/>
      <c r="U27" s="1199"/>
      <c r="V27" s="400"/>
      <c r="Z27" s="244"/>
      <c r="AA27" s="244"/>
      <c r="AB27" s="244"/>
      <c r="AC27" s="244"/>
      <c r="AD27" s="244"/>
      <c r="AE27" s="244"/>
      <c r="AF27" s="244"/>
      <c r="AG27" s="244"/>
    </row>
    <row r="28" spans="1:38" s="198" customFormat="1" ht="25.5" customHeight="1" x14ac:dyDescent="0.3">
      <c r="A28" s="1191">
        <f t="shared" si="2"/>
        <v>4</v>
      </c>
      <c r="B28" s="1203" t="s">
        <v>195</v>
      </c>
      <c r="C28" s="1205" t="s">
        <v>320</v>
      </c>
      <c r="D28" s="1207" t="s">
        <v>128</v>
      </c>
      <c r="E28" s="1209">
        <v>158</v>
      </c>
      <c r="F28" s="1193">
        <v>0.27</v>
      </c>
      <c r="G28" s="1194"/>
      <c r="H28" s="1195"/>
      <c r="I28" s="1193">
        <v>0.17</v>
      </c>
      <c r="J28" s="1194"/>
      <c r="K28" s="1195"/>
      <c r="L28" s="389"/>
      <c r="M28" s="390"/>
      <c r="N28" s="391"/>
      <c r="O28" s="391"/>
      <c r="P28" s="392"/>
      <c r="Q28" s="393"/>
      <c r="R28" s="394">
        <f>F29+I29</f>
        <v>0.89430710000000002</v>
      </c>
      <c r="S28" s="1196">
        <f>R28+R29</f>
        <v>3.6151611800000003</v>
      </c>
      <c r="T28" s="1196">
        <f>E28*S28</f>
        <v>571.19546644000002</v>
      </c>
      <c r="U28" s="1198">
        <f>E28*R29</f>
        <v>429.89494464000006</v>
      </c>
      <c r="Z28" s="675"/>
      <c r="AA28" s="675"/>
      <c r="AB28" s="421"/>
      <c r="AC28" s="421"/>
      <c r="AD28" s="421"/>
      <c r="AE28" s="421"/>
      <c r="AF28" s="421"/>
      <c r="AG28" s="421"/>
      <c r="AH28" s="421"/>
      <c r="AI28" s="421"/>
      <c r="AJ28" s="421"/>
      <c r="AK28" s="676"/>
      <c r="AL28" s="676"/>
    </row>
    <row r="29" spans="1:38" s="198" customFormat="1" ht="25.5" customHeight="1" thickBot="1" x14ac:dyDescent="0.35">
      <c r="A29" s="1192"/>
      <c r="B29" s="1204"/>
      <c r="C29" s="1206"/>
      <c r="D29" s="1208"/>
      <c r="E29" s="1210"/>
      <c r="F29" s="1193">
        <f>F28*$J$13/1000</f>
        <v>0.4895235</v>
      </c>
      <c r="G29" s="1194"/>
      <c r="H29" s="1195"/>
      <c r="I29" s="1193">
        <f>I28*$Q$13/1000</f>
        <v>0.40478360000000002</v>
      </c>
      <c r="J29" s="1194"/>
      <c r="K29" s="1195"/>
      <c r="L29" s="395" t="s">
        <v>321</v>
      </c>
      <c r="M29" s="396" t="s">
        <v>128</v>
      </c>
      <c r="N29" s="397">
        <v>1</v>
      </c>
      <c r="O29" s="398">
        <f>E28*N29</f>
        <v>158</v>
      </c>
      <c r="P29" s="418">
        <v>2.335</v>
      </c>
      <c r="Q29" s="399">
        <f>N29*P29*$N$11</f>
        <v>2.7208540800000005</v>
      </c>
      <c r="R29" s="459">
        <f>SUM(Q29:Q29)</f>
        <v>2.7208540800000005</v>
      </c>
      <c r="S29" s="1197"/>
      <c r="T29" s="1197"/>
      <c r="U29" s="1199"/>
      <c r="Z29" s="675"/>
      <c r="AA29" s="675"/>
      <c r="AB29" s="421"/>
      <c r="AC29" s="421"/>
      <c r="AD29" s="421"/>
      <c r="AE29" s="421"/>
      <c r="AF29" s="421"/>
      <c r="AG29" s="421"/>
      <c r="AH29" s="421"/>
      <c r="AI29" s="421"/>
      <c r="AJ29" s="421"/>
      <c r="AK29" s="676"/>
      <c r="AL29" s="676"/>
    </row>
    <row r="30" spans="1:38" s="198" customFormat="1" ht="25.5" customHeight="1" thickTop="1" x14ac:dyDescent="0.3">
      <c r="A30" s="1191">
        <f t="shared" ref="A30" si="3">+A28+1</f>
        <v>5</v>
      </c>
      <c r="B30" s="847" t="s">
        <v>180</v>
      </c>
      <c r="C30" s="849" t="s">
        <v>181</v>
      </c>
      <c r="D30" s="822" t="s">
        <v>128</v>
      </c>
      <c r="E30" s="955">
        <v>47</v>
      </c>
      <c r="F30" s="876">
        <v>0.25</v>
      </c>
      <c r="G30" s="877"/>
      <c r="H30" s="878"/>
      <c r="I30" s="876">
        <v>0.16</v>
      </c>
      <c r="J30" s="877"/>
      <c r="K30" s="878"/>
      <c r="L30" s="309"/>
      <c r="M30" s="202"/>
      <c r="N30" s="623"/>
      <c r="O30" s="623"/>
      <c r="P30" s="310"/>
      <c r="Q30" s="457"/>
      <c r="R30" s="502">
        <f>F31+I31</f>
        <v>0.83423530000000001</v>
      </c>
      <c r="S30" s="854">
        <f>R30+R31</f>
        <v>2.8442881000000004</v>
      </c>
      <c r="T30" s="854">
        <f>E30*S30</f>
        <v>133.68154070000003</v>
      </c>
      <c r="U30" s="921">
        <f>E30*R31</f>
        <v>94.472481600000023</v>
      </c>
      <c r="V30" s="244"/>
      <c r="Z30" s="215" t="s">
        <v>111</v>
      </c>
      <c r="AA30" s="216" t="s">
        <v>112</v>
      </c>
      <c r="AB30" s="216" t="s">
        <v>113</v>
      </c>
      <c r="AC30" s="216" t="s">
        <v>114</v>
      </c>
      <c r="AD30" s="216" t="s">
        <v>115</v>
      </c>
      <c r="AE30" s="216" t="s">
        <v>116</v>
      </c>
      <c r="AF30" s="216" t="s">
        <v>117</v>
      </c>
      <c r="AG30" s="217" t="s">
        <v>118</v>
      </c>
      <c r="AH30" s="161"/>
      <c r="AI30" s="161"/>
      <c r="AJ30" s="161"/>
      <c r="AK30" s="370"/>
      <c r="AL30" s="370"/>
    </row>
    <row r="31" spans="1:38" s="198" customFormat="1" ht="25.5" customHeight="1" thickBot="1" x14ac:dyDescent="0.35">
      <c r="A31" s="1192"/>
      <c r="B31" s="848"/>
      <c r="C31" s="850"/>
      <c r="D31" s="824"/>
      <c r="E31" s="956"/>
      <c r="F31" s="883">
        <f>F30*$J$13/1000</f>
        <v>0.45326250000000001</v>
      </c>
      <c r="G31" s="884"/>
      <c r="H31" s="885"/>
      <c r="I31" s="883">
        <f>I30*$Q$13/1000</f>
        <v>0.3809728</v>
      </c>
      <c r="J31" s="884"/>
      <c r="K31" s="885"/>
      <c r="L31" s="311" t="s">
        <v>182</v>
      </c>
      <c r="M31" s="282" t="s">
        <v>128</v>
      </c>
      <c r="N31" s="292">
        <v>1</v>
      </c>
      <c r="O31" s="283">
        <f>E30*N31</f>
        <v>47</v>
      </c>
      <c r="P31" s="303">
        <v>1.7250000000000001</v>
      </c>
      <c r="Q31" s="284">
        <f>N31*P31*$N$11</f>
        <v>2.0100528000000004</v>
      </c>
      <c r="R31" s="456">
        <f>SUM(Q31:Q31)</f>
        <v>2.0100528000000004</v>
      </c>
      <c r="S31" s="855"/>
      <c r="T31" s="855"/>
      <c r="U31" s="923"/>
      <c r="V31" s="244"/>
      <c r="Z31" s="219">
        <v>10.8</v>
      </c>
      <c r="AA31" s="220">
        <v>17.3</v>
      </c>
      <c r="AB31" s="220">
        <f>69+9.7+2.5+0.3</f>
        <v>81.5</v>
      </c>
      <c r="AC31" s="220">
        <v>0</v>
      </c>
      <c r="AD31" s="220">
        <v>51</v>
      </c>
      <c r="AE31" s="220">
        <v>1.7</v>
      </c>
      <c r="AF31" s="220">
        <v>56.9</v>
      </c>
      <c r="AG31" s="221">
        <f>+Z31+AA31+(AB31+AC31-AD31-AE31-AF31)</f>
        <v>0</v>
      </c>
      <c r="AH31" s="161"/>
      <c r="AI31" s="161"/>
      <c r="AJ31" s="161"/>
      <c r="AK31" s="370"/>
      <c r="AL31" s="370"/>
    </row>
    <row r="32" spans="1:38" s="163" customFormat="1" ht="15.75" thickTop="1" x14ac:dyDescent="0.3">
      <c r="A32" s="856">
        <f t="shared" ref="A32:A34" si="4">1+A30</f>
        <v>6</v>
      </c>
      <c r="B32" s="847" t="s">
        <v>180</v>
      </c>
      <c r="C32" s="849" t="s">
        <v>204</v>
      </c>
      <c r="D32" s="822" t="s">
        <v>128</v>
      </c>
      <c r="E32" s="955">
        <v>70</v>
      </c>
      <c r="F32" s="876">
        <v>0.25</v>
      </c>
      <c r="G32" s="877"/>
      <c r="H32" s="878"/>
      <c r="I32" s="876">
        <v>0.16</v>
      </c>
      <c r="J32" s="877"/>
      <c r="K32" s="878"/>
      <c r="L32" s="309"/>
      <c r="M32" s="202"/>
      <c r="N32" s="623"/>
      <c r="O32" s="623"/>
      <c r="P32" s="310"/>
      <c r="Q32" s="457"/>
      <c r="R32" s="502">
        <f>F33+I33</f>
        <v>0.83423530000000001</v>
      </c>
      <c r="S32" s="854">
        <f>R32+R33</f>
        <v>2.176065611783784</v>
      </c>
      <c r="T32" s="854">
        <f>E32*S32</f>
        <v>152.32459282486488</v>
      </c>
      <c r="U32" s="921">
        <f>E32*R33</f>
        <v>93.928121824864888</v>
      </c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677"/>
      <c r="AL32" s="677"/>
    </row>
    <row r="33" spans="1:38" s="163" customFormat="1" ht="30.75" customHeight="1" x14ac:dyDescent="0.25">
      <c r="A33" s="857"/>
      <c r="B33" s="848"/>
      <c r="C33" s="850"/>
      <c r="D33" s="824"/>
      <c r="E33" s="956"/>
      <c r="F33" s="883">
        <f>F32*$J$13/1000</f>
        <v>0.45326250000000001</v>
      </c>
      <c r="G33" s="884"/>
      <c r="H33" s="885"/>
      <c r="I33" s="883">
        <f>I32*$Q$13/1000</f>
        <v>0.3809728</v>
      </c>
      <c r="J33" s="884"/>
      <c r="K33" s="885"/>
      <c r="L33" s="311" t="s">
        <v>205</v>
      </c>
      <c r="M33" s="282" t="s">
        <v>128</v>
      </c>
      <c r="N33" s="292">
        <v>1</v>
      </c>
      <c r="O33" s="283">
        <f>E32*N33</f>
        <v>70</v>
      </c>
      <c r="P33" s="303">
        <f>3.11*1.233/3.33</f>
        <v>1.1515405405405406</v>
      </c>
      <c r="Q33" s="284">
        <f>N33*P33*$N$11</f>
        <v>1.3418303117837842</v>
      </c>
      <c r="R33" s="456">
        <f>SUM(Q33:Q33)</f>
        <v>1.3418303117837842</v>
      </c>
      <c r="S33" s="855"/>
      <c r="T33" s="855"/>
      <c r="U33" s="923"/>
      <c r="Z33" s="137" t="s">
        <v>88</v>
      </c>
      <c r="AA33" s="147">
        <f t="shared" ref="AA33:AJ33" si="5">1.02*1.05*(1+AA31/100)</f>
        <v>1.2562830000000003</v>
      </c>
      <c r="AB33" s="147">
        <f t="shared" si="5"/>
        <v>1.9438650000000002</v>
      </c>
      <c r="AC33" s="147">
        <f t="shared" si="5"/>
        <v>1.0710000000000002</v>
      </c>
      <c r="AD33" s="147">
        <f t="shared" si="5"/>
        <v>1.6172100000000003</v>
      </c>
      <c r="AE33" s="147">
        <f t="shared" si="5"/>
        <v>1.089207</v>
      </c>
      <c r="AF33" s="147">
        <f t="shared" si="5"/>
        <v>1.6803990000000002</v>
      </c>
      <c r="AG33" s="147">
        <f t="shared" si="5"/>
        <v>1.0710000000000002</v>
      </c>
      <c r="AH33" s="147">
        <f t="shared" si="5"/>
        <v>1.0710000000000002</v>
      </c>
      <c r="AI33" s="147">
        <f t="shared" si="5"/>
        <v>1.0710000000000002</v>
      </c>
      <c r="AJ33" s="147">
        <f t="shared" si="5"/>
        <v>1.0710000000000002</v>
      </c>
      <c r="AK33" s="677"/>
      <c r="AL33" s="677"/>
    </row>
    <row r="34" spans="1:38" s="375" customFormat="1" ht="12.75" customHeight="1" x14ac:dyDescent="0.25">
      <c r="A34" s="856">
        <f t="shared" si="4"/>
        <v>7</v>
      </c>
      <c r="B34" s="847" t="s">
        <v>183</v>
      </c>
      <c r="C34" s="849" t="s">
        <v>184</v>
      </c>
      <c r="D34" s="822" t="s">
        <v>134</v>
      </c>
      <c r="E34" s="825">
        <v>185</v>
      </c>
      <c r="F34" s="858">
        <v>0.16</v>
      </c>
      <c r="G34" s="859"/>
      <c r="H34" s="860"/>
      <c r="I34" s="861">
        <v>0</v>
      </c>
      <c r="J34" s="862"/>
      <c r="K34" s="863"/>
      <c r="L34" s="371"/>
      <c r="M34" s="372"/>
      <c r="N34" s="372"/>
      <c r="O34" s="372"/>
      <c r="P34" s="373"/>
      <c r="Q34" s="374"/>
      <c r="R34" s="854">
        <f>F35+I35</f>
        <v>0.29008800000000001</v>
      </c>
      <c r="S34" s="854">
        <f>R34+R35</f>
        <v>0.29008800000000001</v>
      </c>
      <c r="T34" s="854">
        <f>E34*S34</f>
        <v>53.66628</v>
      </c>
      <c r="U34" s="867"/>
      <c r="W34" s="376"/>
      <c r="X34" s="376"/>
      <c r="Y34" s="376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</row>
    <row r="35" spans="1:38" s="381" customFormat="1" x14ac:dyDescent="0.25">
      <c r="A35" s="857"/>
      <c r="B35" s="848"/>
      <c r="C35" s="850"/>
      <c r="D35" s="824"/>
      <c r="E35" s="827"/>
      <c r="F35" s="869">
        <f>F34*J$13/1000</f>
        <v>0.29008800000000001</v>
      </c>
      <c r="G35" s="870"/>
      <c r="H35" s="871"/>
      <c r="I35" s="872">
        <f>I34*$Q$13/1000</f>
        <v>0</v>
      </c>
      <c r="J35" s="873"/>
      <c r="K35" s="874"/>
      <c r="L35" s="377"/>
      <c r="M35" s="378"/>
      <c r="N35" s="378"/>
      <c r="O35" s="378"/>
      <c r="P35" s="379"/>
      <c r="Q35" s="380"/>
      <c r="R35" s="855"/>
      <c r="S35" s="855"/>
      <c r="T35" s="855"/>
      <c r="U35" s="868"/>
      <c r="W35" s="382"/>
      <c r="X35" s="382"/>
      <c r="Y35" s="382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</row>
    <row r="36" spans="1:38" s="200" customFormat="1" ht="12.75" customHeight="1" x14ac:dyDescent="0.25">
      <c r="A36" s="856">
        <f>+A34+1</f>
        <v>8</v>
      </c>
      <c r="B36" s="865" t="s">
        <v>163</v>
      </c>
      <c r="C36" s="821" t="s">
        <v>192</v>
      </c>
      <c r="D36" s="822" t="s">
        <v>134</v>
      </c>
      <c r="E36" s="955">
        <f>+E34</f>
        <v>185</v>
      </c>
      <c r="F36" s="828">
        <f>4.1/100</f>
        <v>4.0999999999999995E-2</v>
      </c>
      <c r="G36" s="829"/>
      <c r="H36" s="830"/>
      <c r="I36" s="828">
        <f>0.4/100</f>
        <v>4.0000000000000001E-3</v>
      </c>
      <c r="J36" s="829"/>
      <c r="K36" s="830"/>
      <c r="L36" s="345"/>
      <c r="M36" s="202"/>
      <c r="N36" s="623"/>
      <c r="O36" s="623"/>
      <c r="P36" s="623"/>
      <c r="Q36" s="454"/>
      <c r="R36" s="502">
        <f>F37+I37</f>
        <v>8.3859370000000003E-2</v>
      </c>
      <c r="S36" s="854">
        <f>R36+R37</f>
        <v>0.28238500225600005</v>
      </c>
      <c r="T36" s="854">
        <f>E36*S36</f>
        <v>52.241225417360006</v>
      </c>
      <c r="U36" s="875">
        <f>R37*E36</f>
        <v>36.727241967360008</v>
      </c>
      <c r="V36" s="164"/>
      <c r="W36" s="383"/>
      <c r="X36" s="383"/>
      <c r="Y36" s="383"/>
    </row>
    <row r="37" spans="1:38" s="200" customFormat="1" ht="12.75" customHeight="1" x14ac:dyDescent="0.25">
      <c r="A37" s="864"/>
      <c r="B37" s="865"/>
      <c r="C37" s="821"/>
      <c r="D37" s="823"/>
      <c r="E37" s="1026"/>
      <c r="F37" s="880">
        <f>F36*J$13/1000</f>
        <v>7.433505E-2</v>
      </c>
      <c r="G37" s="893"/>
      <c r="H37" s="882"/>
      <c r="I37" s="880">
        <f>I36*$Q$13/1000</f>
        <v>9.5243199999999993E-3</v>
      </c>
      <c r="J37" s="893"/>
      <c r="K37" s="882"/>
      <c r="L37" s="314" t="s">
        <v>164</v>
      </c>
      <c r="M37" s="312" t="s">
        <v>140</v>
      </c>
      <c r="N37" s="343">
        <v>0.03</v>
      </c>
      <c r="O37" s="316">
        <f>E36*N37</f>
        <v>5.55</v>
      </c>
      <c r="P37" s="315">
        <v>0.97199999999999998</v>
      </c>
      <c r="Q37" s="344">
        <f>N37*P37*$N$11</f>
        <v>3.397863168000001E-2</v>
      </c>
      <c r="R37" s="854">
        <f>SUM(Q37:Q38)</f>
        <v>0.19852563225600003</v>
      </c>
      <c r="S37" s="879"/>
      <c r="T37" s="879"/>
      <c r="U37" s="875"/>
      <c r="V37" s="164"/>
      <c r="W37" s="383"/>
      <c r="X37" s="383"/>
      <c r="Y37" s="383"/>
    </row>
    <row r="38" spans="1:38" s="200" customFormat="1" ht="12.75" x14ac:dyDescent="0.25">
      <c r="A38" s="857"/>
      <c r="B38" s="865"/>
      <c r="C38" s="821"/>
      <c r="D38" s="824"/>
      <c r="E38" s="956"/>
      <c r="F38" s="883"/>
      <c r="G38" s="884"/>
      <c r="H38" s="885"/>
      <c r="I38" s="883"/>
      <c r="J38" s="884"/>
      <c r="K38" s="885"/>
      <c r="L38" s="317" t="s">
        <v>165</v>
      </c>
      <c r="M38" s="346" t="s">
        <v>140</v>
      </c>
      <c r="N38" s="313">
        <f>17.2/100</f>
        <v>0.17199999999999999</v>
      </c>
      <c r="O38" s="298">
        <f>E36*N38</f>
        <v>31.819999999999997</v>
      </c>
      <c r="P38" s="384">
        <v>0.82099999999999995</v>
      </c>
      <c r="Q38" s="348">
        <f>N38*P38*$N$11</f>
        <v>0.16454700057600002</v>
      </c>
      <c r="R38" s="855"/>
      <c r="S38" s="855"/>
      <c r="T38" s="855"/>
      <c r="U38" s="875"/>
      <c r="V38" s="164"/>
      <c r="W38" s="383"/>
      <c r="X38" s="383"/>
      <c r="Y38" s="383"/>
    </row>
    <row r="39" spans="1:38" s="200" customFormat="1" ht="12.75" x14ac:dyDescent="0.25">
      <c r="A39" s="845">
        <f>+A36+1</f>
        <v>9</v>
      </c>
      <c r="B39" s="847" t="s">
        <v>166</v>
      </c>
      <c r="C39" s="849" t="s">
        <v>193</v>
      </c>
      <c r="D39" s="822" t="s">
        <v>134</v>
      </c>
      <c r="E39" s="955">
        <f>+E36</f>
        <v>185</v>
      </c>
      <c r="F39" s="828">
        <f>21.4/100</f>
        <v>0.214</v>
      </c>
      <c r="G39" s="829"/>
      <c r="H39" s="830"/>
      <c r="I39" s="851">
        <f>0.03/100</f>
        <v>2.9999999999999997E-4</v>
      </c>
      <c r="J39" s="852"/>
      <c r="K39" s="853"/>
      <c r="L39" s="345"/>
      <c r="M39" s="202"/>
      <c r="N39" s="623"/>
      <c r="O39" s="623"/>
      <c r="P39" s="623"/>
      <c r="Q39" s="454"/>
      <c r="R39" s="502">
        <f>F40+I40</f>
        <v>0.38870702399999996</v>
      </c>
      <c r="S39" s="854">
        <f>R39+R40</f>
        <v>0.7863479040000001</v>
      </c>
      <c r="T39" s="854">
        <f>E39*S39</f>
        <v>145.47436224</v>
      </c>
      <c r="U39" s="875">
        <f>R40*E39</f>
        <v>73.563562800000028</v>
      </c>
      <c r="V39" s="204"/>
      <c r="W39" s="383"/>
    </row>
    <row r="40" spans="1:38" s="200" customFormat="1" ht="12.75" x14ac:dyDescent="0.25">
      <c r="A40" s="846"/>
      <c r="B40" s="848"/>
      <c r="C40" s="850"/>
      <c r="D40" s="824"/>
      <c r="E40" s="956"/>
      <c r="F40" s="876">
        <f>F39*J$13/1000</f>
        <v>0.38799269999999997</v>
      </c>
      <c r="G40" s="877"/>
      <c r="H40" s="878"/>
      <c r="I40" s="876">
        <f>I39*$Q$13/1000</f>
        <v>7.1432399999999991E-4</v>
      </c>
      <c r="J40" s="877"/>
      <c r="K40" s="878"/>
      <c r="L40" s="349" t="s">
        <v>167</v>
      </c>
      <c r="M40" s="282" t="s">
        <v>140</v>
      </c>
      <c r="N40" s="303">
        <f>27.3/100</f>
        <v>0.27300000000000002</v>
      </c>
      <c r="O40" s="316">
        <f>E39*N40</f>
        <v>50.505000000000003</v>
      </c>
      <c r="P40" s="303">
        <v>1.25</v>
      </c>
      <c r="Q40" s="284">
        <f>N40*P40*$N$11</f>
        <v>0.39764088000000014</v>
      </c>
      <c r="R40" s="456">
        <f>SUM(Q40:Q40)</f>
        <v>0.39764088000000014</v>
      </c>
      <c r="S40" s="855"/>
      <c r="T40" s="855"/>
      <c r="U40" s="875"/>
      <c r="V40" s="204"/>
      <c r="W40" s="383"/>
    </row>
    <row r="41" spans="1:38" s="163" customFormat="1" ht="12.75" customHeight="1" x14ac:dyDescent="0.25">
      <c r="A41" s="845">
        <f>+A39+1</f>
        <v>10</v>
      </c>
      <c r="B41" s="847" t="s">
        <v>168</v>
      </c>
      <c r="C41" s="890" t="s">
        <v>169</v>
      </c>
      <c r="D41" s="822" t="s">
        <v>146</v>
      </c>
      <c r="E41" s="955">
        <v>667</v>
      </c>
      <c r="F41" s="828">
        <f>0.001*5</f>
        <v>5.0000000000000001E-3</v>
      </c>
      <c r="G41" s="829"/>
      <c r="H41" s="830"/>
      <c r="I41" s="876">
        <f>0.001*20</f>
        <v>0.02</v>
      </c>
      <c r="J41" s="877"/>
      <c r="K41" s="878"/>
      <c r="L41" s="201"/>
      <c r="M41" s="280"/>
      <c r="N41" s="281"/>
      <c r="O41" s="502"/>
      <c r="P41" s="281"/>
      <c r="Q41" s="502"/>
      <c r="R41" s="502">
        <f>F42+I42</f>
        <v>5.6686849999999997E-2</v>
      </c>
      <c r="S41" s="854">
        <f>R41+R42</f>
        <v>8.7747700688000002E-2</v>
      </c>
      <c r="T41" s="854">
        <f>E41*S41</f>
        <v>58.527716358896001</v>
      </c>
      <c r="U41" s="867">
        <f>R42*E41</f>
        <v>20.717587408896005</v>
      </c>
    </row>
    <row r="42" spans="1:38" s="163" customFormat="1" ht="12.75" x14ac:dyDescent="0.25">
      <c r="A42" s="846"/>
      <c r="B42" s="848"/>
      <c r="C42" s="894"/>
      <c r="D42" s="824"/>
      <c r="E42" s="956"/>
      <c r="F42" s="828">
        <f>F41*J$13/1000</f>
        <v>9.0652500000000004E-3</v>
      </c>
      <c r="G42" s="829"/>
      <c r="H42" s="830"/>
      <c r="I42" s="828">
        <f>I41*$Q$13/1000</f>
        <v>4.76216E-2</v>
      </c>
      <c r="J42" s="829"/>
      <c r="K42" s="830"/>
      <c r="L42" s="201"/>
      <c r="M42" s="280" t="s">
        <v>170</v>
      </c>
      <c r="N42" s="357">
        <v>1E-3</v>
      </c>
      <c r="O42" s="502">
        <f>E41*N42</f>
        <v>0.66700000000000004</v>
      </c>
      <c r="P42" s="357">
        <v>26.655999999999999</v>
      </c>
      <c r="Q42" s="502">
        <f>N42*P42*$N$11</f>
        <v>3.1060850688000005E-2</v>
      </c>
      <c r="R42" s="456">
        <f>Q42</f>
        <v>3.1060850688000005E-2</v>
      </c>
      <c r="S42" s="855"/>
      <c r="T42" s="855"/>
      <c r="U42" s="868"/>
      <c r="V42" s="350"/>
    </row>
    <row r="43" spans="1:38" s="200" customFormat="1" ht="12.75" x14ac:dyDescent="0.25">
      <c r="A43" s="856">
        <f>+A41+1</f>
        <v>11</v>
      </c>
      <c r="B43" s="847" t="s">
        <v>141</v>
      </c>
      <c r="C43" s="890" t="s">
        <v>174</v>
      </c>
      <c r="D43" s="822" t="s">
        <v>140</v>
      </c>
      <c r="E43" s="825">
        <f>16.2+90+12.6+4+1.6+3.3+1.4+1.4+4+2.4+1.2+1.2+0.7+0.6+0.8</f>
        <v>141.39999999999998</v>
      </c>
      <c r="F43" s="940">
        <f>0.001*190</f>
        <v>0.19</v>
      </c>
      <c r="G43" s="941"/>
      <c r="H43" s="942"/>
      <c r="I43" s="940">
        <f>0.001*162</f>
        <v>0.16200000000000001</v>
      </c>
      <c r="J43" s="941"/>
      <c r="K43" s="942"/>
      <c r="L43" s="201"/>
      <c r="M43" s="202"/>
      <c r="N43" s="623"/>
      <c r="O43" s="623"/>
      <c r="P43" s="623"/>
      <c r="Q43" s="454"/>
      <c r="R43" s="502">
        <f>F44+I44</f>
        <v>0.73021446000000001</v>
      </c>
      <c r="S43" s="854">
        <f>R43+R44</f>
        <v>1.7498064600000003</v>
      </c>
      <c r="T43" s="854">
        <f>E43*S43</f>
        <v>247.42263344400001</v>
      </c>
      <c r="U43" s="867">
        <f>R44*E43</f>
        <v>144.17030880000002</v>
      </c>
      <c r="V43" s="164"/>
      <c r="W43" s="204"/>
      <c r="X43" s="204"/>
      <c r="Y43" s="20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</row>
    <row r="44" spans="1:38" s="200" customFormat="1" ht="12.75" x14ac:dyDescent="0.25">
      <c r="A44" s="857"/>
      <c r="B44" s="848"/>
      <c r="C44" s="894"/>
      <c r="D44" s="824"/>
      <c r="E44" s="827"/>
      <c r="F44" s="876">
        <f>F43*J$13/1000</f>
        <v>0.34447949999999999</v>
      </c>
      <c r="G44" s="877"/>
      <c r="H44" s="878"/>
      <c r="I44" s="876">
        <f>I43*$Q$13/1000</f>
        <v>0.38573496000000002</v>
      </c>
      <c r="J44" s="877"/>
      <c r="K44" s="878"/>
      <c r="L44" s="285" t="s">
        <v>142</v>
      </c>
      <c r="M44" s="282" t="s">
        <v>140</v>
      </c>
      <c r="N44" s="286">
        <v>1</v>
      </c>
      <c r="O44" s="283">
        <f>E43*N44</f>
        <v>141.39999999999998</v>
      </c>
      <c r="P44" s="303">
        <f>0.001*875</f>
        <v>0.875</v>
      </c>
      <c r="Q44" s="284">
        <f>N44*P44*$N$11</f>
        <v>1.0195920000000003</v>
      </c>
      <c r="R44" s="502">
        <f>SUM(Q44:Q44)</f>
        <v>1.0195920000000003</v>
      </c>
      <c r="S44" s="855"/>
      <c r="T44" s="855"/>
      <c r="U44" s="868"/>
      <c r="V44" s="164"/>
      <c r="W44" s="204"/>
      <c r="X44" s="204"/>
      <c r="Y44" s="20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</row>
    <row r="45" spans="1:38" s="196" customFormat="1" ht="26.25" customHeight="1" x14ac:dyDescent="0.3">
      <c r="A45" s="856">
        <f>+A43+1</f>
        <v>12</v>
      </c>
      <c r="B45" s="927" t="s">
        <v>214</v>
      </c>
      <c r="C45" s="929" t="s">
        <v>215</v>
      </c>
      <c r="D45" s="931" t="s">
        <v>127</v>
      </c>
      <c r="E45" s="931">
        <v>18.600000000000001</v>
      </c>
      <c r="F45" s="1039">
        <f>205/100</f>
        <v>2.0499999999999998</v>
      </c>
      <c r="G45" s="1039"/>
      <c r="H45" s="1039"/>
      <c r="I45" s="934">
        <v>0</v>
      </c>
      <c r="J45" s="934"/>
      <c r="K45" s="934"/>
      <c r="L45" s="236"/>
      <c r="M45" s="363"/>
      <c r="N45" s="363"/>
      <c r="O45" s="363"/>
      <c r="P45" s="363"/>
      <c r="Q45" s="319"/>
      <c r="R45" s="935">
        <f>F46+I46</f>
        <v>3.7167524999999997</v>
      </c>
      <c r="S45" s="935">
        <f>R45+R46</f>
        <v>3.7167524999999997</v>
      </c>
      <c r="T45" s="935">
        <f>E45*S45</f>
        <v>69.131596500000001</v>
      </c>
      <c r="U45" s="938"/>
      <c r="V45" s="320"/>
      <c r="W45" s="321"/>
      <c r="X45" s="322"/>
    </row>
    <row r="46" spans="1:38" s="196" customFormat="1" ht="30.75" customHeight="1" x14ac:dyDescent="0.3">
      <c r="A46" s="857"/>
      <c r="B46" s="928"/>
      <c r="C46" s="930"/>
      <c r="D46" s="932"/>
      <c r="E46" s="932"/>
      <c r="F46" s="933">
        <f>F45*$J$13/1000</f>
        <v>3.7167524999999997</v>
      </c>
      <c r="G46" s="933"/>
      <c r="H46" s="933"/>
      <c r="I46" s="934">
        <f>I45*$Q$13/1000</f>
        <v>0</v>
      </c>
      <c r="J46" s="934"/>
      <c r="K46" s="934"/>
      <c r="L46" s="237"/>
      <c r="M46" s="323"/>
      <c r="N46" s="323"/>
      <c r="O46" s="323"/>
      <c r="P46" s="323"/>
      <c r="Q46" s="324"/>
      <c r="R46" s="936"/>
      <c r="S46" s="936"/>
      <c r="T46" s="936"/>
      <c r="U46" s="939"/>
      <c r="V46" s="325" t="s">
        <v>149</v>
      </c>
      <c r="W46" s="321"/>
      <c r="X46" s="322"/>
    </row>
    <row r="47" spans="1:38" s="196" customFormat="1" ht="31.5" customHeight="1" x14ac:dyDescent="0.3">
      <c r="A47" s="856">
        <f>+A45+1</f>
        <v>13</v>
      </c>
      <c r="B47" s="927" t="s">
        <v>175</v>
      </c>
      <c r="C47" s="929" t="s">
        <v>176</v>
      </c>
      <c r="D47" s="931" t="s">
        <v>127</v>
      </c>
      <c r="E47" s="931">
        <v>15.5</v>
      </c>
      <c r="F47" s="933">
        <v>3.68</v>
      </c>
      <c r="G47" s="933"/>
      <c r="H47" s="933"/>
      <c r="I47" s="934">
        <v>0</v>
      </c>
      <c r="J47" s="934"/>
      <c r="K47" s="934"/>
      <c r="L47" s="236"/>
      <c r="M47" s="363"/>
      <c r="N47" s="363"/>
      <c r="O47" s="363"/>
      <c r="P47" s="363"/>
      <c r="Q47" s="319"/>
      <c r="R47" s="935">
        <f>F48+I48</f>
        <v>6.6720240000000004</v>
      </c>
      <c r="S47" s="935">
        <f>R47+R48</f>
        <v>6.6720240000000004</v>
      </c>
      <c r="T47" s="935">
        <f>E47*S47</f>
        <v>103.41637200000001</v>
      </c>
      <c r="U47" s="938"/>
      <c r="V47" s="320"/>
      <c r="W47" s="321"/>
      <c r="X47" s="322"/>
    </row>
    <row r="48" spans="1:38" s="196" customFormat="1" ht="22.5" customHeight="1" x14ac:dyDescent="0.3">
      <c r="A48" s="857"/>
      <c r="B48" s="928"/>
      <c r="C48" s="930"/>
      <c r="D48" s="932"/>
      <c r="E48" s="932"/>
      <c r="F48" s="933">
        <f>F47*$J$13/1000</f>
        <v>6.6720240000000004</v>
      </c>
      <c r="G48" s="933"/>
      <c r="H48" s="933"/>
      <c r="I48" s="934">
        <f>I47*$Q$13/1000</f>
        <v>0</v>
      </c>
      <c r="J48" s="934"/>
      <c r="K48" s="934"/>
      <c r="L48" s="237"/>
      <c r="M48" s="323"/>
      <c r="N48" s="323"/>
      <c r="O48" s="323"/>
      <c r="P48" s="323"/>
      <c r="Q48" s="324"/>
      <c r="R48" s="936"/>
      <c r="S48" s="936"/>
      <c r="T48" s="936"/>
      <c r="U48" s="939"/>
      <c r="V48" s="325" t="s">
        <v>149</v>
      </c>
      <c r="W48" s="321"/>
      <c r="X48" s="322"/>
    </row>
    <row r="49" spans="1:38" s="196" customFormat="1" x14ac:dyDescent="0.25">
      <c r="A49" s="1021">
        <f>+A47+1</f>
        <v>14</v>
      </c>
      <c r="B49" s="927" t="s">
        <v>216</v>
      </c>
      <c r="C49" s="1023" t="s">
        <v>217</v>
      </c>
      <c r="D49" s="931" t="s">
        <v>127</v>
      </c>
      <c r="E49" s="931">
        <v>3.1</v>
      </c>
      <c r="F49" s="933">
        <f>0.01*327</f>
        <v>3.27</v>
      </c>
      <c r="G49" s="933"/>
      <c r="H49" s="933"/>
      <c r="I49" s="933">
        <f>0.01*381</f>
        <v>3.81</v>
      </c>
      <c r="J49" s="933"/>
      <c r="K49" s="933"/>
      <c r="L49" s="236"/>
      <c r="M49" s="363"/>
      <c r="N49" s="363"/>
      <c r="O49" s="363"/>
      <c r="P49" s="363"/>
      <c r="Q49" s="319"/>
      <c r="R49" s="935">
        <f>F50+I50</f>
        <v>15.0005883</v>
      </c>
      <c r="S49" s="935">
        <f>R49+R50</f>
        <v>15.0005883</v>
      </c>
      <c r="T49" s="935">
        <f>E49*S49</f>
        <v>46.501823730000005</v>
      </c>
      <c r="U49" s="938"/>
      <c r="V49" s="320"/>
      <c r="W49" s="321"/>
    </row>
    <row r="50" spans="1:38" s="196" customFormat="1" ht="25.5" customHeight="1" x14ac:dyDescent="0.25">
      <c r="A50" s="1022"/>
      <c r="B50" s="928"/>
      <c r="C50" s="1024"/>
      <c r="D50" s="932"/>
      <c r="E50" s="932"/>
      <c r="F50" s="933">
        <f>F49*$J$13/1000</f>
        <v>5.9286734999999995</v>
      </c>
      <c r="G50" s="933"/>
      <c r="H50" s="933"/>
      <c r="I50" s="933">
        <f>I49*$Q$13/1000</f>
        <v>9.0719148000000001</v>
      </c>
      <c r="J50" s="933"/>
      <c r="K50" s="933"/>
      <c r="L50" s="237"/>
      <c r="M50" s="323"/>
      <c r="N50" s="323"/>
      <c r="O50" s="323"/>
      <c r="P50" s="323"/>
      <c r="Q50" s="324"/>
      <c r="R50" s="937"/>
      <c r="S50" s="936"/>
      <c r="T50" s="936"/>
      <c r="U50" s="939"/>
      <c r="V50" s="320"/>
      <c r="W50" s="321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</row>
    <row r="51" spans="1:38" s="306" customFormat="1" ht="12.75" customHeight="1" x14ac:dyDescent="0.25">
      <c r="A51" s="856">
        <f>+A49+1</f>
        <v>15</v>
      </c>
      <c r="B51" s="847" t="s">
        <v>152</v>
      </c>
      <c r="C51" s="890" t="s">
        <v>153</v>
      </c>
      <c r="D51" s="822" t="s">
        <v>127</v>
      </c>
      <c r="E51" s="825">
        <v>37.200000000000003</v>
      </c>
      <c r="F51" s="940">
        <v>2.78</v>
      </c>
      <c r="G51" s="941"/>
      <c r="H51" s="942"/>
      <c r="I51" s="940">
        <v>0.34</v>
      </c>
      <c r="J51" s="941"/>
      <c r="K51" s="942"/>
      <c r="L51" s="247"/>
      <c r="M51" s="202"/>
      <c r="N51" s="497"/>
      <c r="O51" s="623"/>
      <c r="P51" s="623"/>
      <c r="Q51" s="454"/>
      <c r="R51" s="502">
        <f>F53+I53</f>
        <v>5.8498462</v>
      </c>
      <c r="S51" s="854">
        <f>R51+R52</f>
        <v>42.541714151200019</v>
      </c>
      <c r="T51" s="854">
        <f>E51*S51</f>
        <v>1582.5517664246408</v>
      </c>
      <c r="U51" s="921">
        <f>E51*R52</f>
        <v>1364.9374877846408</v>
      </c>
      <c r="V51" s="332"/>
      <c r="W51" s="332"/>
      <c r="X51" s="332"/>
      <c r="Y51" s="332"/>
      <c r="Z51" s="332"/>
      <c r="AA51" s="332"/>
      <c r="AB51" s="332"/>
      <c r="AC51" s="332"/>
      <c r="AD51" s="332"/>
      <c r="AE51" s="332"/>
      <c r="AF51" s="332"/>
      <c r="AG51" s="332"/>
      <c r="AH51" s="332"/>
      <c r="AI51" s="332"/>
      <c r="AJ51" s="332"/>
      <c r="AK51" s="332"/>
    </row>
    <row r="52" spans="1:38" s="306" customFormat="1" ht="11.25" customHeight="1" x14ac:dyDescent="0.25">
      <c r="A52" s="864"/>
      <c r="B52" s="889"/>
      <c r="C52" s="891"/>
      <c r="D52" s="823"/>
      <c r="E52" s="826"/>
      <c r="F52" s="943"/>
      <c r="G52" s="944"/>
      <c r="H52" s="945"/>
      <c r="I52" s="943"/>
      <c r="J52" s="944"/>
      <c r="K52" s="945"/>
      <c r="L52" s="333" t="s">
        <v>154</v>
      </c>
      <c r="M52" s="334" t="s">
        <v>155</v>
      </c>
      <c r="N52" s="335">
        <v>1.02</v>
      </c>
      <c r="O52" s="294">
        <f>E51*N52</f>
        <v>37.944000000000003</v>
      </c>
      <c r="P52" s="301">
        <v>25.35</v>
      </c>
      <c r="Q52" s="295">
        <f>N52*P52*$N$11</f>
        <v>30.129817536000012</v>
      </c>
      <c r="R52" s="854">
        <f>SUM(Q52:Q54)</f>
        <v>36.691867951200017</v>
      </c>
      <c r="S52" s="879"/>
      <c r="T52" s="879"/>
      <c r="U52" s="92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2"/>
    </row>
    <row r="53" spans="1:38" s="306" customFormat="1" ht="11.25" customHeight="1" x14ac:dyDescent="0.25">
      <c r="A53" s="864"/>
      <c r="B53" s="889"/>
      <c r="C53" s="891"/>
      <c r="D53" s="823"/>
      <c r="E53" s="826"/>
      <c r="F53" s="924">
        <f>F51*$J$13/1000</f>
        <v>5.040279</v>
      </c>
      <c r="G53" s="925"/>
      <c r="H53" s="926"/>
      <c r="I53" s="924">
        <f>I51*$Q$13/1000</f>
        <v>0.80956720000000004</v>
      </c>
      <c r="J53" s="925"/>
      <c r="K53" s="925"/>
      <c r="L53" s="333" t="s">
        <v>156</v>
      </c>
      <c r="M53" s="334" t="s">
        <v>157</v>
      </c>
      <c r="N53" s="335">
        <v>1.17</v>
      </c>
      <c r="O53" s="296">
        <f>E51*N53</f>
        <v>43.524000000000001</v>
      </c>
      <c r="P53" s="302">
        <v>3.5</v>
      </c>
      <c r="Q53" s="297">
        <f>N53*P53*$N$11</f>
        <v>4.7716905600000006</v>
      </c>
      <c r="R53" s="879"/>
      <c r="S53" s="879"/>
      <c r="T53" s="879"/>
      <c r="U53" s="922"/>
      <c r="V53" s="332"/>
      <c r="W53" s="332"/>
      <c r="X53" s="332"/>
      <c r="Y53" s="332"/>
      <c r="Z53" s="332"/>
      <c r="AA53" s="332"/>
      <c r="AB53" s="332"/>
      <c r="AC53" s="332"/>
      <c r="AD53" s="332"/>
      <c r="AE53" s="332"/>
      <c r="AF53" s="332"/>
      <c r="AG53" s="332"/>
      <c r="AH53" s="332"/>
      <c r="AI53" s="332"/>
      <c r="AJ53" s="332"/>
      <c r="AK53" s="332"/>
    </row>
    <row r="54" spans="1:38" s="306" customFormat="1" ht="12.75" customHeight="1" x14ac:dyDescent="0.25">
      <c r="A54" s="857"/>
      <c r="B54" s="848"/>
      <c r="C54" s="894"/>
      <c r="D54" s="824"/>
      <c r="E54" s="827"/>
      <c r="F54" s="883"/>
      <c r="G54" s="884"/>
      <c r="H54" s="885"/>
      <c r="I54" s="883"/>
      <c r="J54" s="884"/>
      <c r="K54" s="885"/>
      <c r="L54" s="333" t="s">
        <v>148</v>
      </c>
      <c r="M54" s="334" t="s">
        <v>155</v>
      </c>
      <c r="N54" s="335">
        <v>1.2500000000000001E-2</v>
      </c>
      <c r="O54" s="298">
        <f>E51*N54</f>
        <v>0.46500000000000008</v>
      </c>
      <c r="P54" s="298">
        <v>122.917</v>
      </c>
      <c r="Q54" s="299">
        <f>N54*P54*$N$11</f>
        <v>1.7903598552000004</v>
      </c>
      <c r="R54" s="855"/>
      <c r="S54" s="855"/>
      <c r="T54" s="855"/>
      <c r="U54" s="923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</row>
    <row r="55" spans="1:38" s="305" customFormat="1" ht="12.75" customHeight="1" x14ac:dyDescent="0.25">
      <c r="A55" s="1021">
        <f>+A51+1</f>
        <v>16</v>
      </c>
      <c r="B55" s="1099" t="s">
        <v>150</v>
      </c>
      <c r="C55" s="1236" t="s">
        <v>151</v>
      </c>
      <c r="D55" s="1103" t="s">
        <v>127</v>
      </c>
      <c r="E55" s="1238">
        <v>37.200000000000003</v>
      </c>
      <c r="F55" s="1240">
        <v>0.65</v>
      </c>
      <c r="G55" s="1241"/>
      <c r="H55" s="1242"/>
      <c r="I55" s="1224"/>
      <c r="J55" s="1225"/>
      <c r="K55" s="1226"/>
      <c r="L55" s="326"/>
      <c r="M55" s="327"/>
      <c r="N55" s="328"/>
      <c r="O55" s="328"/>
      <c r="P55" s="367"/>
      <c r="Q55" s="352"/>
      <c r="R55" s="1152">
        <f>F56+I56</f>
        <v>1.1784825000000001</v>
      </c>
      <c r="S55" s="1152">
        <f>R55+R56</f>
        <v>1.1784825000000001</v>
      </c>
      <c r="T55" s="1152">
        <f>E55*S55</f>
        <v>43.839549000000005</v>
      </c>
      <c r="U55" s="1227"/>
      <c r="V55" s="308"/>
      <c r="W55" s="304"/>
      <c r="X55" s="167"/>
      <c r="Y55" s="167"/>
      <c r="Z55" s="204"/>
      <c r="AA55" s="20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200"/>
    </row>
    <row r="56" spans="1:38" s="305" customFormat="1" x14ac:dyDescent="0.25">
      <c r="A56" s="1235"/>
      <c r="B56" s="1100"/>
      <c r="C56" s="1237"/>
      <c r="D56" s="1104"/>
      <c r="E56" s="1239"/>
      <c r="F56" s="1229">
        <f>F55*$J$13/1000</f>
        <v>1.1784825000000001</v>
      </c>
      <c r="G56" s="1230"/>
      <c r="H56" s="1231"/>
      <c r="I56" s="1232">
        <f>J55*$Q$13/1000</f>
        <v>0</v>
      </c>
      <c r="J56" s="1233"/>
      <c r="K56" s="1234"/>
      <c r="L56" s="329"/>
      <c r="M56" s="330"/>
      <c r="N56" s="331"/>
      <c r="O56" s="331"/>
      <c r="P56" s="351"/>
      <c r="Q56" s="353"/>
      <c r="R56" s="1153"/>
      <c r="S56" s="1153"/>
      <c r="T56" s="1153"/>
      <c r="U56" s="1228"/>
      <c r="V56" s="308"/>
      <c r="W56" s="304"/>
      <c r="X56" s="167"/>
      <c r="Y56" s="167"/>
      <c r="Z56" s="204"/>
      <c r="AA56" s="20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200"/>
    </row>
    <row r="57" spans="1:38" s="199" customFormat="1" ht="12.75" customHeight="1" x14ac:dyDescent="0.25">
      <c r="A57" s="1021">
        <f>+A55+1</f>
        <v>17</v>
      </c>
      <c r="B57" s="927" t="s">
        <v>136</v>
      </c>
      <c r="C57" s="1023" t="s">
        <v>218</v>
      </c>
      <c r="D57" s="931" t="s">
        <v>137</v>
      </c>
      <c r="E57" s="931">
        <v>69.13</v>
      </c>
      <c r="F57" s="1251"/>
      <c r="G57" s="1252"/>
      <c r="H57" s="1253"/>
      <c r="I57" s="1243">
        <f>0.27*1.2</f>
        <v>0.32400000000000001</v>
      </c>
      <c r="J57" s="1244"/>
      <c r="K57" s="1245"/>
      <c r="L57" s="240"/>
      <c r="M57" s="241"/>
      <c r="N57" s="242"/>
      <c r="O57" s="242"/>
      <c r="P57" s="318"/>
      <c r="Q57" s="355"/>
      <c r="R57" s="935">
        <f>+F58+I58</f>
        <v>0.77146992000000003</v>
      </c>
      <c r="S57" s="935">
        <f>R57+R58</f>
        <v>0.77146992000000003</v>
      </c>
      <c r="T57" s="935">
        <f>E57:E58*S57</f>
        <v>53.3317155696</v>
      </c>
      <c r="U57" s="1246"/>
      <c r="V57" s="245"/>
      <c r="W57" s="196"/>
      <c r="X57" s="167"/>
      <c r="Y57" s="167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200"/>
    </row>
    <row r="58" spans="1:38" s="199" customFormat="1" ht="12.75" customHeight="1" x14ac:dyDescent="0.25">
      <c r="A58" s="1022"/>
      <c r="B58" s="928"/>
      <c r="C58" s="1024"/>
      <c r="D58" s="932"/>
      <c r="E58" s="932"/>
      <c r="F58" s="1248"/>
      <c r="G58" s="1249"/>
      <c r="H58" s="1250"/>
      <c r="I58" s="933">
        <f>I57*$Q$13/1000</f>
        <v>0.77146992000000003</v>
      </c>
      <c r="J58" s="933"/>
      <c r="K58" s="933"/>
      <c r="L58" s="237"/>
      <c r="M58" s="238"/>
      <c r="N58" s="239"/>
      <c r="O58" s="239"/>
      <c r="P58" s="323"/>
      <c r="Q58" s="356"/>
      <c r="R58" s="936"/>
      <c r="S58" s="936"/>
      <c r="T58" s="936"/>
      <c r="U58" s="1247"/>
      <c r="V58" s="246"/>
      <c r="W58" s="196"/>
      <c r="X58" s="167"/>
      <c r="Y58" s="167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200"/>
    </row>
    <row r="59" spans="1:38" s="300" customFormat="1" ht="12.75" x14ac:dyDescent="0.25">
      <c r="A59" s="898">
        <f>+A57+1</f>
        <v>18</v>
      </c>
      <c r="B59" s="907" t="s">
        <v>158</v>
      </c>
      <c r="C59" s="909" t="s">
        <v>219</v>
      </c>
      <c r="D59" s="911" t="s">
        <v>140</v>
      </c>
      <c r="E59" s="1284">
        <v>93.912000000000006</v>
      </c>
      <c r="F59" s="915">
        <f>0.001*14.8</f>
        <v>1.4800000000000001E-2</v>
      </c>
      <c r="G59" s="916"/>
      <c r="H59" s="917"/>
      <c r="I59" s="918">
        <f>0.001*4.98</f>
        <v>4.9800000000000009E-3</v>
      </c>
      <c r="J59" s="919"/>
      <c r="K59" s="920"/>
      <c r="L59" s="401"/>
      <c r="M59" s="402"/>
      <c r="N59" s="403"/>
      <c r="O59" s="403"/>
      <c r="P59" s="623"/>
      <c r="Q59" s="461"/>
      <c r="R59" s="404">
        <f>F60+I60</f>
        <v>3.8690918400000003E-2</v>
      </c>
      <c r="S59" s="900">
        <f>R59+R60</f>
        <v>0.47449183968829545</v>
      </c>
      <c r="T59" s="900">
        <f>E59*S59</f>
        <v>44.560477648807208</v>
      </c>
      <c r="U59" s="902">
        <f>E59*Q60</f>
        <v>40.926936120026404</v>
      </c>
      <c r="W59" s="364"/>
      <c r="X59" s="364"/>
      <c r="Y59" s="364"/>
    </row>
    <row r="60" spans="1:38" s="300" customFormat="1" ht="28.5" customHeight="1" x14ac:dyDescent="0.25">
      <c r="A60" s="899"/>
      <c r="B60" s="908"/>
      <c r="C60" s="910"/>
      <c r="D60" s="912"/>
      <c r="E60" s="1285"/>
      <c r="F60" s="904">
        <f>F59*$J$13/1000</f>
        <v>2.6833140000000002E-2</v>
      </c>
      <c r="G60" s="905"/>
      <c r="H60" s="906"/>
      <c r="I60" s="904">
        <f>I59*$Q$13/1000</f>
        <v>1.1857778400000003E-2</v>
      </c>
      <c r="J60" s="905"/>
      <c r="K60" s="906"/>
      <c r="L60" s="424" t="s">
        <v>159</v>
      </c>
      <c r="M60" s="425" t="s">
        <v>140</v>
      </c>
      <c r="N60" s="426">
        <v>1</v>
      </c>
      <c r="O60" s="427">
        <f>E59*N60</f>
        <v>93.912000000000006</v>
      </c>
      <c r="P60" s="303">
        <f>4.761/12.73</f>
        <v>0.3739984289080911</v>
      </c>
      <c r="Q60" s="428">
        <f>N60*P60*$N$11</f>
        <v>0.43580092128829545</v>
      </c>
      <c r="R60" s="462">
        <f>SUM(Q60:Q60)</f>
        <v>0.43580092128829545</v>
      </c>
      <c r="S60" s="901"/>
      <c r="T60" s="901"/>
      <c r="U60" s="903"/>
      <c r="W60" s="364"/>
      <c r="X60" s="364"/>
      <c r="Y60" s="364"/>
    </row>
    <row r="61" spans="1:38" s="300" customFormat="1" ht="12.75" x14ac:dyDescent="0.25">
      <c r="A61" s="898">
        <f>+A59+1</f>
        <v>19</v>
      </c>
      <c r="B61" s="847" t="s">
        <v>158</v>
      </c>
      <c r="C61" s="890" t="s">
        <v>221</v>
      </c>
      <c r="D61" s="822" t="s">
        <v>140</v>
      </c>
      <c r="E61" s="854">
        <f>228.96+164.724+190.8+333.9</f>
        <v>918.3839999999999</v>
      </c>
      <c r="F61" s="895">
        <f>0.001*14.8</f>
        <v>1.4800000000000001E-2</v>
      </c>
      <c r="G61" s="896"/>
      <c r="H61" s="897"/>
      <c r="I61" s="828">
        <f>0.001*4.98</f>
        <v>4.9800000000000009E-3</v>
      </c>
      <c r="J61" s="829"/>
      <c r="K61" s="830"/>
      <c r="L61" s="201"/>
      <c r="M61" s="202"/>
      <c r="N61" s="623"/>
      <c r="O61" s="623"/>
      <c r="P61" s="623"/>
      <c r="Q61" s="454"/>
      <c r="R61" s="502">
        <f>F62+I62</f>
        <v>3.8690918400000003E-2</v>
      </c>
      <c r="S61" s="854">
        <f>R61+R62</f>
        <v>0.46778066934339629</v>
      </c>
      <c r="T61" s="854">
        <f>E61*S61</f>
        <v>429.6022822342656</v>
      </c>
      <c r="U61" s="867">
        <f>E61*Q62</f>
        <v>394.06916183040005</v>
      </c>
      <c r="V61" s="164"/>
      <c r="W61" s="364"/>
      <c r="X61" s="364"/>
      <c r="Y61" s="364"/>
    </row>
    <row r="62" spans="1:38" s="300" customFormat="1" ht="22.5" customHeight="1" x14ac:dyDescent="0.25">
      <c r="A62" s="899"/>
      <c r="B62" s="848"/>
      <c r="C62" s="894"/>
      <c r="D62" s="824"/>
      <c r="E62" s="855"/>
      <c r="F62" s="876">
        <f>F61*$J$13/1000</f>
        <v>2.6833140000000002E-2</v>
      </c>
      <c r="G62" s="877"/>
      <c r="H62" s="878"/>
      <c r="I62" s="876">
        <f>I61*$Q$13/1000</f>
        <v>1.1857778400000003E-2</v>
      </c>
      <c r="J62" s="877"/>
      <c r="K62" s="878"/>
      <c r="L62" s="285" t="s">
        <v>159</v>
      </c>
      <c r="M62" s="282" t="s">
        <v>140</v>
      </c>
      <c r="N62" s="286">
        <v>1</v>
      </c>
      <c r="O62" s="283">
        <f>E61*N62</f>
        <v>918.3839999999999</v>
      </c>
      <c r="P62" s="419">
        <f>2.342/6.36</f>
        <v>0.3682389937106918</v>
      </c>
      <c r="Q62" s="284">
        <f>N62*P62*$N$11</f>
        <v>0.4290897509433963</v>
      </c>
      <c r="R62" s="456">
        <f>SUM(Q62:Q62)</f>
        <v>0.4290897509433963</v>
      </c>
      <c r="S62" s="855"/>
      <c r="T62" s="855"/>
      <c r="U62" s="868"/>
      <c r="V62" s="164"/>
      <c r="W62" s="364"/>
      <c r="X62" s="364"/>
      <c r="Y62" s="364"/>
    </row>
    <row r="63" spans="1:38" s="300" customFormat="1" ht="12.75" x14ac:dyDescent="0.25">
      <c r="A63" s="856">
        <f>+A61+1</f>
        <v>20</v>
      </c>
      <c r="B63" s="847" t="s">
        <v>158</v>
      </c>
      <c r="C63" s="890" t="s">
        <v>186</v>
      </c>
      <c r="D63" s="822" t="s">
        <v>140</v>
      </c>
      <c r="E63" s="825">
        <f>129.6+228.96+181.44+45.36+359.64+229.5</f>
        <v>1174.5</v>
      </c>
      <c r="F63" s="895">
        <f>0.001*14.8</f>
        <v>1.4800000000000001E-2</v>
      </c>
      <c r="G63" s="896"/>
      <c r="H63" s="897"/>
      <c r="I63" s="828">
        <f>0.001*4.98</f>
        <v>4.9800000000000009E-3</v>
      </c>
      <c r="J63" s="829"/>
      <c r="K63" s="830"/>
      <c r="L63" s="201"/>
      <c r="M63" s="202"/>
      <c r="N63" s="623"/>
      <c r="O63" s="623"/>
      <c r="P63" s="623"/>
      <c r="Q63" s="454"/>
      <c r="R63" s="502">
        <f>F64+I64</f>
        <v>3.8690918400000003E-2</v>
      </c>
      <c r="S63" s="854">
        <f>R63+R64</f>
        <v>0.47026425173333342</v>
      </c>
      <c r="T63" s="854">
        <f>E63*S63</f>
        <v>552.32536366080012</v>
      </c>
      <c r="U63" s="867">
        <f>E63*Q64</f>
        <v>506.88288000000011</v>
      </c>
      <c r="V63" s="164"/>
      <c r="W63" s="204"/>
      <c r="X63" s="204"/>
      <c r="Y63" s="204"/>
    </row>
    <row r="64" spans="1:38" s="300" customFormat="1" ht="21.75" customHeight="1" x14ac:dyDescent="0.25">
      <c r="A64" s="857"/>
      <c r="B64" s="848"/>
      <c r="C64" s="894"/>
      <c r="D64" s="824"/>
      <c r="E64" s="827"/>
      <c r="F64" s="876">
        <f>F63*$J$13/1000</f>
        <v>2.6833140000000002E-2</v>
      </c>
      <c r="G64" s="877"/>
      <c r="H64" s="878"/>
      <c r="I64" s="876">
        <f>I63*$Q$13/1000</f>
        <v>1.1857778400000003E-2</v>
      </c>
      <c r="J64" s="877"/>
      <c r="K64" s="878"/>
      <c r="L64" s="285" t="s">
        <v>159</v>
      </c>
      <c r="M64" s="282" t="s">
        <v>140</v>
      </c>
      <c r="N64" s="286">
        <v>1</v>
      </c>
      <c r="O64" s="283">
        <f>E63*N64</f>
        <v>1174.5</v>
      </c>
      <c r="P64" s="303">
        <f>2/5.4</f>
        <v>0.37037037037037035</v>
      </c>
      <c r="Q64" s="284">
        <f>N64*P64*$N$11</f>
        <v>0.43157333333333342</v>
      </c>
      <c r="R64" s="456">
        <f>SUM(Q64:Q64)</f>
        <v>0.43157333333333342</v>
      </c>
      <c r="S64" s="855"/>
      <c r="T64" s="855"/>
      <c r="U64" s="868"/>
      <c r="V64" s="164"/>
      <c r="W64" s="204"/>
      <c r="X64" s="204"/>
      <c r="Y64" s="204"/>
    </row>
    <row r="65" spans="1:37" s="300" customFormat="1" ht="12.75" x14ac:dyDescent="0.25">
      <c r="A65" s="856">
        <f>+A63+1</f>
        <v>21</v>
      </c>
      <c r="B65" s="847" t="s">
        <v>158</v>
      </c>
      <c r="C65" s="890" t="s">
        <v>200</v>
      </c>
      <c r="D65" s="822" t="s">
        <v>140</v>
      </c>
      <c r="E65" s="825">
        <f>38.4+207.2+60</f>
        <v>305.60000000000002</v>
      </c>
      <c r="F65" s="895">
        <f>0.001*14.8</f>
        <v>1.4800000000000001E-2</v>
      </c>
      <c r="G65" s="896"/>
      <c r="H65" s="897"/>
      <c r="I65" s="828">
        <f>0.001*4.98</f>
        <v>4.9800000000000009E-3</v>
      </c>
      <c r="J65" s="829"/>
      <c r="K65" s="830"/>
      <c r="L65" s="201"/>
      <c r="M65" s="202"/>
      <c r="N65" s="623"/>
      <c r="O65" s="623"/>
      <c r="P65" s="623"/>
      <c r="Q65" s="454"/>
      <c r="R65" s="502">
        <f>F66+I66</f>
        <v>3.8690918400000003E-2</v>
      </c>
      <c r="S65" s="854">
        <f>R65+R66</f>
        <v>0.47041530240000012</v>
      </c>
      <c r="T65" s="854">
        <f>E65*S65</f>
        <v>143.75891641344006</v>
      </c>
      <c r="U65" s="867">
        <f>E65*Q66</f>
        <v>131.93497175040005</v>
      </c>
      <c r="V65" s="164"/>
      <c r="W65" s="204"/>
      <c r="X65" s="204"/>
      <c r="Y65" s="204"/>
    </row>
    <row r="66" spans="1:37" s="300" customFormat="1" ht="27.75" customHeight="1" x14ac:dyDescent="0.25">
      <c r="A66" s="857"/>
      <c r="B66" s="848"/>
      <c r="C66" s="894"/>
      <c r="D66" s="824"/>
      <c r="E66" s="827"/>
      <c r="F66" s="876">
        <f>F65*$J$13/1000</f>
        <v>2.6833140000000002E-2</v>
      </c>
      <c r="G66" s="877"/>
      <c r="H66" s="878"/>
      <c r="I66" s="876">
        <f>I65*$Q$13/1000</f>
        <v>1.1857778400000003E-2</v>
      </c>
      <c r="J66" s="877"/>
      <c r="K66" s="878"/>
      <c r="L66" s="285" t="s">
        <v>159</v>
      </c>
      <c r="M66" s="282" t="s">
        <v>140</v>
      </c>
      <c r="N66" s="286">
        <v>1</v>
      </c>
      <c r="O66" s="283">
        <f>E65*N66</f>
        <v>305.60000000000002</v>
      </c>
      <c r="P66" s="303">
        <f>1.482/4</f>
        <v>0.3705</v>
      </c>
      <c r="Q66" s="284">
        <f>N66*P66*$N$11</f>
        <v>0.43172438400000013</v>
      </c>
      <c r="R66" s="456">
        <f>SUM(Q66:Q66)</f>
        <v>0.43172438400000013</v>
      </c>
      <c r="S66" s="855"/>
      <c r="T66" s="855"/>
      <c r="U66" s="868"/>
      <c r="V66" s="164"/>
      <c r="W66" s="204"/>
      <c r="X66" s="204"/>
      <c r="Y66" s="204"/>
    </row>
    <row r="67" spans="1:37" s="307" customFormat="1" ht="13.5" customHeight="1" x14ac:dyDescent="0.25">
      <c r="A67" s="856">
        <f>+A65+1</f>
        <v>22</v>
      </c>
      <c r="B67" s="866" t="s">
        <v>158</v>
      </c>
      <c r="C67" s="842" t="s">
        <v>160</v>
      </c>
      <c r="D67" s="843" t="s">
        <v>140</v>
      </c>
      <c r="E67" s="831">
        <v>86.575000000000003</v>
      </c>
      <c r="F67" s="837">
        <f>0.001*14.8</f>
        <v>1.4800000000000001E-2</v>
      </c>
      <c r="G67" s="837"/>
      <c r="H67" s="837"/>
      <c r="I67" s="838">
        <f>0.001*4.98</f>
        <v>4.9800000000000009E-3</v>
      </c>
      <c r="J67" s="838"/>
      <c r="K67" s="838"/>
      <c r="L67" s="839"/>
      <c r="M67" s="840"/>
      <c r="N67" s="840"/>
      <c r="O67" s="840"/>
      <c r="P67" s="840"/>
      <c r="Q67" s="841"/>
      <c r="R67" s="458">
        <f>F68+I68</f>
        <v>3.8690918400000003E-2</v>
      </c>
      <c r="S67" s="844">
        <f>R67+R68</f>
        <v>0.50479011840000021</v>
      </c>
      <c r="T67" s="844">
        <f>E67*S67</f>
        <v>43.702204500480022</v>
      </c>
      <c r="U67" s="886">
        <f>E67*Q68</f>
        <v>40.352538240000015</v>
      </c>
      <c r="V67" s="336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</row>
    <row r="68" spans="1:37" s="307" customFormat="1" ht="13.5" customHeight="1" x14ac:dyDescent="0.25">
      <c r="A68" s="857"/>
      <c r="B68" s="866"/>
      <c r="C68" s="842"/>
      <c r="D68" s="843"/>
      <c r="E68" s="831"/>
      <c r="F68" s="887">
        <f>F67*$J$13/1000</f>
        <v>2.6833140000000002E-2</v>
      </c>
      <c r="G68" s="887"/>
      <c r="H68" s="887"/>
      <c r="I68" s="888">
        <f>I67*$Q$13/1000</f>
        <v>1.1857778400000003E-2</v>
      </c>
      <c r="J68" s="888"/>
      <c r="K68" s="888"/>
      <c r="L68" s="358" t="s">
        <v>159</v>
      </c>
      <c r="M68" s="280" t="s">
        <v>140</v>
      </c>
      <c r="N68" s="501">
        <v>1</v>
      </c>
      <c r="O68" s="281">
        <f>E67*N68</f>
        <v>86.575000000000003</v>
      </c>
      <c r="P68" s="360">
        <v>0.4</v>
      </c>
      <c r="Q68" s="361">
        <f>N68*P68*$N$11</f>
        <v>0.46609920000000016</v>
      </c>
      <c r="R68" s="458">
        <f>SUM(Q68:Q68)</f>
        <v>0.46609920000000016</v>
      </c>
      <c r="S68" s="844"/>
      <c r="T68" s="844"/>
      <c r="U68" s="886"/>
      <c r="V68" s="336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</row>
    <row r="69" spans="1:37" s="307" customFormat="1" ht="13.5" customHeight="1" x14ac:dyDescent="0.25">
      <c r="A69" s="856">
        <f>+A67+1</f>
        <v>23</v>
      </c>
      <c r="B69" s="866" t="s">
        <v>147</v>
      </c>
      <c r="C69" s="842" t="s">
        <v>161</v>
      </c>
      <c r="D69" s="843" t="s">
        <v>140</v>
      </c>
      <c r="E69" s="831">
        <v>30.43</v>
      </c>
      <c r="F69" s="832"/>
      <c r="G69" s="832"/>
      <c r="H69" s="832"/>
      <c r="I69" s="833"/>
      <c r="J69" s="833"/>
      <c r="K69" s="833"/>
      <c r="L69" s="834"/>
      <c r="M69" s="835"/>
      <c r="N69" s="835"/>
      <c r="O69" s="835"/>
      <c r="P69" s="835"/>
      <c r="Q69" s="836"/>
      <c r="R69" s="458"/>
      <c r="S69" s="844">
        <f>R69+R70</f>
        <v>1.3092674157303374</v>
      </c>
      <c r="T69" s="844">
        <f>E69*S69</f>
        <v>39.84100746067417</v>
      </c>
      <c r="U69" s="886">
        <f>R70*E69</f>
        <v>39.84100746067417</v>
      </c>
      <c r="V69" s="336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</row>
    <row r="70" spans="1:37" s="307" customFormat="1" ht="13.5" customHeight="1" x14ac:dyDescent="0.25">
      <c r="A70" s="857"/>
      <c r="B70" s="866"/>
      <c r="C70" s="842"/>
      <c r="D70" s="843"/>
      <c r="E70" s="831"/>
      <c r="F70" s="832"/>
      <c r="G70" s="832"/>
      <c r="H70" s="832"/>
      <c r="I70" s="833"/>
      <c r="J70" s="833"/>
      <c r="K70" s="833"/>
      <c r="L70" s="337" t="s">
        <v>162</v>
      </c>
      <c r="M70" s="338" t="s">
        <v>140</v>
      </c>
      <c r="N70" s="458">
        <v>1</v>
      </c>
      <c r="O70" s="339">
        <f>E69*N70</f>
        <v>30.43</v>
      </c>
      <c r="P70" s="458">
        <f>1 /0.89</f>
        <v>1.1235955056179776</v>
      </c>
      <c r="Q70" s="340">
        <f>N70*P70*$N$11</f>
        <v>1.3092674157303374</v>
      </c>
      <c r="R70" s="458">
        <f>SUM(Q70:Q70)</f>
        <v>1.3092674157303374</v>
      </c>
      <c r="S70" s="844"/>
      <c r="T70" s="844"/>
      <c r="U70" s="886"/>
      <c r="V70" s="336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</row>
    <row r="71" spans="1:37" s="555" customFormat="1" ht="12.75" x14ac:dyDescent="0.25">
      <c r="A71" s="856">
        <f>+A69+1</f>
        <v>24</v>
      </c>
      <c r="B71" s="847" t="s">
        <v>187</v>
      </c>
      <c r="C71" s="1177" t="s">
        <v>302</v>
      </c>
      <c r="D71" s="822" t="s">
        <v>140</v>
      </c>
      <c r="E71" s="854">
        <v>8.8000000000000007</v>
      </c>
      <c r="F71" s="940">
        <f>0.01*6.1</f>
        <v>6.0999999999999999E-2</v>
      </c>
      <c r="G71" s="1179"/>
      <c r="H71" s="942"/>
      <c r="I71" s="1051">
        <f>0.01*0.46</f>
        <v>4.5999999999999999E-3</v>
      </c>
      <c r="J71" s="1052"/>
      <c r="K71" s="1053"/>
      <c r="L71" s="201"/>
      <c r="M71" s="202"/>
      <c r="N71" s="687"/>
      <c r="O71" s="682"/>
      <c r="P71" s="687"/>
      <c r="Q71" s="683"/>
      <c r="R71" s="686">
        <f>F72+I72</f>
        <v>0.12154901799999998</v>
      </c>
      <c r="S71" s="854">
        <f>R71+R72</f>
        <v>0.55734323338461544</v>
      </c>
      <c r="T71" s="854">
        <f>E71*S71</f>
        <v>4.9046204537846165</v>
      </c>
      <c r="U71" s="867">
        <f>R72*E71</f>
        <v>3.834989095384616</v>
      </c>
      <c r="V71" s="164"/>
      <c r="W71" s="554"/>
      <c r="X71" s="554"/>
      <c r="Y71" s="554"/>
    </row>
    <row r="72" spans="1:37" s="555" customFormat="1" ht="25.5" customHeight="1" x14ac:dyDescent="0.25">
      <c r="A72" s="864"/>
      <c r="B72" s="889"/>
      <c r="C72" s="1178"/>
      <c r="D72" s="823"/>
      <c r="E72" s="879"/>
      <c r="F72" s="876">
        <f>F71*J$13/1000</f>
        <v>0.11059604999999999</v>
      </c>
      <c r="G72" s="877"/>
      <c r="H72" s="878"/>
      <c r="I72" s="876">
        <f>I71*$Q$13/1000</f>
        <v>1.0952968E-2</v>
      </c>
      <c r="J72" s="877"/>
      <c r="K72" s="878"/>
      <c r="L72" s="556" t="s">
        <v>301</v>
      </c>
      <c r="M72" s="312" t="s">
        <v>140</v>
      </c>
      <c r="N72" s="342">
        <v>1</v>
      </c>
      <c r="O72" s="343">
        <f>E71*N72</f>
        <v>8.8000000000000007</v>
      </c>
      <c r="P72" s="315">
        <f>1.021/2.73</f>
        <v>0.37399267399267394</v>
      </c>
      <c r="Q72" s="284">
        <f>N72*P72*$N$11</f>
        <v>0.43579421538461544</v>
      </c>
      <c r="R72" s="679">
        <f>SUM(Q72:Q72)</f>
        <v>0.43579421538461544</v>
      </c>
      <c r="S72" s="879"/>
      <c r="T72" s="879"/>
      <c r="U72" s="892"/>
      <c r="V72" s="164"/>
      <c r="W72" s="554"/>
      <c r="X72" s="554"/>
      <c r="Y72" s="554"/>
    </row>
    <row r="73" spans="1:37" s="558" customFormat="1" ht="13.5" customHeight="1" x14ac:dyDescent="0.25">
      <c r="A73" s="856">
        <f>+A71+1</f>
        <v>25</v>
      </c>
      <c r="B73" s="866" t="s">
        <v>147</v>
      </c>
      <c r="C73" s="842" t="s">
        <v>303</v>
      </c>
      <c r="D73" s="843" t="s">
        <v>145</v>
      </c>
      <c r="E73" s="1116">
        <v>16</v>
      </c>
      <c r="F73" s="832"/>
      <c r="G73" s="832"/>
      <c r="H73" s="832"/>
      <c r="I73" s="832"/>
      <c r="J73" s="832"/>
      <c r="K73" s="832"/>
      <c r="L73" s="1117"/>
      <c r="M73" s="1118"/>
      <c r="N73" s="1118"/>
      <c r="O73" s="1118"/>
      <c r="P73" s="1118"/>
      <c r="Q73" s="1119"/>
      <c r="R73" s="680"/>
      <c r="S73" s="844">
        <f>R73+R74</f>
        <v>0.17478720000000003</v>
      </c>
      <c r="T73" s="844">
        <f>E73*S73</f>
        <v>2.7965952000000005</v>
      </c>
      <c r="U73" s="886">
        <f>R74*E73</f>
        <v>2.7965952000000005</v>
      </c>
      <c r="V73" s="557"/>
    </row>
    <row r="74" spans="1:37" s="558" customFormat="1" ht="13.5" customHeight="1" x14ac:dyDescent="0.25">
      <c r="A74" s="857"/>
      <c r="B74" s="866"/>
      <c r="C74" s="842"/>
      <c r="D74" s="843"/>
      <c r="E74" s="1116"/>
      <c r="F74" s="832"/>
      <c r="G74" s="832"/>
      <c r="H74" s="832"/>
      <c r="I74" s="832"/>
      <c r="J74" s="832"/>
      <c r="K74" s="832"/>
      <c r="L74" s="559" t="s">
        <v>303</v>
      </c>
      <c r="M74" s="338" t="s">
        <v>145</v>
      </c>
      <c r="N74" s="680">
        <v>1</v>
      </c>
      <c r="O74" s="339">
        <f>E73*N74</f>
        <v>16</v>
      </c>
      <c r="P74" s="680">
        <v>0.15</v>
      </c>
      <c r="Q74" s="340">
        <f>N74*P74*$N$11</f>
        <v>0.17478720000000003</v>
      </c>
      <c r="R74" s="680">
        <f>SUM(Q74:Q74)</f>
        <v>0.17478720000000003</v>
      </c>
      <c r="S74" s="844"/>
      <c r="T74" s="844"/>
      <c r="U74" s="886"/>
      <c r="V74" s="557"/>
    </row>
    <row r="75" spans="1:37" s="307" customFormat="1" ht="13.5" customHeight="1" x14ac:dyDescent="0.25">
      <c r="A75" s="856">
        <f>+A73+1</f>
        <v>26</v>
      </c>
      <c r="B75" s="866" t="s">
        <v>158</v>
      </c>
      <c r="C75" s="842" t="s">
        <v>160</v>
      </c>
      <c r="D75" s="843" t="s">
        <v>140</v>
      </c>
      <c r="E75" s="831">
        <v>5.4</v>
      </c>
      <c r="F75" s="837">
        <f>0.001*14.8</f>
        <v>1.4800000000000001E-2</v>
      </c>
      <c r="G75" s="837"/>
      <c r="H75" s="837"/>
      <c r="I75" s="838">
        <f>0.001*4.98</f>
        <v>4.9800000000000009E-3</v>
      </c>
      <c r="J75" s="838"/>
      <c r="K75" s="838"/>
      <c r="L75" s="839"/>
      <c r="M75" s="840"/>
      <c r="N75" s="840"/>
      <c r="O75" s="840"/>
      <c r="P75" s="840"/>
      <c r="Q75" s="841"/>
      <c r="R75" s="680">
        <f>F76+I76</f>
        <v>3.8690918400000003E-2</v>
      </c>
      <c r="S75" s="844">
        <f>R75+R76</f>
        <v>0.50479011840000021</v>
      </c>
      <c r="T75" s="844">
        <f>E75*S75</f>
        <v>2.7258666393600013</v>
      </c>
      <c r="U75" s="886">
        <f>E75*Q76</f>
        <v>2.5169356800000009</v>
      </c>
      <c r="V75" s="336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</row>
    <row r="76" spans="1:37" s="307" customFormat="1" ht="13.5" customHeight="1" x14ac:dyDescent="0.25">
      <c r="A76" s="857"/>
      <c r="B76" s="866"/>
      <c r="C76" s="842"/>
      <c r="D76" s="843"/>
      <c r="E76" s="831"/>
      <c r="F76" s="887">
        <f>F75*$J$13/1000</f>
        <v>2.6833140000000002E-2</v>
      </c>
      <c r="G76" s="887"/>
      <c r="H76" s="887"/>
      <c r="I76" s="888">
        <f>I75*$Q$13/1000</f>
        <v>1.1857778400000003E-2</v>
      </c>
      <c r="J76" s="888"/>
      <c r="K76" s="888"/>
      <c r="L76" s="358" t="s">
        <v>159</v>
      </c>
      <c r="M76" s="280" t="s">
        <v>140</v>
      </c>
      <c r="N76" s="685">
        <v>1</v>
      </c>
      <c r="O76" s="281">
        <f>E75*N76</f>
        <v>5.4</v>
      </c>
      <c r="P76" s="360">
        <v>0.4</v>
      </c>
      <c r="Q76" s="361">
        <f>N76*P76*$N$11</f>
        <v>0.46609920000000016</v>
      </c>
      <c r="R76" s="680">
        <f>SUM(Q76:Q76)</f>
        <v>0.46609920000000016</v>
      </c>
      <c r="S76" s="844"/>
      <c r="T76" s="844"/>
      <c r="U76" s="886"/>
      <c r="V76" s="336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</row>
    <row r="77" spans="1:37" s="307" customFormat="1" ht="13.5" customHeight="1" x14ac:dyDescent="0.25">
      <c r="A77" s="856">
        <f>+A75+1</f>
        <v>27</v>
      </c>
      <c r="B77" s="866" t="s">
        <v>147</v>
      </c>
      <c r="C77" s="842" t="s">
        <v>161</v>
      </c>
      <c r="D77" s="843" t="s">
        <v>140</v>
      </c>
      <c r="E77" s="831">
        <v>1.9</v>
      </c>
      <c r="F77" s="832"/>
      <c r="G77" s="832"/>
      <c r="H77" s="832"/>
      <c r="I77" s="833"/>
      <c r="J77" s="833"/>
      <c r="K77" s="833"/>
      <c r="L77" s="834"/>
      <c r="M77" s="835"/>
      <c r="N77" s="835"/>
      <c r="O77" s="835"/>
      <c r="P77" s="835"/>
      <c r="Q77" s="836"/>
      <c r="R77" s="680"/>
      <c r="S77" s="844">
        <f>R77+R78</f>
        <v>1.3092674157303374</v>
      </c>
      <c r="T77" s="844">
        <f>E77*S77</f>
        <v>2.4876080898876411</v>
      </c>
      <c r="U77" s="886">
        <f>R78*E77</f>
        <v>2.4876080898876411</v>
      </c>
      <c r="V77" s="336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</row>
    <row r="78" spans="1:37" s="307" customFormat="1" ht="13.5" customHeight="1" x14ac:dyDescent="0.25">
      <c r="A78" s="857"/>
      <c r="B78" s="866"/>
      <c r="C78" s="842"/>
      <c r="D78" s="843"/>
      <c r="E78" s="831"/>
      <c r="F78" s="832"/>
      <c r="G78" s="832"/>
      <c r="H78" s="832"/>
      <c r="I78" s="833"/>
      <c r="J78" s="833"/>
      <c r="K78" s="833"/>
      <c r="L78" s="337" t="s">
        <v>162</v>
      </c>
      <c r="M78" s="338" t="s">
        <v>140</v>
      </c>
      <c r="N78" s="680">
        <v>1</v>
      </c>
      <c r="O78" s="339">
        <f>E77*N78</f>
        <v>1.9</v>
      </c>
      <c r="P78" s="680">
        <f>1 /0.89</f>
        <v>1.1235955056179776</v>
      </c>
      <c r="Q78" s="340">
        <f>N78*P78*$N$11</f>
        <v>1.3092674157303374</v>
      </c>
      <c r="R78" s="680">
        <f>SUM(Q78:Q78)</f>
        <v>1.3092674157303374</v>
      </c>
      <c r="S78" s="844"/>
      <c r="T78" s="844"/>
      <c r="U78" s="886"/>
      <c r="V78" s="336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</row>
    <row r="79" spans="1:37" s="385" customFormat="1" ht="12" customHeight="1" x14ac:dyDescent="0.25">
      <c r="A79" s="856">
        <f>+A77+1</f>
        <v>28</v>
      </c>
      <c r="B79" s="847" t="s">
        <v>187</v>
      </c>
      <c r="C79" s="890" t="s">
        <v>188</v>
      </c>
      <c r="D79" s="822" t="s">
        <v>140</v>
      </c>
      <c r="E79" s="854">
        <v>260.39999999999998</v>
      </c>
      <c r="F79" s="828">
        <f>0.01*6.1</f>
        <v>6.0999999999999999E-2</v>
      </c>
      <c r="G79" s="829"/>
      <c r="H79" s="830"/>
      <c r="I79" s="851">
        <f>0.01*0.46</f>
        <v>4.5999999999999999E-3</v>
      </c>
      <c r="J79" s="852"/>
      <c r="K79" s="853"/>
      <c r="L79" s="387"/>
      <c r="M79" s="202"/>
      <c r="N79" s="623"/>
      <c r="O79" s="453"/>
      <c r="P79" s="623"/>
      <c r="Q79" s="454"/>
      <c r="R79" s="502">
        <f>F80+I80</f>
        <v>0.12154901799999998</v>
      </c>
      <c r="S79" s="854">
        <f>R79+R80</f>
        <v>0.72631273000000007</v>
      </c>
      <c r="T79" s="854">
        <f>E79*S79</f>
        <v>189.131834892</v>
      </c>
      <c r="U79" s="867">
        <f>R80*E79</f>
        <v>157.48047060480002</v>
      </c>
      <c r="V79" s="388"/>
      <c r="W79" s="386"/>
      <c r="X79" s="386"/>
      <c r="Y79" s="386"/>
    </row>
    <row r="80" spans="1:37" s="385" customFormat="1" ht="24.75" customHeight="1" x14ac:dyDescent="0.25">
      <c r="A80" s="857"/>
      <c r="B80" s="889"/>
      <c r="C80" s="891"/>
      <c r="D80" s="823"/>
      <c r="E80" s="879"/>
      <c r="F80" s="880">
        <f>F79*J$13/1000</f>
        <v>0.11059604999999999</v>
      </c>
      <c r="G80" s="893"/>
      <c r="H80" s="882"/>
      <c r="I80" s="880">
        <f>I79*$Q$13/1000</f>
        <v>1.0952968E-2</v>
      </c>
      <c r="J80" s="893"/>
      <c r="K80" s="882"/>
      <c r="L80" s="341" t="s">
        <v>189</v>
      </c>
      <c r="M80" s="312" t="s">
        <v>140</v>
      </c>
      <c r="N80" s="342">
        <v>1</v>
      </c>
      <c r="O80" s="343">
        <f>E79*N80</f>
        <v>260.39999999999998</v>
      </c>
      <c r="P80" s="360">
        <v>0.51900000000000002</v>
      </c>
      <c r="Q80" s="344">
        <f>N80*P80*$N$11</f>
        <v>0.60476371200000012</v>
      </c>
      <c r="R80" s="455">
        <f>SUM(Q80:Q80)</f>
        <v>0.60476371200000012</v>
      </c>
      <c r="S80" s="879"/>
      <c r="T80" s="879"/>
      <c r="U80" s="892"/>
      <c r="V80" s="388"/>
      <c r="W80" s="386"/>
      <c r="X80" s="386"/>
      <c r="Y80" s="386"/>
    </row>
    <row r="81" spans="1:38" s="375" customFormat="1" ht="21.75" customHeight="1" x14ac:dyDescent="0.25">
      <c r="A81" s="856">
        <f>+A79+1</f>
        <v>29</v>
      </c>
      <c r="B81" s="847" t="s">
        <v>183</v>
      </c>
      <c r="C81" s="849" t="s">
        <v>201</v>
      </c>
      <c r="D81" s="822" t="s">
        <v>134</v>
      </c>
      <c r="E81" s="825">
        <v>90.7</v>
      </c>
      <c r="F81" s="858">
        <v>0.16</v>
      </c>
      <c r="G81" s="859"/>
      <c r="H81" s="860"/>
      <c r="I81" s="861">
        <v>0</v>
      </c>
      <c r="J81" s="862"/>
      <c r="K81" s="863"/>
      <c r="L81" s="371"/>
      <c r="M81" s="372"/>
      <c r="N81" s="372"/>
      <c r="O81" s="372"/>
      <c r="P81" s="373"/>
      <c r="Q81" s="374"/>
      <c r="R81" s="854">
        <f>F82+I82</f>
        <v>0.29008800000000001</v>
      </c>
      <c r="S81" s="854">
        <f>R81+R82</f>
        <v>0.29008800000000001</v>
      </c>
      <c r="T81" s="854">
        <f>E81*S81</f>
        <v>26.310981600000002</v>
      </c>
      <c r="U81" s="867"/>
      <c r="W81" s="376"/>
      <c r="X81" s="376"/>
      <c r="Y81" s="376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</row>
    <row r="82" spans="1:38" s="381" customFormat="1" ht="21.75" customHeight="1" x14ac:dyDescent="0.25">
      <c r="A82" s="857"/>
      <c r="B82" s="848"/>
      <c r="C82" s="850"/>
      <c r="D82" s="824"/>
      <c r="E82" s="827"/>
      <c r="F82" s="869">
        <f>F81*J$13/1000</f>
        <v>0.29008800000000001</v>
      </c>
      <c r="G82" s="870"/>
      <c r="H82" s="871"/>
      <c r="I82" s="872">
        <f>I81*$Q$13/1000</f>
        <v>0</v>
      </c>
      <c r="J82" s="873"/>
      <c r="K82" s="874"/>
      <c r="L82" s="377"/>
      <c r="M82" s="378"/>
      <c r="N82" s="378"/>
      <c r="O82" s="378"/>
      <c r="P82" s="379"/>
      <c r="Q82" s="380"/>
      <c r="R82" s="855"/>
      <c r="S82" s="855"/>
      <c r="T82" s="855"/>
      <c r="U82" s="868"/>
      <c r="W82" s="382"/>
      <c r="X82" s="382"/>
      <c r="Y82" s="382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</row>
    <row r="83" spans="1:38" s="200" customFormat="1" ht="12.75" customHeight="1" x14ac:dyDescent="0.25">
      <c r="A83" s="856">
        <f>+A81+1</f>
        <v>30</v>
      </c>
      <c r="B83" s="865" t="s">
        <v>163</v>
      </c>
      <c r="C83" s="821" t="s">
        <v>190</v>
      </c>
      <c r="D83" s="822" t="s">
        <v>134</v>
      </c>
      <c r="E83" s="825">
        <f>+E81</f>
        <v>90.7</v>
      </c>
      <c r="F83" s="828">
        <f>4.1/100</f>
        <v>4.0999999999999995E-2</v>
      </c>
      <c r="G83" s="829"/>
      <c r="H83" s="830"/>
      <c r="I83" s="828">
        <f>0.4/100</f>
        <v>4.0000000000000001E-3</v>
      </c>
      <c r="J83" s="829"/>
      <c r="K83" s="830"/>
      <c r="L83" s="345"/>
      <c r="M83" s="202"/>
      <c r="N83" s="623"/>
      <c r="O83" s="623"/>
      <c r="P83" s="623"/>
      <c r="Q83" s="454"/>
      <c r="R83" s="502">
        <f>F84+I84</f>
        <v>8.3859370000000003E-2</v>
      </c>
      <c r="S83" s="854">
        <f>R83+R84</f>
        <v>0.28238500225600005</v>
      </c>
      <c r="T83" s="854">
        <f>E83*S83</f>
        <v>25.612319704619207</v>
      </c>
      <c r="U83" s="875">
        <f>R84*E83</f>
        <v>18.006274845619203</v>
      </c>
      <c r="V83" s="164"/>
      <c r="W83" s="204"/>
      <c r="X83" s="204"/>
      <c r="Y83" s="20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</row>
    <row r="84" spans="1:38" s="200" customFormat="1" ht="12.75" customHeight="1" x14ac:dyDescent="0.25">
      <c r="A84" s="864"/>
      <c r="B84" s="865"/>
      <c r="C84" s="821"/>
      <c r="D84" s="823"/>
      <c r="E84" s="826"/>
      <c r="F84" s="880">
        <f>F83*J$13/1000</f>
        <v>7.433505E-2</v>
      </c>
      <c r="G84" s="881"/>
      <c r="H84" s="882"/>
      <c r="I84" s="880">
        <f>I83*$Q$13/1000</f>
        <v>9.5243199999999993E-3</v>
      </c>
      <c r="J84" s="881"/>
      <c r="K84" s="882"/>
      <c r="L84" s="314" t="s">
        <v>164</v>
      </c>
      <c r="M84" s="312" t="s">
        <v>140</v>
      </c>
      <c r="N84" s="343">
        <v>0.03</v>
      </c>
      <c r="O84" s="316">
        <f>E83*N84</f>
        <v>2.7210000000000001</v>
      </c>
      <c r="P84" s="315">
        <v>0.97199999999999998</v>
      </c>
      <c r="Q84" s="344">
        <f>N84*P84*$N$11</f>
        <v>3.397863168000001E-2</v>
      </c>
      <c r="R84" s="854">
        <f>SUM(Q84:Q85)</f>
        <v>0.19852563225600003</v>
      </c>
      <c r="S84" s="879"/>
      <c r="T84" s="879"/>
      <c r="U84" s="875"/>
      <c r="V84" s="164"/>
      <c r="W84" s="204"/>
      <c r="X84" s="204"/>
      <c r="Y84" s="20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</row>
    <row r="85" spans="1:38" s="200" customFormat="1" ht="12.75" x14ac:dyDescent="0.25">
      <c r="A85" s="857"/>
      <c r="B85" s="865"/>
      <c r="C85" s="821"/>
      <c r="D85" s="824"/>
      <c r="E85" s="827"/>
      <c r="F85" s="883"/>
      <c r="G85" s="884"/>
      <c r="H85" s="885"/>
      <c r="I85" s="883"/>
      <c r="J85" s="884"/>
      <c r="K85" s="885"/>
      <c r="L85" s="317" t="s">
        <v>165</v>
      </c>
      <c r="M85" s="346" t="s">
        <v>140</v>
      </c>
      <c r="N85" s="313">
        <f>17.2/100</f>
        <v>0.17199999999999999</v>
      </c>
      <c r="O85" s="298">
        <f>E83*N85</f>
        <v>15.600399999999999</v>
      </c>
      <c r="P85" s="347">
        <v>0.82099999999999995</v>
      </c>
      <c r="Q85" s="348">
        <f>N85*P85*$N$11</f>
        <v>0.16454700057600002</v>
      </c>
      <c r="R85" s="855"/>
      <c r="S85" s="855"/>
      <c r="T85" s="855"/>
      <c r="U85" s="875"/>
      <c r="V85" s="164"/>
      <c r="W85" s="204"/>
      <c r="X85" s="204"/>
      <c r="Y85" s="20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</row>
    <row r="86" spans="1:38" s="200" customFormat="1" ht="12.75" x14ac:dyDescent="0.25">
      <c r="A86" s="845">
        <f>+A83+1</f>
        <v>31</v>
      </c>
      <c r="B86" s="847" t="s">
        <v>166</v>
      </c>
      <c r="C86" s="849" t="s">
        <v>191</v>
      </c>
      <c r="D86" s="822" t="s">
        <v>134</v>
      </c>
      <c r="E86" s="825">
        <f>+E83</f>
        <v>90.7</v>
      </c>
      <c r="F86" s="828">
        <f>21.4/100</f>
        <v>0.214</v>
      </c>
      <c r="G86" s="829"/>
      <c r="H86" s="830"/>
      <c r="I86" s="851">
        <f>0.03/100</f>
        <v>2.9999999999999997E-4</v>
      </c>
      <c r="J86" s="852"/>
      <c r="K86" s="853"/>
      <c r="L86" s="345"/>
      <c r="M86" s="202"/>
      <c r="N86" s="623"/>
      <c r="O86" s="623"/>
      <c r="P86" s="623"/>
      <c r="Q86" s="454"/>
      <c r="R86" s="502">
        <f>F87+I87</f>
        <v>0.38870702399999996</v>
      </c>
      <c r="S86" s="854">
        <f>R86+R87</f>
        <v>0.7863479040000001</v>
      </c>
      <c r="T86" s="854">
        <f>E86*S86</f>
        <v>71.321754892800016</v>
      </c>
      <c r="U86" s="875">
        <f>R87*E86</f>
        <v>36.066027816000016</v>
      </c>
      <c r="V86" s="204"/>
      <c r="W86" s="20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</row>
    <row r="87" spans="1:38" s="200" customFormat="1" ht="12.75" x14ac:dyDescent="0.25">
      <c r="A87" s="846"/>
      <c r="B87" s="848"/>
      <c r="C87" s="850"/>
      <c r="D87" s="824"/>
      <c r="E87" s="827"/>
      <c r="F87" s="876">
        <f>F86*J$13/1000</f>
        <v>0.38799269999999997</v>
      </c>
      <c r="G87" s="877"/>
      <c r="H87" s="878"/>
      <c r="I87" s="828">
        <f>I86*$Q$13/1000</f>
        <v>7.1432399999999991E-4</v>
      </c>
      <c r="J87" s="829"/>
      <c r="K87" s="830"/>
      <c r="L87" s="349" t="s">
        <v>167</v>
      </c>
      <c r="M87" s="282" t="s">
        <v>140</v>
      </c>
      <c r="N87" s="303">
        <f>27.3/100</f>
        <v>0.27300000000000002</v>
      </c>
      <c r="O87" s="283">
        <f>E86*N87</f>
        <v>24.761100000000003</v>
      </c>
      <c r="P87" s="303">
        <v>1.25</v>
      </c>
      <c r="Q87" s="284">
        <f>N87*P87*$N$11</f>
        <v>0.39764088000000014</v>
      </c>
      <c r="R87" s="456">
        <f>SUM(Q87:Q87)</f>
        <v>0.39764088000000014</v>
      </c>
      <c r="S87" s="855"/>
      <c r="T87" s="855"/>
      <c r="U87" s="875"/>
      <c r="V87" s="204"/>
      <c r="W87" s="20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</row>
    <row r="88" spans="1:38" s="652" customFormat="1" ht="15" customHeight="1" x14ac:dyDescent="0.25">
      <c r="A88" s="649"/>
      <c r="B88" s="672" t="s">
        <v>310</v>
      </c>
      <c r="C88" s="673"/>
      <c r="D88" s="673"/>
      <c r="E88" s="674">
        <v>2</v>
      </c>
      <c r="F88" s="1280" t="s">
        <v>311</v>
      </c>
      <c r="G88" s="1280"/>
      <c r="H88" s="1280"/>
      <c r="I88" s="673"/>
      <c r="J88" s="673"/>
      <c r="K88" s="673"/>
      <c r="L88" s="673"/>
      <c r="M88" s="673"/>
      <c r="N88" s="673"/>
      <c r="O88" s="673"/>
      <c r="P88" s="673"/>
      <c r="Q88" s="673"/>
      <c r="R88" s="673"/>
      <c r="S88" s="673"/>
      <c r="T88" s="719"/>
      <c r="U88" s="650"/>
      <c r="V88" s="651"/>
    </row>
    <row r="89" spans="1:38" s="655" customFormat="1" ht="15" customHeight="1" x14ac:dyDescent="0.25">
      <c r="A89" s="1072">
        <v>1</v>
      </c>
      <c r="B89" s="1064" t="s">
        <v>257</v>
      </c>
      <c r="C89" s="1066" t="s">
        <v>305</v>
      </c>
      <c r="D89" s="1068" t="s">
        <v>127</v>
      </c>
      <c r="E89" s="1068">
        <f>3.5*E88</f>
        <v>7</v>
      </c>
      <c r="F89" s="1261">
        <v>1.94</v>
      </c>
      <c r="G89" s="1261"/>
      <c r="H89" s="1261"/>
      <c r="I89" s="1262">
        <v>0</v>
      </c>
      <c r="J89" s="1262"/>
      <c r="K89" s="1262"/>
      <c r="L89" s="563"/>
      <c r="M89" s="564"/>
      <c r="N89" s="564"/>
      <c r="O89" s="564"/>
      <c r="P89" s="565"/>
      <c r="Q89" s="653"/>
      <c r="R89" s="1047">
        <f>F90+I90</f>
        <v>3.5173169999999998</v>
      </c>
      <c r="S89" s="1047">
        <f>R89+R90</f>
        <v>3.5173169999999998</v>
      </c>
      <c r="T89" s="1047">
        <f>E89*S89</f>
        <v>24.621219</v>
      </c>
      <c r="U89" s="867"/>
      <c r="V89" s="567"/>
      <c r="W89" s="654"/>
    </row>
    <row r="90" spans="1:38" s="655" customFormat="1" x14ac:dyDescent="0.25">
      <c r="A90" s="1258"/>
      <c r="B90" s="1259"/>
      <c r="C90" s="1260"/>
      <c r="D90" s="1069"/>
      <c r="E90" s="1069"/>
      <c r="F90" s="1278">
        <f>F89*$J$13/1000</f>
        <v>3.5173169999999998</v>
      </c>
      <c r="G90" s="1278"/>
      <c r="H90" s="1278"/>
      <c r="I90" s="1279">
        <f>I89*$Q$13/1000</f>
        <v>0</v>
      </c>
      <c r="J90" s="1279"/>
      <c r="K90" s="1279"/>
      <c r="L90" s="656"/>
      <c r="M90" s="657"/>
      <c r="N90" s="657"/>
      <c r="O90" s="657"/>
      <c r="P90" s="584"/>
      <c r="Q90" s="658"/>
      <c r="R90" s="1048"/>
      <c r="S90" s="1048"/>
      <c r="T90" s="1048"/>
      <c r="U90" s="868"/>
      <c r="V90" s="567"/>
      <c r="W90" s="654"/>
    </row>
    <row r="91" spans="1:38" s="665" customFormat="1" x14ac:dyDescent="0.25">
      <c r="A91" s="1268">
        <f>A89+1</f>
        <v>2</v>
      </c>
      <c r="B91" s="1270" t="s">
        <v>259</v>
      </c>
      <c r="C91" s="1272" t="s">
        <v>306</v>
      </c>
      <c r="D91" s="1274" t="s">
        <v>127</v>
      </c>
      <c r="E91" s="1276">
        <f>+E89</f>
        <v>7</v>
      </c>
      <c r="F91" s="1266">
        <f>0.01*66.4</f>
        <v>0.66400000000000003</v>
      </c>
      <c r="G91" s="1266"/>
      <c r="H91" s="1266"/>
      <c r="I91" s="1263"/>
      <c r="J91" s="1263"/>
      <c r="K91" s="1263"/>
      <c r="L91" s="659"/>
      <c r="M91" s="660"/>
      <c r="N91" s="661"/>
      <c r="O91" s="661"/>
      <c r="P91" s="662"/>
      <c r="Q91" s="663"/>
      <c r="R91" s="1264">
        <f>F92+I92</f>
        <v>1.2038651999999999</v>
      </c>
      <c r="S91" s="1264">
        <f>R91+R92</f>
        <v>1.2038651999999999</v>
      </c>
      <c r="T91" s="1264">
        <f>E91*S91</f>
        <v>8.4270563999999997</v>
      </c>
      <c r="U91" s="717"/>
      <c r="V91" s="664"/>
    </row>
    <row r="92" spans="1:38" s="665" customFormat="1" ht="14.25" customHeight="1" x14ac:dyDescent="0.25">
      <c r="A92" s="1269"/>
      <c r="B92" s="1271"/>
      <c r="C92" s="1273"/>
      <c r="D92" s="1275"/>
      <c r="E92" s="1277"/>
      <c r="F92" s="1266">
        <f>F91*$J$13/1000</f>
        <v>1.2038651999999999</v>
      </c>
      <c r="G92" s="1266"/>
      <c r="H92" s="1266"/>
      <c r="I92" s="1267">
        <f>J91*$Q$13/1000</f>
        <v>0</v>
      </c>
      <c r="J92" s="1267"/>
      <c r="K92" s="1267"/>
      <c r="L92" s="666"/>
      <c r="M92" s="667"/>
      <c r="N92" s="668"/>
      <c r="O92" s="668"/>
      <c r="P92" s="669"/>
      <c r="Q92" s="670"/>
      <c r="R92" s="1265"/>
      <c r="S92" s="1265"/>
      <c r="T92" s="1265"/>
      <c r="U92" s="718"/>
      <c r="V92" s="664"/>
    </row>
    <row r="93" spans="1:38" s="300" customFormat="1" ht="12.75" x14ac:dyDescent="0.25">
      <c r="A93" s="856">
        <f>+A91+1</f>
        <v>3</v>
      </c>
      <c r="B93" s="847" t="s">
        <v>291</v>
      </c>
      <c r="C93" s="890" t="s">
        <v>312</v>
      </c>
      <c r="D93" s="822" t="s">
        <v>145</v>
      </c>
      <c r="E93" s="955">
        <f>3*E88</f>
        <v>6</v>
      </c>
      <c r="F93" s="1160">
        <v>0.46</v>
      </c>
      <c r="G93" s="1161"/>
      <c r="H93" s="1162"/>
      <c r="I93" s="876">
        <v>7.0000000000000007E-2</v>
      </c>
      <c r="J93" s="877"/>
      <c r="K93" s="878"/>
      <c r="L93" s="387"/>
      <c r="M93" s="202"/>
      <c r="N93" s="623"/>
      <c r="O93" s="623"/>
      <c r="P93" s="623"/>
      <c r="Q93" s="465"/>
      <c r="R93" s="502">
        <f>F94+I94</f>
        <v>1.0006786000000001</v>
      </c>
      <c r="S93" s="854">
        <f>R93+R94</f>
        <v>5.0062186000000004</v>
      </c>
      <c r="T93" s="854">
        <f>E93*S93</f>
        <v>30.037311600000002</v>
      </c>
      <c r="U93" s="867">
        <f>R94*E93</f>
        <v>24.033240000000006</v>
      </c>
      <c r="V93" s="204"/>
    </row>
    <row r="94" spans="1:38" s="300" customFormat="1" ht="30.75" customHeight="1" x14ac:dyDescent="0.25">
      <c r="A94" s="857"/>
      <c r="B94" s="848"/>
      <c r="C94" s="894"/>
      <c r="D94" s="824"/>
      <c r="E94" s="956"/>
      <c r="F94" s="952">
        <f>F93*$J$13/1000</f>
        <v>0.83400300000000005</v>
      </c>
      <c r="G94" s="953"/>
      <c r="H94" s="954"/>
      <c r="I94" s="876">
        <f>I93*$Q$13/1000</f>
        <v>0.16667560000000001</v>
      </c>
      <c r="J94" s="877"/>
      <c r="K94" s="878"/>
      <c r="L94" s="285" t="s">
        <v>313</v>
      </c>
      <c r="M94" s="282" t="s">
        <v>128</v>
      </c>
      <c r="N94" s="292">
        <v>2.5</v>
      </c>
      <c r="O94" s="283">
        <f>E93*N94</f>
        <v>15</v>
      </c>
      <c r="P94" s="303">
        <v>1.375</v>
      </c>
      <c r="Q94" s="467">
        <f>N94*P94*$N$11</f>
        <v>4.0055400000000008</v>
      </c>
      <c r="R94" s="502">
        <f>SUM(Q94:Q94)</f>
        <v>4.0055400000000008</v>
      </c>
      <c r="S94" s="855"/>
      <c r="T94" s="855"/>
      <c r="U94" s="868"/>
      <c r="V94" s="204"/>
    </row>
    <row r="95" spans="1:38" s="300" customFormat="1" ht="12.75" customHeight="1" x14ac:dyDescent="0.25">
      <c r="A95" s="856">
        <f>+A93+1</f>
        <v>4</v>
      </c>
      <c r="B95" s="847" t="s">
        <v>294</v>
      </c>
      <c r="C95" s="890" t="s">
        <v>307</v>
      </c>
      <c r="D95" s="822" t="s">
        <v>128</v>
      </c>
      <c r="E95" s="955">
        <f>10*E88</f>
        <v>20</v>
      </c>
      <c r="F95" s="1160">
        <v>0.13</v>
      </c>
      <c r="G95" s="1161"/>
      <c r="H95" s="1162"/>
      <c r="I95" s="828">
        <v>1.7000000000000001E-2</v>
      </c>
      <c r="J95" s="829"/>
      <c r="K95" s="830"/>
      <c r="L95" s="387"/>
      <c r="M95" s="202"/>
      <c r="N95" s="623"/>
      <c r="O95" s="623"/>
      <c r="P95" s="623"/>
      <c r="Q95" s="465"/>
      <c r="R95" s="502">
        <f>F96+I96</f>
        <v>0.27617486000000002</v>
      </c>
      <c r="S95" s="854">
        <f>R95+R96</f>
        <v>0.8976404600000002</v>
      </c>
      <c r="T95" s="854">
        <f>E95*S95</f>
        <v>17.952809200000004</v>
      </c>
      <c r="U95" s="867">
        <f>R96*E95</f>
        <v>12.429312000000003</v>
      </c>
      <c r="V95" s="204"/>
    </row>
    <row r="96" spans="1:38" s="300" customFormat="1" ht="21.75" customHeight="1" x14ac:dyDescent="0.25">
      <c r="A96" s="857"/>
      <c r="B96" s="848"/>
      <c r="C96" s="894"/>
      <c r="D96" s="824"/>
      <c r="E96" s="956"/>
      <c r="F96" s="952">
        <f>F95*$J$13/1000</f>
        <v>0.2356965</v>
      </c>
      <c r="G96" s="953"/>
      <c r="H96" s="954"/>
      <c r="I96" s="876">
        <f>I95*$Q$13/1000</f>
        <v>4.0478360000000005E-2</v>
      </c>
      <c r="J96" s="877"/>
      <c r="K96" s="878"/>
      <c r="L96" s="285" t="s">
        <v>293</v>
      </c>
      <c r="M96" s="282" t="s">
        <v>128</v>
      </c>
      <c r="N96" s="292">
        <v>1</v>
      </c>
      <c r="O96" s="671">
        <f>E95*N96</f>
        <v>20</v>
      </c>
      <c r="P96" s="303">
        <f>0.4/3*4</f>
        <v>0.53333333333333333</v>
      </c>
      <c r="Q96" s="467">
        <f>N96*P96*$N$11</f>
        <v>0.62146560000000017</v>
      </c>
      <c r="R96" s="502">
        <f>SUM(Q96:Q96)</f>
        <v>0.62146560000000017</v>
      </c>
      <c r="S96" s="855"/>
      <c r="T96" s="855"/>
      <c r="U96" s="868"/>
      <c r="V96" s="204"/>
    </row>
    <row r="97" spans="1:38" s="300" customFormat="1" ht="12.75" customHeight="1" x14ac:dyDescent="0.25">
      <c r="A97" s="856">
        <f>+A95+1</f>
        <v>5</v>
      </c>
      <c r="B97" s="847" t="s">
        <v>308</v>
      </c>
      <c r="C97" s="890" t="s">
        <v>309</v>
      </c>
      <c r="D97" s="822" t="s">
        <v>145</v>
      </c>
      <c r="E97" s="955">
        <f>1*E88</f>
        <v>2</v>
      </c>
      <c r="F97" s="1281">
        <v>0.31</v>
      </c>
      <c r="G97" s="1282"/>
      <c r="H97" s="1283"/>
      <c r="I97" s="876">
        <v>0.04</v>
      </c>
      <c r="J97" s="877"/>
      <c r="K97" s="878"/>
      <c r="L97" s="387"/>
      <c r="M97" s="202"/>
      <c r="N97" s="623"/>
      <c r="O97" s="623"/>
      <c r="P97" s="623"/>
      <c r="Q97" s="465"/>
      <c r="R97" s="502">
        <f>F98+I98</f>
        <v>0.65728869999999995</v>
      </c>
      <c r="S97" s="854">
        <f>R97+R98</f>
        <v>1.2715028063296003</v>
      </c>
      <c r="T97" s="854">
        <f>E97*S97</f>
        <v>2.5430056126592007</v>
      </c>
      <c r="U97" s="867">
        <f>R98*E97</f>
        <v>1.2284282126592005</v>
      </c>
      <c r="V97" s="204"/>
    </row>
    <row r="98" spans="1:38" s="300" customFormat="1" ht="24" customHeight="1" x14ac:dyDescent="0.25">
      <c r="A98" s="857"/>
      <c r="B98" s="848"/>
      <c r="C98" s="894"/>
      <c r="D98" s="824"/>
      <c r="E98" s="956"/>
      <c r="F98" s="952">
        <f>F97*$J$13/1000</f>
        <v>0.56204549999999998</v>
      </c>
      <c r="G98" s="953"/>
      <c r="H98" s="954"/>
      <c r="I98" s="876">
        <f>I97*$Q$13/1000</f>
        <v>9.52432E-2</v>
      </c>
      <c r="J98" s="877"/>
      <c r="K98" s="878"/>
      <c r="L98" s="285" t="s">
        <v>293</v>
      </c>
      <c r="M98" s="282" t="s">
        <v>140</v>
      </c>
      <c r="N98" s="292">
        <v>1.08</v>
      </c>
      <c r="O98" s="283">
        <f>E97*N98</f>
        <v>2.16</v>
      </c>
      <c r="P98" s="315">
        <v>0.48806500000000003</v>
      </c>
      <c r="Q98" s="467">
        <f>N98*P98*$N$11</f>
        <v>0.61421410632960027</v>
      </c>
      <c r="R98" s="502">
        <f>SUM(Q98:Q98)</f>
        <v>0.61421410632960027</v>
      </c>
      <c r="S98" s="855"/>
      <c r="T98" s="855"/>
      <c r="U98" s="868"/>
      <c r="V98" s="204"/>
    </row>
    <row r="99" spans="1:38" s="415" customFormat="1" ht="12.75" customHeight="1" x14ac:dyDescent="0.25">
      <c r="A99" s="1188" t="s">
        <v>222</v>
      </c>
      <c r="B99" s="1189"/>
      <c r="C99" s="1189"/>
      <c r="D99" s="1189"/>
      <c r="E99" s="1189"/>
      <c r="F99" s="1189"/>
      <c r="G99" s="1189"/>
      <c r="H99" s="1189"/>
      <c r="I99" s="1189"/>
      <c r="J99" s="1189"/>
      <c r="K99" s="1189"/>
      <c r="L99" s="1189"/>
      <c r="M99" s="1189"/>
      <c r="N99" s="1189"/>
      <c r="O99" s="1189"/>
      <c r="P99" s="1189"/>
      <c r="Q99" s="1190"/>
      <c r="R99" s="411"/>
      <c r="S99" s="435"/>
      <c r="T99" s="435"/>
      <c r="U99" s="436"/>
      <c r="V99" s="414"/>
      <c r="X99" s="416"/>
      <c r="Y99" s="416"/>
      <c r="Z99" s="416"/>
      <c r="AA99" s="416"/>
      <c r="AB99" s="416"/>
      <c r="AC99" s="416"/>
      <c r="AD99" s="416"/>
      <c r="AE99" s="416"/>
      <c r="AF99" s="417"/>
      <c r="AG99" s="417"/>
    </row>
    <row r="100" spans="1:38" s="198" customFormat="1" ht="25.5" customHeight="1" x14ac:dyDescent="0.3">
      <c r="A100" s="856">
        <v>1</v>
      </c>
      <c r="B100" s="847" t="s">
        <v>172</v>
      </c>
      <c r="C100" s="849" t="s">
        <v>177</v>
      </c>
      <c r="D100" s="822" t="s">
        <v>128</v>
      </c>
      <c r="E100" s="854">
        <v>9</v>
      </c>
      <c r="F100" s="876">
        <v>0.28000000000000003</v>
      </c>
      <c r="G100" s="877"/>
      <c r="H100" s="878"/>
      <c r="I100" s="876">
        <v>0.18</v>
      </c>
      <c r="J100" s="877"/>
      <c r="K100" s="878"/>
      <c r="L100" s="309"/>
      <c r="M100" s="202"/>
      <c r="N100" s="203"/>
      <c r="O100" s="203"/>
      <c r="P100" s="310"/>
      <c r="Q100" s="441"/>
      <c r="R100" s="362">
        <f>F101+I101</f>
        <v>0.93624839999999998</v>
      </c>
      <c r="S100" s="854">
        <f>R100+R101</f>
        <v>5.3525383200000016</v>
      </c>
      <c r="T100" s="854">
        <f>E100*S100</f>
        <v>48.172844880000014</v>
      </c>
      <c r="U100" s="921">
        <f>E100*R101</f>
        <v>39.746609280000015</v>
      </c>
      <c r="V100" s="244"/>
      <c r="Z100" s="244"/>
      <c r="AA100" s="244"/>
      <c r="AB100" s="244"/>
      <c r="AC100" s="244"/>
      <c r="AD100" s="244"/>
      <c r="AE100" s="244"/>
      <c r="AF100" s="244"/>
      <c r="AG100" s="244"/>
    </row>
    <row r="101" spans="1:38" s="198" customFormat="1" ht="25.5" customHeight="1" x14ac:dyDescent="0.3">
      <c r="A101" s="857"/>
      <c r="B101" s="848"/>
      <c r="C101" s="850"/>
      <c r="D101" s="824"/>
      <c r="E101" s="855"/>
      <c r="F101" s="883">
        <f>F100*$J$13/1000</f>
        <v>0.50765400000000005</v>
      </c>
      <c r="G101" s="884"/>
      <c r="H101" s="885"/>
      <c r="I101" s="883">
        <f>I100*$Q$13/1000</f>
        <v>0.42859439999999993</v>
      </c>
      <c r="J101" s="884"/>
      <c r="K101" s="885"/>
      <c r="L101" s="311" t="s">
        <v>173</v>
      </c>
      <c r="M101" s="282" t="s">
        <v>128</v>
      </c>
      <c r="N101" s="292">
        <v>1</v>
      </c>
      <c r="O101" s="283">
        <f>E100*N101</f>
        <v>9</v>
      </c>
      <c r="P101" s="303">
        <v>3.79</v>
      </c>
      <c r="Q101" s="284">
        <f>N101*P101*$N$11</f>
        <v>4.4162899200000014</v>
      </c>
      <c r="R101" s="437">
        <f>SUM(Q101:Q101)</f>
        <v>4.4162899200000014</v>
      </c>
      <c r="S101" s="855"/>
      <c r="T101" s="855"/>
      <c r="U101" s="923"/>
      <c r="V101" s="244"/>
      <c r="Z101" s="244"/>
      <c r="AA101" s="244"/>
      <c r="AB101" s="244"/>
      <c r="AC101" s="244"/>
      <c r="AD101" s="244"/>
      <c r="AE101" s="244"/>
      <c r="AF101" s="244"/>
      <c r="AG101" s="244"/>
    </row>
    <row r="102" spans="1:38" s="198" customFormat="1" ht="25.5" customHeight="1" x14ac:dyDescent="0.3">
      <c r="A102" s="1191">
        <f t="shared" ref="A102:A104" si="6">+A100+1</f>
        <v>2</v>
      </c>
      <c r="B102" s="1203" t="s">
        <v>195</v>
      </c>
      <c r="C102" s="1205" t="s">
        <v>320</v>
      </c>
      <c r="D102" s="1207" t="s">
        <v>128</v>
      </c>
      <c r="E102" s="1209">
        <v>92</v>
      </c>
      <c r="F102" s="1193">
        <v>0.27</v>
      </c>
      <c r="G102" s="1194"/>
      <c r="H102" s="1195"/>
      <c r="I102" s="1193">
        <v>0.17</v>
      </c>
      <c r="J102" s="1194"/>
      <c r="K102" s="1195"/>
      <c r="L102" s="389"/>
      <c r="M102" s="390"/>
      <c r="N102" s="391"/>
      <c r="O102" s="391"/>
      <c r="P102" s="392"/>
      <c r="Q102" s="393"/>
      <c r="R102" s="394">
        <f>F103+I103</f>
        <v>0.89430710000000002</v>
      </c>
      <c r="S102" s="1196">
        <f>R102+R103</f>
        <v>3.6151611800000003</v>
      </c>
      <c r="T102" s="1196">
        <f>E102*S102</f>
        <v>332.59482856000005</v>
      </c>
      <c r="U102" s="1198">
        <f>E102*R103</f>
        <v>250.31857536000004</v>
      </c>
      <c r="Z102" s="675"/>
      <c r="AA102" s="675"/>
      <c r="AB102" s="421"/>
      <c r="AC102" s="421"/>
      <c r="AD102" s="421"/>
      <c r="AE102" s="421"/>
      <c r="AF102" s="421"/>
      <c r="AG102" s="421"/>
      <c r="AH102" s="421"/>
      <c r="AI102" s="421"/>
      <c r="AJ102" s="421"/>
      <c r="AK102" s="676"/>
      <c r="AL102" s="676"/>
    </row>
    <row r="103" spans="1:38" s="198" customFormat="1" ht="25.5" customHeight="1" thickBot="1" x14ac:dyDescent="0.35">
      <c r="A103" s="1192"/>
      <c r="B103" s="1204"/>
      <c r="C103" s="1206"/>
      <c r="D103" s="1208"/>
      <c r="E103" s="1210"/>
      <c r="F103" s="1193">
        <f>F102*$J$13/1000</f>
        <v>0.4895235</v>
      </c>
      <c r="G103" s="1194"/>
      <c r="H103" s="1195"/>
      <c r="I103" s="1193">
        <f>I102*$Q$13/1000</f>
        <v>0.40478360000000002</v>
      </c>
      <c r="J103" s="1194"/>
      <c r="K103" s="1195"/>
      <c r="L103" s="395" t="s">
        <v>321</v>
      </c>
      <c r="M103" s="396" t="s">
        <v>128</v>
      </c>
      <c r="N103" s="397">
        <v>1</v>
      </c>
      <c r="O103" s="398">
        <f>E102*N103</f>
        <v>92</v>
      </c>
      <c r="P103" s="418">
        <v>2.335</v>
      </c>
      <c r="Q103" s="399">
        <f>N103*P103*$N$11</f>
        <v>2.7208540800000005</v>
      </c>
      <c r="R103" s="459">
        <f>SUM(Q103:Q103)</f>
        <v>2.7208540800000005</v>
      </c>
      <c r="S103" s="1197"/>
      <c r="T103" s="1197"/>
      <c r="U103" s="1199"/>
      <c r="Z103" s="675"/>
      <c r="AA103" s="675"/>
      <c r="AB103" s="421"/>
      <c r="AC103" s="421"/>
      <c r="AD103" s="421"/>
      <c r="AE103" s="421"/>
      <c r="AF103" s="421"/>
      <c r="AG103" s="421"/>
      <c r="AH103" s="421"/>
      <c r="AI103" s="421"/>
      <c r="AJ103" s="421"/>
      <c r="AK103" s="676"/>
      <c r="AL103" s="676"/>
    </row>
    <row r="104" spans="1:38" s="198" customFormat="1" ht="25.5" customHeight="1" thickTop="1" x14ac:dyDescent="0.3">
      <c r="A104" s="1191">
        <f t="shared" si="6"/>
        <v>3</v>
      </c>
      <c r="B104" s="847" t="s">
        <v>180</v>
      </c>
      <c r="C104" s="849" t="s">
        <v>181</v>
      </c>
      <c r="D104" s="822" t="s">
        <v>128</v>
      </c>
      <c r="E104" s="854">
        <v>173</v>
      </c>
      <c r="F104" s="876">
        <v>0.25</v>
      </c>
      <c r="G104" s="877"/>
      <c r="H104" s="878"/>
      <c r="I104" s="876">
        <v>0.16</v>
      </c>
      <c r="J104" s="877"/>
      <c r="K104" s="878"/>
      <c r="L104" s="309"/>
      <c r="M104" s="202"/>
      <c r="N104" s="203"/>
      <c r="O104" s="203"/>
      <c r="P104" s="310"/>
      <c r="Q104" s="441"/>
      <c r="R104" s="362">
        <f>F105+I105</f>
        <v>0.83423530000000001</v>
      </c>
      <c r="S104" s="854">
        <f>R104+R105</f>
        <v>2.8442881000000004</v>
      </c>
      <c r="T104" s="854">
        <f>E104*S104</f>
        <v>492.06184130000008</v>
      </c>
      <c r="U104" s="921">
        <f>E104*R105</f>
        <v>347.73913440000007</v>
      </c>
      <c r="V104" s="244"/>
      <c r="Z104" s="215" t="s">
        <v>111</v>
      </c>
      <c r="AA104" s="216" t="s">
        <v>112</v>
      </c>
      <c r="AB104" s="216" t="s">
        <v>113</v>
      </c>
      <c r="AC104" s="216" t="s">
        <v>114</v>
      </c>
      <c r="AD104" s="216" t="s">
        <v>115</v>
      </c>
      <c r="AE104" s="216" t="s">
        <v>116</v>
      </c>
      <c r="AF104" s="216" t="s">
        <v>117</v>
      </c>
      <c r="AG104" s="217" t="s">
        <v>118</v>
      </c>
      <c r="AH104" s="161"/>
      <c r="AI104" s="161"/>
      <c r="AJ104" s="161"/>
      <c r="AK104" s="370"/>
      <c r="AL104" s="370"/>
    </row>
    <row r="105" spans="1:38" s="198" customFormat="1" ht="25.5" customHeight="1" thickBot="1" x14ac:dyDescent="0.35">
      <c r="A105" s="1192"/>
      <c r="B105" s="848"/>
      <c r="C105" s="850"/>
      <c r="D105" s="824"/>
      <c r="E105" s="855"/>
      <c r="F105" s="883">
        <f>F104*$J$13/1000</f>
        <v>0.45326250000000001</v>
      </c>
      <c r="G105" s="884"/>
      <c r="H105" s="885"/>
      <c r="I105" s="883">
        <f>I104*$Q$13/1000</f>
        <v>0.3809728</v>
      </c>
      <c r="J105" s="884"/>
      <c r="K105" s="885"/>
      <c r="L105" s="311" t="s">
        <v>182</v>
      </c>
      <c r="M105" s="282" t="s">
        <v>128</v>
      </c>
      <c r="N105" s="292">
        <v>1</v>
      </c>
      <c r="O105" s="283">
        <f>E104*N105</f>
        <v>173</v>
      </c>
      <c r="P105" s="303">
        <v>1.7250000000000001</v>
      </c>
      <c r="Q105" s="284">
        <f>N105*P105*$N$11</f>
        <v>2.0100528000000004</v>
      </c>
      <c r="R105" s="437">
        <f>SUM(Q105:Q105)</f>
        <v>2.0100528000000004</v>
      </c>
      <c r="S105" s="855"/>
      <c r="T105" s="855"/>
      <c r="U105" s="923"/>
      <c r="V105" s="244"/>
      <c r="Z105" s="219">
        <v>10.8</v>
      </c>
      <c r="AA105" s="220">
        <v>17.3</v>
      </c>
      <c r="AB105" s="220">
        <f>69+9.7+2.5+0.3</f>
        <v>81.5</v>
      </c>
      <c r="AC105" s="220">
        <v>0</v>
      </c>
      <c r="AD105" s="220">
        <v>51</v>
      </c>
      <c r="AE105" s="220">
        <v>1.7</v>
      </c>
      <c r="AF105" s="220">
        <v>56.9</v>
      </c>
      <c r="AG105" s="221">
        <f>+Z105+AA105+(AB105+AC105-AD105-AE105-AF105)</f>
        <v>0</v>
      </c>
      <c r="AH105" s="161"/>
      <c r="AI105" s="161"/>
      <c r="AJ105" s="161"/>
      <c r="AK105" s="370"/>
      <c r="AL105" s="370"/>
    </row>
    <row r="106" spans="1:38" s="375" customFormat="1" ht="12.75" customHeight="1" thickTop="1" x14ac:dyDescent="0.25">
      <c r="A106" s="856">
        <f>+A104+1</f>
        <v>4</v>
      </c>
      <c r="B106" s="847" t="s">
        <v>183</v>
      </c>
      <c r="C106" s="849" t="s">
        <v>184</v>
      </c>
      <c r="D106" s="822" t="s">
        <v>134</v>
      </c>
      <c r="E106" s="825">
        <v>56</v>
      </c>
      <c r="F106" s="858">
        <v>0.16</v>
      </c>
      <c r="G106" s="859"/>
      <c r="H106" s="860"/>
      <c r="I106" s="861">
        <v>0</v>
      </c>
      <c r="J106" s="862"/>
      <c r="K106" s="863"/>
      <c r="L106" s="371"/>
      <c r="M106" s="372"/>
      <c r="N106" s="372"/>
      <c r="O106" s="372"/>
      <c r="P106" s="373"/>
      <c r="Q106" s="374"/>
      <c r="R106" s="854">
        <f>F107+I107</f>
        <v>0.29008800000000001</v>
      </c>
      <c r="S106" s="854">
        <f>R106+R107</f>
        <v>0.29008800000000001</v>
      </c>
      <c r="T106" s="854">
        <f>E106*S106</f>
        <v>16.244928000000002</v>
      </c>
      <c r="U106" s="867"/>
      <c r="W106" s="376"/>
      <c r="X106" s="376"/>
      <c r="Y106" s="376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</row>
    <row r="107" spans="1:38" s="381" customFormat="1" x14ac:dyDescent="0.25">
      <c r="A107" s="857"/>
      <c r="B107" s="848"/>
      <c r="C107" s="850"/>
      <c r="D107" s="824"/>
      <c r="E107" s="827"/>
      <c r="F107" s="869">
        <f>F106*J$13/1000</f>
        <v>0.29008800000000001</v>
      </c>
      <c r="G107" s="870"/>
      <c r="H107" s="871"/>
      <c r="I107" s="872">
        <f>I106*$Q$13/1000</f>
        <v>0</v>
      </c>
      <c r="J107" s="873"/>
      <c r="K107" s="874"/>
      <c r="L107" s="377"/>
      <c r="M107" s="378"/>
      <c r="N107" s="378"/>
      <c r="O107" s="378"/>
      <c r="P107" s="379"/>
      <c r="Q107" s="380"/>
      <c r="R107" s="855"/>
      <c r="S107" s="855"/>
      <c r="T107" s="855"/>
      <c r="U107" s="868"/>
      <c r="W107" s="382"/>
      <c r="X107" s="382"/>
      <c r="Y107" s="382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</row>
    <row r="108" spans="1:38" s="200" customFormat="1" ht="12.75" customHeight="1" x14ac:dyDescent="0.25">
      <c r="A108" s="856">
        <f>+A106+1</f>
        <v>5</v>
      </c>
      <c r="B108" s="865" t="s">
        <v>163</v>
      </c>
      <c r="C108" s="821" t="s">
        <v>192</v>
      </c>
      <c r="D108" s="822" t="s">
        <v>134</v>
      </c>
      <c r="E108" s="825">
        <f>+E106</f>
        <v>56</v>
      </c>
      <c r="F108" s="828">
        <f>4.1/100</f>
        <v>4.0999999999999995E-2</v>
      </c>
      <c r="G108" s="829"/>
      <c r="H108" s="830"/>
      <c r="I108" s="828">
        <f>0.4/100</f>
        <v>4.0000000000000001E-3</v>
      </c>
      <c r="J108" s="829"/>
      <c r="K108" s="830"/>
      <c r="L108" s="345"/>
      <c r="M108" s="202"/>
      <c r="N108" s="203"/>
      <c r="O108" s="203"/>
      <c r="P108" s="623"/>
      <c r="Q108" s="439"/>
      <c r="R108" s="362">
        <f>F109+I109</f>
        <v>8.3859370000000003E-2</v>
      </c>
      <c r="S108" s="854">
        <f>R108+R109</f>
        <v>0.28238500225600005</v>
      </c>
      <c r="T108" s="854">
        <f>E108*S108</f>
        <v>15.813560126336004</v>
      </c>
      <c r="U108" s="875">
        <f>R109*E108</f>
        <v>11.117435406336002</v>
      </c>
      <c r="V108" s="164"/>
      <c r="W108" s="383"/>
      <c r="X108" s="383"/>
      <c r="Y108" s="383"/>
    </row>
    <row r="109" spans="1:38" s="200" customFormat="1" ht="12.75" customHeight="1" x14ac:dyDescent="0.25">
      <c r="A109" s="864"/>
      <c r="B109" s="865"/>
      <c r="C109" s="821"/>
      <c r="D109" s="823"/>
      <c r="E109" s="826"/>
      <c r="F109" s="880">
        <f>F108*J$13/1000</f>
        <v>7.433505E-2</v>
      </c>
      <c r="G109" s="893"/>
      <c r="H109" s="882"/>
      <c r="I109" s="880">
        <f>I108*$Q$13/1000</f>
        <v>9.5243199999999993E-3</v>
      </c>
      <c r="J109" s="893"/>
      <c r="K109" s="882"/>
      <c r="L109" s="314" t="s">
        <v>164</v>
      </c>
      <c r="M109" s="312" t="s">
        <v>140</v>
      </c>
      <c r="N109" s="343">
        <v>0.03</v>
      </c>
      <c r="O109" s="316">
        <f>E108*N109</f>
        <v>1.68</v>
      </c>
      <c r="P109" s="315">
        <v>0.97199999999999998</v>
      </c>
      <c r="Q109" s="344">
        <f>N109*P109*$N$11</f>
        <v>3.397863168000001E-2</v>
      </c>
      <c r="R109" s="854">
        <f>SUM(Q109:Q110)</f>
        <v>0.19852563225600003</v>
      </c>
      <c r="S109" s="879"/>
      <c r="T109" s="879"/>
      <c r="U109" s="875"/>
      <c r="V109" s="164"/>
      <c r="W109" s="383"/>
      <c r="X109" s="383"/>
      <c r="Y109" s="383"/>
    </row>
    <row r="110" spans="1:38" s="200" customFormat="1" ht="12.75" x14ac:dyDescent="0.25">
      <c r="A110" s="857"/>
      <c r="B110" s="865"/>
      <c r="C110" s="821"/>
      <c r="D110" s="824"/>
      <c r="E110" s="827"/>
      <c r="F110" s="883"/>
      <c r="G110" s="884"/>
      <c r="H110" s="885"/>
      <c r="I110" s="883"/>
      <c r="J110" s="884"/>
      <c r="K110" s="885"/>
      <c r="L110" s="317" t="s">
        <v>165</v>
      </c>
      <c r="M110" s="346" t="s">
        <v>140</v>
      </c>
      <c r="N110" s="313">
        <f>17.2/100</f>
        <v>0.17199999999999999</v>
      </c>
      <c r="O110" s="298">
        <f>E108*N110</f>
        <v>9.6319999999999997</v>
      </c>
      <c r="P110" s="384">
        <v>0.82099999999999995</v>
      </c>
      <c r="Q110" s="348">
        <f>N110*P110*$N$11</f>
        <v>0.16454700057600002</v>
      </c>
      <c r="R110" s="855"/>
      <c r="S110" s="855"/>
      <c r="T110" s="855"/>
      <c r="U110" s="875"/>
      <c r="V110" s="164"/>
      <c r="W110" s="383"/>
      <c r="X110" s="383"/>
      <c r="Y110" s="383"/>
    </row>
    <row r="111" spans="1:38" s="200" customFormat="1" ht="12.75" x14ac:dyDescent="0.25">
      <c r="A111" s="845">
        <f>+A108+1</f>
        <v>6</v>
      </c>
      <c r="B111" s="847" t="s">
        <v>166</v>
      </c>
      <c r="C111" s="849" t="s">
        <v>193</v>
      </c>
      <c r="D111" s="822" t="s">
        <v>134</v>
      </c>
      <c r="E111" s="825">
        <f>+E108</f>
        <v>56</v>
      </c>
      <c r="F111" s="828">
        <f>21.4/100</f>
        <v>0.214</v>
      </c>
      <c r="G111" s="829"/>
      <c r="H111" s="830"/>
      <c r="I111" s="851">
        <f>0.03/100</f>
        <v>2.9999999999999997E-4</v>
      </c>
      <c r="J111" s="852"/>
      <c r="K111" s="853"/>
      <c r="L111" s="345"/>
      <c r="M111" s="202"/>
      <c r="N111" s="203"/>
      <c r="O111" s="203"/>
      <c r="P111" s="623"/>
      <c r="Q111" s="439"/>
      <c r="R111" s="362">
        <f>F112+I112</f>
        <v>0.38870702399999996</v>
      </c>
      <c r="S111" s="854">
        <f>R111+R112</f>
        <v>0.7863479040000001</v>
      </c>
      <c r="T111" s="854">
        <f>E111*S111</f>
        <v>44.035482624000004</v>
      </c>
      <c r="U111" s="875">
        <f>R112*E111</f>
        <v>22.267889280000009</v>
      </c>
      <c r="V111" s="204"/>
      <c r="W111" s="383"/>
    </row>
    <row r="112" spans="1:38" s="200" customFormat="1" ht="12.75" x14ac:dyDescent="0.25">
      <c r="A112" s="846"/>
      <c r="B112" s="848"/>
      <c r="C112" s="850"/>
      <c r="D112" s="824"/>
      <c r="E112" s="827"/>
      <c r="F112" s="876">
        <f>F111*J$13/1000</f>
        <v>0.38799269999999997</v>
      </c>
      <c r="G112" s="877"/>
      <c r="H112" s="878"/>
      <c r="I112" s="876">
        <f>I111*$Q$13/1000</f>
        <v>7.1432399999999991E-4</v>
      </c>
      <c r="J112" s="877"/>
      <c r="K112" s="878"/>
      <c r="L112" s="349" t="s">
        <v>167</v>
      </c>
      <c r="M112" s="282" t="s">
        <v>140</v>
      </c>
      <c r="N112" s="303">
        <f>27.3/100</f>
        <v>0.27300000000000002</v>
      </c>
      <c r="O112" s="316">
        <f>E111*N112</f>
        <v>15.288</v>
      </c>
      <c r="P112" s="303">
        <v>1.25</v>
      </c>
      <c r="Q112" s="284">
        <f>N112*P112*$N$11</f>
        <v>0.39764088000000014</v>
      </c>
      <c r="R112" s="437">
        <f>SUM(Q112:Q112)</f>
        <v>0.39764088000000014</v>
      </c>
      <c r="S112" s="855"/>
      <c r="T112" s="855"/>
      <c r="U112" s="875"/>
      <c r="V112" s="204"/>
      <c r="W112" s="383"/>
    </row>
    <row r="113" spans="1:38" s="163" customFormat="1" ht="12.75" customHeight="1" x14ac:dyDescent="0.25">
      <c r="A113" s="845">
        <f>+A111+1</f>
        <v>7</v>
      </c>
      <c r="B113" s="847" t="s">
        <v>168</v>
      </c>
      <c r="C113" s="890" t="s">
        <v>169</v>
      </c>
      <c r="D113" s="822" t="s">
        <v>146</v>
      </c>
      <c r="E113" s="955">
        <v>274</v>
      </c>
      <c r="F113" s="828">
        <f>0.001*5</f>
        <v>5.0000000000000001E-3</v>
      </c>
      <c r="G113" s="829"/>
      <c r="H113" s="830"/>
      <c r="I113" s="876">
        <f>0.001*20</f>
        <v>0.02</v>
      </c>
      <c r="J113" s="877"/>
      <c r="K113" s="878"/>
      <c r="L113" s="201"/>
      <c r="M113" s="280"/>
      <c r="N113" s="281"/>
      <c r="O113" s="362"/>
      <c r="P113" s="281"/>
      <c r="Q113" s="362"/>
      <c r="R113" s="362">
        <f>F114+I114</f>
        <v>5.6686849999999997E-2</v>
      </c>
      <c r="S113" s="854">
        <f>R113+R114</f>
        <v>8.7747700688000002E-2</v>
      </c>
      <c r="T113" s="854">
        <f>E113*S113</f>
        <v>24.042869988511999</v>
      </c>
      <c r="U113" s="867">
        <f>R114*E113</f>
        <v>8.5106730885120019</v>
      </c>
    </row>
    <row r="114" spans="1:38" s="163" customFormat="1" ht="12.75" x14ac:dyDescent="0.25">
      <c r="A114" s="846"/>
      <c r="B114" s="848"/>
      <c r="C114" s="894"/>
      <c r="D114" s="824"/>
      <c r="E114" s="956"/>
      <c r="F114" s="828">
        <f>F113*J$13/1000</f>
        <v>9.0652500000000004E-3</v>
      </c>
      <c r="G114" s="829"/>
      <c r="H114" s="830"/>
      <c r="I114" s="828">
        <f>I113*$Q$13/1000</f>
        <v>4.76216E-2</v>
      </c>
      <c r="J114" s="829"/>
      <c r="K114" s="830"/>
      <c r="L114" s="201"/>
      <c r="M114" s="280" t="s">
        <v>170</v>
      </c>
      <c r="N114" s="357">
        <v>1E-3</v>
      </c>
      <c r="O114" s="362">
        <f>E113*N114</f>
        <v>0.27400000000000002</v>
      </c>
      <c r="P114" s="357">
        <v>26.655999999999999</v>
      </c>
      <c r="Q114" s="362">
        <f>N114*P114*$N$11</f>
        <v>3.1060850688000005E-2</v>
      </c>
      <c r="R114" s="437">
        <f>Q114</f>
        <v>3.1060850688000005E-2</v>
      </c>
      <c r="S114" s="855"/>
      <c r="T114" s="855"/>
      <c r="U114" s="868"/>
      <c r="V114" s="350"/>
    </row>
    <row r="115" spans="1:38" s="200" customFormat="1" ht="12.75" x14ac:dyDescent="0.25">
      <c r="A115" s="856">
        <f>+A113+1</f>
        <v>8</v>
      </c>
      <c r="B115" s="847" t="s">
        <v>141</v>
      </c>
      <c r="C115" s="890" t="s">
        <v>174</v>
      </c>
      <c r="D115" s="822" t="s">
        <v>140</v>
      </c>
      <c r="E115" s="825">
        <f>3.6+3.4+3.2+1.2+0.7+0.3</f>
        <v>12.399999999999999</v>
      </c>
      <c r="F115" s="940">
        <f>0.001*190</f>
        <v>0.19</v>
      </c>
      <c r="G115" s="941"/>
      <c r="H115" s="942"/>
      <c r="I115" s="940">
        <f>0.001*162</f>
        <v>0.16200000000000001</v>
      </c>
      <c r="J115" s="941"/>
      <c r="K115" s="942"/>
      <c r="L115" s="201"/>
      <c r="M115" s="202"/>
      <c r="N115" s="203"/>
      <c r="O115" s="203"/>
      <c r="P115" s="623"/>
      <c r="Q115" s="439"/>
      <c r="R115" s="362">
        <f>F116+I116</f>
        <v>0.73021446000000001</v>
      </c>
      <c r="S115" s="854">
        <f>R115+R116</f>
        <v>1.7498064600000003</v>
      </c>
      <c r="T115" s="854">
        <f>E115*S115</f>
        <v>21.697600104000003</v>
      </c>
      <c r="U115" s="867">
        <f>R116*E115</f>
        <v>12.642940800000002</v>
      </c>
      <c r="V115" s="164"/>
      <c r="W115" s="204"/>
      <c r="X115" s="204"/>
      <c r="Y115" s="20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</row>
    <row r="116" spans="1:38" s="200" customFormat="1" ht="12.75" x14ac:dyDescent="0.25">
      <c r="A116" s="857"/>
      <c r="B116" s="848"/>
      <c r="C116" s="894"/>
      <c r="D116" s="824"/>
      <c r="E116" s="827"/>
      <c r="F116" s="876">
        <f>F115*J$13/1000</f>
        <v>0.34447949999999999</v>
      </c>
      <c r="G116" s="877"/>
      <c r="H116" s="878"/>
      <c r="I116" s="876">
        <f>I115*$Q$13/1000</f>
        <v>0.38573496000000002</v>
      </c>
      <c r="J116" s="877"/>
      <c r="K116" s="878"/>
      <c r="L116" s="285" t="s">
        <v>142</v>
      </c>
      <c r="M116" s="282" t="s">
        <v>140</v>
      </c>
      <c r="N116" s="286">
        <v>1</v>
      </c>
      <c r="O116" s="283">
        <f>E115*N116</f>
        <v>12.399999999999999</v>
      </c>
      <c r="P116" s="303">
        <f>0.001*875</f>
        <v>0.875</v>
      </c>
      <c r="Q116" s="284">
        <f>N116*P116*$N$11</f>
        <v>1.0195920000000003</v>
      </c>
      <c r="R116" s="362">
        <f>SUM(Q116:Q116)</f>
        <v>1.0195920000000003</v>
      </c>
      <c r="S116" s="855"/>
      <c r="T116" s="855"/>
      <c r="U116" s="868"/>
      <c r="V116" s="164"/>
      <c r="W116" s="204"/>
      <c r="X116" s="204"/>
      <c r="Y116" s="20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</row>
    <row r="117" spans="1:38" s="196" customFormat="1" ht="26.25" customHeight="1" x14ac:dyDescent="0.3">
      <c r="A117" s="856">
        <f>+A115+1</f>
        <v>9</v>
      </c>
      <c r="B117" s="927" t="s">
        <v>214</v>
      </c>
      <c r="C117" s="929" t="s">
        <v>215</v>
      </c>
      <c r="D117" s="931" t="s">
        <v>127</v>
      </c>
      <c r="E117" s="931">
        <v>7.95</v>
      </c>
      <c r="F117" s="1039">
        <f>205/100</f>
        <v>2.0499999999999998</v>
      </c>
      <c r="G117" s="1039"/>
      <c r="H117" s="1039"/>
      <c r="I117" s="934">
        <v>0</v>
      </c>
      <c r="J117" s="934"/>
      <c r="K117" s="934"/>
      <c r="L117" s="236"/>
      <c r="M117" s="363"/>
      <c r="N117" s="363"/>
      <c r="O117" s="363"/>
      <c r="P117" s="363"/>
      <c r="Q117" s="319"/>
      <c r="R117" s="935">
        <f>F118+I118</f>
        <v>3.7167524999999997</v>
      </c>
      <c r="S117" s="935">
        <f>R117+R118</f>
        <v>3.7167524999999997</v>
      </c>
      <c r="T117" s="935">
        <f>E117*S117</f>
        <v>29.548182375</v>
      </c>
      <c r="U117" s="938"/>
      <c r="V117" s="320"/>
      <c r="W117" s="321"/>
      <c r="X117" s="322"/>
    </row>
    <row r="118" spans="1:38" s="196" customFormat="1" ht="30.75" customHeight="1" x14ac:dyDescent="0.3">
      <c r="A118" s="857"/>
      <c r="B118" s="928"/>
      <c r="C118" s="930"/>
      <c r="D118" s="932"/>
      <c r="E118" s="932"/>
      <c r="F118" s="933">
        <f>F117*$J$13/1000</f>
        <v>3.7167524999999997</v>
      </c>
      <c r="G118" s="933"/>
      <c r="H118" s="933"/>
      <c r="I118" s="934">
        <f>I117*$Q$13/1000</f>
        <v>0</v>
      </c>
      <c r="J118" s="934"/>
      <c r="K118" s="934"/>
      <c r="L118" s="237"/>
      <c r="M118" s="323"/>
      <c r="N118" s="323"/>
      <c r="O118" s="323"/>
      <c r="P118" s="323"/>
      <c r="Q118" s="324"/>
      <c r="R118" s="936"/>
      <c r="S118" s="936"/>
      <c r="T118" s="936"/>
      <c r="U118" s="939"/>
      <c r="V118" s="325" t="s">
        <v>149</v>
      </c>
      <c r="W118" s="321"/>
      <c r="X118" s="322"/>
    </row>
    <row r="119" spans="1:38" s="196" customFormat="1" ht="30" customHeight="1" x14ac:dyDescent="0.3">
      <c r="A119" s="856">
        <f>+A117+1</f>
        <v>10</v>
      </c>
      <c r="B119" s="927" t="s">
        <v>175</v>
      </c>
      <c r="C119" s="929" t="s">
        <v>176</v>
      </c>
      <c r="D119" s="931" t="s">
        <v>127</v>
      </c>
      <c r="E119" s="931">
        <v>6.625</v>
      </c>
      <c r="F119" s="933">
        <v>3.68</v>
      </c>
      <c r="G119" s="933"/>
      <c r="H119" s="933"/>
      <c r="I119" s="934">
        <v>0</v>
      </c>
      <c r="J119" s="934"/>
      <c r="K119" s="934"/>
      <c r="L119" s="236"/>
      <c r="M119" s="363"/>
      <c r="N119" s="363"/>
      <c r="O119" s="363"/>
      <c r="P119" s="363"/>
      <c r="Q119" s="319"/>
      <c r="R119" s="935">
        <f>F120+I120</f>
        <v>6.6720240000000004</v>
      </c>
      <c r="S119" s="935">
        <f>R119+R120</f>
        <v>6.6720240000000004</v>
      </c>
      <c r="T119" s="935">
        <f>E119*S119</f>
        <v>44.202159000000002</v>
      </c>
      <c r="U119" s="938"/>
      <c r="V119" s="320"/>
      <c r="W119" s="321"/>
      <c r="X119" s="322"/>
    </row>
    <row r="120" spans="1:38" s="196" customFormat="1" ht="22.5" customHeight="1" x14ac:dyDescent="0.3">
      <c r="A120" s="857"/>
      <c r="B120" s="928"/>
      <c r="C120" s="930"/>
      <c r="D120" s="932"/>
      <c r="E120" s="932"/>
      <c r="F120" s="933">
        <f>F119*$J$13/1000</f>
        <v>6.6720240000000004</v>
      </c>
      <c r="G120" s="933"/>
      <c r="H120" s="933"/>
      <c r="I120" s="934">
        <f>I119*$Q$13/1000</f>
        <v>0</v>
      </c>
      <c r="J120" s="934"/>
      <c r="K120" s="934"/>
      <c r="L120" s="237"/>
      <c r="M120" s="323"/>
      <c r="N120" s="323"/>
      <c r="O120" s="323"/>
      <c r="P120" s="323"/>
      <c r="Q120" s="324"/>
      <c r="R120" s="936"/>
      <c r="S120" s="936"/>
      <c r="T120" s="936"/>
      <c r="U120" s="939"/>
      <c r="V120" s="325" t="s">
        <v>149</v>
      </c>
      <c r="W120" s="321"/>
      <c r="X120" s="322"/>
    </row>
    <row r="121" spans="1:38" s="196" customFormat="1" x14ac:dyDescent="0.25">
      <c r="A121" s="1021">
        <f>+A119+1</f>
        <v>11</v>
      </c>
      <c r="B121" s="927" t="s">
        <v>216</v>
      </c>
      <c r="C121" s="1023" t="s">
        <v>217</v>
      </c>
      <c r="D121" s="931" t="s">
        <v>127</v>
      </c>
      <c r="E121" s="931">
        <v>1.325</v>
      </c>
      <c r="F121" s="933">
        <f>0.01*327</f>
        <v>3.27</v>
      </c>
      <c r="G121" s="933"/>
      <c r="H121" s="933"/>
      <c r="I121" s="933">
        <f>0.01*381</f>
        <v>3.81</v>
      </c>
      <c r="J121" s="933"/>
      <c r="K121" s="933"/>
      <c r="L121" s="236"/>
      <c r="M121" s="363"/>
      <c r="N121" s="363"/>
      <c r="O121" s="363"/>
      <c r="P121" s="363"/>
      <c r="Q121" s="319"/>
      <c r="R121" s="935">
        <f>F122+I122</f>
        <v>15.0005883</v>
      </c>
      <c r="S121" s="935">
        <f>R121+R122</f>
        <v>15.0005883</v>
      </c>
      <c r="T121" s="935">
        <f>E121*S121</f>
        <v>19.875779497499998</v>
      </c>
      <c r="U121" s="938"/>
      <c r="V121" s="320"/>
      <c r="W121" s="321"/>
    </row>
    <row r="122" spans="1:38" s="196" customFormat="1" ht="25.5" customHeight="1" x14ac:dyDescent="0.25">
      <c r="A122" s="1022"/>
      <c r="B122" s="928"/>
      <c r="C122" s="1024"/>
      <c r="D122" s="932"/>
      <c r="E122" s="932"/>
      <c r="F122" s="933">
        <f>F121*$J$13/1000</f>
        <v>5.9286734999999995</v>
      </c>
      <c r="G122" s="933"/>
      <c r="H122" s="933"/>
      <c r="I122" s="933">
        <f>I121*$Q$13/1000</f>
        <v>9.0719148000000001</v>
      </c>
      <c r="J122" s="933"/>
      <c r="K122" s="933"/>
      <c r="L122" s="237"/>
      <c r="M122" s="323"/>
      <c r="N122" s="323"/>
      <c r="O122" s="323"/>
      <c r="P122" s="323"/>
      <c r="Q122" s="324"/>
      <c r="R122" s="937"/>
      <c r="S122" s="936"/>
      <c r="T122" s="936"/>
      <c r="U122" s="939"/>
      <c r="V122" s="320"/>
      <c r="W122" s="321"/>
      <c r="X122" s="332"/>
      <c r="Y122" s="332"/>
      <c r="Z122" s="332"/>
      <c r="AA122" s="332"/>
      <c r="AB122" s="332"/>
      <c r="AC122" s="332"/>
      <c r="AD122" s="332"/>
      <c r="AE122" s="332"/>
      <c r="AF122" s="332"/>
      <c r="AG122" s="332"/>
      <c r="AH122" s="332"/>
      <c r="AI122" s="332"/>
      <c r="AJ122" s="332"/>
    </row>
    <row r="123" spans="1:38" s="306" customFormat="1" ht="12.75" customHeight="1" x14ac:dyDescent="0.25">
      <c r="A123" s="856">
        <f>+A119+1</f>
        <v>11</v>
      </c>
      <c r="B123" s="847" t="s">
        <v>152</v>
      </c>
      <c r="C123" s="890" t="s">
        <v>153</v>
      </c>
      <c r="D123" s="822" t="s">
        <v>127</v>
      </c>
      <c r="E123" s="825">
        <v>15.9</v>
      </c>
      <c r="F123" s="940">
        <v>2.78</v>
      </c>
      <c r="G123" s="941"/>
      <c r="H123" s="942"/>
      <c r="I123" s="940">
        <v>0.34</v>
      </c>
      <c r="J123" s="941"/>
      <c r="K123" s="942"/>
      <c r="L123" s="247"/>
      <c r="M123" s="202"/>
      <c r="N123" s="365"/>
      <c r="O123" s="203"/>
      <c r="P123" s="623"/>
      <c r="Q123" s="439"/>
      <c r="R123" s="362">
        <f>F125+I125</f>
        <v>5.8498462</v>
      </c>
      <c r="S123" s="854">
        <f>R123+R124</f>
        <v>42.541714151200019</v>
      </c>
      <c r="T123" s="854">
        <f>E123*S123</f>
        <v>676.41325500408027</v>
      </c>
      <c r="U123" s="921">
        <f>E123*R124</f>
        <v>583.40070042408024</v>
      </c>
      <c r="V123" s="332"/>
      <c r="W123" s="332"/>
      <c r="X123" s="332"/>
      <c r="Y123" s="332"/>
      <c r="Z123" s="332"/>
      <c r="AA123" s="332"/>
      <c r="AB123" s="332"/>
      <c r="AC123" s="332"/>
      <c r="AD123" s="332"/>
      <c r="AE123" s="332"/>
      <c r="AF123" s="332"/>
      <c r="AG123" s="332"/>
      <c r="AH123" s="332"/>
      <c r="AI123" s="332"/>
      <c r="AJ123" s="332"/>
      <c r="AK123" s="332"/>
    </row>
    <row r="124" spans="1:38" s="306" customFormat="1" ht="11.25" customHeight="1" x14ac:dyDescent="0.25">
      <c r="A124" s="864"/>
      <c r="B124" s="889"/>
      <c r="C124" s="891"/>
      <c r="D124" s="823"/>
      <c r="E124" s="826"/>
      <c r="F124" s="943"/>
      <c r="G124" s="944"/>
      <c r="H124" s="945"/>
      <c r="I124" s="943"/>
      <c r="J124" s="944"/>
      <c r="K124" s="945"/>
      <c r="L124" s="333" t="s">
        <v>154</v>
      </c>
      <c r="M124" s="334" t="s">
        <v>155</v>
      </c>
      <c r="N124" s="335">
        <v>1.02</v>
      </c>
      <c r="O124" s="294">
        <f>E123*N124</f>
        <v>16.218</v>
      </c>
      <c r="P124" s="301">
        <v>25.35</v>
      </c>
      <c r="Q124" s="295">
        <f>N124*P124*$N$11</f>
        <v>30.129817536000012</v>
      </c>
      <c r="R124" s="854">
        <f>SUM(Q124:Q126)</f>
        <v>36.691867951200017</v>
      </c>
      <c r="S124" s="879"/>
      <c r="T124" s="879"/>
      <c r="U124" s="922"/>
      <c r="V124" s="332"/>
      <c r="W124" s="332"/>
      <c r="X124" s="332"/>
      <c r="Y124" s="332"/>
      <c r="Z124" s="332"/>
      <c r="AA124" s="332"/>
      <c r="AB124" s="332"/>
      <c r="AC124" s="332"/>
      <c r="AD124" s="332"/>
      <c r="AE124" s="332"/>
      <c r="AF124" s="332"/>
      <c r="AG124" s="332"/>
      <c r="AH124" s="332"/>
      <c r="AI124" s="332"/>
      <c r="AJ124" s="332"/>
      <c r="AK124" s="332"/>
    </row>
    <row r="125" spans="1:38" s="306" customFormat="1" ht="11.25" customHeight="1" x14ac:dyDescent="0.25">
      <c r="A125" s="864"/>
      <c r="B125" s="889"/>
      <c r="C125" s="891"/>
      <c r="D125" s="823"/>
      <c r="E125" s="826"/>
      <c r="F125" s="924">
        <f>F123*$J$13/1000</f>
        <v>5.040279</v>
      </c>
      <c r="G125" s="925"/>
      <c r="H125" s="926"/>
      <c r="I125" s="924">
        <f>I123*$Q$13/1000</f>
        <v>0.80956720000000004</v>
      </c>
      <c r="J125" s="925"/>
      <c r="K125" s="925"/>
      <c r="L125" s="333" t="s">
        <v>156</v>
      </c>
      <c r="M125" s="334" t="s">
        <v>157</v>
      </c>
      <c r="N125" s="335">
        <v>1.17</v>
      </c>
      <c r="O125" s="296">
        <f>E123*N125</f>
        <v>18.602999999999998</v>
      </c>
      <c r="P125" s="302">
        <v>3.5</v>
      </c>
      <c r="Q125" s="297">
        <f>N125*P125*$N$11</f>
        <v>4.7716905600000006</v>
      </c>
      <c r="R125" s="879"/>
      <c r="S125" s="879"/>
      <c r="T125" s="879"/>
      <c r="U125" s="922"/>
      <c r="V125" s="332"/>
      <c r="W125" s="332"/>
      <c r="X125" s="332"/>
      <c r="Y125" s="332"/>
      <c r="Z125" s="332"/>
      <c r="AA125" s="332"/>
      <c r="AB125" s="332"/>
      <c r="AC125" s="332"/>
      <c r="AD125" s="332"/>
      <c r="AE125" s="332"/>
      <c r="AF125" s="332"/>
      <c r="AG125" s="332"/>
      <c r="AH125" s="332"/>
      <c r="AI125" s="332"/>
      <c r="AJ125" s="332"/>
      <c r="AK125" s="332"/>
    </row>
    <row r="126" spans="1:38" s="306" customFormat="1" ht="12.75" customHeight="1" x14ac:dyDescent="0.25">
      <c r="A126" s="857"/>
      <c r="B126" s="848"/>
      <c r="C126" s="894"/>
      <c r="D126" s="824"/>
      <c r="E126" s="827"/>
      <c r="F126" s="883"/>
      <c r="G126" s="884"/>
      <c r="H126" s="885"/>
      <c r="I126" s="883"/>
      <c r="J126" s="884"/>
      <c r="K126" s="885"/>
      <c r="L126" s="333" t="s">
        <v>148</v>
      </c>
      <c r="M126" s="334" t="s">
        <v>155</v>
      </c>
      <c r="N126" s="335">
        <v>1.2500000000000001E-2</v>
      </c>
      <c r="O126" s="298">
        <f>E123*N126</f>
        <v>0.19875000000000001</v>
      </c>
      <c r="P126" s="298">
        <v>122.917</v>
      </c>
      <c r="Q126" s="299">
        <f>N126*P126*$N$11</f>
        <v>1.7903598552000004</v>
      </c>
      <c r="R126" s="855"/>
      <c r="S126" s="855"/>
      <c r="T126" s="855"/>
      <c r="U126" s="923"/>
      <c r="V126" s="332"/>
      <c r="W126" s="332"/>
      <c r="X126" s="332"/>
      <c r="Y126" s="332"/>
      <c r="Z126" s="332"/>
      <c r="AA126" s="332"/>
      <c r="AB126" s="332"/>
      <c r="AC126" s="332"/>
      <c r="AD126" s="332"/>
      <c r="AE126" s="332"/>
      <c r="AF126" s="332"/>
      <c r="AG126" s="332"/>
      <c r="AH126" s="332"/>
      <c r="AI126" s="332"/>
      <c r="AJ126" s="332"/>
      <c r="AK126" s="332"/>
    </row>
    <row r="127" spans="1:38" s="305" customFormat="1" ht="12.75" customHeight="1" x14ac:dyDescent="0.25">
      <c r="A127" s="1021">
        <f>+A123+1</f>
        <v>12</v>
      </c>
      <c r="B127" s="1099" t="s">
        <v>150</v>
      </c>
      <c r="C127" s="1236" t="s">
        <v>151</v>
      </c>
      <c r="D127" s="1103" t="s">
        <v>127</v>
      </c>
      <c r="E127" s="1238">
        <v>15.9</v>
      </c>
      <c r="F127" s="1240">
        <v>0.65</v>
      </c>
      <c r="G127" s="1241"/>
      <c r="H127" s="1242"/>
      <c r="I127" s="1224"/>
      <c r="J127" s="1225"/>
      <c r="K127" s="1226"/>
      <c r="L127" s="326"/>
      <c r="M127" s="327"/>
      <c r="N127" s="328"/>
      <c r="O127" s="328"/>
      <c r="P127" s="367"/>
      <c r="Q127" s="352"/>
      <c r="R127" s="1152">
        <f>F128+I128</f>
        <v>1.1784825000000001</v>
      </c>
      <c r="S127" s="1152">
        <f>R127+R128</f>
        <v>1.1784825000000001</v>
      </c>
      <c r="T127" s="1152">
        <f>E127*S127</f>
        <v>18.737871750000004</v>
      </c>
      <c r="U127" s="1227"/>
      <c r="V127" s="308"/>
      <c r="W127" s="304"/>
      <c r="X127" s="167"/>
      <c r="Y127" s="167"/>
      <c r="Z127" s="204"/>
      <c r="AA127" s="20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200"/>
    </row>
    <row r="128" spans="1:38" s="305" customFormat="1" x14ac:dyDescent="0.25">
      <c r="A128" s="1235"/>
      <c r="B128" s="1100"/>
      <c r="C128" s="1237"/>
      <c r="D128" s="1104"/>
      <c r="E128" s="1239"/>
      <c r="F128" s="1229">
        <f>F127*$J$13/1000</f>
        <v>1.1784825000000001</v>
      </c>
      <c r="G128" s="1230"/>
      <c r="H128" s="1231"/>
      <c r="I128" s="1232">
        <f>J127*$Q$13/1000</f>
        <v>0</v>
      </c>
      <c r="J128" s="1233"/>
      <c r="K128" s="1234"/>
      <c r="L128" s="329"/>
      <c r="M128" s="330"/>
      <c r="N128" s="331"/>
      <c r="O128" s="331"/>
      <c r="P128" s="351"/>
      <c r="Q128" s="353"/>
      <c r="R128" s="1153"/>
      <c r="S128" s="1153"/>
      <c r="T128" s="1153"/>
      <c r="U128" s="1228"/>
      <c r="V128" s="308"/>
      <c r="W128" s="304"/>
      <c r="X128" s="167"/>
      <c r="Y128" s="167"/>
      <c r="Z128" s="204"/>
      <c r="AA128" s="20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200"/>
    </row>
    <row r="129" spans="1:38" s="199" customFormat="1" ht="12.75" customHeight="1" x14ac:dyDescent="0.25">
      <c r="A129" s="1021">
        <f>+A127+1</f>
        <v>13</v>
      </c>
      <c r="B129" s="927" t="s">
        <v>136</v>
      </c>
      <c r="C129" s="1023" t="s">
        <v>218</v>
      </c>
      <c r="D129" s="931" t="s">
        <v>137</v>
      </c>
      <c r="E129" s="931">
        <v>29.5</v>
      </c>
      <c r="F129" s="1251"/>
      <c r="G129" s="1252"/>
      <c r="H129" s="1253"/>
      <c r="I129" s="1243">
        <f>0.27*1.2</f>
        <v>0.32400000000000001</v>
      </c>
      <c r="J129" s="1244"/>
      <c r="K129" s="1245"/>
      <c r="L129" s="240"/>
      <c r="M129" s="241"/>
      <c r="N129" s="242"/>
      <c r="O129" s="242"/>
      <c r="P129" s="318"/>
      <c r="Q129" s="355"/>
      <c r="R129" s="935">
        <f>+F130+I130</f>
        <v>0.77146992000000003</v>
      </c>
      <c r="S129" s="935">
        <f>R129+R130</f>
        <v>0.77146992000000003</v>
      </c>
      <c r="T129" s="935">
        <f>E129:E130*S129</f>
        <v>22.758362640000001</v>
      </c>
      <c r="U129" s="1246"/>
      <c r="V129" s="245"/>
      <c r="W129" s="196"/>
      <c r="X129" s="167"/>
      <c r="Y129" s="167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200"/>
    </row>
    <row r="130" spans="1:38" s="199" customFormat="1" ht="12.75" customHeight="1" x14ac:dyDescent="0.25">
      <c r="A130" s="1022"/>
      <c r="B130" s="928"/>
      <c r="C130" s="1024"/>
      <c r="D130" s="932"/>
      <c r="E130" s="932"/>
      <c r="F130" s="1248"/>
      <c r="G130" s="1249"/>
      <c r="H130" s="1250"/>
      <c r="I130" s="933">
        <f>I129*$Q$13/1000</f>
        <v>0.77146992000000003</v>
      </c>
      <c r="J130" s="933"/>
      <c r="K130" s="933"/>
      <c r="L130" s="237"/>
      <c r="M130" s="238"/>
      <c r="N130" s="239"/>
      <c r="O130" s="239"/>
      <c r="P130" s="323"/>
      <c r="Q130" s="356"/>
      <c r="R130" s="936"/>
      <c r="S130" s="936"/>
      <c r="T130" s="936"/>
      <c r="U130" s="1247"/>
      <c r="V130" s="246"/>
      <c r="W130" s="196"/>
      <c r="X130" s="167"/>
      <c r="Y130" s="167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200"/>
    </row>
    <row r="131" spans="1:38" s="300" customFormat="1" ht="14.25" customHeight="1" x14ac:dyDescent="0.25">
      <c r="A131" s="1021">
        <f>+A129+1</f>
        <v>14</v>
      </c>
      <c r="B131" s="847" t="s">
        <v>158</v>
      </c>
      <c r="C131" s="890" t="s">
        <v>221</v>
      </c>
      <c r="D131" s="822" t="s">
        <v>140</v>
      </c>
      <c r="E131" s="854">
        <v>76.319999999999993</v>
      </c>
      <c r="F131" s="895">
        <f>0.001*14.8</f>
        <v>1.4800000000000001E-2</v>
      </c>
      <c r="G131" s="896"/>
      <c r="H131" s="897"/>
      <c r="I131" s="828">
        <f>0.001*4.98</f>
        <v>4.9800000000000009E-3</v>
      </c>
      <c r="J131" s="829"/>
      <c r="K131" s="830"/>
      <c r="L131" s="201"/>
      <c r="M131" s="202"/>
      <c r="N131" s="203"/>
      <c r="O131" s="203"/>
      <c r="P131" s="623"/>
      <c r="Q131" s="439"/>
      <c r="R131" s="362">
        <f>F132+I132</f>
        <v>3.8690918400000003E-2</v>
      </c>
      <c r="S131" s="854">
        <f>R131+R132</f>
        <v>0.46778066934339629</v>
      </c>
      <c r="T131" s="854">
        <f>E131*S131</f>
        <v>35.701020684288004</v>
      </c>
      <c r="U131" s="867">
        <f>E131*Q132</f>
        <v>32.748129792</v>
      </c>
      <c r="V131" s="164"/>
      <c r="W131" s="364"/>
      <c r="X131" s="364"/>
      <c r="Y131" s="364"/>
    </row>
    <row r="132" spans="1:38" s="300" customFormat="1" ht="22.5" customHeight="1" x14ac:dyDescent="0.25">
      <c r="A132" s="1022"/>
      <c r="B132" s="848"/>
      <c r="C132" s="894"/>
      <c r="D132" s="824"/>
      <c r="E132" s="855"/>
      <c r="F132" s="876">
        <f>F131*$J$13/1000</f>
        <v>2.6833140000000002E-2</v>
      </c>
      <c r="G132" s="877"/>
      <c r="H132" s="878"/>
      <c r="I132" s="876">
        <f>I131*$Q$13/1000</f>
        <v>1.1857778400000003E-2</v>
      </c>
      <c r="J132" s="877"/>
      <c r="K132" s="878"/>
      <c r="L132" s="285" t="s">
        <v>159</v>
      </c>
      <c r="M132" s="282" t="s">
        <v>140</v>
      </c>
      <c r="N132" s="286">
        <v>1</v>
      </c>
      <c r="O132" s="283">
        <f>E131*N132</f>
        <v>76.319999999999993</v>
      </c>
      <c r="P132" s="419">
        <f>2.342/6.36</f>
        <v>0.3682389937106918</v>
      </c>
      <c r="Q132" s="284">
        <f>N132*P132*$N$11</f>
        <v>0.4290897509433963</v>
      </c>
      <c r="R132" s="437">
        <f>SUM(Q132:Q132)</f>
        <v>0.4290897509433963</v>
      </c>
      <c r="S132" s="855"/>
      <c r="T132" s="855"/>
      <c r="U132" s="868"/>
      <c r="V132" s="164"/>
      <c r="W132" s="364"/>
      <c r="X132" s="364"/>
      <c r="Y132" s="364"/>
    </row>
    <row r="133" spans="1:38" s="300" customFormat="1" ht="12.75" x14ac:dyDescent="0.25">
      <c r="A133" s="856">
        <f>+A131+1</f>
        <v>15</v>
      </c>
      <c r="B133" s="847" t="s">
        <v>158</v>
      </c>
      <c r="C133" s="890" t="s">
        <v>186</v>
      </c>
      <c r="D133" s="822" t="s">
        <v>140</v>
      </c>
      <c r="E133" s="825">
        <f>64.8+1111.32</f>
        <v>1176.1199999999999</v>
      </c>
      <c r="F133" s="895">
        <f>0.001*14.8</f>
        <v>1.4800000000000001E-2</v>
      </c>
      <c r="G133" s="896"/>
      <c r="H133" s="897"/>
      <c r="I133" s="828">
        <f>0.001*4.98</f>
        <v>4.9800000000000009E-3</v>
      </c>
      <c r="J133" s="829"/>
      <c r="K133" s="830"/>
      <c r="L133" s="201"/>
      <c r="M133" s="202"/>
      <c r="N133" s="203"/>
      <c r="O133" s="203"/>
      <c r="P133" s="623"/>
      <c r="Q133" s="439"/>
      <c r="R133" s="362">
        <f>F134+I134</f>
        <v>3.8690918400000003E-2</v>
      </c>
      <c r="S133" s="854">
        <f>R133+R134</f>
        <v>0.47026425173333342</v>
      </c>
      <c r="T133" s="854">
        <f>E133*S133</f>
        <v>553.08719174860801</v>
      </c>
      <c r="U133" s="867">
        <f>E133*Q134</f>
        <v>507.58202880000005</v>
      </c>
      <c r="V133" s="164"/>
      <c r="W133" s="204"/>
      <c r="X133" s="204"/>
      <c r="Y133" s="204"/>
    </row>
    <row r="134" spans="1:38" s="300" customFormat="1" ht="21.75" customHeight="1" x14ac:dyDescent="0.25">
      <c r="A134" s="857"/>
      <c r="B134" s="848"/>
      <c r="C134" s="894"/>
      <c r="D134" s="824"/>
      <c r="E134" s="827"/>
      <c r="F134" s="876">
        <f>F133*$J$13/1000</f>
        <v>2.6833140000000002E-2</v>
      </c>
      <c r="G134" s="877"/>
      <c r="H134" s="878"/>
      <c r="I134" s="876">
        <f>I133*$Q$13/1000</f>
        <v>1.1857778400000003E-2</v>
      </c>
      <c r="J134" s="877"/>
      <c r="K134" s="878"/>
      <c r="L134" s="285" t="s">
        <v>159</v>
      </c>
      <c r="M134" s="282" t="s">
        <v>140</v>
      </c>
      <c r="N134" s="286">
        <v>1</v>
      </c>
      <c r="O134" s="283">
        <f>E133*N134</f>
        <v>1176.1199999999999</v>
      </c>
      <c r="P134" s="303">
        <f>2/5.4</f>
        <v>0.37037037037037035</v>
      </c>
      <c r="Q134" s="284">
        <f>N134*P134*$N$11</f>
        <v>0.43157333333333342</v>
      </c>
      <c r="R134" s="437">
        <f>SUM(Q134:Q134)</f>
        <v>0.43157333333333342</v>
      </c>
      <c r="S134" s="855"/>
      <c r="T134" s="855"/>
      <c r="U134" s="868"/>
      <c r="V134" s="164"/>
      <c r="W134" s="204"/>
      <c r="X134" s="204"/>
      <c r="Y134" s="204"/>
    </row>
    <row r="135" spans="1:38" s="307" customFormat="1" ht="13.5" customHeight="1" x14ac:dyDescent="0.25">
      <c r="A135" s="856">
        <f>+A133+1</f>
        <v>16</v>
      </c>
      <c r="B135" s="866" t="s">
        <v>158</v>
      </c>
      <c r="C135" s="842" t="s">
        <v>160</v>
      </c>
      <c r="D135" s="843" t="s">
        <v>140</v>
      </c>
      <c r="E135" s="1254">
        <v>36</v>
      </c>
      <c r="F135" s="837">
        <f>0.001*14.8</f>
        <v>1.4800000000000001E-2</v>
      </c>
      <c r="G135" s="837"/>
      <c r="H135" s="837"/>
      <c r="I135" s="838">
        <f>0.001*4.98</f>
        <v>4.9800000000000009E-3</v>
      </c>
      <c r="J135" s="838"/>
      <c r="K135" s="838"/>
      <c r="L135" s="839"/>
      <c r="M135" s="840"/>
      <c r="N135" s="840"/>
      <c r="O135" s="840"/>
      <c r="P135" s="840"/>
      <c r="Q135" s="841"/>
      <c r="R135" s="443">
        <f>F136+I136</f>
        <v>3.8690918400000003E-2</v>
      </c>
      <c r="S135" s="844">
        <f>R135+R136</f>
        <v>0.50479011840000021</v>
      </c>
      <c r="T135" s="844">
        <f>E135*S135</f>
        <v>18.172444262400006</v>
      </c>
      <c r="U135" s="886">
        <f>E135*Q136</f>
        <v>16.779571200000007</v>
      </c>
      <c r="V135" s="336"/>
      <c r="W135" s="197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</row>
    <row r="136" spans="1:38" s="307" customFormat="1" ht="13.5" customHeight="1" x14ac:dyDescent="0.25">
      <c r="A136" s="857"/>
      <c r="B136" s="866"/>
      <c r="C136" s="842"/>
      <c r="D136" s="843"/>
      <c r="E136" s="1254"/>
      <c r="F136" s="887">
        <f>F135*$J$13/1000</f>
        <v>2.6833140000000002E-2</v>
      </c>
      <c r="G136" s="887"/>
      <c r="H136" s="887"/>
      <c r="I136" s="888">
        <f>I135*$Q$13/1000</f>
        <v>1.1857778400000003E-2</v>
      </c>
      <c r="J136" s="888"/>
      <c r="K136" s="888"/>
      <c r="L136" s="358" t="s">
        <v>159</v>
      </c>
      <c r="M136" s="280" t="s">
        <v>140</v>
      </c>
      <c r="N136" s="359">
        <v>1</v>
      </c>
      <c r="O136" s="281">
        <f>E135*N136</f>
        <v>36</v>
      </c>
      <c r="P136" s="360">
        <v>0.4</v>
      </c>
      <c r="Q136" s="361">
        <f>N136*P136*$N$11</f>
        <v>0.46609920000000016</v>
      </c>
      <c r="R136" s="443">
        <f>SUM(Q136:Q136)</f>
        <v>0.46609920000000016</v>
      </c>
      <c r="S136" s="844"/>
      <c r="T136" s="844"/>
      <c r="U136" s="886"/>
      <c r="V136" s="336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</row>
    <row r="137" spans="1:38" s="307" customFormat="1" ht="13.5" customHeight="1" x14ac:dyDescent="0.25">
      <c r="A137" s="856">
        <f>+A135+1</f>
        <v>17</v>
      </c>
      <c r="B137" s="866" t="s">
        <v>147</v>
      </c>
      <c r="C137" s="842" t="s">
        <v>161</v>
      </c>
      <c r="D137" s="843" t="s">
        <v>140</v>
      </c>
      <c r="E137" s="1254">
        <v>12.73</v>
      </c>
      <c r="F137" s="832"/>
      <c r="G137" s="832"/>
      <c r="H137" s="832"/>
      <c r="I137" s="833"/>
      <c r="J137" s="833"/>
      <c r="K137" s="833"/>
      <c r="L137" s="834"/>
      <c r="M137" s="835"/>
      <c r="N137" s="835"/>
      <c r="O137" s="835"/>
      <c r="P137" s="835"/>
      <c r="Q137" s="836"/>
      <c r="R137" s="443"/>
      <c r="S137" s="844">
        <f>R137+R138</f>
        <v>1.3092674157303374</v>
      </c>
      <c r="T137" s="844">
        <f>E137*S137</f>
        <v>16.666974202247197</v>
      </c>
      <c r="U137" s="886">
        <f>R138*E137</f>
        <v>16.666974202247197</v>
      </c>
      <c r="V137" s="336"/>
      <c r="W137" s="197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</row>
    <row r="138" spans="1:38" s="307" customFormat="1" ht="13.5" customHeight="1" x14ac:dyDescent="0.25">
      <c r="A138" s="857"/>
      <c r="B138" s="866"/>
      <c r="C138" s="842"/>
      <c r="D138" s="843"/>
      <c r="E138" s="1254"/>
      <c r="F138" s="832"/>
      <c r="G138" s="832"/>
      <c r="H138" s="832"/>
      <c r="I138" s="833"/>
      <c r="J138" s="833"/>
      <c r="K138" s="833"/>
      <c r="L138" s="337" t="s">
        <v>162</v>
      </c>
      <c r="M138" s="338" t="s">
        <v>140</v>
      </c>
      <c r="N138" s="443">
        <v>1</v>
      </c>
      <c r="O138" s="339">
        <f>E137*N138</f>
        <v>12.73</v>
      </c>
      <c r="P138" s="458">
        <f>1 /0.89</f>
        <v>1.1235955056179776</v>
      </c>
      <c r="Q138" s="340">
        <f>N138*P138*$N$11</f>
        <v>1.3092674157303374</v>
      </c>
      <c r="R138" s="443">
        <f>SUM(Q138:Q138)</f>
        <v>1.3092674157303374</v>
      </c>
      <c r="S138" s="844"/>
      <c r="T138" s="844"/>
      <c r="U138" s="886"/>
      <c r="V138" s="336"/>
      <c r="W138" s="197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</row>
    <row r="139" spans="1:38" s="385" customFormat="1" ht="12" customHeight="1" x14ac:dyDescent="0.25">
      <c r="A139" s="856">
        <f>+A137+1</f>
        <v>18</v>
      </c>
      <c r="B139" s="847" t="s">
        <v>187</v>
      </c>
      <c r="C139" s="890" t="s">
        <v>188</v>
      </c>
      <c r="D139" s="822" t="s">
        <v>140</v>
      </c>
      <c r="E139" s="825">
        <v>111.3</v>
      </c>
      <c r="F139" s="828">
        <f>0.01*6.1</f>
        <v>6.0999999999999999E-2</v>
      </c>
      <c r="G139" s="829"/>
      <c r="H139" s="830"/>
      <c r="I139" s="851">
        <f>0.01*0.46</f>
        <v>4.5999999999999999E-3</v>
      </c>
      <c r="J139" s="852"/>
      <c r="K139" s="853"/>
      <c r="L139" s="387"/>
      <c r="M139" s="202"/>
      <c r="N139" s="203"/>
      <c r="O139" s="438"/>
      <c r="P139" s="623"/>
      <c r="Q139" s="439"/>
      <c r="R139" s="362">
        <f>F140+I140</f>
        <v>0.12154901799999998</v>
      </c>
      <c r="S139" s="854">
        <f>R139+R140</f>
        <v>0.72631273000000007</v>
      </c>
      <c r="T139" s="854">
        <f>E139*S139</f>
        <v>80.838606849000001</v>
      </c>
      <c r="U139" s="867">
        <f>R140*E139</f>
        <v>67.310201145600018</v>
      </c>
      <c r="V139" s="388"/>
      <c r="W139" s="386"/>
      <c r="X139" s="386"/>
      <c r="Y139" s="386"/>
    </row>
    <row r="140" spans="1:38" s="385" customFormat="1" ht="24.75" customHeight="1" x14ac:dyDescent="0.25">
      <c r="A140" s="864"/>
      <c r="B140" s="889"/>
      <c r="C140" s="891"/>
      <c r="D140" s="823"/>
      <c r="E140" s="826"/>
      <c r="F140" s="880">
        <f>F139*J$13/1000</f>
        <v>0.11059604999999999</v>
      </c>
      <c r="G140" s="893"/>
      <c r="H140" s="882"/>
      <c r="I140" s="880">
        <f>I139*$Q$13/1000</f>
        <v>1.0952968E-2</v>
      </c>
      <c r="J140" s="893"/>
      <c r="K140" s="882"/>
      <c r="L140" s="341" t="s">
        <v>189</v>
      </c>
      <c r="M140" s="312" t="s">
        <v>140</v>
      </c>
      <c r="N140" s="342">
        <v>1</v>
      </c>
      <c r="O140" s="343">
        <f>E139*N140</f>
        <v>111.3</v>
      </c>
      <c r="P140" s="360">
        <v>0.51900000000000002</v>
      </c>
      <c r="Q140" s="344">
        <f>N140*P140*$N$11</f>
        <v>0.60476371200000012</v>
      </c>
      <c r="R140" s="442">
        <f>SUM(Q140:Q140)</f>
        <v>0.60476371200000012</v>
      </c>
      <c r="S140" s="879"/>
      <c r="T140" s="879"/>
      <c r="U140" s="892"/>
      <c r="V140" s="388"/>
      <c r="W140" s="386"/>
      <c r="X140" s="386"/>
      <c r="Y140" s="386"/>
    </row>
    <row r="141" spans="1:38" s="375" customFormat="1" ht="21.75" customHeight="1" x14ac:dyDescent="0.25">
      <c r="A141" s="856">
        <f>+A139+1</f>
        <v>19</v>
      </c>
      <c r="B141" s="847" t="s">
        <v>183</v>
      </c>
      <c r="C141" s="849" t="s">
        <v>201</v>
      </c>
      <c r="D141" s="822" t="s">
        <v>134</v>
      </c>
      <c r="E141" s="825">
        <v>46.1</v>
      </c>
      <c r="F141" s="858">
        <v>0.16</v>
      </c>
      <c r="G141" s="859"/>
      <c r="H141" s="860"/>
      <c r="I141" s="861">
        <v>0</v>
      </c>
      <c r="J141" s="862"/>
      <c r="K141" s="863"/>
      <c r="L141" s="371"/>
      <c r="M141" s="372"/>
      <c r="N141" s="372"/>
      <c r="O141" s="372"/>
      <c r="P141" s="373"/>
      <c r="Q141" s="374"/>
      <c r="R141" s="854">
        <f>F142+I142</f>
        <v>0.29008800000000001</v>
      </c>
      <c r="S141" s="854">
        <f>R141+R142</f>
        <v>0.29008800000000001</v>
      </c>
      <c r="T141" s="854">
        <f>E141*S141</f>
        <v>13.373056800000001</v>
      </c>
      <c r="U141" s="867"/>
      <c r="W141" s="376"/>
      <c r="X141" s="376"/>
      <c r="Y141" s="376"/>
      <c r="Z141" s="167"/>
      <c r="AA141" s="167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</row>
    <row r="142" spans="1:38" s="381" customFormat="1" ht="21.75" customHeight="1" x14ac:dyDescent="0.25">
      <c r="A142" s="857"/>
      <c r="B142" s="848"/>
      <c r="C142" s="850"/>
      <c r="D142" s="824"/>
      <c r="E142" s="827"/>
      <c r="F142" s="869">
        <f>F141*J$13/1000</f>
        <v>0.29008800000000001</v>
      </c>
      <c r="G142" s="870"/>
      <c r="H142" s="871"/>
      <c r="I142" s="872">
        <f>I141*$Q$13/1000</f>
        <v>0</v>
      </c>
      <c r="J142" s="873"/>
      <c r="K142" s="874"/>
      <c r="L142" s="377"/>
      <c r="M142" s="378"/>
      <c r="N142" s="378"/>
      <c r="O142" s="378"/>
      <c r="P142" s="379"/>
      <c r="Q142" s="380"/>
      <c r="R142" s="855"/>
      <c r="S142" s="855"/>
      <c r="T142" s="855"/>
      <c r="U142" s="868"/>
      <c r="W142" s="382"/>
      <c r="X142" s="382"/>
      <c r="Y142" s="382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</row>
    <row r="143" spans="1:38" s="200" customFormat="1" ht="12.75" customHeight="1" x14ac:dyDescent="0.25">
      <c r="A143" s="856">
        <f>+A139+1</f>
        <v>19</v>
      </c>
      <c r="B143" s="865" t="s">
        <v>163</v>
      </c>
      <c r="C143" s="821" t="s">
        <v>190</v>
      </c>
      <c r="D143" s="822" t="s">
        <v>134</v>
      </c>
      <c r="E143" s="825">
        <f>+E141</f>
        <v>46.1</v>
      </c>
      <c r="F143" s="828">
        <f>4.1/100</f>
        <v>4.0999999999999995E-2</v>
      </c>
      <c r="G143" s="829"/>
      <c r="H143" s="830"/>
      <c r="I143" s="828">
        <f>0.4/100</f>
        <v>4.0000000000000001E-3</v>
      </c>
      <c r="J143" s="829"/>
      <c r="K143" s="830"/>
      <c r="L143" s="345"/>
      <c r="M143" s="202"/>
      <c r="N143" s="203"/>
      <c r="O143" s="203"/>
      <c r="P143" s="623"/>
      <c r="Q143" s="439"/>
      <c r="R143" s="362">
        <f>F144+I144</f>
        <v>8.3859370000000003E-2</v>
      </c>
      <c r="S143" s="854">
        <f>R143+R144</f>
        <v>0.28238500225600005</v>
      </c>
      <c r="T143" s="854">
        <f>E143*S143</f>
        <v>13.017948604001603</v>
      </c>
      <c r="U143" s="875">
        <f>R144*E143</f>
        <v>9.1520316470016017</v>
      </c>
      <c r="V143" s="164"/>
      <c r="W143" s="204"/>
      <c r="X143" s="204"/>
      <c r="Y143" s="20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</row>
    <row r="144" spans="1:38" s="200" customFormat="1" ht="12.75" customHeight="1" x14ac:dyDescent="0.25">
      <c r="A144" s="864"/>
      <c r="B144" s="865"/>
      <c r="C144" s="821"/>
      <c r="D144" s="823"/>
      <c r="E144" s="826"/>
      <c r="F144" s="880">
        <f>F143*J$13/1000</f>
        <v>7.433505E-2</v>
      </c>
      <c r="G144" s="881"/>
      <c r="H144" s="882"/>
      <c r="I144" s="880">
        <f>I143*$Q$13/1000</f>
        <v>9.5243199999999993E-3</v>
      </c>
      <c r="J144" s="881"/>
      <c r="K144" s="882"/>
      <c r="L144" s="314" t="s">
        <v>164</v>
      </c>
      <c r="M144" s="312" t="s">
        <v>140</v>
      </c>
      <c r="N144" s="343">
        <v>0.03</v>
      </c>
      <c r="O144" s="316">
        <f>E143*N144</f>
        <v>1.383</v>
      </c>
      <c r="P144" s="315">
        <v>0.97199999999999998</v>
      </c>
      <c r="Q144" s="344">
        <f>N144*P144*$N$11</f>
        <v>3.397863168000001E-2</v>
      </c>
      <c r="R144" s="854">
        <f>SUM(Q144:Q145)</f>
        <v>0.19852563225600003</v>
      </c>
      <c r="S144" s="879"/>
      <c r="T144" s="879"/>
      <c r="U144" s="875"/>
      <c r="V144" s="164"/>
      <c r="W144" s="204"/>
      <c r="X144" s="204"/>
      <c r="Y144" s="20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</row>
    <row r="145" spans="1:37" s="200" customFormat="1" ht="12.75" x14ac:dyDescent="0.25">
      <c r="A145" s="857"/>
      <c r="B145" s="865"/>
      <c r="C145" s="821"/>
      <c r="D145" s="824"/>
      <c r="E145" s="827"/>
      <c r="F145" s="883"/>
      <c r="G145" s="884"/>
      <c r="H145" s="885"/>
      <c r="I145" s="883"/>
      <c r="J145" s="884"/>
      <c r="K145" s="885"/>
      <c r="L145" s="317" t="s">
        <v>165</v>
      </c>
      <c r="M145" s="346" t="s">
        <v>140</v>
      </c>
      <c r="N145" s="313">
        <f>17.2/100</f>
        <v>0.17199999999999999</v>
      </c>
      <c r="O145" s="298">
        <f>E143*N145</f>
        <v>7.9291999999999998</v>
      </c>
      <c r="P145" s="347">
        <v>0.82099999999999995</v>
      </c>
      <c r="Q145" s="348">
        <f>N145*P145*$N$11</f>
        <v>0.16454700057600002</v>
      </c>
      <c r="R145" s="855"/>
      <c r="S145" s="855"/>
      <c r="T145" s="855"/>
      <c r="U145" s="875"/>
      <c r="V145" s="164"/>
      <c r="W145" s="204"/>
      <c r="X145" s="204"/>
      <c r="Y145" s="20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</row>
    <row r="146" spans="1:37" s="200" customFormat="1" ht="12.75" x14ac:dyDescent="0.25">
      <c r="A146" s="845">
        <f>+A143+1</f>
        <v>20</v>
      </c>
      <c r="B146" s="847" t="s">
        <v>166</v>
      </c>
      <c r="C146" s="849" t="s">
        <v>191</v>
      </c>
      <c r="D146" s="822" t="s">
        <v>134</v>
      </c>
      <c r="E146" s="825">
        <f>+E143</f>
        <v>46.1</v>
      </c>
      <c r="F146" s="828">
        <f>21.4/100</f>
        <v>0.214</v>
      </c>
      <c r="G146" s="829"/>
      <c r="H146" s="830"/>
      <c r="I146" s="851">
        <f>0.03/100</f>
        <v>2.9999999999999997E-4</v>
      </c>
      <c r="J146" s="852"/>
      <c r="K146" s="853"/>
      <c r="L146" s="345"/>
      <c r="M146" s="202"/>
      <c r="N146" s="203"/>
      <c r="O146" s="203"/>
      <c r="P146" s="623"/>
      <c r="Q146" s="439"/>
      <c r="R146" s="362">
        <f>F147+I147</f>
        <v>0.38870702399999996</v>
      </c>
      <c r="S146" s="854">
        <f>R146+R147</f>
        <v>0.7863479040000001</v>
      </c>
      <c r="T146" s="854">
        <f>E146*S146</f>
        <v>36.250638374400005</v>
      </c>
      <c r="U146" s="875">
        <f>R147*E146</f>
        <v>18.331244568000006</v>
      </c>
      <c r="V146" s="204"/>
      <c r="W146" s="20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</row>
    <row r="147" spans="1:37" s="200" customFormat="1" ht="12.75" x14ac:dyDescent="0.25">
      <c r="A147" s="846"/>
      <c r="B147" s="848"/>
      <c r="C147" s="850"/>
      <c r="D147" s="824"/>
      <c r="E147" s="827"/>
      <c r="F147" s="876">
        <f>F146*J$13/1000</f>
        <v>0.38799269999999997</v>
      </c>
      <c r="G147" s="877"/>
      <c r="H147" s="878"/>
      <c r="I147" s="828">
        <f>I146*$Q$13/1000</f>
        <v>7.1432399999999991E-4</v>
      </c>
      <c r="J147" s="829"/>
      <c r="K147" s="830"/>
      <c r="L147" s="349" t="s">
        <v>167</v>
      </c>
      <c r="M147" s="282" t="s">
        <v>140</v>
      </c>
      <c r="N147" s="303">
        <f>27.3/100</f>
        <v>0.27300000000000002</v>
      </c>
      <c r="O147" s="316">
        <f>E146*N147</f>
        <v>12.585300000000002</v>
      </c>
      <c r="P147" s="303">
        <v>1.25</v>
      </c>
      <c r="Q147" s="284">
        <f>N147*P147*$N$11</f>
        <v>0.39764088000000014</v>
      </c>
      <c r="R147" s="437">
        <f>SUM(Q147:Q147)</f>
        <v>0.39764088000000014</v>
      </c>
      <c r="S147" s="855"/>
      <c r="T147" s="855"/>
      <c r="U147" s="875"/>
      <c r="V147" s="204"/>
      <c r="W147" s="20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</row>
    <row r="148" spans="1:37" s="652" customFormat="1" ht="15" customHeight="1" x14ac:dyDescent="0.25">
      <c r="A148" s="649"/>
      <c r="B148" s="672" t="s">
        <v>310</v>
      </c>
      <c r="C148" s="673"/>
      <c r="D148" s="673"/>
      <c r="E148" s="674">
        <v>2</v>
      </c>
      <c r="F148" s="1280" t="s">
        <v>311</v>
      </c>
      <c r="G148" s="1280"/>
      <c r="H148" s="1280"/>
      <c r="I148" s="673"/>
      <c r="J148" s="673"/>
      <c r="K148" s="673"/>
      <c r="L148" s="673"/>
      <c r="M148" s="673"/>
      <c r="N148" s="673"/>
      <c r="O148" s="673"/>
      <c r="P148" s="673"/>
      <c r="Q148" s="673"/>
      <c r="R148" s="673"/>
      <c r="S148" s="673"/>
      <c r="T148" s="719"/>
      <c r="U148" s="650"/>
      <c r="V148" s="651"/>
    </row>
    <row r="149" spans="1:37" s="655" customFormat="1" ht="15" customHeight="1" x14ac:dyDescent="0.25">
      <c r="A149" s="1072">
        <v>1</v>
      </c>
      <c r="B149" s="1064" t="s">
        <v>257</v>
      </c>
      <c r="C149" s="1066" t="s">
        <v>305</v>
      </c>
      <c r="D149" s="1068" t="s">
        <v>127</v>
      </c>
      <c r="E149" s="1068">
        <f>3.5*E148</f>
        <v>7</v>
      </c>
      <c r="F149" s="1261">
        <v>1.94</v>
      </c>
      <c r="G149" s="1261"/>
      <c r="H149" s="1261"/>
      <c r="I149" s="1262">
        <v>0</v>
      </c>
      <c r="J149" s="1262"/>
      <c r="K149" s="1262"/>
      <c r="L149" s="563"/>
      <c r="M149" s="564"/>
      <c r="N149" s="564"/>
      <c r="O149" s="564"/>
      <c r="P149" s="565"/>
      <c r="Q149" s="653"/>
      <c r="R149" s="1047">
        <f>F150+I150</f>
        <v>3.5173169999999998</v>
      </c>
      <c r="S149" s="1047">
        <f>R149+R150</f>
        <v>3.5173169999999998</v>
      </c>
      <c r="T149" s="1047">
        <f>E149*S149</f>
        <v>24.621219</v>
      </c>
      <c r="U149" s="867"/>
      <c r="V149" s="567"/>
      <c r="W149" s="654"/>
    </row>
    <row r="150" spans="1:37" s="655" customFormat="1" x14ac:dyDescent="0.25">
      <c r="A150" s="1258"/>
      <c r="B150" s="1259"/>
      <c r="C150" s="1260"/>
      <c r="D150" s="1069"/>
      <c r="E150" s="1069"/>
      <c r="F150" s="1278">
        <f>F149*$J$13/1000</f>
        <v>3.5173169999999998</v>
      </c>
      <c r="G150" s="1278"/>
      <c r="H150" s="1278"/>
      <c r="I150" s="1279">
        <f>I149*$Q$13/1000</f>
        <v>0</v>
      </c>
      <c r="J150" s="1279"/>
      <c r="K150" s="1279"/>
      <c r="L150" s="656"/>
      <c r="M150" s="657"/>
      <c r="N150" s="657"/>
      <c r="O150" s="657"/>
      <c r="P150" s="584"/>
      <c r="Q150" s="658"/>
      <c r="R150" s="1048"/>
      <c r="S150" s="1048"/>
      <c r="T150" s="1048"/>
      <c r="U150" s="868"/>
      <c r="V150" s="567"/>
      <c r="W150" s="654"/>
    </row>
    <row r="151" spans="1:37" s="665" customFormat="1" x14ac:dyDescent="0.25">
      <c r="A151" s="1268">
        <f>A149+1</f>
        <v>2</v>
      </c>
      <c r="B151" s="1270" t="s">
        <v>259</v>
      </c>
      <c r="C151" s="1272" t="s">
        <v>306</v>
      </c>
      <c r="D151" s="1274" t="s">
        <v>127</v>
      </c>
      <c r="E151" s="1276">
        <f>+E149</f>
        <v>7</v>
      </c>
      <c r="F151" s="1266">
        <f>0.01*66.4</f>
        <v>0.66400000000000003</v>
      </c>
      <c r="G151" s="1266"/>
      <c r="H151" s="1266"/>
      <c r="I151" s="1263"/>
      <c r="J151" s="1263"/>
      <c r="K151" s="1263"/>
      <c r="L151" s="659"/>
      <c r="M151" s="660"/>
      <c r="N151" s="661"/>
      <c r="O151" s="661"/>
      <c r="P151" s="662"/>
      <c r="Q151" s="663"/>
      <c r="R151" s="1264">
        <f>F152+I152</f>
        <v>1.2038651999999999</v>
      </c>
      <c r="S151" s="1264">
        <f>R151+R152</f>
        <v>1.2038651999999999</v>
      </c>
      <c r="T151" s="1264">
        <f>E151*S151</f>
        <v>8.4270563999999997</v>
      </c>
      <c r="U151" s="717"/>
      <c r="V151" s="664"/>
    </row>
    <row r="152" spans="1:37" s="665" customFormat="1" ht="14.25" customHeight="1" x14ac:dyDescent="0.25">
      <c r="A152" s="1269"/>
      <c r="B152" s="1271"/>
      <c r="C152" s="1273"/>
      <c r="D152" s="1275"/>
      <c r="E152" s="1277"/>
      <c r="F152" s="1266">
        <f>F151*$J$13/1000</f>
        <v>1.2038651999999999</v>
      </c>
      <c r="G152" s="1266"/>
      <c r="H152" s="1266"/>
      <c r="I152" s="1267">
        <f>J151*$Q$13/1000</f>
        <v>0</v>
      </c>
      <c r="J152" s="1267"/>
      <c r="K152" s="1267"/>
      <c r="L152" s="666"/>
      <c r="M152" s="667"/>
      <c r="N152" s="668"/>
      <c r="O152" s="668"/>
      <c r="P152" s="669"/>
      <c r="Q152" s="670"/>
      <c r="R152" s="1265"/>
      <c r="S152" s="1265"/>
      <c r="T152" s="1265"/>
      <c r="U152" s="718"/>
      <c r="V152" s="664"/>
    </row>
    <row r="153" spans="1:37" s="300" customFormat="1" ht="12.75" x14ac:dyDescent="0.25">
      <c r="A153" s="856">
        <f>+A151+1</f>
        <v>3</v>
      </c>
      <c r="B153" s="847" t="s">
        <v>291</v>
      </c>
      <c r="C153" s="890" t="s">
        <v>312</v>
      </c>
      <c r="D153" s="822" t="s">
        <v>145</v>
      </c>
      <c r="E153" s="955">
        <f>3*E148</f>
        <v>6</v>
      </c>
      <c r="F153" s="1160">
        <v>0.46</v>
      </c>
      <c r="G153" s="1161"/>
      <c r="H153" s="1162"/>
      <c r="I153" s="876">
        <v>7.0000000000000007E-2</v>
      </c>
      <c r="J153" s="877"/>
      <c r="K153" s="878"/>
      <c r="L153" s="387"/>
      <c r="M153" s="202"/>
      <c r="N153" s="203"/>
      <c r="O153" s="203"/>
      <c r="P153" s="623"/>
      <c r="Q153" s="465"/>
      <c r="R153" s="362">
        <f>F154+I154</f>
        <v>1.0006786000000001</v>
      </c>
      <c r="S153" s="854">
        <f>R153+R154</f>
        <v>5.0062186000000004</v>
      </c>
      <c r="T153" s="854">
        <f>E153*S153</f>
        <v>30.037311600000002</v>
      </c>
      <c r="U153" s="867">
        <f>R154*E153</f>
        <v>24.033240000000006</v>
      </c>
      <c r="V153" s="204"/>
    </row>
    <row r="154" spans="1:37" s="300" customFormat="1" ht="30.75" customHeight="1" x14ac:dyDescent="0.25">
      <c r="A154" s="857"/>
      <c r="B154" s="848"/>
      <c r="C154" s="894"/>
      <c r="D154" s="824"/>
      <c r="E154" s="956"/>
      <c r="F154" s="952">
        <f>F153*$J$13/1000</f>
        <v>0.83400300000000005</v>
      </c>
      <c r="G154" s="953"/>
      <c r="H154" s="954"/>
      <c r="I154" s="876">
        <f>I153*$Q$13/1000</f>
        <v>0.16667560000000001</v>
      </c>
      <c r="J154" s="877"/>
      <c r="K154" s="878"/>
      <c r="L154" s="285" t="s">
        <v>313</v>
      </c>
      <c r="M154" s="282" t="s">
        <v>128</v>
      </c>
      <c r="N154" s="292">
        <v>2.5</v>
      </c>
      <c r="O154" s="283">
        <f>E153*N154</f>
        <v>15</v>
      </c>
      <c r="P154" s="303">
        <v>1.375</v>
      </c>
      <c r="Q154" s="467">
        <f>N154*P154*$N$11</f>
        <v>4.0055400000000008</v>
      </c>
      <c r="R154" s="362">
        <f>SUM(Q154:Q154)</f>
        <v>4.0055400000000008</v>
      </c>
      <c r="S154" s="855"/>
      <c r="T154" s="855"/>
      <c r="U154" s="868"/>
      <c r="V154" s="204"/>
    </row>
    <row r="155" spans="1:37" s="300" customFormat="1" ht="12.75" customHeight="1" x14ac:dyDescent="0.25">
      <c r="A155" s="856">
        <f>+A153+1</f>
        <v>4</v>
      </c>
      <c r="B155" s="847" t="s">
        <v>294</v>
      </c>
      <c r="C155" s="890" t="s">
        <v>307</v>
      </c>
      <c r="D155" s="822" t="s">
        <v>128</v>
      </c>
      <c r="E155" s="955">
        <f>10*E148</f>
        <v>20</v>
      </c>
      <c r="F155" s="1160">
        <v>0.13</v>
      </c>
      <c r="G155" s="1161"/>
      <c r="H155" s="1162"/>
      <c r="I155" s="828">
        <v>1.7000000000000001E-2</v>
      </c>
      <c r="J155" s="829"/>
      <c r="K155" s="830"/>
      <c r="L155" s="387"/>
      <c r="M155" s="202"/>
      <c r="N155" s="203"/>
      <c r="O155" s="203"/>
      <c r="P155" s="623"/>
      <c r="Q155" s="465"/>
      <c r="R155" s="362">
        <f>F156+I156</f>
        <v>0.27617486000000002</v>
      </c>
      <c r="S155" s="854">
        <f>R155+R156</f>
        <v>0.8976404600000002</v>
      </c>
      <c r="T155" s="854">
        <f>E155*S155</f>
        <v>17.952809200000004</v>
      </c>
      <c r="U155" s="867">
        <f>R156*E155</f>
        <v>12.429312000000003</v>
      </c>
      <c r="V155" s="204"/>
    </row>
    <row r="156" spans="1:37" s="300" customFormat="1" ht="21.75" customHeight="1" x14ac:dyDescent="0.25">
      <c r="A156" s="857"/>
      <c r="B156" s="848"/>
      <c r="C156" s="894"/>
      <c r="D156" s="824"/>
      <c r="E156" s="956"/>
      <c r="F156" s="952">
        <f>F155*$J$13/1000</f>
        <v>0.2356965</v>
      </c>
      <c r="G156" s="953"/>
      <c r="H156" s="954"/>
      <c r="I156" s="876">
        <f>I155*$Q$13/1000</f>
        <v>4.0478360000000005E-2</v>
      </c>
      <c r="J156" s="877"/>
      <c r="K156" s="878"/>
      <c r="L156" s="285" t="s">
        <v>293</v>
      </c>
      <c r="M156" s="282" t="s">
        <v>128</v>
      </c>
      <c r="N156" s="292">
        <v>1</v>
      </c>
      <c r="O156" s="671">
        <f>E155*N156</f>
        <v>20</v>
      </c>
      <c r="P156" s="303">
        <f>0.4/3*4</f>
        <v>0.53333333333333333</v>
      </c>
      <c r="Q156" s="467">
        <f>N156*P156*$N$11</f>
        <v>0.62146560000000017</v>
      </c>
      <c r="R156" s="362">
        <f>SUM(Q156:Q156)</f>
        <v>0.62146560000000017</v>
      </c>
      <c r="S156" s="855"/>
      <c r="T156" s="855"/>
      <c r="U156" s="868"/>
      <c r="V156" s="204"/>
    </row>
    <row r="157" spans="1:37" s="300" customFormat="1" ht="12.75" customHeight="1" x14ac:dyDescent="0.25">
      <c r="A157" s="856">
        <f>+A155+1</f>
        <v>5</v>
      </c>
      <c r="B157" s="847" t="s">
        <v>308</v>
      </c>
      <c r="C157" s="890" t="s">
        <v>309</v>
      </c>
      <c r="D157" s="822" t="s">
        <v>145</v>
      </c>
      <c r="E157" s="955">
        <f>1*E148</f>
        <v>2</v>
      </c>
      <c r="F157" s="1281">
        <v>0.31</v>
      </c>
      <c r="G157" s="1282"/>
      <c r="H157" s="1283"/>
      <c r="I157" s="876">
        <v>0.04</v>
      </c>
      <c r="J157" s="877"/>
      <c r="K157" s="878"/>
      <c r="L157" s="387"/>
      <c r="M157" s="202"/>
      <c r="N157" s="203"/>
      <c r="O157" s="203"/>
      <c r="P157" s="623"/>
      <c r="Q157" s="465"/>
      <c r="R157" s="362">
        <f>F158+I158</f>
        <v>0.65728869999999995</v>
      </c>
      <c r="S157" s="854">
        <f>R157+R158</f>
        <v>1.2715028063296003</v>
      </c>
      <c r="T157" s="854">
        <f>E157*S157</f>
        <v>2.5430056126592007</v>
      </c>
      <c r="U157" s="867">
        <f>R158*E157</f>
        <v>1.2284282126592005</v>
      </c>
      <c r="V157" s="204"/>
    </row>
    <row r="158" spans="1:37" s="300" customFormat="1" ht="24" customHeight="1" x14ac:dyDescent="0.25">
      <c r="A158" s="857"/>
      <c r="B158" s="848"/>
      <c r="C158" s="894"/>
      <c r="D158" s="824"/>
      <c r="E158" s="956"/>
      <c r="F158" s="952">
        <f>F157*$J$13/1000</f>
        <v>0.56204549999999998</v>
      </c>
      <c r="G158" s="953"/>
      <c r="H158" s="954"/>
      <c r="I158" s="876">
        <f>I157*$Q$13/1000</f>
        <v>9.52432E-2</v>
      </c>
      <c r="J158" s="877"/>
      <c r="K158" s="878"/>
      <c r="L158" s="285" t="s">
        <v>293</v>
      </c>
      <c r="M158" s="282" t="s">
        <v>140</v>
      </c>
      <c r="N158" s="292">
        <v>1.08</v>
      </c>
      <c r="O158" s="283">
        <f>E157*N158</f>
        <v>2.16</v>
      </c>
      <c r="P158" s="315">
        <v>0.48806500000000003</v>
      </c>
      <c r="Q158" s="467">
        <f>N158*P158*$N$11</f>
        <v>0.61421410632960027</v>
      </c>
      <c r="R158" s="362">
        <f>SUM(Q158:Q158)</f>
        <v>0.61421410632960027</v>
      </c>
      <c r="S158" s="855"/>
      <c r="T158" s="855"/>
      <c r="U158" s="868"/>
      <c r="V158" s="204"/>
    </row>
    <row r="159" spans="1:37" s="163" customFormat="1" ht="12.75" customHeight="1" x14ac:dyDescent="0.25">
      <c r="A159" s="429"/>
      <c r="B159" s="430"/>
      <c r="C159" s="431" t="s">
        <v>129</v>
      </c>
      <c r="D159" s="432"/>
      <c r="E159" s="433"/>
      <c r="F159" s="291"/>
      <c r="G159" s="293"/>
      <c r="H159" s="291"/>
      <c r="I159" s="291"/>
      <c r="J159" s="293"/>
      <c r="K159" s="291"/>
      <c r="L159" s="287"/>
      <c r="M159" s="288"/>
      <c r="N159" s="289"/>
      <c r="O159" s="290"/>
      <c r="P159" s="291"/>
      <c r="Q159" s="293"/>
      <c r="R159" s="290"/>
      <c r="S159" s="290"/>
      <c r="T159" s="366">
        <f>SUM(T21:T158)-$T$164</f>
        <v>9687.3420731199694</v>
      </c>
      <c r="U159" s="434">
        <f>SUM(U21:U158)-$T$164</f>
        <v>7345.9159466580522</v>
      </c>
      <c r="V159" s="248"/>
      <c r="W159" s="165"/>
      <c r="Y159" s="243"/>
      <c r="Z159" s="243"/>
      <c r="AA159" s="243"/>
      <c r="AB159" s="243"/>
      <c r="AC159" s="243"/>
      <c r="AD159" s="165"/>
      <c r="AE159" s="165"/>
    </row>
    <row r="160" spans="1:37" s="163" customFormat="1" x14ac:dyDescent="0.25">
      <c r="A160" s="249"/>
      <c r="B160" s="250"/>
      <c r="C160" s="251" t="s">
        <v>130</v>
      </c>
      <c r="D160" s="252">
        <v>0.13300000000000001</v>
      </c>
      <c r="E160" s="253"/>
      <c r="F160" s="254"/>
      <c r="G160" s="255"/>
      <c r="H160" s="254"/>
      <c r="I160" s="254"/>
      <c r="J160" s="255"/>
      <c r="K160" s="254"/>
      <c r="L160" s="256"/>
      <c r="M160" s="257"/>
      <c r="N160" s="258"/>
      <c r="O160" s="259"/>
      <c r="P160" s="254"/>
      <c r="Q160" s="255"/>
      <c r="R160" s="259"/>
      <c r="S160" s="259"/>
      <c r="T160" s="260">
        <f>D160*T159</f>
        <v>1288.4164957249559</v>
      </c>
      <c r="U160" s="261">
        <f>+U159*D160</f>
        <v>977.00682090552095</v>
      </c>
      <c r="V160" s="248"/>
      <c r="W160" s="165"/>
      <c r="Y160" s="243"/>
      <c r="Z160" s="243"/>
      <c r="AA160" s="243"/>
      <c r="AB160" s="243"/>
      <c r="AC160" s="243"/>
      <c r="AD160" s="224"/>
      <c r="AE160" s="224"/>
    </row>
    <row r="161" spans="1:31" s="165" customFormat="1" ht="11.25" customHeight="1" x14ac:dyDescent="0.25">
      <c r="A161" s="249"/>
      <c r="B161" s="250"/>
      <c r="C161" s="251" t="s">
        <v>129</v>
      </c>
      <c r="D161" s="252"/>
      <c r="E161" s="253"/>
      <c r="F161" s="254"/>
      <c r="G161" s="255"/>
      <c r="H161" s="254"/>
      <c r="I161" s="254"/>
      <c r="J161" s="255"/>
      <c r="K161" s="254"/>
      <c r="L161" s="256"/>
      <c r="M161" s="257"/>
      <c r="N161" s="258"/>
      <c r="O161" s="259"/>
      <c r="P161" s="254"/>
      <c r="Q161" s="255"/>
      <c r="R161" s="259"/>
      <c r="S161" s="259"/>
      <c r="T161" s="260">
        <f>SUM(T159:T160)</f>
        <v>10975.758568844925</v>
      </c>
      <c r="U161" s="261">
        <f>SUM(U159:U160)</f>
        <v>8322.9227675635739</v>
      </c>
      <c r="V161" s="248"/>
      <c r="AA161" s="243"/>
      <c r="AB161" s="243"/>
      <c r="AC161" s="243"/>
      <c r="AD161" s="243"/>
      <c r="AE161" s="243"/>
    </row>
    <row r="162" spans="1:31" s="165" customFormat="1" ht="11.25" customHeight="1" x14ac:dyDescent="0.25">
      <c r="A162" s="249"/>
      <c r="B162" s="250"/>
      <c r="C162" s="251" t="s">
        <v>131</v>
      </c>
      <c r="D162" s="262">
        <v>0.11</v>
      </c>
      <c r="E162" s="253"/>
      <c r="F162" s="254"/>
      <c r="G162" s="255"/>
      <c r="H162" s="254"/>
      <c r="I162" s="254"/>
      <c r="J162" s="255"/>
      <c r="K162" s="254"/>
      <c r="L162" s="256"/>
      <c r="M162" s="257"/>
      <c r="N162" s="258"/>
      <c r="O162" s="259"/>
      <c r="P162" s="254"/>
      <c r="Q162" s="255"/>
      <c r="R162" s="259"/>
      <c r="S162" s="259"/>
      <c r="T162" s="260">
        <f>D162*T161</f>
        <v>1207.3334425729417</v>
      </c>
      <c r="U162" s="261">
        <f>+U161*D162</f>
        <v>915.52150443199309</v>
      </c>
      <c r="V162" s="248"/>
      <c r="AA162" s="243"/>
      <c r="AB162" s="243"/>
      <c r="AC162" s="243"/>
      <c r="AD162" s="243"/>
      <c r="AE162" s="243"/>
    </row>
    <row r="163" spans="1:31" s="165" customFormat="1" ht="14.25" customHeight="1" thickBot="1" x14ac:dyDescent="0.3">
      <c r="A163" s="249"/>
      <c r="B163" s="250"/>
      <c r="C163" s="251" t="s">
        <v>129</v>
      </c>
      <c r="D163" s="263"/>
      <c r="E163" s="253"/>
      <c r="F163" s="254"/>
      <c r="G163" s="255"/>
      <c r="H163" s="254"/>
      <c r="I163" s="254"/>
      <c r="J163" s="255"/>
      <c r="K163" s="254"/>
      <c r="L163" s="256"/>
      <c r="M163" s="257"/>
      <c r="N163" s="258"/>
      <c r="O163" s="259"/>
      <c r="P163" s="254"/>
      <c r="Q163" s="255"/>
      <c r="R163" s="259"/>
      <c r="S163" s="259"/>
      <c r="T163" s="260">
        <f>T161+T162</f>
        <v>12183.092011417866</v>
      </c>
      <c r="U163" s="261">
        <f>U161+U162</f>
        <v>9238.4442719955678</v>
      </c>
      <c r="V163" s="264"/>
      <c r="X163" s="264"/>
      <c r="Y163" s="264"/>
      <c r="Z163" s="264"/>
      <c r="AA163" s="264"/>
      <c r="AB163" s="264"/>
      <c r="AC163" s="264"/>
      <c r="AD163" s="182"/>
      <c r="AE163" s="182"/>
    </row>
    <row r="164" spans="1:31" s="165" customFormat="1" ht="12.75" hidden="1" customHeight="1" x14ac:dyDescent="0.25">
      <c r="A164" s="249"/>
      <c r="B164" s="250"/>
      <c r="C164" s="251" t="s">
        <v>132</v>
      </c>
      <c r="D164" s="263"/>
      <c r="E164" s="253"/>
      <c r="F164" s="254"/>
      <c r="G164" s="255"/>
      <c r="H164" s="254"/>
      <c r="I164" s="254"/>
      <c r="J164" s="255"/>
      <c r="K164" s="254"/>
      <c r="L164" s="256"/>
      <c r="M164" s="257"/>
      <c r="N164" s="258"/>
      <c r="O164" s="259"/>
      <c r="P164" s="254"/>
      <c r="Q164" s="255"/>
      <c r="R164" s="259"/>
      <c r="S164" s="259"/>
      <c r="T164" s="260"/>
      <c r="U164" s="261"/>
      <c r="V164" s="264"/>
    </row>
    <row r="165" spans="1:31" s="165" customFormat="1" ht="15" hidden="1" customHeight="1" thickBot="1" x14ac:dyDescent="0.3">
      <c r="A165" s="249"/>
      <c r="B165" s="250"/>
      <c r="C165" s="251" t="s">
        <v>129</v>
      </c>
      <c r="D165" s="263"/>
      <c r="E165" s="253"/>
      <c r="F165" s="254"/>
      <c r="G165" s="255"/>
      <c r="H165" s="254"/>
      <c r="I165" s="254"/>
      <c r="J165" s="255"/>
      <c r="K165" s="254"/>
      <c r="L165" s="256"/>
      <c r="M165" s="257"/>
      <c r="N165" s="258"/>
      <c r="O165" s="259"/>
      <c r="P165" s="254"/>
      <c r="Q165" s="255"/>
      <c r="R165" s="259"/>
      <c r="S165" s="259"/>
      <c r="T165" s="260"/>
      <c r="U165" s="261">
        <f>+T165</f>
        <v>0</v>
      </c>
      <c r="V165" s="182"/>
      <c r="W165" s="182"/>
    </row>
    <row r="166" spans="1:31" s="165" customFormat="1" ht="12.75" customHeight="1" thickTop="1" thickBot="1" x14ac:dyDescent="0.3">
      <c r="A166" s="266"/>
      <c r="B166" s="267"/>
      <c r="C166" s="268" t="s">
        <v>133</v>
      </c>
      <c r="D166" s="269"/>
      <c r="E166" s="270"/>
      <c r="F166" s="271"/>
      <c r="G166" s="272"/>
      <c r="H166" s="271"/>
      <c r="I166" s="271"/>
      <c r="J166" s="272"/>
      <c r="K166" s="271"/>
      <c r="L166" s="273"/>
      <c r="M166" s="274"/>
      <c r="N166" s="275"/>
      <c r="O166" s="276"/>
      <c r="P166" s="368"/>
      <c r="Q166" s="354"/>
      <c r="R166" s="354"/>
      <c r="S166" s="276"/>
      <c r="T166" s="716">
        <f>+T163-T165</f>
        <v>12183.092011417866</v>
      </c>
      <c r="U166" s="278">
        <f>+U163-U165</f>
        <v>9238.4442719955678</v>
      </c>
      <c r="V166" s="182"/>
      <c r="W166" s="182"/>
    </row>
    <row r="167" spans="1:31" s="165" customFormat="1" ht="2.25" customHeight="1" thickTop="1" x14ac:dyDescent="0.25">
      <c r="A167" s="168"/>
      <c r="B167" s="169"/>
      <c r="C167" s="170"/>
      <c r="D167" s="171"/>
      <c r="E167" s="172"/>
      <c r="F167" s="184"/>
      <c r="G167" s="185"/>
      <c r="H167" s="184"/>
      <c r="I167" s="184"/>
      <c r="J167" s="185"/>
      <c r="K167" s="184"/>
      <c r="L167" s="173"/>
      <c r="M167" s="174"/>
      <c r="N167" s="175"/>
      <c r="O167" s="172"/>
      <c r="P167" s="184"/>
      <c r="Q167" s="185"/>
      <c r="R167" s="172"/>
      <c r="S167" s="172"/>
      <c r="T167" s="720"/>
      <c r="U167" s="176"/>
      <c r="V167" s="167"/>
      <c r="W167" s="167"/>
    </row>
    <row r="168" spans="1:31" s="165" customFormat="1" ht="16.5" customHeight="1" x14ac:dyDescent="0.25">
      <c r="A168" s="1257" t="s">
        <v>138</v>
      </c>
      <c r="B168" s="1257"/>
      <c r="C168" s="1257"/>
      <c r="D168" s="1257"/>
      <c r="E168" s="1257"/>
      <c r="F168" s="1257"/>
      <c r="G168" s="1257"/>
      <c r="H168" s="1257"/>
      <c r="I168" s="1257"/>
      <c r="J168" s="1257"/>
      <c r="K168" s="1257"/>
      <c r="L168" s="1257"/>
      <c r="M168" s="1257"/>
      <c r="N168" s="1257"/>
      <c r="O168" s="1257"/>
      <c r="P168" s="1257"/>
      <c r="Q168" s="1257"/>
      <c r="R168" s="1257"/>
      <c r="S168" s="1257"/>
      <c r="T168" s="1257"/>
      <c r="U168" s="1257"/>
      <c r="V168" s="167"/>
      <c r="W168" s="167"/>
    </row>
    <row r="170" spans="1:31" x14ac:dyDescent="0.25">
      <c r="X170" s="166"/>
      <c r="Y170" s="166"/>
      <c r="Z170" s="166"/>
      <c r="AA170" s="166"/>
      <c r="AB170" s="166"/>
      <c r="AC170" s="166"/>
    </row>
    <row r="171" spans="1:31" x14ac:dyDescent="0.25">
      <c r="X171" s="166"/>
      <c r="Y171" s="166"/>
      <c r="Z171" s="166"/>
      <c r="AA171" s="166"/>
      <c r="AB171" s="166"/>
      <c r="AC171" s="166"/>
    </row>
    <row r="172" spans="1:31" x14ac:dyDescent="0.25">
      <c r="X172" s="166"/>
      <c r="Y172" s="166"/>
      <c r="Z172" s="166"/>
      <c r="AA172" s="166"/>
      <c r="AB172" s="166"/>
      <c r="AC172" s="166"/>
    </row>
  </sheetData>
  <mergeCells count="835">
    <mergeCell ref="I155:K155"/>
    <mergeCell ref="S155:S156"/>
    <mergeCell ref="T155:T156"/>
    <mergeCell ref="U155:U156"/>
    <mergeCell ref="F156:H156"/>
    <mergeCell ref="I156:K156"/>
    <mergeCell ref="A155:A156"/>
    <mergeCell ref="B155:B156"/>
    <mergeCell ref="C155:C156"/>
    <mergeCell ref="D155:D156"/>
    <mergeCell ref="E155:E156"/>
    <mergeCell ref="F155:H155"/>
    <mergeCell ref="I157:K157"/>
    <mergeCell ref="S157:S158"/>
    <mergeCell ref="T157:T158"/>
    <mergeCell ref="U157:U158"/>
    <mergeCell ref="F158:H158"/>
    <mergeCell ref="I158:K158"/>
    <mergeCell ref="A157:A158"/>
    <mergeCell ref="B157:B158"/>
    <mergeCell ref="C157:C158"/>
    <mergeCell ref="D157:D158"/>
    <mergeCell ref="E157:E158"/>
    <mergeCell ref="F157:H157"/>
    <mergeCell ref="A153:A154"/>
    <mergeCell ref="B153:B154"/>
    <mergeCell ref="C153:C154"/>
    <mergeCell ref="D153:D154"/>
    <mergeCell ref="E153:E154"/>
    <mergeCell ref="B151:B152"/>
    <mergeCell ref="C151:C152"/>
    <mergeCell ref="D151:D152"/>
    <mergeCell ref="E151:E152"/>
    <mergeCell ref="A151:A152"/>
    <mergeCell ref="F153:H153"/>
    <mergeCell ref="I153:K153"/>
    <mergeCell ref="S153:S154"/>
    <mergeCell ref="T153:T154"/>
    <mergeCell ref="U153:U154"/>
    <mergeCell ref="F154:H154"/>
    <mergeCell ref="I154:K154"/>
    <mergeCell ref="R151:R152"/>
    <mergeCell ref="S151:S152"/>
    <mergeCell ref="T151:T152"/>
    <mergeCell ref="F152:H152"/>
    <mergeCell ref="I152:K152"/>
    <mergeCell ref="F151:H151"/>
    <mergeCell ref="I151:K151"/>
    <mergeCell ref="I146:K146"/>
    <mergeCell ref="S146:S147"/>
    <mergeCell ref="T146:T147"/>
    <mergeCell ref="U146:U147"/>
    <mergeCell ref="F147:H147"/>
    <mergeCell ref="I147:K147"/>
    <mergeCell ref="A146:A147"/>
    <mergeCell ref="B146:B147"/>
    <mergeCell ref="C146:C147"/>
    <mergeCell ref="D146:D147"/>
    <mergeCell ref="E146:E147"/>
    <mergeCell ref="F146:H146"/>
    <mergeCell ref="R149:R150"/>
    <mergeCell ref="S149:S150"/>
    <mergeCell ref="T149:T150"/>
    <mergeCell ref="U149:U150"/>
    <mergeCell ref="F150:H150"/>
    <mergeCell ref="I150:K150"/>
    <mergeCell ref="F148:H148"/>
    <mergeCell ref="A149:A150"/>
    <mergeCell ref="B149:B150"/>
    <mergeCell ref="C149:C150"/>
    <mergeCell ref="D149:D150"/>
    <mergeCell ref="E149:E150"/>
    <mergeCell ref="F149:H149"/>
    <mergeCell ref="I149:K149"/>
    <mergeCell ref="A143:A145"/>
    <mergeCell ref="B143:B145"/>
    <mergeCell ref="C143:C145"/>
    <mergeCell ref="D143:D145"/>
    <mergeCell ref="E143:E145"/>
    <mergeCell ref="F143:H143"/>
    <mergeCell ref="I141:K141"/>
    <mergeCell ref="R141:R142"/>
    <mergeCell ref="S141:S142"/>
    <mergeCell ref="I143:K143"/>
    <mergeCell ref="S143:S145"/>
    <mergeCell ref="F142:H142"/>
    <mergeCell ref="I142:K142"/>
    <mergeCell ref="A141:A142"/>
    <mergeCell ref="B141:B142"/>
    <mergeCell ref="C141:C142"/>
    <mergeCell ref="D141:D142"/>
    <mergeCell ref="E141:E142"/>
    <mergeCell ref="F141:H141"/>
    <mergeCell ref="T143:T145"/>
    <mergeCell ref="U143:U145"/>
    <mergeCell ref="F144:H144"/>
    <mergeCell ref="I144:K144"/>
    <mergeCell ref="R144:R145"/>
    <mergeCell ref="F145:H145"/>
    <mergeCell ref="I145:K145"/>
    <mergeCell ref="I137:K137"/>
    <mergeCell ref="L137:Q137"/>
    <mergeCell ref="S137:S138"/>
    <mergeCell ref="T137:T138"/>
    <mergeCell ref="U137:U138"/>
    <mergeCell ref="F138:H138"/>
    <mergeCell ref="I138:K138"/>
    <mergeCell ref="U139:U140"/>
    <mergeCell ref="T141:T142"/>
    <mergeCell ref="U141:U142"/>
    <mergeCell ref="A137:A138"/>
    <mergeCell ref="B137:B138"/>
    <mergeCell ref="C137:C138"/>
    <mergeCell ref="D137:D138"/>
    <mergeCell ref="E137:E138"/>
    <mergeCell ref="F137:H137"/>
    <mergeCell ref="I139:K139"/>
    <mergeCell ref="S139:S140"/>
    <mergeCell ref="T139:T140"/>
    <mergeCell ref="F140:H140"/>
    <mergeCell ref="I140:K140"/>
    <mergeCell ref="A139:A140"/>
    <mergeCell ref="B139:B140"/>
    <mergeCell ref="C139:C140"/>
    <mergeCell ref="D139:D140"/>
    <mergeCell ref="E139:E140"/>
    <mergeCell ref="F139:H139"/>
    <mergeCell ref="I133:K133"/>
    <mergeCell ref="S133:S134"/>
    <mergeCell ref="T133:T134"/>
    <mergeCell ref="U133:U134"/>
    <mergeCell ref="F134:H134"/>
    <mergeCell ref="I134:K134"/>
    <mergeCell ref="A133:A134"/>
    <mergeCell ref="B133:B134"/>
    <mergeCell ref="C133:C134"/>
    <mergeCell ref="D133:D134"/>
    <mergeCell ref="E133:E134"/>
    <mergeCell ref="F133:H133"/>
    <mergeCell ref="I135:K135"/>
    <mergeCell ref="L135:Q135"/>
    <mergeCell ref="S135:S136"/>
    <mergeCell ref="T135:T136"/>
    <mergeCell ref="U135:U136"/>
    <mergeCell ref="F136:H136"/>
    <mergeCell ref="I136:K136"/>
    <mergeCell ref="A135:A136"/>
    <mergeCell ref="B135:B136"/>
    <mergeCell ref="C135:C136"/>
    <mergeCell ref="D135:D136"/>
    <mergeCell ref="E135:E136"/>
    <mergeCell ref="F135:H135"/>
    <mergeCell ref="I129:K129"/>
    <mergeCell ref="R129:R130"/>
    <mergeCell ref="S129:S130"/>
    <mergeCell ref="T129:T130"/>
    <mergeCell ref="U129:U130"/>
    <mergeCell ref="F130:H130"/>
    <mergeCell ref="I130:K130"/>
    <mergeCell ref="A129:A130"/>
    <mergeCell ref="B129:B130"/>
    <mergeCell ref="C129:C130"/>
    <mergeCell ref="D129:D130"/>
    <mergeCell ref="E129:E130"/>
    <mergeCell ref="F129:H129"/>
    <mergeCell ref="I131:K131"/>
    <mergeCell ref="S131:S132"/>
    <mergeCell ref="T131:T132"/>
    <mergeCell ref="U131:U132"/>
    <mergeCell ref="F132:H132"/>
    <mergeCell ref="I132:K132"/>
    <mergeCell ref="A131:A132"/>
    <mergeCell ref="B131:B132"/>
    <mergeCell ref="C131:C132"/>
    <mergeCell ref="D131:D132"/>
    <mergeCell ref="E131:E132"/>
    <mergeCell ref="F131:H131"/>
    <mergeCell ref="I123:K124"/>
    <mergeCell ref="S123:S126"/>
    <mergeCell ref="T123:T126"/>
    <mergeCell ref="U123:U126"/>
    <mergeCell ref="R124:R126"/>
    <mergeCell ref="F125:H126"/>
    <mergeCell ref="I125:K126"/>
    <mergeCell ref="A123:A126"/>
    <mergeCell ref="B123:B126"/>
    <mergeCell ref="C123:C126"/>
    <mergeCell ref="D123:D126"/>
    <mergeCell ref="E123:E126"/>
    <mergeCell ref="F123:H124"/>
    <mergeCell ref="I127:K127"/>
    <mergeCell ref="R127:R128"/>
    <mergeCell ref="S127:S128"/>
    <mergeCell ref="T127:T128"/>
    <mergeCell ref="U127:U128"/>
    <mergeCell ref="F128:H128"/>
    <mergeCell ref="I128:K128"/>
    <mergeCell ref="A127:A128"/>
    <mergeCell ref="B127:B128"/>
    <mergeCell ref="C127:C128"/>
    <mergeCell ref="D127:D128"/>
    <mergeCell ref="E127:E128"/>
    <mergeCell ref="F127:H127"/>
    <mergeCell ref="I119:K119"/>
    <mergeCell ref="R119:R120"/>
    <mergeCell ref="S119:S120"/>
    <mergeCell ref="T119:T120"/>
    <mergeCell ref="U119:U120"/>
    <mergeCell ref="F120:H120"/>
    <mergeCell ref="I120:K120"/>
    <mergeCell ref="A119:A120"/>
    <mergeCell ref="B119:B120"/>
    <mergeCell ref="C119:C120"/>
    <mergeCell ref="D119:D120"/>
    <mergeCell ref="E119:E120"/>
    <mergeCell ref="F119:H119"/>
    <mergeCell ref="I121:K121"/>
    <mergeCell ref="R121:R122"/>
    <mergeCell ref="S121:S122"/>
    <mergeCell ref="T121:T122"/>
    <mergeCell ref="U121:U122"/>
    <mergeCell ref="F122:H122"/>
    <mergeCell ref="I122:K122"/>
    <mergeCell ref="A121:A122"/>
    <mergeCell ref="B121:B122"/>
    <mergeCell ref="C121:C122"/>
    <mergeCell ref="D121:D122"/>
    <mergeCell ref="E121:E122"/>
    <mergeCell ref="F121:H121"/>
    <mergeCell ref="I117:K117"/>
    <mergeCell ref="R117:R118"/>
    <mergeCell ref="S117:S118"/>
    <mergeCell ref="T117:T118"/>
    <mergeCell ref="U117:U118"/>
    <mergeCell ref="F118:H118"/>
    <mergeCell ref="I118:K118"/>
    <mergeCell ref="A117:A118"/>
    <mergeCell ref="B117:B118"/>
    <mergeCell ref="C117:C118"/>
    <mergeCell ref="D117:D118"/>
    <mergeCell ref="E117:E118"/>
    <mergeCell ref="F117:H117"/>
    <mergeCell ref="U113:U114"/>
    <mergeCell ref="F114:H114"/>
    <mergeCell ref="I114:K114"/>
    <mergeCell ref="A113:A114"/>
    <mergeCell ref="B113:B114"/>
    <mergeCell ref="C113:C114"/>
    <mergeCell ref="D113:D114"/>
    <mergeCell ref="E113:E114"/>
    <mergeCell ref="F113:H113"/>
    <mergeCell ref="U115:U116"/>
    <mergeCell ref="F116:H116"/>
    <mergeCell ref="I116:K116"/>
    <mergeCell ref="A115:A116"/>
    <mergeCell ref="B115:B116"/>
    <mergeCell ref="C115:C116"/>
    <mergeCell ref="D115:D116"/>
    <mergeCell ref="E115:E116"/>
    <mergeCell ref="F115:H115"/>
    <mergeCell ref="A108:A110"/>
    <mergeCell ref="B108:B110"/>
    <mergeCell ref="C108:C110"/>
    <mergeCell ref="D108:D110"/>
    <mergeCell ref="E108:E110"/>
    <mergeCell ref="F108:H108"/>
    <mergeCell ref="I115:K115"/>
    <mergeCell ref="S115:S116"/>
    <mergeCell ref="T115:T116"/>
    <mergeCell ref="I113:K113"/>
    <mergeCell ref="S113:S114"/>
    <mergeCell ref="T113:T114"/>
    <mergeCell ref="I108:K108"/>
    <mergeCell ref="S108:S110"/>
    <mergeCell ref="T108:T110"/>
    <mergeCell ref="A111:A112"/>
    <mergeCell ref="B111:B112"/>
    <mergeCell ref="C111:C112"/>
    <mergeCell ref="D111:D112"/>
    <mergeCell ref="E111:E112"/>
    <mergeCell ref="U108:U110"/>
    <mergeCell ref="F109:H109"/>
    <mergeCell ref="I109:K109"/>
    <mergeCell ref="R109:R110"/>
    <mergeCell ref="F110:H110"/>
    <mergeCell ref="I110:K110"/>
    <mergeCell ref="I111:K111"/>
    <mergeCell ref="S111:S112"/>
    <mergeCell ref="T111:T112"/>
    <mergeCell ref="U111:U112"/>
    <mergeCell ref="F112:H112"/>
    <mergeCell ref="I112:K112"/>
    <mergeCell ref="F111:H111"/>
    <mergeCell ref="A106:A107"/>
    <mergeCell ref="B106:B107"/>
    <mergeCell ref="C106:C107"/>
    <mergeCell ref="D106:D107"/>
    <mergeCell ref="E106:E107"/>
    <mergeCell ref="F106:H106"/>
    <mergeCell ref="I104:K104"/>
    <mergeCell ref="S104:S105"/>
    <mergeCell ref="T104:T105"/>
    <mergeCell ref="F105:H105"/>
    <mergeCell ref="I105:K105"/>
    <mergeCell ref="B104:B105"/>
    <mergeCell ref="C104:C105"/>
    <mergeCell ref="D104:D105"/>
    <mergeCell ref="E104:E105"/>
    <mergeCell ref="F104:H104"/>
    <mergeCell ref="T102:T103"/>
    <mergeCell ref="U102:U103"/>
    <mergeCell ref="F103:H103"/>
    <mergeCell ref="I103:K103"/>
    <mergeCell ref="I106:K106"/>
    <mergeCell ref="R106:R107"/>
    <mergeCell ref="S106:S107"/>
    <mergeCell ref="T106:T107"/>
    <mergeCell ref="U106:U107"/>
    <mergeCell ref="F107:H107"/>
    <mergeCell ref="I107:K107"/>
    <mergeCell ref="U104:U105"/>
    <mergeCell ref="U22:U23"/>
    <mergeCell ref="A168:U168"/>
    <mergeCell ref="A99:Q99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U100:U101"/>
    <mergeCell ref="F101:H101"/>
    <mergeCell ref="I101:K101"/>
    <mergeCell ref="A104:A105"/>
    <mergeCell ref="A102:A103"/>
    <mergeCell ref="B102:B103"/>
    <mergeCell ref="C102:C103"/>
    <mergeCell ref="D102:D103"/>
    <mergeCell ref="E102:E103"/>
    <mergeCell ref="F102:H102"/>
    <mergeCell ref="I102:K102"/>
    <mergeCell ref="S102:S103"/>
    <mergeCell ref="Q13:S13"/>
    <mergeCell ref="Q16:Q19"/>
    <mergeCell ref="F20:H20"/>
    <mergeCell ref="I20:K20"/>
    <mergeCell ref="L15:Q15"/>
    <mergeCell ref="R15:R19"/>
    <mergeCell ref="S15:S19"/>
    <mergeCell ref="T15:T19"/>
    <mergeCell ref="U15:U19"/>
    <mergeCell ref="L16:L19"/>
    <mergeCell ref="M16:M19"/>
    <mergeCell ref="N16:N19"/>
    <mergeCell ref="O16:O19"/>
    <mergeCell ref="P16:P19"/>
    <mergeCell ref="T22:T23"/>
    <mergeCell ref="F23:H23"/>
    <mergeCell ref="I23:K23"/>
    <mergeCell ref="I14:K14"/>
    <mergeCell ref="A15:A19"/>
    <mergeCell ref="B15:B19"/>
    <mergeCell ref="C15:C19"/>
    <mergeCell ref="D15:D19"/>
    <mergeCell ref="E15:E19"/>
    <mergeCell ref="F15:H19"/>
    <mergeCell ref="I15:K19"/>
    <mergeCell ref="A1:C1"/>
    <mergeCell ref="D1:S1"/>
    <mergeCell ref="A2:C2"/>
    <mergeCell ref="E6:R6"/>
    <mergeCell ref="E7:R7"/>
    <mergeCell ref="A9:B9"/>
    <mergeCell ref="P9:R9"/>
    <mergeCell ref="A21:Q21"/>
    <mergeCell ref="A22:A23"/>
    <mergeCell ref="B22:B23"/>
    <mergeCell ref="C22:C23"/>
    <mergeCell ref="D22:D23"/>
    <mergeCell ref="E22:E23"/>
    <mergeCell ref="F22:H22"/>
    <mergeCell ref="I22:K22"/>
    <mergeCell ref="S22:S23"/>
    <mergeCell ref="E10:G10"/>
    <mergeCell ref="P10:R10"/>
    <mergeCell ref="D11:F11"/>
    <mergeCell ref="N11:P11"/>
    <mergeCell ref="A13:C13"/>
    <mergeCell ref="E13:I13"/>
    <mergeCell ref="J13:L13"/>
    <mergeCell ref="M13:P13"/>
    <mergeCell ref="U24:U25"/>
    <mergeCell ref="F25:H25"/>
    <mergeCell ref="I25:K25"/>
    <mergeCell ref="A28:A29"/>
    <mergeCell ref="B28:B29"/>
    <mergeCell ref="C28:C29"/>
    <mergeCell ref="D28:D29"/>
    <mergeCell ref="E28:E29"/>
    <mergeCell ref="F28:H28"/>
    <mergeCell ref="I28:K28"/>
    <mergeCell ref="S28:S29"/>
    <mergeCell ref="T28:T29"/>
    <mergeCell ref="U28:U29"/>
    <mergeCell ref="F29:H29"/>
    <mergeCell ref="I29:K29"/>
    <mergeCell ref="A24:A25"/>
    <mergeCell ref="B24:B25"/>
    <mergeCell ref="C24:C25"/>
    <mergeCell ref="D24:D25"/>
    <mergeCell ref="E24:E25"/>
    <mergeCell ref="F24:H24"/>
    <mergeCell ref="I24:K24"/>
    <mergeCell ref="S24:S25"/>
    <mergeCell ref="T24:T25"/>
    <mergeCell ref="U30:U31"/>
    <mergeCell ref="F31:H31"/>
    <mergeCell ref="I31:K31"/>
    <mergeCell ref="A32:A33"/>
    <mergeCell ref="B32:B33"/>
    <mergeCell ref="C32:C33"/>
    <mergeCell ref="D32:D33"/>
    <mergeCell ref="E32:E33"/>
    <mergeCell ref="F32:H32"/>
    <mergeCell ref="I32:K32"/>
    <mergeCell ref="S32:S33"/>
    <mergeCell ref="T32:T33"/>
    <mergeCell ref="U32:U33"/>
    <mergeCell ref="F33:H33"/>
    <mergeCell ref="I33:K33"/>
    <mergeCell ref="A30:A31"/>
    <mergeCell ref="B30:B31"/>
    <mergeCell ref="C30:C31"/>
    <mergeCell ref="D30:D31"/>
    <mergeCell ref="E30:E31"/>
    <mergeCell ref="F30:H30"/>
    <mergeCell ref="I30:K30"/>
    <mergeCell ref="S30:S31"/>
    <mergeCell ref="T30:T31"/>
    <mergeCell ref="T34:T35"/>
    <mergeCell ref="U34:U35"/>
    <mergeCell ref="F35:H35"/>
    <mergeCell ref="I35:K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6:U38"/>
    <mergeCell ref="F37:H37"/>
    <mergeCell ref="I37:K37"/>
    <mergeCell ref="R37:R38"/>
    <mergeCell ref="F38:H38"/>
    <mergeCell ref="I38:K38"/>
    <mergeCell ref="A34:A35"/>
    <mergeCell ref="B34:B35"/>
    <mergeCell ref="C34:C35"/>
    <mergeCell ref="D34:D35"/>
    <mergeCell ref="E34:E35"/>
    <mergeCell ref="F34:H34"/>
    <mergeCell ref="I34:K34"/>
    <mergeCell ref="R34:R35"/>
    <mergeCell ref="S34:S35"/>
    <mergeCell ref="U39:U40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E45:E46"/>
    <mergeCell ref="F45:H45"/>
    <mergeCell ref="I45:K45"/>
    <mergeCell ref="R45:R46"/>
    <mergeCell ref="S45:S46"/>
    <mergeCell ref="T45:T46"/>
    <mergeCell ref="U45:U46"/>
    <mergeCell ref="F46:H46"/>
    <mergeCell ref="I46:K46"/>
    <mergeCell ref="F49:H49"/>
    <mergeCell ref="I49:K49"/>
    <mergeCell ref="R49:R50"/>
    <mergeCell ref="S49:S50"/>
    <mergeCell ref="T49:T50"/>
    <mergeCell ref="U49:U50"/>
    <mergeCell ref="F50:H50"/>
    <mergeCell ref="I50:K50"/>
    <mergeCell ref="F48:H48"/>
    <mergeCell ref="I48:K48"/>
    <mergeCell ref="A43:A44"/>
    <mergeCell ref="B43:B44"/>
    <mergeCell ref="C43:C44"/>
    <mergeCell ref="D43:D44"/>
    <mergeCell ref="E43:E44"/>
    <mergeCell ref="F43:H43"/>
    <mergeCell ref="I43:K43"/>
    <mergeCell ref="S43:S44"/>
    <mergeCell ref="T43:T44"/>
    <mergeCell ref="U43:U44"/>
    <mergeCell ref="F44:H44"/>
    <mergeCell ref="I44:K44"/>
    <mergeCell ref="A45:A46"/>
    <mergeCell ref="B45:B46"/>
    <mergeCell ref="C45:C46"/>
    <mergeCell ref="D45:D46"/>
    <mergeCell ref="R55:R56"/>
    <mergeCell ref="S55:S56"/>
    <mergeCell ref="T55:T56"/>
    <mergeCell ref="U55:U56"/>
    <mergeCell ref="F56:H56"/>
    <mergeCell ref="I56:K56"/>
    <mergeCell ref="A47:A48"/>
    <mergeCell ref="B47:B48"/>
    <mergeCell ref="C47:C48"/>
    <mergeCell ref="D47:D48"/>
    <mergeCell ref="E47:E48"/>
    <mergeCell ref="F47:H47"/>
    <mergeCell ref="I47:K47"/>
    <mergeCell ref="R47:R48"/>
    <mergeCell ref="S47:S48"/>
    <mergeCell ref="T47:T48"/>
    <mergeCell ref="U47:U48"/>
    <mergeCell ref="A49:A50"/>
    <mergeCell ref="B49:B50"/>
    <mergeCell ref="C49:C50"/>
    <mergeCell ref="D49:D50"/>
    <mergeCell ref="E49:E50"/>
    <mergeCell ref="T59:T60"/>
    <mergeCell ref="U59:U60"/>
    <mergeCell ref="F60:H60"/>
    <mergeCell ref="I60:K60"/>
    <mergeCell ref="A51:A54"/>
    <mergeCell ref="B51:B54"/>
    <mergeCell ref="C51:C54"/>
    <mergeCell ref="D51:D54"/>
    <mergeCell ref="E51:E54"/>
    <mergeCell ref="F51:H52"/>
    <mergeCell ref="I51:K52"/>
    <mergeCell ref="S51:S54"/>
    <mergeCell ref="T51:T54"/>
    <mergeCell ref="U51:U54"/>
    <mergeCell ref="R52:R54"/>
    <mergeCell ref="F53:H54"/>
    <mergeCell ref="I53:K54"/>
    <mergeCell ref="A55:A56"/>
    <mergeCell ref="B55:B56"/>
    <mergeCell ref="C55:C56"/>
    <mergeCell ref="D55:D56"/>
    <mergeCell ref="E55:E56"/>
    <mergeCell ref="F55:H55"/>
    <mergeCell ref="I55:K55"/>
    <mergeCell ref="U61:U62"/>
    <mergeCell ref="F62:H62"/>
    <mergeCell ref="I62:K62"/>
    <mergeCell ref="A57:A58"/>
    <mergeCell ref="B57:B58"/>
    <mergeCell ref="C57:C58"/>
    <mergeCell ref="D57:D58"/>
    <mergeCell ref="E57:E58"/>
    <mergeCell ref="F57:H57"/>
    <mergeCell ref="I57:K57"/>
    <mergeCell ref="R57:R58"/>
    <mergeCell ref="S57:S58"/>
    <mergeCell ref="T57:T58"/>
    <mergeCell ref="U57:U58"/>
    <mergeCell ref="F58:H58"/>
    <mergeCell ref="I58:K58"/>
    <mergeCell ref="A59:A60"/>
    <mergeCell ref="B59:B60"/>
    <mergeCell ref="C59:C60"/>
    <mergeCell ref="D59:D60"/>
    <mergeCell ref="E59:E60"/>
    <mergeCell ref="F59:H59"/>
    <mergeCell ref="I59:K59"/>
    <mergeCell ref="S59:S60"/>
    <mergeCell ref="A61:A62"/>
    <mergeCell ref="B61:B62"/>
    <mergeCell ref="C61:C62"/>
    <mergeCell ref="D61:D62"/>
    <mergeCell ref="E61:E62"/>
    <mergeCell ref="F61:H61"/>
    <mergeCell ref="I61:K61"/>
    <mergeCell ref="S61:S62"/>
    <mergeCell ref="T61:T62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T67:T68"/>
    <mergeCell ref="U67:U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L69:Q69"/>
    <mergeCell ref="S69:S70"/>
    <mergeCell ref="T69:T70"/>
    <mergeCell ref="U69:U70"/>
    <mergeCell ref="F70:H70"/>
    <mergeCell ref="I70:K70"/>
    <mergeCell ref="A67:A68"/>
    <mergeCell ref="B67:B68"/>
    <mergeCell ref="C67:C68"/>
    <mergeCell ref="D67:D68"/>
    <mergeCell ref="E67:E68"/>
    <mergeCell ref="F67:H67"/>
    <mergeCell ref="I67:K67"/>
    <mergeCell ref="L67:Q67"/>
    <mergeCell ref="S67:S68"/>
    <mergeCell ref="U79:U80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R81:R82"/>
    <mergeCell ref="S81:S82"/>
    <mergeCell ref="T81:T82"/>
    <mergeCell ref="U81:U82"/>
    <mergeCell ref="F82:H82"/>
    <mergeCell ref="I82:K82"/>
    <mergeCell ref="A79:A80"/>
    <mergeCell ref="B79:B80"/>
    <mergeCell ref="C79:C80"/>
    <mergeCell ref="D79:D80"/>
    <mergeCell ref="E79:E80"/>
    <mergeCell ref="I79:K79"/>
    <mergeCell ref="S79:S80"/>
    <mergeCell ref="T79:T80"/>
    <mergeCell ref="U83:U85"/>
    <mergeCell ref="F84:H84"/>
    <mergeCell ref="I84:K84"/>
    <mergeCell ref="R84:R85"/>
    <mergeCell ref="F85:H85"/>
    <mergeCell ref="I85:K85"/>
    <mergeCell ref="U86:U87"/>
    <mergeCell ref="F87:H87"/>
    <mergeCell ref="I87:K87"/>
    <mergeCell ref="A83:A85"/>
    <mergeCell ref="B83:B85"/>
    <mergeCell ref="C83:C85"/>
    <mergeCell ref="D83:D85"/>
    <mergeCell ref="E83:E85"/>
    <mergeCell ref="F83:H83"/>
    <mergeCell ref="I83:K83"/>
    <mergeCell ref="S83:S85"/>
    <mergeCell ref="T83:T85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U89:U90"/>
    <mergeCell ref="F90:H90"/>
    <mergeCell ref="I90:K90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T91:T92"/>
    <mergeCell ref="F92:H92"/>
    <mergeCell ref="I92:K92"/>
    <mergeCell ref="U93:U94"/>
    <mergeCell ref="F94:H94"/>
    <mergeCell ref="I94:K94"/>
    <mergeCell ref="A95:A96"/>
    <mergeCell ref="B95:B96"/>
    <mergeCell ref="C95:C96"/>
    <mergeCell ref="D95:D96"/>
    <mergeCell ref="E95:E96"/>
    <mergeCell ref="F95:H95"/>
    <mergeCell ref="I95:K95"/>
    <mergeCell ref="S95:S96"/>
    <mergeCell ref="T95:T96"/>
    <mergeCell ref="U95:U96"/>
    <mergeCell ref="F96:H96"/>
    <mergeCell ref="I96:K96"/>
    <mergeCell ref="U97:U98"/>
    <mergeCell ref="F98:H98"/>
    <mergeCell ref="I98:K98"/>
    <mergeCell ref="A26:A27"/>
    <mergeCell ref="B26:B27"/>
    <mergeCell ref="C26:C27"/>
    <mergeCell ref="D26:D27"/>
    <mergeCell ref="E26:E27"/>
    <mergeCell ref="F26:H26"/>
    <mergeCell ref="I26:K26"/>
    <mergeCell ref="S26:S27"/>
    <mergeCell ref="T26:T27"/>
    <mergeCell ref="U26:U27"/>
    <mergeCell ref="F27:H27"/>
    <mergeCell ref="I27:K27"/>
    <mergeCell ref="A93:A94"/>
    <mergeCell ref="B93:B94"/>
    <mergeCell ref="C93:C94"/>
    <mergeCell ref="D93:D94"/>
    <mergeCell ref="E93:E94"/>
    <mergeCell ref="F93:H93"/>
    <mergeCell ref="I93:K93"/>
    <mergeCell ref="S93:S94"/>
    <mergeCell ref="T93:T94"/>
    <mergeCell ref="I71:K71"/>
    <mergeCell ref="S71:S72"/>
    <mergeCell ref="T71:T72"/>
    <mergeCell ref="A97:A98"/>
    <mergeCell ref="B97:B98"/>
    <mergeCell ref="C97:C98"/>
    <mergeCell ref="D97:D98"/>
    <mergeCell ref="E97:E98"/>
    <mergeCell ref="F97:H97"/>
    <mergeCell ref="I97:K97"/>
    <mergeCell ref="S97:S98"/>
    <mergeCell ref="T97:T98"/>
    <mergeCell ref="F88:H88"/>
    <mergeCell ref="A89:A90"/>
    <mergeCell ref="B89:B90"/>
    <mergeCell ref="C89:C90"/>
    <mergeCell ref="D89:D90"/>
    <mergeCell ref="E89:E90"/>
    <mergeCell ref="F89:H89"/>
    <mergeCell ref="I89:K89"/>
    <mergeCell ref="R89:R90"/>
    <mergeCell ref="S89:S90"/>
    <mergeCell ref="T89:T90"/>
    <mergeCell ref="F79:H79"/>
    <mergeCell ref="L75:Q75"/>
    <mergeCell ref="S75:S76"/>
    <mergeCell ref="U71:U72"/>
    <mergeCell ref="F72:H72"/>
    <mergeCell ref="I72:K72"/>
    <mergeCell ref="A73:A74"/>
    <mergeCell ref="B73:B74"/>
    <mergeCell ref="C73:C74"/>
    <mergeCell ref="D73:D74"/>
    <mergeCell ref="E73:E74"/>
    <mergeCell ref="F73:H73"/>
    <mergeCell ref="I73:K73"/>
    <mergeCell ref="L73:Q73"/>
    <mergeCell ref="S73:S74"/>
    <mergeCell ref="T73:T74"/>
    <mergeCell ref="U73:U74"/>
    <mergeCell ref="F74:H74"/>
    <mergeCell ref="I74:K74"/>
    <mergeCell ref="A71:A72"/>
    <mergeCell ref="B71:B72"/>
    <mergeCell ref="C71:C72"/>
    <mergeCell ref="D71:D72"/>
    <mergeCell ref="E71:E72"/>
    <mergeCell ref="F71:H71"/>
    <mergeCell ref="T75:T76"/>
    <mergeCell ref="U75:U76"/>
    <mergeCell ref="F76:H76"/>
    <mergeCell ref="I76:K76"/>
    <mergeCell ref="A77:A78"/>
    <mergeCell ref="B77:B78"/>
    <mergeCell ref="C77:C78"/>
    <mergeCell ref="D77:D78"/>
    <mergeCell ref="E77:E78"/>
    <mergeCell ref="F77:H77"/>
    <mergeCell ref="I77:K77"/>
    <mergeCell ref="L77:Q77"/>
    <mergeCell ref="S77:S78"/>
    <mergeCell ref="T77:T78"/>
    <mergeCell ref="U77:U78"/>
    <mergeCell ref="F78:H78"/>
    <mergeCell ref="I78:K78"/>
    <mergeCell ref="A75:A76"/>
    <mergeCell ref="B75:B76"/>
    <mergeCell ref="C75:C76"/>
    <mergeCell ref="D75:D76"/>
    <mergeCell ref="E75:E76"/>
    <mergeCell ref="F75:H75"/>
    <mergeCell ref="I75:K75"/>
  </mergeCells>
  <printOptions horizontalCentered="1"/>
  <pageMargins left="0" right="0" top="1" bottom="0" header="0.3" footer="0.3"/>
  <pageSetup paperSize="9" orientation="landscape" r:id="rId1"/>
  <rowBreaks count="3" manualBreakCount="3">
    <brk id="29" max="20" man="1"/>
    <brk id="58" max="20" man="1"/>
    <brk id="150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385"/>
  <sheetViews>
    <sheetView view="pageBreakPreview" topLeftCell="A344" zoomScale="115" zoomScaleNormal="115" zoomScaleSheetLayoutView="115" workbookViewId="0">
      <selection activeCell="P9" sqref="P9:R9"/>
    </sheetView>
  </sheetViews>
  <sheetFormatPr defaultRowHeight="15" x14ac:dyDescent="0.25"/>
  <cols>
    <col min="1" max="1" width="3.42578125" style="177" customWidth="1"/>
    <col min="2" max="2" width="7.5703125" style="177" customWidth="1"/>
    <col min="3" max="3" width="27.140625" style="178" customWidth="1"/>
    <col min="4" max="4" width="5.85546875" style="167" customWidth="1"/>
    <col min="5" max="5" width="6.28515625" style="182" customWidth="1"/>
    <col min="6" max="7" width="2.140625" style="179" customWidth="1"/>
    <col min="8" max="8" width="2.28515625" style="179" customWidth="1"/>
    <col min="9" max="9" width="1.85546875" style="179" customWidth="1"/>
    <col min="10" max="10" width="2.140625" style="179" customWidth="1"/>
    <col min="11" max="11" width="2.42578125" style="179" customWidth="1"/>
    <col min="12" max="12" width="19.42578125" style="180" customWidth="1"/>
    <col min="13" max="13" width="4.28515625" style="167" customWidth="1"/>
    <col min="14" max="14" width="5.5703125" style="167" customWidth="1"/>
    <col min="15" max="15" width="7" style="182" customWidth="1"/>
    <col min="16" max="16" width="5.5703125" style="369" customWidth="1"/>
    <col min="17" max="17" width="5.28515625" style="188" customWidth="1"/>
    <col min="18" max="18" width="5.5703125" style="188" customWidth="1"/>
    <col min="19" max="19" width="5.42578125" style="167" customWidth="1"/>
    <col min="20" max="20" width="7.42578125" style="188" customWidth="1"/>
    <col min="21" max="21" width="7.28515625" style="181" customWidth="1"/>
    <col min="22" max="23" width="9.140625" style="167"/>
    <col min="24" max="24" width="25.42578125" style="167" customWidth="1"/>
    <col min="25" max="25" width="15.140625" style="167" bestFit="1" customWidth="1"/>
    <col min="26" max="26" width="21.140625" style="167" bestFit="1" customWidth="1"/>
    <col min="27" max="27" width="17" style="167" bestFit="1" customWidth="1"/>
    <col min="28" max="28" width="18.42578125" style="167" bestFit="1" customWidth="1"/>
    <col min="29" max="29" width="19.28515625" style="167" bestFit="1" customWidth="1"/>
    <col min="30" max="35" width="11.7109375" style="167" customWidth="1"/>
    <col min="36" max="16384" width="9.140625" style="167"/>
  </cols>
  <sheetData>
    <row r="1" spans="1:35" s="116" customFormat="1" ht="56.25" customHeight="1" x14ac:dyDescent="0.3">
      <c r="A1" s="969" t="s">
        <v>73</v>
      </c>
      <c r="B1" s="969"/>
      <c r="C1" s="969"/>
      <c r="D1" s="970" t="str">
        <f>+'ԼՆ1 Սնող'!D1:S1</f>
        <v>Շիրակի մարզի Բայանդուր համայնքի գազաֆիկացում</v>
      </c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186"/>
      <c r="U1" s="114"/>
      <c r="V1" s="115"/>
      <c r="W1" s="115"/>
      <c r="Y1" s="117" t="s">
        <v>74</v>
      </c>
      <c r="Z1" s="117" t="s">
        <v>75</v>
      </c>
      <c r="AA1" s="117" t="s">
        <v>76</v>
      </c>
      <c r="AB1" s="117" t="s">
        <v>77</v>
      </c>
      <c r="AC1" s="117" t="s">
        <v>78</v>
      </c>
      <c r="AD1" s="117" t="s">
        <v>79</v>
      </c>
      <c r="AE1" s="117" t="s">
        <v>80</v>
      </c>
      <c r="AF1" s="117" t="s">
        <v>81</v>
      </c>
      <c r="AG1" s="117" t="s">
        <v>82</v>
      </c>
      <c r="AH1" s="117" t="s">
        <v>83</v>
      </c>
      <c r="AI1" s="117" t="s">
        <v>84</v>
      </c>
    </row>
    <row r="2" spans="1:35" s="116" customFormat="1" ht="3" customHeight="1" x14ac:dyDescent="0.3">
      <c r="A2" s="969"/>
      <c r="B2" s="969"/>
      <c r="C2" s="969"/>
      <c r="D2" s="448"/>
      <c r="E2" s="195"/>
      <c r="F2" s="118"/>
      <c r="G2" s="118"/>
      <c r="H2" s="118"/>
      <c r="I2" s="118"/>
      <c r="J2" s="118"/>
      <c r="K2" s="118"/>
      <c r="L2" s="119"/>
      <c r="M2" s="120"/>
      <c r="N2" s="121"/>
      <c r="O2" s="121"/>
      <c r="P2" s="149"/>
      <c r="Q2" s="149"/>
      <c r="R2" s="149"/>
      <c r="S2" s="121"/>
      <c r="T2" s="186"/>
      <c r="U2" s="114"/>
      <c r="V2" s="115"/>
      <c r="W2" s="115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s="116" customFormat="1" hidden="1" x14ac:dyDescent="0.3">
      <c r="A3" s="123"/>
      <c r="B3" s="123"/>
      <c r="C3" s="124"/>
      <c r="D3" s="121"/>
      <c r="E3" s="121"/>
      <c r="F3" s="125"/>
      <c r="G3" s="125"/>
      <c r="H3" s="125"/>
      <c r="I3" s="125"/>
      <c r="J3" s="125"/>
      <c r="K3" s="125"/>
      <c r="L3" s="126"/>
      <c r="M3" s="121"/>
      <c r="N3" s="121"/>
      <c r="O3" s="121"/>
      <c r="P3" s="149"/>
      <c r="Q3" s="149"/>
      <c r="R3" s="149"/>
      <c r="S3" s="121"/>
      <c r="T3" s="149"/>
      <c r="U3" s="127"/>
      <c r="V3" s="115"/>
      <c r="W3" s="115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s="140" customFormat="1" ht="18" x14ac:dyDescent="0.35">
      <c r="A4" s="129"/>
      <c r="B4" s="129"/>
      <c r="C4" s="124"/>
      <c r="D4" s="128"/>
      <c r="E4" s="189" t="s">
        <v>85</v>
      </c>
      <c r="F4" s="130"/>
      <c r="G4" s="131"/>
      <c r="H4" s="131"/>
      <c r="I4" s="131"/>
      <c r="J4" s="131"/>
      <c r="K4" s="131"/>
      <c r="L4" s="132"/>
      <c r="M4" s="133" t="s">
        <v>86</v>
      </c>
      <c r="N4" s="134"/>
      <c r="O4" s="134"/>
      <c r="P4" s="187"/>
      <c r="Q4" s="187"/>
      <c r="R4" s="187"/>
      <c r="S4" s="128"/>
      <c r="T4" s="187"/>
      <c r="U4" s="135"/>
      <c r="V4" s="136"/>
      <c r="W4" s="136"/>
      <c r="X4" s="137" t="s">
        <v>87</v>
      </c>
      <c r="Y4" s="138">
        <v>5.72</v>
      </c>
      <c r="Z4" s="138">
        <v>6.15</v>
      </c>
      <c r="AA4" s="139">
        <v>7</v>
      </c>
      <c r="AB4" s="138">
        <v>6.79</v>
      </c>
      <c r="AC4" s="138">
        <v>6.57</v>
      </c>
      <c r="AD4" s="138">
        <v>8.98</v>
      </c>
      <c r="AE4" s="138">
        <v>7.61</v>
      </c>
      <c r="AF4" s="138">
        <v>8.93</v>
      </c>
      <c r="AG4" s="138">
        <v>8.8000000000000007</v>
      </c>
      <c r="AH4" s="138">
        <v>12.9</v>
      </c>
      <c r="AI4" s="138">
        <v>13.2</v>
      </c>
    </row>
    <row r="5" spans="1:35" s="146" customFormat="1" ht="2.25" customHeight="1" x14ac:dyDescent="0.3">
      <c r="A5" s="142"/>
      <c r="B5" s="142"/>
      <c r="C5" s="124"/>
      <c r="D5" s="141"/>
      <c r="E5" s="141"/>
      <c r="F5" s="125"/>
      <c r="G5" s="125"/>
      <c r="H5" s="125"/>
      <c r="I5" s="125"/>
      <c r="J5" s="125"/>
      <c r="K5" s="125"/>
      <c r="L5" s="126"/>
      <c r="M5" s="141"/>
      <c r="N5" s="141"/>
      <c r="O5" s="141"/>
      <c r="P5" s="149"/>
      <c r="Q5" s="149"/>
      <c r="R5" s="149"/>
      <c r="S5" s="141"/>
      <c r="T5" s="149"/>
      <c r="U5" s="143"/>
      <c r="V5" s="144"/>
      <c r="W5" s="144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</row>
    <row r="6" spans="1:35" s="146" customFormat="1" ht="13.5" customHeight="1" x14ac:dyDescent="0.3">
      <c r="A6" s="142"/>
      <c r="B6" s="142"/>
      <c r="C6" s="124"/>
      <c r="D6" s="448"/>
      <c r="E6" s="971" t="s">
        <v>316</v>
      </c>
      <c r="F6" s="971"/>
      <c r="G6" s="971"/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141"/>
      <c r="T6" s="149"/>
      <c r="U6" s="143"/>
      <c r="V6" s="144"/>
      <c r="X6" s="137" t="s">
        <v>88</v>
      </c>
      <c r="Y6" s="147">
        <f t="shared" ref="Y6:AI6" si="0">1.02*1.05*(1+Y4/100)</f>
        <v>1.1322612000000001</v>
      </c>
      <c r="Z6" s="147">
        <f t="shared" si="0"/>
        <v>1.1368665000000002</v>
      </c>
      <c r="AA6" s="147">
        <f t="shared" si="0"/>
        <v>1.1459700000000002</v>
      </c>
      <c r="AB6" s="147">
        <f t="shared" si="0"/>
        <v>1.1437209000000004</v>
      </c>
      <c r="AC6" s="147">
        <f t="shared" si="0"/>
        <v>1.1413647000000002</v>
      </c>
      <c r="AD6" s="147">
        <f t="shared" si="0"/>
        <v>1.1671758000000003</v>
      </c>
      <c r="AE6" s="147">
        <f t="shared" si="0"/>
        <v>1.1525031000000003</v>
      </c>
      <c r="AF6" s="147">
        <f t="shared" si="0"/>
        <v>1.1666403000000001</v>
      </c>
      <c r="AG6" s="147">
        <f t="shared" si="0"/>
        <v>1.1652480000000003</v>
      </c>
      <c r="AH6" s="147">
        <f t="shared" si="0"/>
        <v>1.2091590000000001</v>
      </c>
      <c r="AI6" s="147">
        <f t="shared" si="0"/>
        <v>1.2123720000000002</v>
      </c>
    </row>
    <row r="7" spans="1:35" s="146" customFormat="1" ht="12" customHeight="1" x14ac:dyDescent="0.3">
      <c r="A7" s="142"/>
      <c r="B7" s="142"/>
      <c r="C7" s="124"/>
      <c r="D7" s="141"/>
      <c r="E7" s="961" t="s">
        <v>89</v>
      </c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141"/>
      <c r="T7" s="149"/>
      <c r="U7" s="143"/>
      <c r="V7" s="144"/>
    </row>
    <row r="8" spans="1:35" s="146" customFormat="1" ht="0.75" customHeight="1" x14ac:dyDescent="0.3">
      <c r="A8" s="142"/>
      <c r="B8" s="142"/>
      <c r="C8" s="124"/>
      <c r="D8" s="148"/>
      <c r="E8" s="149"/>
      <c r="F8" s="125"/>
      <c r="G8" s="125"/>
      <c r="H8" s="125"/>
      <c r="I8" s="125"/>
      <c r="J8" s="125"/>
      <c r="K8" s="125"/>
      <c r="L8" s="126"/>
      <c r="M8" s="141"/>
      <c r="N8" s="141"/>
      <c r="O8" s="141"/>
      <c r="P8" s="149"/>
      <c r="Q8" s="149"/>
      <c r="R8" s="449"/>
      <c r="S8" s="141"/>
      <c r="T8" s="149"/>
      <c r="U8" s="143"/>
      <c r="V8" s="144"/>
    </row>
    <row r="9" spans="1:35" s="146" customFormat="1" x14ac:dyDescent="0.3">
      <c r="A9" s="972" t="s">
        <v>90</v>
      </c>
      <c r="B9" s="972"/>
      <c r="C9" s="124" t="str">
        <f>+'ԼՆ1 Սնող'!C9</f>
        <v xml:space="preserve">№ </v>
      </c>
      <c r="D9" s="141"/>
      <c r="E9" s="141"/>
      <c r="F9" s="125"/>
      <c r="G9" s="125"/>
      <c r="H9" s="125"/>
      <c r="I9" s="125"/>
      <c r="J9" s="125"/>
      <c r="K9" s="125"/>
      <c r="L9" s="126"/>
      <c r="M9" s="141"/>
      <c r="N9" s="141"/>
      <c r="O9" s="448" t="s">
        <v>91</v>
      </c>
      <c r="P9" s="973">
        <f>+T379</f>
        <v>34297.939683446864</v>
      </c>
      <c r="Q9" s="973"/>
      <c r="R9" s="973"/>
      <c r="S9" s="150" t="s">
        <v>26</v>
      </c>
      <c r="T9" s="149"/>
      <c r="U9" s="143"/>
      <c r="V9" s="144"/>
    </row>
    <row r="10" spans="1:35" s="146" customFormat="1" ht="4.5" customHeight="1" x14ac:dyDescent="0.3">
      <c r="A10" s="151"/>
      <c r="B10" s="151"/>
      <c r="C10" s="152"/>
      <c r="D10" s="153"/>
      <c r="E10" s="974"/>
      <c r="F10" s="974"/>
      <c r="G10" s="974"/>
      <c r="H10" s="125"/>
      <c r="I10" s="125"/>
      <c r="J10" s="125"/>
      <c r="K10" s="125"/>
      <c r="L10" s="126"/>
      <c r="M10" s="141"/>
      <c r="N10" s="141"/>
      <c r="O10" s="448"/>
      <c r="P10" s="973"/>
      <c r="Q10" s="973"/>
      <c r="R10" s="973"/>
      <c r="S10" s="150"/>
      <c r="T10" s="125"/>
      <c r="U10" s="154"/>
      <c r="V10" s="144"/>
    </row>
    <row r="11" spans="1:35" s="146" customFormat="1" x14ac:dyDescent="0.3">
      <c r="A11" s="155" t="s">
        <v>92</v>
      </c>
      <c r="B11" s="155"/>
      <c r="C11" s="156"/>
      <c r="D11" s="957">
        <f>+'ԼՆ1 Սնող'!D11:F11</f>
        <v>196263</v>
      </c>
      <c r="E11" s="957"/>
      <c r="F11" s="957"/>
      <c r="G11" s="190"/>
      <c r="H11" s="149"/>
      <c r="I11" s="149" t="s">
        <v>93</v>
      </c>
      <c r="J11" s="190"/>
      <c r="K11" s="190"/>
      <c r="L11" s="191" t="s">
        <v>94</v>
      </c>
      <c r="M11" s="192" t="s">
        <v>95</v>
      </c>
      <c r="N11" s="958">
        <f>+'ԼՆ1 Սնող'!N11:P11</f>
        <v>1.1652480000000003</v>
      </c>
      <c r="O11" s="958"/>
      <c r="P11" s="958"/>
      <c r="Q11" s="149"/>
      <c r="R11" s="449"/>
      <c r="S11" s="141"/>
      <c r="T11" s="157"/>
      <c r="U11" s="158"/>
      <c r="V11" s="159"/>
    </row>
    <row r="12" spans="1:35" s="146" customFormat="1" ht="7.5" customHeight="1" x14ac:dyDescent="0.3">
      <c r="A12" s="155"/>
      <c r="B12" s="155"/>
      <c r="C12" s="160"/>
      <c r="D12" s="450"/>
      <c r="E12" s="449"/>
      <c r="F12" s="193"/>
      <c r="G12" s="131"/>
      <c r="H12" s="125"/>
      <c r="I12" s="125"/>
      <c r="J12" s="131"/>
      <c r="K12" s="131"/>
      <c r="L12" s="191"/>
      <c r="M12" s="141"/>
      <c r="N12" s="194"/>
      <c r="O12" s="141"/>
      <c r="P12" s="149"/>
      <c r="Q12" s="149"/>
      <c r="R12" s="449"/>
      <c r="S12" s="141"/>
      <c r="T12" s="157"/>
      <c r="U12" s="158"/>
      <c r="V12" s="159"/>
    </row>
    <row r="13" spans="1:35" s="146" customFormat="1" ht="15.75" customHeight="1" thickBot="1" x14ac:dyDescent="0.35">
      <c r="A13" s="959" t="s">
        <v>96</v>
      </c>
      <c r="B13" s="960"/>
      <c r="C13" s="960"/>
      <c r="D13" s="205"/>
      <c r="E13" s="961" t="s">
        <v>97</v>
      </c>
      <c r="F13" s="961"/>
      <c r="G13" s="961"/>
      <c r="H13" s="961"/>
      <c r="I13" s="961"/>
      <c r="J13" s="962">
        <f>+'ԼՆ1 Սնող'!J13:L13</f>
        <v>1813.05</v>
      </c>
      <c r="K13" s="963"/>
      <c r="L13" s="963"/>
      <c r="M13" s="964" t="s">
        <v>98</v>
      </c>
      <c r="N13" s="964"/>
      <c r="O13" s="964"/>
      <c r="P13" s="964"/>
      <c r="Q13" s="962">
        <f>+'ԼՆ1 Սնող'!Q13:S13</f>
        <v>2381.08</v>
      </c>
      <c r="R13" s="963"/>
      <c r="S13" s="963"/>
      <c r="T13" s="206"/>
      <c r="U13" s="207"/>
      <c r="V13" s="159"/>
    </row>
    <row r="14" spans="1:35" s="116" customFormat="1" ht="2.25" customHeight="1" thickTop="1" thickBot="1" x14ac:dyDescent="0.35">
      <c r="A14" s="208"/>
      <c r="B14" s="208"/>
      <c r="C14" s="160"/>
      <c r="D14" s="121"/>
      <c r="E14" s="121"/>
      <c r="F14" s="125"/>
      <c r="G14" s="125"/>
      <c r="H14" s="125"/>
      <c r="I14" s="965"/>
      <c r="J14" s="965"/>
      <c r="K14" s="965"/>
      <c r="L14" s="126"/>
      <c r="M14" s="121"/>
      <c r="N14" s="121"/>
      <c r="O14" s="121"/>
      <c r="P14" s="149"/>
      <c r="Q14" s="149"/>
      <c r="R14" s="449"/>
      <c r="S14" s="121"/>
      <c r="T14" s="157"/>
      <c r="U14" s="209">
        <f>+D11/35000*7.5</f>
        <v>42.056357142857145</v>
      </c>
      <c r="V14" s="210"/>
      <c r="X14" s="211"/>
      <c r="Y14" s="212"/>
      <c r="Z14" s="212"/>
      <c r="AA14" s="212"/>
      <c r="AB14" s="212"/>
      <c r="AC14" s="212"/>
      <c r="AD14" s="212"/>
      <c r="AE14" s="213"/>
    </row>
    <row r="15" spans="1:35" s="161" customFormat="1" ht="18" customHeight="1" thickTop="1" x14ac:dyDescent="0.25">
      <c r="A15" s="966" t="s">
        <v>99</v>
      </c>
      <c r="B15" s="975" t="s">
        <v>100</v>
      </c>
      <c r="C15" s="978" t="s">
        <v>101</v>
      </c>
      <c r="D15" s="981" t="s">
        <v>102</v>
      </c>
      <c r="E15" s="981" t="s">
        <v>103</v>
      </c>
      <c r="F15" s="984" t="s">
        <v>104</v>
      </c>
      <c r="G15" s="985"/>
      <c r="H15" s="986"/>
      <c r="I15" s="984" t="s">
        <v>105</v>
      </c>
      <c r="J15" s="993"/>
      <c r="K15" s="994"/>
      <c r="L15" s="1014" t="s">
        <v>106</v>
      </c>
      <c r="M15" s="1015"/>
      <c r="N15" s="1015"/>
      <c r="O15" s="1015"/>
      <c r="P15" s="1015"/>
      <c r="Q15" s="1016"/>
      <c r="R15" s="981" t="s">
        <v>107</v>
      </c>
      <c r="S15" s="981" t="s">
        <v>108</v>
      </c>
      <c r="T15" s="1009" t="s">
        <v>109</v>
      </c>
      <c r="U15" s="1007" t="s">
        <v>110</v>
      </c>
      <c r="V15" s="214"/>
      <c r="X15" s="215" t="s">
        <v>111</v>
      </c>
      <c r="Y15" s="216" t="s">
        <v>112</v>
      </c>
      <c r="Z15" s="216" t="s">
        <v>113</v>
      </c>
      <c r="AA15" s="216" t="s">
        <v>114</v>
      </c>
      <c r="AB15" s="216" t="s">
        <v>115</v>
      </c>
      <c r="AC15" s="216" t="s">
        <v>116</v>
      </c>
      <c r="AD15" s="216" t="s">
        <v>117</v>
      </c>
      <c r="AE15" s="217" t="s">
        <v>118</v>
      </c>
    </row>
    <row r="16" spans="1:35" s="161" customFormat="1" ht="22.5" customHeight="1" thickBot="1" x14ac:dyDescent="0.3">
      <c r="A16" s="967"/>
      <c r="B16" s="976"/>
      <c r="C16" s="979"/>
      <c r="D16" s="982"/>
      <c r="E16" s="982"/>
      <c r="F16" s="987"/>
      <c r="G16" s="988"/>
      <c r="H16" s="989"/>
      <c r="I16" s="995"/>
      <c r="J16" s="996"/>
      <c r="K16" s="997"/>
      <c r="L16" s="1018" t="s">
        <v>119</v>
      </c>
      <c r="M16" s="1017" t="s">
        <v>120</v>
      </c>
      <c r="N16" s="1017" t="s">
        <v>121</v>
      </c>
      <c r="O16" s="1017" t="s">
        <v>122</v>
      </c>
      <c r="P16" s="1017" t="s">
        <v>107</v>
      </c>
      <c r="Q16" s="1017" t="s">
        <v>123</v>
      </c>
      <c r="R16" s="982"/>
      <c r="S16" s="982"/>
      <c r="T16" s="1010"/>
      <c r="U16" s="1008"/>
      <c r="V16" s="218"/>
      <c r="X16" s="219">
        <v>10.8</v>
      </c>
      <c r="Y16" s="220">
        <v>17.3</v>
      </c>
      <c r="Z16" s="220">
        <f>69+9.7+2.5+0.3</f>
        <v>81.5</v>
      </c>
      <c r="AA16" s="220">
        <v>0</v>
      </c>
      <c r="AB16" s="220">
        <v>51</v>
      </c>
      <c r="AC16" s="220">
        <v>1.7</v>
      </c>
      <c r="AD16" s="220">
        <v>56.9</v>
      </c>
      <c r="AE16" s="221">
        <f>+X16+Y16+(Z16+AA16-AB16-AC16-AD16)</f>
        <v>0</v>
      </c>
    </row>
    <row r="17" spans="1:38" s="161" customFormat="1" ht="22.5" customHeight="1" thickTop="1" thickBot="1" x14ac:dyDescent="0.35">
      <c r="A17" s="967"/>
      <c r="B17" s="976"/>
      <c r="C17" s="979"/>
      <c r="D17" s="982"/>
      <c r="E17" s="982"/>
      <c r="F17" s="987"/>
      <c r="G17" s="988"/>
      <c r="H17" s="989"/>
      <c r="I17" s="995"/>
      <c r="J17" s="996"/>
      <c r="K17" s="997"/>
      <c r="L17" s="1019"/>
      <c r="M17" s="982"/>
      <c r="N17" s="982"/>
      <c r="O17" s="982"/>
      <c r="P17" s="982"/>
      <c r="Q17" s="982"/>
      <c r="R17" s="982"/>
      <c r="S17" s="982"/>
      <c r="T17" s="1010"/>
      <c r="U17" s="1008"/>
      <c r="V17" s="218"/>
      <c r="W17" s="222"/>
      <c r="X17" s="223"/>
      <c r="Y17" s="224"/>
      <c r="Z17" s="224"/>
      <c r="AA17" s="224"/>
      <c r="AB17" s="224"/>
      <c r="AC17" s="224"/>
      <c r="AD17" s="224"/>
      <c r="AE17" s="225"/>
      <c r="AF17" s="146"/>
    </row>
    <row r="18" spans="1:38" s="161" customFormat="1" ht="22.5" customHeight="1" thickTop="1" x14ac:dyDescent="0.3">
      <c r="A18" s="967"/>
      <c r="B18" s="976"/>
      <c r="C18" s="979"/>
      <c r="D18" s="982"/>
      <c r="E18" s="982"/>
      <c r="F18" s="987"/>
      <c r="G18" s="988"/>
      <c r="H18" s="989"/>
      <c r="I18" s="995"/>
      <c r="J18" s="996"/>
      <c r="K18" s="997"/>
      <c r="L18" s="1019"/>
      <c r="M18" s="982"/>
      <c r="N18" s="982"/>
      <c r="O18" s="982"/>
      <c r="P18" s="982"/>
      <c r="Q18" s="982"/>
      <c r="R18" s="982"/>
      <c r="S18" s="982"/>
      <c r="T18" s="1010"/>
      <c r="U18" s="1008"/>
      <c r="V18" s="226"/>
      <c r="X18" s="215" t="s">
        <v>124</v>
      </c>
      <c r="Y18" s="216" t="s">
        <v>125</v>
      </c>
      <c r="Z18" s="216" t="s">
        <v>126</v>
      </c>
      <c r="AA18" s="216" t="s">
        <v>124</v>
      </c>
      <c r="AB18" s="216" t="s">
        <v>125</v>
      </c>
      <c r="AC18" s="217" t="s">
        <v>126</v>
      </c>
      <c r="AD18" s="224"/>
      <c r="AE18" s="225"/>
      <c r="AF18" s="227"/>
      <c r="AG18" s="227"/>
    </row>
    <row r="19" spans="1:38" s="161" customFormat="1" ht="22.5" customHeight="1" x14ac:dyDescent="0.3">
      <c r="A19" s="968"/>
      <c r="B19" s="977"/>
      <c r="C19" s="980"/>
      <c r="D19" s="983"/>
      <c r="E19" s="983"/>
      <c r="F19" s="990"/>
      <c r="G19" s="991"/>
      <c r="H19" s="992"/>
      <c r="I19" s="998"/>
      <c r="J19" s="999"/>
      <c r="K19" s="1000"/>
      <c r="L19" s="1020"/>
      <c r="M19" s="983"/>
      <c r="N19" s="983"/>
      <c r="O19" s="983"/>
      <c r="P19" s="983"/>
      <c r="Q19" s="983"/>
      <c r="R19" s="983"/>
      <c r="S19" s="983"/>
      <c r="T19" s="1011"/>
      <c r="U19" s="1008"/>
      <c r="V19" s="226"/>
      <c r="X19" s="228">
        <v>273</v>
      </c>
      <c r="Y19" s="229">
        <v>1</v>
      </c>
      <c r="Z19" s="229">
        <f t="shared" ref="Z19:Z20" si="1">(+Y19*3.14*(X19/1000)^2)/4</f>
        <v>5.8505265000000015E-2</v>
      </c>
      <c r="AA19" s="229">
        <v>108</v>
      </c>
      <c r="AB19" s="229">
        <v>1</v>
      </c>
      <c r="AC19" s="230">
        <f>(+AB19*3.14*(AA19/1000)^2)/4</f>
        <v>9.1562399999999995E-3</v>
      </c>
      <c r="AD19" s="224"/>
      <c r="AE19" s="225"/>
      <c r="AF19" s="227"/>
      <c r="AG19" s="227"/>
    </row>
    <row r="20" spans="1:38" s="162" customFormat="1" ht="12.75" customHeight="1" x14ac:dyDescent="0.25">
      <c r="A20" s="231">
        <v>1</v>
      </c>
      <c r="B20" s="447">
        <v>2</v>
      </c>
      <c r="C20" s="232">
        <v>3</v>
      </c>
      <c r="D20" s="447">
        <v>4</v>
      </c>
      <c r="E20" s="232">
        <v>5</v>
      </c>
      <c r="F20" s="1004">
        <v>6</v>
      </c>
      <c r="G20" s="1005"/>
      <c r="H20" s="1006"/>
      <c r="I20" s="1004">
        <v>7</v>
      </c>
      <c r="J20" s="1012"/>
      <c r="K20" s="1013"/>
      <c r="L20" s="233">
        <v>8</v>
      </c>
      <c r="M20" s="232">
        <v>9</v>
      </c>
      <c r="N20" s="232">
        <v>10</v>
      </c>
      <c r="O20" s="232">
        <v>11</v>
      </c>
      <c r="P20" s="232">
        <v>12</v>
      </c>
      <c r="Q20" s="232">
        <v>13</v>
      </c>
      <c r="R20" s="446">
        <v>14</v>
      </c>
      <c r="S20" s="232">
        <v>15</v>
      </c>
      <c r="T20" s="232">
        <v>16</v>
      </c>
      <c r="U20" s="234">
        <v>17</v>
      </c>
      <c r="V20" s="235"/>
      <c r="X20" s="228">
        <v>219</v>
      </c>
      <c r="Y20" s="229">
        <v>1</v>
      </c>
      <c r="Z20" s="229">
        <f t="shared" si="1"/>
        <v>3.7649385E-2</v>
      </c>
      <c r="AA20" s="229">
        <v>89</v>
      </c>
      <c r="AB20" s="229">
        <v>1</v>
      </c>
      <c r="AC20" s="230">
        <f>(+AB20*3.14*(AA20/1000)^2)/4</f>
        <v>6.2179849999999997E-3</v>
      </c>
      <c r="AD20" s="224"/>
      <c r="AE20" s="225"/>
      <c r="AF20" s="163"/>
      <c r="AG20" s="163"/>
    </row>
    <row r="21" spans="1:38" s="415" customFormat="1" ht="12.75" customHeight="1" x14ac:dyDescent="0.25">
      <c r="A21" s="1188" t="s">
        <v>332</v>
      </c>
      <c r="B21" s="1189"/>
      <c r="C21" s="1189"/>
      <c r="D21" s="1189"/>
      <c r="E21" s="1189"/>
      <c r="F21" s="1189"/>
      <c r="G21" s="1189"/>
      <c r="H21" s="1189"/>
      <c r="I21" s="1189"/>
      <c r="J21" s="1189"/>
      <c r="K21" s="1189"/>
      <c r="L21" s="1189"/>
      <c r="M21" s="1189"/>
      <c r="N21" s="1189"/>
      <c r="O21" s="1189"/>
      <c r="P21" s="1189"/>
      <c r="Q21" s="1190"/>
      <c r="R21" s="411"/>
      <c r="S21" s="435"/>
      <c r="T21" s="435"/>
      <c r="U21" s="436"/>
      <c r="V21" s="414"/>
      <c r="X21" s="416"/>
      <c r="Y21" s="416"/>
      <c r="Z21" s="416"/>
      <c r="AA21" s="416"/>
      <c r="AB21" s="416"/>
      <c r="AC21" s="416"/>
      <c r="AD21" s="416"/>
      <c r="AE21" s="416"/>
      <c r="AF21" s="417"/>
      <c r="AG21" s="417"/>
    </row>
    <row r="22" spans="1:38" s="198" customFormat="1" ht="25.5" customHeight="1" x14ac:dyDescent="0.3">
      <c r="A22" s="1191">
        <v>1</v>
      </c>
      <c r="B22" s="1203" t="s">
        <v>225</v>
      </c>
      <c r="C22" s="1205" t="s">
        <v>226</v>
      </c>
      <c r="D22" s="1207" t="s">
        <v>128</v>
      </c>
      <c r="E22" s="1286">
        <v>162.5</v>
      </c>
      <c r="F22" s="1193">
        <v>0.33</v>
      </c>
      <c r="G22" s="1194"/>
      <c r="H22" s="1195"/>
      <c r="I22" s="1193">
        <v>0.14000000000000001</v>
      </c>
      <c r="J22" s="1194"/>
      <c r="K22" s="1195"/>
      <c r="L22" s="389"/>
      <c r="M22" s="390"/>
      <c r="N22" s="391"/>
      <c r="O22" s="391"/>
      <c r="P22" s="392"/>
      <c r="Q22" s="393"/>
      <c r="R22" s="394">
        <f>F23+I23</f>
        <v>0.93165770000000014</v>
      </c>
      <c r="S22" s="1196">
        <f>R22+R23</f>
        <v>6.5458225640000016</v>
      </c>
      <c r="T22" s="1196">
        <f>E22*S22</f>
        <v>1063.6961666500004</v>
      </c>
      <c r="U22" s="1198">
        <f>E22*R23</f>
        <v>912.30179040000019</v>
      </c>
      <c r="Z22" s="244"/>
      <c r="AA22" s="244"/>
      <c r="AB22" s="244"/>
      <c r="AC22" s="244"/>
      <c r="AD22" s="244"/>
      <c r="AE22" s="244"/>
      <c r="AF22" s="244"/>
      <c r="AG22" s="244"/>
    </row>
    <row r="23" spans="1:38" s="198" customFormat="1" ht="25.5" customHeight="1" x14ac:dyDescent="0.3">
      <c r="A23" s="1192"/>
      <c r="B23" s="1204"/>
      <c r="C23" s="1206"/>
      <c r="D23" s="1208"/>
      <c r="E23" s="1287"/>
      <c r="F23" s="1200">
        <f>F22*$J$13/1000</f>
        <v>0.59830650000000007</v>
      </c>
      <c r="G23" s="1201"/>
      <c r="H23" s="1202"/>
      <c r="I23" s="1200">
        <f>I22*$Q$13/1000</f>
        <v>0.33335120000000001</v>
      </c>
      <c r="J23" s="1201"/>
      <c r="K23" s="1202"/>
      <c r="L23" s="395" t="s">
        <v>227</v>
      </c>
      <c r="M23" s="396" t="s">
        <v>128</v>
      </c>
      <c r="N23" s="397">
        <v>1</v>
      </c>
      <c r="O23" s="398">
        <f>E22*N23</f>
        <v>162.5</v>
      </c>
      <c r="P23" s="418">
        <v>4.8179999999999996</v>
      </c>
      <c r="Q23" s="399">
        <f>N23*P23*$N$11</f>
        <v>5.614164864000001</v>
      </c>
      <c r="R23" s="703">
        <f>SUM(Q23:Q23)</f>
        <v>5.614164864000001</v>
      </c>
      <c r="S23" s="1197"/>
      <c r="T23" s="1197"/>
      <c r="U23" s="1199"/>
      <c r="Z23" s="244"/>
      <c r="AA23" s="244"/>
      <c r="AB23" s="244"/>
      <c r="AC23" s="244"/>
      <c r="AD23" s="244"/>
      <c r="AE23" s="244"/>
      <c r="AF23" s="244"/>
      <c r="AG23" s="244"/>
    </row>
    <row r="24" spans="1:38" s="198" customFormat="1" ht="25.5" customHeight="1" x14ac:dyDescent="0.3">
      <c r="A24" s="1191">
        <f>+A22+1</f>
        <v>2</v>
      </c>
      <c r="B24" s="847" t="s">
        <v>172</v>
      </c>
      <c r="C24" s="849" t="s">
        <v>177</v>
      </c>
      <c r="D24" s="822" t="s">
        <v>128</v>
      </c>
      <c r="E24" s="825">
        <v>100</v>
      </c>
      <c r="F24" s="876">
        <v>0.28000000000000003</v>
      </c>
      <c r="G24" s="877"/>
      <c r="H24" s="878"/>
      <c r="I24" s="876">
        <v>0.18</v>
      </c>
      <c r="J24" s="877"/>
      <c r="K24" s="878"/>
      <c r="L24" s="309"/>
      <c r="M24" s="202"/>
      <c r="N24" s="690"/>
      <c r="O24" s="690"/>
      <c r="P24" s="310"/>
      <c r="Q24" s="699"/>
      <c r="R24" s="697">
        <f>F25+I25</f>
        <v>0.93624839999999998</v>
      </c>
      <c r="S24" s="854">
        <f>R24+R25</f>
        <v>5.3525383200000016</v>
      </c>
      <c r="T24" s="854">
        <f>E24*S24</f>
        <v>535.25383200000022</v>
      </c>
      <c r="U24" s="921">
        <f>E24*R25</f>
        <v>441.62899200000015</v>
      </c>
      <c r="V24" s="244"/>
      <c r="Z24" s="244"/>
      <c r="AA24" s="244"/>
      <c r="AB24" s="244"/>
      <c r="AC24" s="244"/>
      <c r="AD24" s="244"/>
      <c r="AE24" s="244"/>
      <c r="AF24" s="244"/>
      <c r="AG24" s="244"/>
    </row>
    <row r="25" spans="1:38" s="198" customFormat="1" ht="25.5" customHeight="1" x14ac:dyDescent="0.3">
      <c r="A25" s="1192"/>
      <c r="B25" s="848"/>
      <c r="C25" s="850"/>
      <c r="D25" s="824"/>
      <c r="E25" s="827"/>
      <c r="F25" s="883">
        <f>F24*$J$13/1000</f>
        <v>0.50765400000000005</v>
      </c>
      <c r="G25" s="884"/>
      <c r="H25" s="885"/>
      <c r="I25" s="883">
        <f>I24*$Q$13/1000</f>
        <v>0.42859439999999993</v>
      </c>
      <c r="J25" s="884"/>
      <c r="K25" s="885"/>
      <c r="L25" s="311" t="s">
        <v>173</v>
      </c>
      <c r="M25" s="282" t="s">
        <v>128</v>
      </c>
      <c r="N25" s="292">
        <v>1</v>
      </c>
      <c r="O25" s="283">
        <f>E24*N25</f>
        <v>100</v>
      </c>
      <c r="P25" s="303">
        <v>3.79</v>
      </c>
      <c r="Q25" s="284">
        <f>N25*P25*$N$11</f>
        <v>4.4162899200000014</v>
      </c>
      <c r="R25" s="692">
        <f>SUM(Q25:Q25)</f>
        <v>4.4162899200000014</v>
      </c>
      <c r="S25" s="855"/>
      <c r="T25" s="855"/>
      <c r="U25" s="923"/>
      <c r="V25" s="244"/>
      <c r="Z25" s="244"/>
      <c r="AA25" s="244"/>
      <c r="AB25" s="244"/>
      <c r="AC25" s="244"/>
      <c r="AD25" s="244"/>
      <c r="AE25" s="244"/>
      <c r="AF25" s="244"/>
      <c r="AG25" s="244"/>
    </row>
    <row r="26" spans="1:38" s="198" customFormat="1" ht="25.5" customHeight="1" x14ac:dyDescent="0.3">
      <c r="A26" s="1191">
        <f t="shared" ref="A26:A28" si="2">+A24+1</f>
        <v>3</v>
      </c>
      <c r="B26" s="1203" t="s">
        <v>195</v>
      </c>
      <c r="C26" s="1205" t="s">
        <v>196</v>
      </c>
      <c r="D26" s="1207" t="s">
        <v>128</v>
      </c>
      <c r="E26" s="1286">
        <v>304</v>
      </c>
      <c r="F26" s="1193">
        <v>0.27</v>
      </c>
      <c r="G26" s="1194"/>
      <c r="H26" s="1195"/>
      <c r="I26" s="1193">
        <v>0.17</v>
      </c>
      <c r="J26" s="1194"/>
      <c r="K26" s="1195"/>
      <c r="L26" s="389"/>
      <c r="M26" s="390"/>
      <c r="N26" s="391"/>
      <c r="O26" s="391"/>
      <c r="P26" s="392"/>
      <c r="Q26" s="393"/>
      <c r="R26" s="394">
        <f>F27+I27</f>
        <v>0.89430710000000002</v>
      </c>
      <c r="S26" s="1196">
        <f>R26+R27</f>
        <v>4.5578468120000011</v>
      </c>
      <c r="T26" s="1196">
        <f>E26*S26</f>
        <v>1385.5854308480002</v>
      </c>
      <c r="U26" s="1198">
        <f>E26*R27</f>
        <v>1113.7160724480002</v>
      </c>
      <c r="Z26" s="244"/>
      <c r="AA26" s="244"/>
      <c r="AB26" s="244"/>
      <c r="AC26" s="244"/>
      <c r="AD26" s="244"/>
      <c r="AE26" s="244"/>
      <c r="AF26" s="244"/>
      <c r="AG26" s="244"/>
    </row>
    <row r="27" spans="1:38" s="198" customFormat="1" ht="25.5" customHeight="1" x14ac:dyDescent="0.3">
      <c r="A27" s="1192"/>
      <c r="B27" s="1204"/>
      <c r="C27" s="1206"/>
      <c r="D27" s="1208"/>
      <c r="E27" s="1287"/>
      <c r="F27" s="1200">
        <f>F26*$J$13/1000</f>
        <v>0.4895235</v>
      </c>
      <c r="G27" s="1201"/>
      <c r="H27" s="1202"/>
      <c r="I27" s="1200">
        <f>I26*$Q$13/1000</f>
        <v>0.40478360000000002</v>
      </c>
      <c r="J27" s="1201"/>
      <c r="K27" s="1202"/>
      <c r="L27" s="395" t="s">
        <v>197</v>
      </c>
      <c r="M27" s="396" t="s">
        <v>128</v>
      </c>
      <c r="N27" s="397">
        <v>1</v>
      </c>
      <c r="O27" s="398">
        <f>E26*N27</f>
        <v>304</v>
      </c>
      <c r="P27" s="418">
        <v>3.1440000000000001</v>
      </c>
      <c r="Q27" s="399">
        <f>N27*P27*$N$11</f>
        <v>3.6635397120000008</v>
      </c>
      <c r="R27" s="703">
        <f>SUM(Q27:Q27)</f>
        <v>3.6635397120000008</v>
      </c>
      <c r="S27" s="1197"/>
      <c r="T27" s="1197"/>
      <c r="U27" s="1199"/>
      <c r="V27" s="400"/>
      <c r="Z27" s="244"/>
      <c r="AA27" s="244"/>
      <c r="AB27" s="244"/>
      <c r="AC27" s="244"/>
      <c r="AD27" s="244"/>
      <c r="AE27" s="244"/>
      <c r="AF27" s="244"/>
      <c r="AG27" s="244"/>
    </row>
    <row r="28" spans="1:38" s="198" customFormat="1" ht="25.5" customHeight="1" x14ac:dyDescent="0.3">
      <c r="A28" s="1191">
        <f t="shared" si="2"/>
        <v>4</v>
      </c>
      <c r="B28" s="1203" t="s">
        <v>195</v>
      </c>
      <c r="C28" s="1205" t="s">
        <v>320</v>
      </c>
      <c r="D28" s="1207" t="s">
        <v>128</v>
      </c>
      <c r="E28" s="1286">
        <v>8</v>
      </c>
      <c r="F28" s="1193">
        <v>0.27</v>
      </c>
      <c r="G28" s="1194"/>
      <c r="H28" s="1195"/>
      <c r="I28" s="1193">
        <v>0.17</v>
      </c>
      <c r="J28" s="1194"/>
      <c r="K28" s="1195"/>
      <c r="L28" s="389"/>
      <c r="M28" s="390"/>
      <c r="N28" s="391"/>
      <c r="O28" s="391"/>
      <c r="P28" s="392"/>
      <c r="Q28" s="393"/>
      <c r="R28" s="394">
        <f>F29+I29</f>
        <v>0.89430710000000002</v>
      </c>
      <c r="S28" s="1196">
        <f>R28+R29</f>
        <v>3.6151611800000003</v>
      </c>
      <c r="T28" s="1196">
        <f>E28*S28</f>
        <v>28.921289440000002</v>
      </c>
      <c r="U28" s="1198">
        <f>E28*R29</f>
        <v>21.766832640000004</v>
      </c>
      <c r="Z28" s="675"/>
      <c r="AA28" s="675"/>
      <c r="AB28" s="421"/>
      <c r="AC28" s="421"/>
      <c r="AD28" s="421"/>
      <c r="AE28" s="421"/>
      <c r="AF28" s="421"/>
      <c r="AG28" s="421"/>
      <c r="AH28" s="421"/>
      <c r="AI28" s="421"/>
      <c r="AJ28" s="421"/>
      <c r="AK28" s="676"/>
      <c r="AL28" s="676"/>
    </row>
    <row r="29" spans="1:38" s="198" customFormat="1" ht="25.5" customHeight="1" thickBot="1" x14ac:dyDescent="0.35">
      <c r="A29" s="1192"/>
      <c r="B29" s="1204"/>
      <c r="C29" s="1206"/>
      <c r="D29" s="1208"/>
      <c r="E29" s="1287"/>
      <c r="F29" s="1193">
        <f>F28*$J$13/1000</f>
        <v>0.4895235</v>
      </c>
      <c r="G29" s="1194"/>
      <c r="H29" s="1195"/>
      <c r="I29" s="1193">
        <f>I28*$Q$13/1000</f>
        <v>0.40478360000000002</v>
      </c>
      <c r="J29" s="1194"/>
      <c r="K29" s="1195"/>
      <c r="L29" s="395" t="s">
        <v>321</v>
      </c>
      <c r="M29" s="396" t="s">
        <v>128</v>
      </c>
      <c r="N29" s="397">
        <v>1</v>
      </c>
      <c r="O29" s="398">
        <f>E28*N29</f>
        <v>8</v>
      </c>
      <c r="P29" s="418">
        <v>2.335</v>
      </c>
      <c r="Q29" s="399">
        <f>N29*P29*$N$11</f>
        <v>2.7208540800000005</v>
      </c>
      <c r="R29" s="703">
        <f>SUM(Q29:Q29)</f>
        <v>2.7208540800000005</v>
      </c>
      <c r="S29" s="1197"/>
      <c r="T29" s="1197"/>
      <c r="U29" s="1199"/>
      <c r="Z29" s="675"/>
      <c r="AA29" s="675"/>
      <c r="AB29" s="421"/>
      <c r="AC29" s="421"/>
      <c r="AD29" s="421"/>
      <c r="AE29" s="421"/>
      <c r="AF29" s="421"/>
      <c r="AG29" s="421"/>
      <c r="AH29" s="421"/>
      <c r="AI29" s="421"/>
      <c r="AJ29" s="421"/>
      <c r="AK29" s="676"/>
      <c r="AL29" s="676"/>
    </row>
    <row r="30" spans="1:38" s="198" customFormat="1" ht="25.5" customHeight="1" thickTop="1" x14ac:dyDescent="0.3">
      <c r="A30" s="1191">
        <f t="shared" ref="A30" si="3">+A28+1</f>
        <v>5</v>
      </c>
      <c r="B30" s="847" t="s">
        <v>180</v>
      </c>
      <c r="C30" s="849" t="s">
        <v>181</v>
      </c>
      <c r="D30" s="822" t="s">
        <v>128</v>
      </c>
      <c r="E30" s="825">
        <v>406.5</v>
      </c>
      <c r="F30" s="876">
        <v>0.25</v>
      </c>
      <c r="G30" s="877"/>
      <c r="H30" s="878"/>
      <c r="I30" s="876">
        <v>0.16</v>
      </c>
      <c r="J30" s="877"/>
      <c r="K30" s="878"/>
      <c r="L30" s="309"/>
      <c r="M30" s="202"/>
      <c r="N30" s="690"/>
      <c r="O30" s="690"/>
      <c r="P30" s="310"/>
      <c r="Q30" s="699"/>
      <c r="R30" s="697">
        <f>F31+I31</f>
        <v>0.83423530000000001</v>
      </c>
      <c r="S30" s="854">
        <f>R30+R31</f>
        <v>2.8442881000000004</v>
      </c>
      <c r="T30" s="854">
        <f>E30*S30</f>
        <v>1156.2031126500001</v>
      </c>
      <c r="U30" s="921">
        <f>E30*R31</f>
        <v>817.08646320000014</v>
      </c>
      <c r="V30" s="244"/>
      <c r="Z30" s="215" t="s">
        <v>111</v>
      </c>
      <c r="AA30" s="216" t="s">
        <v>112</v>
      </c>
      <c r="AB30" s="216" t="s">
        <v>113</v>
      </c>
      <c r="AC30" s="216" t="s">
        <v>114</v>
      </c>
      <c r="AD30" s="216" t="s">
        <v>115</v>
      </c>
      <c r="AE30" s="216" t="s">
        <v>116</v>
      </c>
      <c r="AF30" s="216" t="s">
        <v>117</v>
      </c>
      <c r="AG30" s="217" t="s">
        <v>118</v>
      </c>
      <c r="AH30" s="161"/>
      <c r="AI30" s="161"/>
      <c r="AJ30" s="161"/>
      <c r="AK30" s="370"/>
      <c r="AL30" s="370"/>
    </row>
    <row r="31" spans="1:38" s="198" customFormat="1" ht="25.5" customHeight="1" thickBot="1" x14ac:dyDescent="0.35">
      <c r="A31" s="1192"/>
      <c r="B31" s="848"/>
      <c r="C31" s="850"/>
      <c r="D31" s="824"/>
      <c r="E31" s="827"/>
      <c r="F31" s="883">
        <f>F30*$J$13/1000</f>
        <v>0.45326250000000001</v>
      </c>
      <c r="G31" s="884"/>
      <c r="H31" s="885"/>
      <c r="I31" s="883">
        <f>I30*$Q$13/1000</f>
        <v>0.3809728</v>
      </c>
      <c r="J31" s="884"/>
      <c r="K31" s="885"/>
      <c r="L31" s="311" t="s">
        <v>182</v>
      </c>
      <c r="M31" s="282" t="s">
        <v>128</v>
      </c>
      <c r="N31" s="292">
        <v>1</v>
      </c>
      <c r="O31" s="283">
        <f>E30*N31</f>
        <v>406.5</v>
      </c>
      <c r="P31" s="303">
        <v>1.7250000000000001</v>
      </c>
      <c r="Q31" s="284">
        <f>N31*P31*$N$11</f>
        <v>2.0100528000000004</v>
      </c>
      <c r="R31" s="692">
        <f>SUM(Q31:Q31)</f>
        <v>2.0100528000000004</v>
      </c>
      <c r="S31" s="855"/>
      <c r="T31" s="855"/>
      <c r="U31" s="923"/>
      <c r="V31" s="244"/>
      <c r="Z31" s="219">
        <v>10.8</v>
      </c>
      <c r="AA31" s="220">
        <v>17.3</v>
      </c>
      <c r="AB31" s="220">
        <f>69+9.7+2.5+0.3</f>
        <v>81.5</v>
      </c>
      <c r="AC31" s="220">
        <v>0</v>
      </c>
      <c r="AD31" s="220">
        <v>51</v>
      </c>
      <c r="AE31" s="220">
        <v>1.7</v>
      </c>
      <c r="AF31" s="220">
        <v>56.9</v>
      </c>
      <c r="AG31" s="221">
        <f>+Z31+AA31+(AB31+AC31-AD31-AE31-AF31)</f>
        <v>0</v>
      </c>
      <c r="AH31" s="161"/>
      <c r="AI31" s="161"/>
      <c r="AJ31" s="161"/>
      <c r="AK31" s="370"/>
      <c r="AL31" s="370"/>
    </row>
    <row r="32" spans="1:38" s="163" customFormat="1" ht="15.75" thickTop="1" x14ac:dyDescent="0.3">
      <c r="A32" s="856">
        <f t="shared" ref="A32:A34" si="4">1+A30</f>
        <v>6</v>
      </c>
      <c r="B32" s="847" t="s">
        <v>180</v>
      </c>
      <c r="C32" s="849" t="s">
        <v>204</v>
      </c>
      <c r="D32" s="822" t="s">
        <v>128</v>
      </c>
      <c r="E32" s="825">
        <v>97.5</v>
      </c>
      <c r="F32" s="876">
        <v>0.25</v>
      </c>
      <c r="G32" s="877"/>
      <c r="H32" s="878"/>
      <c r="I32" s="876">
        <v>0.16</v>
      </c>
      <c r="J32" s="877"/>
      <c r="K32" s="878"/>
      <c r="L32" s="309"/>
      <c r="M32" s="202"/>
      <c r="N32" s="690"/>
      <c r="O32" s="690"/>
      <c r="P32" s="310"/>
      <c r="Q32" s="699"/>
      <c r="R32" s="697">
        <f>F33+I33</f>
        <v>0.83423530000000001</v>
      </c>
      <c r="S32" s="854">
        <f>R32+R33</f>
        <v>2.176065611783784</v>
      </c>
      <c r="T32" s="854">
        <f>E32*S32</f>
        <v>212.16639714891895</v>
      </c>
      <c r="U32" s="921">
        <f>E32*R33</f>
        <v>130.82845539891895</v>
      </c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677"/>
      <c r="AL32" s="677"/>
    </row>
    <row r="33" spans="1:38" s="163" customFormat="1" ht="30.75" customHeight="1" x14ac:dyDescent="0.25">
      <c r="A33" s="857"/>
      <c r="B33" s="848"/>
      <c r="C33" s="850"/>
      <c r="D33" s="824"/>
      <c r="E33" s="827"/>
      <c r="F33" s="883">
        <f>F32*$J$13/1000</f>
        <v>0.45326250000000001</v>
      </c>
      <c r="G33" s="884"/>
      <c r="H33" s="885"/>
      <c r="I33" s="883">
        <f>I32*$Q$13/1000</f>
        <v>0.3809728</v>
      </c>
      <c r="J33" s="884"/>
      <c r="K33" s="885"/>
      <c r="L33" s="311" t="s">
        <v>205</v>
      </c>
      <c r="M33" s="282" t="s">
        <v>128</v>
      </c>
      <c r="N33" s="292">
        <v>1</v>
      </c>
      <c r="O33" s="283">
        <f>E32*N33</f>
        <v>97.5</v>
      </c>
      <c r="P33" s="303">
        <f>3.11*1.233/3.33</f>
        <v>1.1515405405405406</v>
      </c>
      <c r="Q33" s="284">
        <f>N33*P33*$N$11</f>
        <v>1.3418303117837842</v>
      </c>
      <c r="R33" s="692">
        <f>SUM(Q33:Q33)</f>
        <v>1.3418303117837842</v>
      </c>
      <c r="S33" s="855"/>
      <c r="T33" s="855"/>
      <c r="U33" s="923"/>
      <c r="Z33" s="137" t="s">
        <v>88</v>
      </c>
      <c r="AA33" s="147">
        <f t="shared" ref="AA33:AJ33" si="5">1.02*1.05*(1+AA31/100)</f>
        <v>1.2562830000000003</v>
      </c>
      <c r="AB33" s="147">
        <f t="shared" si="5"/>
        <v>1.9438650000000002</v>
      </c>
      <c r="AC33" s="147">
        <f t="shared" si="5"/>
        <v>1.0710000000000002</v>
      </c>
      <c r="AD33" s="147">
        <f t="shared" si="5"/>
        <v>1.6172100000000003</v>
      </c>
      <c r="AE33" s="147">
        <f t="shared" si="5"/>
        <v>1.089207</v>
      </c>
      <c r="AF33" s="147">
        <f t="shared" si="5"/>
        <v>1.6803990000000002</v>
      </c>
      <c r="AG33" s="147">
        <f t="shared" si="5"/>
        <v>1.0710000000000002</v>
      </c>
      <c r="AH33" s="147">
        <f t="shared" si="5"/>
        <v>1.0710000000000002</v>
      </c>
      <c r="AI33" s="147">
        <f t="shared" si="5"/>
        <v>1.0710000000000002</v>
      </c>
      <c r="AJ33" s="147">
        <f t="shared" si="5"/>
        <v>1.0710000000000002</v>
      </c>
      <c r="AK33" s="677"/>
      <c r="AL33" s="677"/>
    </row>
    <row r="34" spans="1:38" s="375" customFormat="1" ht="12.75" customHeight="1" x14ac:dyDescent="0.25">
      <c r="A34" s="856">
        <f t="shared" si="4"/>
        <v>7</v>
      </c>
      <c r="B34" s="847" t="s">
        <v>183</v>
      </c>
      <c r="C34" s="849" t="s">
        <v>184</v>
      </c>
      <c r="D34" s="822" t="s">
        <v>134</v>
      </c>
      <c r="E34" s="825">
        <v>275.5</v>
      </c>
      <c r="F34" s="858">
        <v>0.16</v>
      </c>
      <c r="G34" s="859"/>
      <c r="H34" s="860"/>
      <c r="I34" s="861">
        <v>0</v>
      </c>
      <c r="J34" s="862"/>
      <c r="K34" s="863"/>
      <c r="L34" s="371"/>
      <c r="M34" s="372"/>
      <c r="N34" s="372"/>
      <c r="O34" s="372"/>
      <c r="P34" s="373"/>
      <c r="Q34" s="374"/>
      <c r="R34" s="854">
        <f>F35+I35</f>
        <v>0.29008800000000001</v>
      </c>
      <c r="S34" s="854">
        <f>R34+R35</f>
        <v>0.29008800000000001</v>
      </c>
      <c r="T34" s="854">
        <f>E34*S34</f>
        <v>79.919244000000006</v>
      </c>
      <c r="U34" s="867"/>
      <c r="W34" s="376"/>
      <c r="X34" s="376"/>
      <c r="Y34" s="376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</row>
    <row r="35" spans="1:38" s="381" customFormat="1" x14ac:dyDescent="0.25">
      <c r="A35" s="857"/>
      <c r="B35" s="848"/>
      <c r="C35" s="850"/>
      <c r="D35" s="824"/>
      <c r="E35" s="827"/>
      <c r="F35" s="869">
        <f>F34*J$13/1000</f>
        <v>0.29008800000000001</v>
      </c>
      <c r="G35" s="870"/>
      <c r="H35" s="871"/>
      <c r="I35" s="872">
        <f>I34*$Q$13/1000</f>
        <v>0</v>
      </c>
      <c r="J35" s="873"/>
      <c r="K35" s="874"/>
      <c r="L35" s="377"/>
      <c r="M35" s="378"/>
      <c r="N35" s="378"/>
      <c r="O35" s="378"/>
      <c r="P35" s="379"/>
      <c r="Q35" s="380"/>
      <c r="R35" s="855"/>
      <c r="S35" s="855"/>
      <c r="T35" s="855"/>
      <c r="U35" s="868"/>
      <c r="W35" s="382"/>
      <c r="X35" s="382"/>
      <c r="Y35" s="382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</row>
    <row r="36" spans="1:38" s="200" customFormat="1" ht="12.75" customHeight="1" x14ac:dyDescent="0.25">
      <c r="A36" s="856">
        <f>+A34+1</f>
        <v>8</v>
      </c>
      <c r="B36" s="865" t="s">
        <v>163</v>
      </c>
      <c r="C36" s="821" t="s">
        <v>192</v>
      </c>
      <c r="D36" s="822" t="s">
        <v>134</v>
      </c>
      <c r="E36" s="825">
        <f>+E34</f>
        <v>275.5</v>
      </c>
      <c r="F36" s="828">
        <f>4.1/100</f>
        <v>4.0999999999999995E-2</v>
      </c>
      <c r="G36" s="829"/>
      <c r="H36" s="830"/>
      <c r="I36" s="828">
        <f>0.4/100</f>
        <v>4.0000000000000001E-3</v>
      </c>
      <c r="J36" s="829"/>
      <c r="K36" s="830"/>
      <c r="L36" s="345"/>
      <c r="M36" s="202"/>
      <c r="N36" s="690"/>
      <c r="O36" s="690"/>
      <c r="P36" s="690"/>
      <c r="Q36" s="694"/>
      <c r="R36" s="697">
        <f>F37+I37</f>
        <v>8.3859370000000003E-2</v>
      </c>
      <c r="S36" s="854">
        <f>R36+R37</f>
        <v>0.28238500225600005</v>
      </c>
      <c r="T36" s="854">
        <f>E36*S36</f>
        <v>77.797068121528014</v>
      </c>
      <c r="U36" s="875">
        <f>R37*E36</f>
        <v>54.693811686528008</v>
      </c>
      <c r="V36" s="164"/>
      <c r="W36" s="383"/>
      <c r="X36" s="383"/>
      <c r="Y36" s="383"/>
    </row>
    <row r="37" spans="1:38" s="200" customFormat="1" ht="12.75" customHeight="1" x14ac:dyDescent="0.25">
      <c r="A37" s="864"/>
      <c r="B37" s="865"/>
      <c r="C37" s="821"/>
      <c r="D37" s="823"/>
      <c r="E37" s="826"/>
      <c r="F37" s="880">
        <f>F36*J$13/1000</f>
        <v>7.433505E-2</v>
      </c>
      <c r="G37" s="893"/>
      <c r="H37" s="882"/>
      <c r="I37" s="880">
        <f>I36*$Q$13/1000</f>
        <v>9.5243199999999993E-3</v>
      </c>
      <c r="J37" s="893"/>
      <c r="K37" s="882"/>
      <c r="L37" s="314" t="s">
        <v>164</v>
      </c>
      <c r="M37" s="312" t="s">
        <v>140</v>
      </c>
      <c r="N37" s="343">
        <v>0.03</v>
      </c>
      <c r="O37" s="316">
        <f>E36*N37</f>
        <v>8.2650000000000006</v>
      </c>
      <c r="P37" s="315">
        <v>0.97199999999999998</v>
      </c>
      <c r="Q37" s="344">
        <f>N37*P37*$N$11</f>
        <v>3.397863168000001E-2</v>
      </c>
      <c r="R37" s="854">
        <f>SUM(Q37:Q38)</f>
        <v>0.19852563225600003</v>
      </c>
      <c r="S37" s="879"/>
      <c r="T37" s="879"/>
      <c r="U37" s="875"/>
      <c r="V37" s="164"/>
      <c r="W37" s="383"/>
      <c r="X37" s="383"/>
      <c r="Y37" s="383"/>
    </row>
    <row r="38" spans="1:38" s="200" customFormat="1" ht="12.75" x14ac:dyDescent="0.25">
      <c r="A38" s="857"/>
      <c r="B38" s="865"/>
      <c r="C38" s="821"/>
      <c r="D38" s="824"/>
      <c r="E38" s="827"/>
      <c r="F38" s="883"/>
      <c r="G38" s="884"/>
      <c r="H38" s="885"/>
      <c r="I38" s="883"/>
      <c r="J38" s="884"/>
      <c r="K38" s="885"/>
      <c r="L38" s="317" t="s">
        <v>165</v>
      </c>
      <c r="M38" s="346" t="s">
        <v>140</v>
      </c>
      <c r="N38" s="313">
        <f>17.2/100</f>
        <v>0.17199999999999999</v>
      </c>
      <c r="O38" s="298">
        <f>E36*N38</f>
        <v>47.385999999999996</v>
      </c>
      <c r="P38" s="384">
        <v>0.82099999999999995</v>
      </c>
      <c r="Q38" s="348">
        <f>N38*P38*$N$11</f>
        <v>0.16454700057600002</v>
      </c>
      <c r="R38" s="855"/>
      <c r="S38" s="855"/>
      <c r="T38" s="855"/>
      <c r="U38" s="875"/>
      <c r="V38" s="164"/>
      <c r="W38" s="383"/>
      <c r="X38" s="383"/>
      <c r="Y38" s="383"/>
    </row>
    <row r="39" spans="1:38" s="200" customFormat="1" ht="12.75" x14ac:dyDescent="0.25">
      <c r="A39" s="845">
        <f>+A36+1</f>
        <v>9</v>
      </c>
      <c r="B39" s="847" t="s">
        <v>166</v>
      </c>
      <c r="C39" s="849" t="s">
        <v>193</v>
      </c>
      <c r="D39" s="822" t="s">
        <v>134</v>
      </c>
      <c r="E39" s="825">
        <f>+E36</f>
        <v>275.5</v>
      </c>
      <c r="F39" s="828">
        <f>21.4/100</f>
        <v>0.214</v>
      </c>
      <c r="G39" s="829"/>
      <c r="H39" s="830"/>
      <c r="I39" s="851">
        <f>0.03/100</f>
        <v>2.9999999999999997E-4</v>
      </c>
      <c r="J39" s="852"/>
      <c r="K39" s="853"/>
      <c r="L39" s="345"/>
      <c r="M39" s="202"/>
      <c r="N39" s="690"/>
      <c r="O39" s="690"/>
      <c r="P39" s="690"/>
      <c r="Q39" s="694"/>
      <c r="R39" s="697">
        <f>F40+I40</f>
        <v>0.38870702399999996</v>
      </c>
      <c r="S39" s="854">
        <f>R39+R40</f>
        <v>0.7863479040000001</v>
      </c>
      <c r="T39" s="854">
        <f>E39*S39</f>
        <v>216.63884755200002</v>
      </c>
      <c r="U39" s="875">
        <f>R40*E39</f>
        <v>109.55006244000003</v>
      </c>
      <c r="V39" s="204"/>
      <c r="W39" s="383"/>
    </row>
    <row r="40" spans="1:38" s="200" customFormat="1" ht="12.75" x14ac:dyDescent="0.25">
      <c r="A40" s="846"/>
      <c r="B40" s="848"/>
      <c r="C40" s="850"/>
      <c r="D40" s="824"/>
      <c r="E40" s="827"/>
      <c r="F40" s="876">
        <f>F39*J$13/1000</f>
        <v>0.38799269999999997</v>
      </c>
      <c r="G40" s="877"/>
      <c r="H40" s="878"/>
      <c r="I40" s="876">
        <f>I39*$Q$13/1000</f>
        <v>7.1432399999999991E-4</v>
      </c>
      <c r="J40" s="877"/>
      <c r="K40" s="878"/>
      <c r="L40" s="349" t="s">
        <v>167</v>
      </c>
      <c r="M40" s="282" t="s">
        <v>140</v>
      </c>
      <c r="N40" s="303">
        <f>27.3/100</f>
        <v>0.27300000000000002</v>
      </c>
      <c r="O40" s="316">
        <f>E39*N40</f>
        <v>75.211500000000001</v>
      </c>
      <c r="P40" s="303">
        <v>1.25</v>
      </c>
      <c r="Q40" s="284">
        <f>N40*P40*$N$11</f>
        <v>0.39764088000000014</v>
      </c>
      <c r="R40" s="692">
        <f>SUM(Q40:Q40)</f>
        <v>0.39764088000000014</v>
      </c>
      <c r="S40" s="855"/>
      <c r="T40" s="855"/>
      <c r="U40" s="875"/>
      <c r="V40" s="204"/>
      <c r="W40" s="383"/>
    </row>
    <row r="41" spans="1:38" s="163" customFormat="1" ht="12.75" customHeight="1" x14ac:dyDescent="0.25">
      <c r="A41" s="845">
        <f>+A39+1</f>
        <v>10</v>
      </c>
      <c r="B41" s="847" t="s">
        <v>168</v>
      </c>
      <c r="C41" s="890" t="s">
        <v>169</v>
      </c>
      <c r="D41" s="822" t="s">
        <v>146</v>
      </c>
      <c r="E41" s="825">
        <v>1078.5</v>
      </c>
      <c r="F41" s="828">
        <f>0.001*5</f>
        <v>5.0000000000000001E-3</v>
      </c>
      <c r="G41" s="829"/>
      <c r="H41" s="830"/>
      <c r="I41" s="876">
        <f>0.001*20</f>
        <v>0.02</v>
      </c>
      <c r="J41" s="877"/>
      <c r="K41" s="878"/>
      <c r="L41" s="201"/>
      <c r="M41" s="280"/>
      <c r="N41" s="281"/>
      <c r="O41" s="697"/>
      <c r="P41" s="281"/>
      <c r="Q41" s="697"/>
      <c r="R41" s="697">
        <f>F42+I42</f>
        <v>5.6686849999999997E-2</v>
      </c>
      <c r="S41" s="854">
        <f>R41+R42</f>
        <v>8.7747700688000002E-2</v>
      </c>
      <c r="T41" s="854">
        <f>E41*S41</f>
        <v>94.635895192008007</v>
      </c>
      <c r="U41" s="867">
        <f>R42*E41</f>
        <v>33.499127467008009</v>
      </c>
    </row>
    <row r="42" spans="1:38" s="163" customFormat="1" ht="12.75" x14ac:dyDescent="0.25">
      <c r="A42" s="846"/>
      <c r="B42" s="848"/>
      <c r="C42" s="894"/>
      <c r="D42" s="824"/>
      <c r="E42" s="827"/>
      <c r="F42" s="828">
        <f>F41*J$13/1000</f>
        <v>9.0652500000000004E-3</v>
      </c>
      <c r="G42" s="829"/>
      <c r="H42" s="830"/>
      <c r="I42" s="828">
        <f>I41*$Q$13/1000</f>
        <v>4.76216E-2</v>
      </c>
      <c r="J42" s="829"/>
      <c r="K42" s="830"/>
      <c r="L42" s="201"/>
      <c r="M42" s="280" t="s">
        <v>170</v>
      </c>
      <c r="N42" s="357">
        <v>1E-3</v>
      </c>
      <c r="O42" s="697">
        <f>E41*N42</f>
        <v>1.0785</v>
      </c>
      <c r="P42" s="357">
        <v>26.655999999999999</v>
      </c>
      <c r="Q42" s="697">
        <f>N42*P42*$N$11</f>
        <v>3.1060850688000005E-2</v>
      </c>
      <c r="R42" s="692">
        <f>Q42</f>
        <v>3.1060850688000005E-2</v>
      </c>
      <c r="S42" s="855"/>
      <c r="T42" s="855"/>
      <c r="U42" s="868"/>
      <c r="V42" s="350"/>
    </row>
    <row r="43" spans="1:38" s="200" customFormat="1" ht="12.75" x14ac:dyDescent="0.25">
      <c r="A43" s="856">
        <f>+A41+1</f>
        <v>11</v>
      </c>
      <c r="B43" s="847" t="s">
        <v>141</v>
      </c>
      <c r="C43" s="890" t="s">
        <v>174</v>
      </c>
      <c r="D43" s="822" t="s">
        <v>140</v>
      </c>
      <c r="E43" s="825">
        <f>67.2+18+79.8+2.8+18.4+0.4+4.1+4+0.6+2.5+2.4+0.9+1.4+0.9+0.6+0.8</f>
        <v>204.80000000000004</v>
      </c>
      <c r="F43" s="940">
        <f>0.001*190</f>
        <v>0.19</v>
      </c>
      <c r="G43" s="941"/>
      <c r="H43" s="942"/>
      <c r="I43" s="940">
        <f>0.001*162</f>
        <v>0.16200000000000001</v>
      </c>
      <c r="J43" s="941"/>
      <c r="K43" s="942"/>
      <c r="L43" s="201"/>
      <c r="M43" s="202"/>
      <c r="N43" s="690"/>
      <c r="O43" s="690"/>
      <c r="P43" s="690"/>
      <c r="Q43" s="694"/>
      <c r="R43" s="697">
        <f>F44+I44</f>
        <v>0.73021446000000001</v>
      </c>
      <c r="S43" s="854">
        <f>R43+R44</f>
        <v>1.7498064600000003</v>
      </c>
      <c r="T43" s="854">
        <f>E43*S43</f>
        <v>358.36036300800015</v>
      </c>
      <c r="U43" s="867">
        <f>R44*E43</f>
        <v>208.81244160000008</v>
      </c>
      <c r="V43" s="164"/>
      <c r="W43" s="204"/>
      <c r="X43" s="204"/>
      <c r="Y43" s="20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</row>
    <row r="44" spans="1:38" s="200" customFormat="1" ht="12.75" x14ac:dyDescent="0.25">
      <c r="A44" s="857"/>
      <c r="B44" s="848"/>
      <c r="C44" s="894"/>
      <c r="D44" s="824"/>
      <c r="E44" s="827"/>
      <c r="F44" s="876">
        <f>F43*J$13/1000</f>
        <v>0.34447949999999999</v>
      </c>
      <c r="G44" s="877"/>
      <c r="H44" s="878"/>
      <c r="I44" s="876">
        <f>I43*$Q$13/1000</f>
        <v>0.38573496000000002</v>
      </c>
      <c r="J44" s="877"/>
      <c r="K44" s="878"/>
      <c r="L44" s="285" t="s">
        <v>142</v>
      </c>
      <c r="M44" s="282" t="s">
        <v>140</v>
      </c>
      <c r="N44" s="286">
        <v>1</v>
      </c>
      <c r="O44" s="283">
        <f>E43*N44</f>
        <v>204.80000000000004</v>
      </c>
      <c r="P44" s="303">
        <f>0.001*875</f>
        <v>0.875</v>
      </c>
      <c r="Q44" s="284">
        <f>N44*P44*$N$11</f>
        <v>1.0195920000000003</v>
      </c>
      <c r="R44" s="697">
        <f>SUM(Q44:Q44)</f>
        <v>1.0195920000000003</v>
      </c>
      <c r="S44" s="855"/>
      <c r="T44" s="855"/>
      <c r="U44" s="868"/>
      <c r="V44" s="164"/>
      <c r="W44" s="204"/>
      <c r="X44" s="204"/>
      <c r="Y44" s="20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</row>
    <row r="45" spans="1:38" s="196" customFormat="1" ht="26.25" customHeight="1" x14ac:dyDescent="0.3">
      <c r="A45" s="856">
        <f>+A43+1</f>
        <v>12</v>
      </c>
      <c r="B45" s="927" t="s">
        <v>214</v>
      </c>
      <c r="C45" s="929" t="s">
        <v>215</v>
      </c>
      <c r="D45" s="931" t="s">
        <v>127</v>
      </c>
      <c r="E45" s="931">
        <v>27.9</v>
      </c>
      <c r="F45" s="1039">
        <f>205/100</f>
        <v>2.0499999999999998</v>
      </c>
      <c r="G45" s="1039"/>
      <c r="H45" s="1039"/>
      <c r="I45" s="934">
        <v>0</v>
      </c>
      <c r="J45" s="934"/>
      <c r="K45" s="934"/>
      <c r="L45" s="236"/>
      <c r="M45" s="363"/>
      <c r="N45" s="363"/>
      <c r="O45" s="363"/>
      <c r="P45" s="363"/>
      <c r="Q45" s="319"/>
      <c r="R45" s="935">
        <f>F46+I46</f>
        <v>3.7167524999999997</v>
      </c>
      <c r="S45" s="935">
        <f>R45+R46</f>
        <v>3.7167524999999997</v>
      </c>
      <c r="T45" s="935">
        <f>E45*S45</f>
        <v>103.69739474999999</v>
      </c>
      <c r="U45" s="938"/>
      <c r="V45" s="320"/>
      <c r="W45" s="321"/>
      <c r="X45" s="322"/>
    </row>
    <row r="46" spans="1:38" s="196" customFormat="1" ht="30.75" customHeight="1" x14ac:dyDescent="0.3">
      <c r="A46" s="857"/>
      <c r="B46" s="928"/>
      <c r="C46" s="930"/>
      <c r="D46" s="932"/>
      <c r="E46" s="932"/>
      <c r="F46" s="933">
        <f>F45*$J$13/1000</f>
        <v>3.7167524999999997</v>
      </c>
      <c r="G46" s="933"/>
      <c r="H46" s="933"/>
      <c r="I46" s="934">
        <f>I45*$Q$13/1000</f>
        <v>0</v>
      </c>
      <c r="J46" s="934"/>
      <c r="K46" s="934"/>
      <c r="L46" s="237"/>
      <c r="M46" s="323"/>
      <c r="N46" s="323"/>
      <c r="O46" s="323"/>
      <c r="P46" s="323"/>
      <c r="Q46" s="324"/>
      <c r="R46" s="936"/>
      <c r="S46" s="936"/>
      <c r="T46" s="936"/>
      <c r="U46" s="939"/>
      <c r="V46" s="325" t="s">
        <v>149</v>
      </c>
      <c r="W46" s="321"/>
      <c r="X46" s="322"/>
    </row>
    <row r="47" spans="1:38" s="196" customFormat="1" ht="30" customHeight="1" x14ac:dyDescent="0.3">
      <c r="A47" s="856">
        <f>+A45+1</f>
        <v>13</v>
      </c>
      <c r="B47" s="927" t="s">
        <v>175</v>
      </c>
      <c r="C47" s="929" t="s">
        <v>176</v>
      </c>
      <c r="D47" s="931" t="s">
        <v>127</v>
      </c>
      <c r="E47" s="931">
        <v>23.25</v>
      </c>
      <c r="F47" s="933">
        <v>3.68</v>
      </c>
      <c r="G47" s="933"/>
      <c r="H47" s="933"/>
      <c r="I47" s="934">
        <v>0</v>
      </c>
      <c r="J47" s="934"/>
      <c r="K47" s="934"/>
      <c r="L47" s="236"/>
      <c r="M47" s="363"/>
      <c r="N47" s="363"/>
      <c r="O47" s="363"/>
      <c r="P47" s="363"/>
      <c r="Q47" s="319"/>
      <c r="R47" s="935">
        <f>F48+I48</f>
        <v>6.6720240000000004</v>
      </c>
      <c r="S47" s="935">
        <f>R47+R48</f>
        <v>6.6720240000000004</v>
      </c>
      <c r="T47" s="935">
        <f>E47*S47</f>
        <v>155.12455800000001</v>
      </c>
      <c r="U47" s="938"/>
      <c r="V47" s="320"/>
      <c r="W47" s="321"/>
      <c r="X47" s="322"/>
    </row>
    <row r="48" spans="1:38" s="196" customFormat="1" ht="22.5" customHeight="1" x14ac:dyDescent="0.3">
      <c r="A48" s="857"/>
      <c r="B48" s="928"/>
      <c r="C48" s="930"/>
      <c r="D48" s="932"/>
      <c r="E48" s="932"/>
      <c r="F48" s="933">
        <f>F47*$J$13/1000</f>
        <v>6.6720240000000004</v>
      </c>
      <c r="G48" s="933"/>
      <c r="H48" s="933"/>
      <c r="I48" s="934">
        <f>I47*$Q$13/1000</f>
        <v>0</v>
      </c>
      <c r="J48" s="934"/>
      <c r="K48" s="934"/>
      <c r="L48" s="237"/>
      <c r="M48" s="323"/>
      <c r="N48" s="323"/>
      <c r="O48" s="323"/>
      <c r="P48" s="323"/>
      <c r="Q48" s="324"/>
      <c r="R48" s="936"/>
      <c r="S48" s="936"/>
      <c r="T48" s="936"/>
      <c r="U48" s="939"/>
      <c r="V48" s="325" t="s">
        <v>149</v>
      </c>
      <c r="W48" s="321"/>
      <c r="X48" s="322"/>
    </row>
    <row r="49" spans="1:38" s="196" customFormat="1" x14ac:dyDescent="0.25">
      <c r="A49" s="1021">
        <f>+A47+1</f>
        <v>14</v>
      </c>
      <c r="B49" s="927" t="s">
        <v>216</v>
      </c>
      <c r="C49" s="1023" t="s">
        <v>217</v>
      </c>
      <c r="D49" s="931" t="s">
        <v>127</v>
      </c>
      <c r="E49" s="931">
        <v>4.6500000000000004</v>
      </c>
      <c r="F49" s="933">
        <f>0.01*327</f>
        <v>3.27</v>
      </c>
      <c r="G49" s="933"/>
      <c r="H49" s="933"/>
      <c r="I49" s="933">
        <f>0.01*381</f>
        <v>3.81</v>
      </c>
      <c r="J49" s="933"/>
      <c r="K49" s="933"/>
      <c r="L49" s="236"/>
      <c r="M49" s="363"/>
      <c r="N49" s="363"/>
      <c r="O49" s="363"/>
      <c r="P49" s="363"/>
      <c r="Q49" s="319"/>
      <c r="R49" s="935">
        <f>F50+I50</f>
        <v>15.0005883</v>
      </c>
      <c r="S49" s="935">
        <f>R49+R50</f>
        <v>15.0005883</v>
      </c>
      <c r="T49" s="935">
        <f>E49*S49</f>
        <v>69.752735595000004</v>
      </c>
      <c r="U49" s="938"/>
      <c r="V49" s="320"/>
      <c r="W49" s="321"/>
    </row>
    <row r="50" spans="1:38" s="196" customFormat="1" ht="25.5" customHeight="1" x14ac:dyDescent="0.25">
      <c r="A50" s="1022"/>
      <c r="B50" s="928"/>
      <c r="C50" s="1024"/>
      <c r="D50" s="932"/>
      <c r="E50" s="932"/>
      <c r="F50" s="933">
        <f>F49*$J$13/1000</f>
        <v>5.9286734999999995</v>
      </c>
      <c r="G50" s="933"/>
      <c r="H50" s="933"/>
      <c r="I50" s="933">
        <f>I49*$Q$13/1000</f>
        <v>9.0719148000000001</v>
      </c>
      <c r="J50" s="933"/>
      <c r="K50" s="933"/>
      <c r="L50" s="237"/>
      <c r="M50" s="323"/>
      <c r="N50" s="323"/>
      <c r="O50" s="323"/>
      <c r="P50" s="323"/>
      <c r="Q50" s="324"/>
      <c r="R50" s="937"/>
      <c r="S50" s="936"/>
      <c r="T50" s="936"/>
      <c r="U50" s="939"/>
      <c r="V50" s="320"/>
      <c r="W50" s="321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</row>
    <row r="51" spans="1:38" s="306" customFormat="1" ht="12.75" customHeight="1" x14ac:dyDescent="0.25">
      <c r="A51" s="856">
        <f>+A49+1</f>
        <v>15</v>
      </c>
      <c r="B51" s="847" t="s">
        <v>152</v>
      </c>
      <c r="C51" s="890" t="s">
        <v>153</v>
      </c>
      <c r="D51" s="822" t="s">
        <v>127</v>
      </c>
      <c r="E51" s="825">
        <v>55.8</v>
      </c>
      <c r="F51" s="940">
        <v>2.78</v>
      </c>
      <c r="G51" s="941"/>
      <c r="H51" s="942"/>
      <c r="I51" s="940">
        <v>0.34</v>
      </c>
      <c r="J51" s="941"/>
      <c r="K51" s="942"/>
      <c r="L51" s="247"/>
      <c r="M51" s="202"/>
      <c r="N51" s="700"/>
      <c r="O51" s="690"/>
      <c r="P51" s="690"/>
      <c r="Q51" s="694"/>
      <c r="R51" s="697">
        <f>F53+I53</f>
        <v>5.8498462</v>
      </c>
      <c r="S51" s="854">
        <f>R51+R52</f>
        <v>42.541714151200019</v>
      </c>
      <c r="T51" s="854">
        <f>E51*S51</f>
        <v>2373.8276496369608</v>
      </c>
      <c r="U51" s="921">
        <f>E51*R52</f>
        <v>2047.4062316769609</v>
      </c>
      <c r="V51" s="332"/>
      <c r="W51" s="332"/>
      <c r="X51" s="332"/>
      <c r="Y51" s="332"/>
      <c r="Z51" s="332"/>
      <c r="AA51" s="332"/>
      <c r="AB51" s="332"/>
      <c r="AC51" s="332"/>
      <c r="AD51" s="332"/>
      <c r="AE51" s="332"/>
      <c r="AF51" s="332"/>
      <c r="AG51" s="332"/>
      <c r="AH51" s="332"/>
      <c r="AI51" s="332"/>
      <c r="AJ51" s="332"/>
      <c r="AK51" s="332"/>
    </row>
    <row r="52" spans="1:38" s="306" customFormat="1" ht="11.25" customHeight="1" x14ac:dyDescent="0.25">
      <c r="A52" s="864"/>
      <c r="B52" s="889"/>
      <c r="C52" s="891"/>
      <c r="D52" s="823"/>
      <c r="E52" s="826"/>
      <c r="F52" s="943"/>
      <c r="G52" s="944"/>
      <c r="H52" s="945"/>
      <c r="I52" s="943"/>
      <c r="J52" s="944"/>
      <c r="K52" s="945"/>
      <c r="L52" s="333" t="s">
        <v>154</v>
      </c>
      <c r="M52" s="334" t="s">
        <v>155</v>
      </c>
      <c r="N52" s="335">
        <v>1.02</v>
      </c>
      <c r="O52" s="294">
        <f>E51*N52</f>
        <v>56.915999999999997</v>
      </c>
      <c r="P52" s="301">
        <v>25.35</v>
      </c>
      <c r="Q52" s="295">
        <f>N52*P52*$N$11</f>
        <v>30.129817536000012</v>
      </c>
      <c r="R52" s="854">
        <f>SUM(Q52:Q54)</f>
        <v>36.691867951200017</v>
      </c>
      <c r="S52" s="879"/>
      <c r="T52" s="879"/>
      <c r="U52" s="92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2"/>
    </row>
    <row r="53" spans="1:38" s="306" customFormat="1" ht="11.25" customHeight="1" x14ac:dyDescent="0.25">
      <c r="A53" s="864"/>
      <c r="B53" s="889"/>
      <c r="C53" s="891"/>
      <c r="D53" s="823"/>
      <c r="E53" s="826"/>
      <c r="F53" s="924">
        <f>F51*$J$13/1000</f>
        <v>5.040279</v>
      </c>
      <c r="G53" s="925"/>
      <c r="H53" s="926"/>
      <c r="I53" s="924">
        <f>I51*$Q$13/1000</f>
        <v>0.80956720000000004</v>
      </c>
      <c r="J53" s="925"/>
      <c r="K53" s="925"/>
      <c r="L53" s="333" t="s">
        <v>156</v>
      </c>
      <c r="M53" s="334" t="s">
        <v>157</v>
      </c>
      <c r="N53" s="335">
        <v>1.17</v>
      </c>
      <c r="O53" s="296">
        <f>E51*N53</f>
        <v>65.285999999999987</v>
      </c>
      <c r="P53" s="302">
        <v>3.5</v>
      </c>
      <c r="Q53" s="297">
        <f>N53*P53*$N$11</f>
        <v>4.7716905600000006</v>
      </c>
      <c r="R53" s="879"/>
      <c r="S53" s="879"/>
      <c r="T53" s="879"/>
      <c r="U53" s="922"/>
      <c r="V53" s="332"/>
      <c r="W53" s="332"/>
      <c r="X53" s="332"/>
      <c r="Y53" s="332"/>
      <c r="Z53" s="332"/>
      <c r="AA53" s="332"/>
      <c r="AB53" s="332"/>
      <c r="AC53" s="332"/>
      <c r="AD53" s="332"/>
      <c r="AE53" s="332"/>
      <c r="AF53" s="332"/>
      <c r="AG53" s="332"/>
      <c r="AH53" s="332"/>
      <c r="AI53" s="332"/>
      <c r="AJ53" s="332"/>
      <c r="AK53" s="332"/>
    </row>
    <row r="54" spans="1:38" s="306" customFormat="1" ht="12.75" customHeight="1" x14ac:dyDescent="0.25">
      <c r="A54" s="857"/>
      <c r="B54" s="848"/>
      <c r="C54" s="894"/>
      <c r="D54" s="824"/>
      <c r="E54" s="827"/>
      <c r="F54" s="883"/>
      <c r="G54" s="884"/>
      <c r="H54" s="885"/>
      <c r="I54" s="883"/>
      <c r="J54" s="884"/>
      <c r="K54" s="885"/>
      <c r="L54" s="333" t="s">
        <v>148</v>
      </c>
      <c r="M54" s="334" t="s">
        <v>155</v>
      </c>
      <c r="N54" s="335">
        <v>1.2500000000000001E-2</v>
      </c>
      <c r="O54" s="298">
        <f>E51*N54</f>
        <v>0.69750000000000001</v>
      </c>
      <c r="P54" s="298">
        <v>122.917</v>
      </c>
      <c r="Q54" s="299">
        <f>N54*P54*$N$11</f>
        <v>1.7903598552000004</v>
      </c>
      <c r="R54" s="855"/>
      <c r="S54" s="855"/>
      <c r="T54" s="855"/>
      <c r="U54" s="923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</row>
    <row r="55" spans="1:38" s="305" customFormat="1" ht="12.75" customHeight="1" x14ac:dyDescent="0.25">
      <c r="A55" s="1021">
        <f>+A51+1</f>
        <v>16</v>
      </c>
      <c r="B55" s="1099" t="s">
        <v>150</v>
      </c>
      <c r="C55" s="1236" t="s">
        <v>151</v>
      </c>
      <c r="D55" s="1103" t="s">
        <v>127</v>
      </c>
      <c r="E55" s="1238">
        <v>55.8</v>
      </c>
      <c r="F55" s="1240">
        <v>0.65</v>
      </c>
      <c r="G55" s="1241"/>
      <c r="H55" s="1242"/>
      <c r="I55" s="1224"/>
      <c r="J55" s="1225"/>
      <c r="K55" s="1226"/>
      <c r="L55" s="326"/>
      <c r="M55" s="327"/>
      <c r="N55" s="328"/>
      <c r="O55" s="328"/>
      <c r="P55" s="367"/>
      <c r="Q55" s="352"/>
      <c r="R55" s="1152">
        <f>F56+I56</f>
        <v>1.1784825000000001</v>
      </c>
      <c r="S55" s="1152">
        <f>R55+R56</f>
        <v>1.1784825000000001</v>
      </c>
      <c r="T55" s="1152">
        <f>E55*S55</f>
        <v>65.759323500000008</v>
      </c>
      <c r="U55" s="1227"/>
      <c r="V55" s="308"/>
      <c r="W55" s="304"/>
      <c r="X55" s="167"/>
      <c r="Y55" s="167"/>
      <c r="Z55" s="204"/>
      <c r="AA55" s="20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200"/>
    </row>
    <row r="56" spans="1:38" s="305" customFormat="1" x14ac:dyDescent="0.25">
      <c r="A56" s="1235"/>
      <c r="B56" s="1100"/>
      <c r="C56" s="1237"/>
      <c r="D56" s="1104"/>
      <c r="E56" s="1239"/>
      <c r="F56" s="1229">
        <f>F55*$J$13/1000</f>
        <v>1.1784825000000001</v>
      </c>
      <c r="G56" s="1230"/>
      <c r="H56" s="1231"/>
      <c r="I56" s="1232">
        <f>J55*$Q$13/1000</f>
        <v>0</v>
      </c>
      <c r="J56" s="1233"/>
      <c r="K56" s="1234"/>
      <c r="L56" s="329"/>
      <c r="M56" s="330"/>
      <c r="N56" s="331"/>
      <c r="O56" s="331"/>
      <c r="P56" s="351"/>
      <c r="Q56" s="353"/>
      <c r="R56" s="1153"/>
      <c r="S56" s="1153"/>
      <c r="T56" s="1153"/>
      <c r="U56" s="1228"/>
      <c r="V56" s="308"/>
      <c r="W56" s="304"/>
      <c r="X56" s="167"/>
      <c r="Y56" s="167"/>
      <c r="Z56" s="204"/>
      <c r="AA56" s="20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200"/>
    </row>
    <row r="57" spans="1:38" s="199" customFormat="1" ht="12.75" customHeight="1" x14ac:dyDescent="0.25">
      <c r="A57" s="1021">
        <f>+A55+1</f>
        <v>17</v>
      </c>
      <c r="B57" s="927" t="s">
        <v>136</v>
      </c>
      <c r="C57" s="1023" t="s">
        <v>218</v>
      </c>
      <c r="D57" s="931" t="s">
        <v>137</v>
      </c>
      <c r="E57" s="931">
        <v>103.69499999999999</v>
      </c>
      <c r="F57" s="1251"/>
      <c r="G57" s="1252"/>
      <c r="H57" s="1253"/>
      <c r="I57" s="1243">
        <f>0.27*1.2</f>
        <v>0.32400000000000001</v>
      </c>
      <c r="J57" s="1244"/>
      <c r="K57" s="1245"/>
      <c r="L57" s="240"/>
      <c r="M57" s="241"/>
      <c r="N57" s="242"/>
      <c r="O57" s="242"/>
      <c r="P57" s="318"/>
      <c r="Q57" s="355"/>
      <c r="R57" s="935">
        <f>+F58+I58</f>
        <v>0.77146992000000003</v>
      </c>
      <c r="S57" s="935">
        <f>R57+R58</f>
        <v>0.77146992000000003</v>
      </c>
      <c r="T57" s="935">
        <f>E57:E58*S57</f>
        <v>79.997573354400004</v>
      </c>
      <c r="U57" s="1246"/>
      <c r="V57" s="245"/>
      <c r="W57" s="196"/>
      <c r="X57" s="167"/>
      <c r="Y57" s="167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200"/>
    </row>
    <row r="58" spans="1:38" s="199" customFormat="1" ht="12.75" customHeight="1" x14ac:dyDescent="0.25">
      <c r="A58" s="1022"/>
      <c r="B58" s="928"/>
      <c r="C58" s="1024"/>
      <c r="D58" s="932"/>
      <c r="E58" s="932"/>
      <c r="F58" s="1248"/>
      <c r="G58" s="1249"/>
      <c r="H58" s="1250"/>
      <c r="I58" s="933">
        <f>I57*$Q$13/1000</f>
        <v>0.77146992000000003</v>
      </c>
      <c r="J58" s="933"/>
      <c r="K58" s="933"/>
      <c r="L58" s="237"/>
      <c r="M58" s="238"/>
      <c r="N58" s="239"/>
      <c r="O58" s="239"/>
      <c r="P58" s="323"/>
      <c r="Q58" s="356"/>
      <c r="R58" s="936"/>
      <c r="S58" s="936"/>
      <c r="T58" s="936"/>
      <c r="U58" s="1247"/>
      <c r="V58" s="246"/>
      <c r="W58" s="196"/>
      <c r="X58" s="167"/>
      <c r="Y58" s="167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200"/>
    </row>
    <row r="59" spans="1:38" s="300" customFormat="1" ht="18" customHeight="1" x14ac:dyDescent="0.25">
      <c r="A59" s="898">
        <f>+A57+1</f>
        <v>18</v>
      </c>
      <c r="B59" s="907" t="s">
        <v>158</v>
      </c>
      <c r="C59" s="909" t="s">
        <v>322</v>
      </c>
      <c r="D59" s="911" t="s">
        <v>140</v>
      </c>
      <c r="E59" s="913">
        <f>93.24+186.48+86.247+252.525</f>
        <v>618.49199999999996</v>
      </c>
      <c r="F59" s="915">
        <f>0.001*14.8</f>
        <v>1.4800000000000001E-2</v>
      </c>
      <c r="G59" s="916"/>
      <c r="H59" s="917"/>
      <c r="I59" s="918">
        <f>0.001*4.98</f>
        <v>4.9800000000000009E-3</v>
      </c>
      <c r="J59" s="919"/>
      <c r="K59" s="920"/>
      <c r="L59" s="401"/>
      <c r="M59" s="402"/>
      <c r="N59" s="403"/>
      <c r="O59" s="403"/>
      <c r="P59" s="690"/>
      <c r="Q59" s="701"/>
      <c r="R59" s="404">
        <f>F60+I60</f>
        <v>3.8690918400000003E-2</v>
      </c>
      <c r="S59" s="900">
        <f>R59+R60</f>
        <v>0.47016855919822625</v>
      </c>
      <c r="T59" s="900">
        <f>E59*S59</f>
        <v>290.79549251562935</v>
      </c>
      <c r="U59" s="902">
        <f>E59*Q60</f>
        <v>266.86546901257651</v>
      </c>
      <c r="W59" s="364"/>
      <c r="X59" s="364"/>
      <c r="Y59" s="364"/>
    </row>
    <row r="60" spans="1:38" s="300" customFormat="1" ht="18" customHeight="1" x14ac:dyDescent="0.25">
      <c r="A60" s="899"/>
      <c r="B60" s="908"/>
      <c r="C60" s="910"/>
      <c r="D60" s="912"/>
      <c r="E60" s="914"/>
      <c r="F60" s="904">
        <f>F59*$J$13/1000</f>
        <v>2.6833140000000002E-2</v>
      </c>
      <c r="G60" s="905"/>
      <c r="H60" s="906"/>
      <c r="I60" s="904">
        <f>I59*$Q$13/1000</f>
        <v>1.1857778400000003E-2</v>
      </c>
      <c r="J60" s="905"/>
      <c r="K60" s="906"/>
      <c r="L60" s="424" t="s">
        <v>159</v>
      </c>
      <c r="M60" s="425" t="s">
        <v>140</v>
      </c>
      <c r="N60" s="426">
        <v>1</v>
      </c>
      <c r="O60" s="427">
        <f>E59*N60</f>
        <v>618.49199999999996</v>
      </c>
      <c r="P60" s="303">
        <f>3.34/9.02</f>
        <v>0.37028824833702884</v>
      </c>
      <c r="Q60" s="428">
        <f>N60*P60*$N$11</f>
        <v>0.43147764079822626</v>
      </c>
      <c r="R60" s="702">
        <f>SUM(Q60:Q60)</f>
        <v>0.43147764079822626</v>
      </c>
      <c r="S60" s="901"/>
      <c r="T60" s="901"/>
      <c r="U60" s="903"/>
      <c r="W60" s="364"/>
      <c r="X60" s="364"/>
      <c r="Y60" s="364"/>
    </row>
    <row r="61" spans="1:38" s="300" customFormat="1" ht="14.25" customHeight="1" x14ac:dyDescent="0.25">
      <c r="A61" s="898">
        <f>+A59+1</f>
        <v>19</v>
      </c>
      <c r="B61" s="847" t="s">
        <v>158</v>
      </c>
      <c r="C61" s="890" t="s">
        <v>221</v>
      </c>
      <c r="D61" s="822" t="s">
        <v>140</v>
      </c>
      <c r="E61" s="854">
        <f>152.64+139.92</f>
        <v>292.55999999999995</v>
      </c>
      <c r="F61" s="895">
        <f>0.001*14.8</f>
        <v>1.4800000000000001E-2</v>
      </c>
      <c r="G61" s="896"/>
      <c r="H61" s="897"/>
      <c r="I61" s="828">
        <f>0.001*4.98</f>
        <v>4.9800000000000009E-3</v>
      </c>
      <c r="J61" s="829"/>
      <c r="K61" s="830"/>
      <c r="L61" s="201"/>
      <c r="M61" s="202"/>
      <c r="N61" s="690"/>
      <c r="O61" s="690"/>
      <c r="P61" s="690"/>
      <c r="Q61" s="694"/>
      <c r="R61" s="697">
        <f>F62+I62</f>
        <v>3.8690918400000003E-2</v>
      </c>
      <c r="S61" s="854">
        <f>R61+R62</f>
        <v>0.46778066934339629</v>
      </c>
      <c r="T61" s="854">
        <f>E61*S61</f>
        <v>136.85391262310398</v>
      </c>
      <c r="U61" s="867">
        <f>E61*Q62</f>
        <v>125.534497536</v>
      </c>
      <c r="V61" s="164"/>
      <c r="W61" s="364"/>
      <c r="X61" s="364"/>
      <c r="Y61" s="364"/>
    </row>
    <row r="62" spans="1:38" s="300" customFormat="1" ht="22.5" customHeight="1" x14ac:dyDescent="0.25">
      <c r="A62" s="899"/>
      <c r="B62" s="848"/>
      <c r="C62" s="894"/>
      <c r="D62" s="824"/>
      <c r="E62" s="855"/>
      <c r="F62" s="876">
        <f>F61*$J$13/1000</f>
        <v>2.6833140000000002E-2</v>
      </c>
      <c r="G62" s="877"/>
      <c r="H62" s="878"/>
      <c r="I62" s="876">
        <f>I61*$Q$13/1000</f>
        <v>1.1857778400000003E-2</v>
      </c>
      <c r="J62" s="877"/>
      <c r="K62" s="878"/>
      <c r="L62" s="285" t="s">
        <v>159</v>
      </c>
      <c r="M62" s="282" t="s">
        <v>140</v>
      </c>
      <c r="N62" s="286">
        <v>1</v>
      </c>
      <c r="O62" s="283">
        <f>E61*N62</f>
        <v>292.55999999999995</v>
      </c>
      <c r="P62" s="419">
        <f>2.342/6.36</f>
        <v>0.3682389937106918</v>
      </c>
      <c r="Q62" s="284">
        <f>N62*P62*$N$11</f>
        <v>0.4290897509433963</v>
      </c>
      <c r="R62" s="692">
        <f>SUM(Q62:Q62)</f>
        <v>0.4290897509433963</v>
      </c>
      <c r="S62" s="855"/>
      <c r="T62" s="855"/>
      <c r="U62" s="868"/>
      <c r="V62" s="164"/>
      <c r="W62" s="364"/>
      <c r="X62" s="364"/>
      <c r="Y62" s="364"/>
    </row>
    <row r="63" spans="1:38" s="300" customFormat="1" ht="12.75" x14ac:dyDescent="0.25">
      <c r="A63" s="1021">
        <f>+A61+1</f>
        <v>20</v>
      </c>
      <c r="B63" s="847" t="s">
        <v>158</v>
      </c>
      <c r="C63" s="890" t="s">
        <v>186</v>
      </c>
      <c r="D63" s="822" t="s">
        <v>140</v>
      </c>
      <c r="E63" s="825">
        <f>680.4+181.44+90.72+270+183.6</f>
        <v>1406.1599999999999</v>
      </c>
      <c r="F63" s="895">
        <f>0.001*14.8</f>
        <v>1.4800000000000001E-2</v>
      </c>
      <c r="G63" s="896"/>
      <c r="H63" s="897"/>
      <c r="I63" s="828">
        <f>0.001*4.98</f>
        <v>4.9800000000000009E-3</v>
      </c>
      <c r="J63" s="829"/>
      <c r="K63" s="830"/>
      <c r="L63" s="201"/>
      <c r="M63" s="202"/>
      <c r="N63" s="690"/>
      <c r="O63" s="690"/>
      <c r="P63" s="690"/>
      <c r="Q63" s="694"/>
      <c r="R63" s="697">
        <f>F64+I64</f>
        <v>3.8690918400000003E-2</v>
      </c>
      <c r="S63" s="854">
        <f>R63+R64</f>
        <v>0.47026425173333342</v>
      </c>
      <c r="T63" s="854">
        <f>E63*S63</f>
        <v>661.26678021734404</v>
      </c>
      <c r="U63" s="867">
        <f>E63*Q64</f>
        <v>606.86115840000002</v>
      </c>
      <c r="V63" s="164"/>
      <c r="W63" s="204"/>
      <c r="X63" s="204"/>
      <c r="Y63" s="204"/>
    </row>
    <row r="64" spans="1:38" s="300" customFormat="1" ht="21.75" customHeight="1" x14ac:dyDescent="0.25">
      <c r="A64" s="1022"/>
      <c r="B64" s="848"/>
      <c r="C64" s="894"/>
      <c r="D64" s="824"/>
      <c r="E64" s="827"/>
      <c r="F64" s="876">
        <f>F63*$J$13/1000</f>
        <v>2.6833140000000002E-2</v>
      </c>
      <c r="G64" s="877"/>
      <c r="H64" s="878"/>
      <c r="I64" s="876">
        <f>I63*$Q$13/1000</f>
        <v>1.1857778400000003E-2</v>
      </c>
      <c r="J64" s="877"/>
      <c r="K64" s="878"/>
      <c r="L64" s="285" t="s">
        <v>159</v>
      </c>
      <c r="M64" s="282" t="s">
        <v>140</v>
      </c>
      <c r="N64" s="286">
        <v>1</v>
      </c>
      <c r="O64" s="283">
        <f>E63*N64</f>
        <v>1406.1599999999999</v>
      </c>
      <c r="P64" s="303">
        <f>2/5.4</f>
        <v>0.37037037037037035</v>
      </c>
      <c r="Q64" s="284">
        <f>N64*P64*$N$11</f>
        <v>0.43157333333333342</v>
      </c>
      <c r="R64" s="692">
        <f>SUM(Q64:Q64)</f>
        <v>0.43157333333333342</v>
      </c>
      <c r="S64" s="855"/>
      <c r="T64" s="855"/>
      <c r="U64" s="868"/>
      <c r="V64" s="164"/>
      <c r="W64" s="204"/>
      <c r="X64" s="204"/>
      <c r="Y64" s="204"/>
    </row>
    <row r="65" spans="1:38" s="300" customFormat="1" ht="12.75" x14ac:dyDescent="0.25">
      <c r="A65" s="856">
        <f>+A63+1</f>
        <v>21</v>
      </c>
      <c r="B65" s="847" t="s">
        <v>158</v>
      </c>
      <c r="C65" s="890" t="s">
        <v>200</v>
      </c>
      <c r="D65" s="822" t="s">
        <v>140</v>
      </c>
      <c r="E65" s="825">
        <f>110+544</f>
        <v>654</v>
      </c>
      <c r="F65" s="895">
        <f>0.001*14.8</f>
        <v>1.4800000000000001E-2</v>
      </c>
      <c r="G65" s="896"/>
      <c r="H65" s="897"/>
      <c r="I65" s="828">
        <f>0.001*4.98</f>
        <v>4.9800000000000009E-3</v>
      </c>
      <c r="J65" s="829"/>
      <c r="K65" s="830"/>
      <c r="L65" s="201"/>
      <c r="M65" s="202"/>
      <c r="N65" s="690"/>
      <c r="O65" s="690"/>
      <c r="P65" s="690"/>
      <c r="Q65" s="694"/>
      <c r="R65" s="697">
        <f>F66+I66</f>
        <v>3.8690918400000003E-2</v>
      </c>
      <c r="S65" s="854">
        <f>R65+R66</f>
        <v>0.47041530240000012</v>
      </c>
      <c r="T65" s="854">
        <f>E65*S65</f>
        <v>307.6516077696001</v>
      </c>
      <c r="U65" s="867">
        <f>E65*Q66</f>
        <v>282.34774713600007</v>
      </c>
      <c r="V65" s="164"/>
      <c r="W65" s="204"/>
      <c r="X65" s="204"/>
      <c r="Y65" s="204"/>
    </row>
    <row r="66" spans="1:38" s="300" customFormat="1" ht="27.75" customHeight="1" x14ac:dyDescent="0.25">
      <c r="A66" s="857"/>
      <c r="B66" s="848"/>
      <c r="C66" s="894"/>
      <c r="D66" s="824"/>
      <c r="E66" s="827"/>
      <c r="F66" s="876">
        <f>F65*$J$13/1000</f>
        <v>2.6833140000000002E-2</v>
      </c>
      <c r="G66" s="877"/>
      <c r="H66" s="878"/>
      <c r="I66" s="876">
        <f>I65*$Q$13/1000</f>
        <v>1.1857778400000003E-2</v>
      </c>
      <c r="J66" s="877"/>
      <c r="K66" s="878"/>
      <c r="L66" s="285" t="s">
        <v>159</v>
      </c>
      <c r="M66" s="282" t="s">
        <v>140</v>
      </c>
      <c r="N66" s="286">
        <v>1</v>
      </c>
      <c r="O66" s="283">
        <f>E65*N66</f>
        <v>654</v>
      </c>
      <c r="P66" s="303">
        <f>1.482/4</f>
        <v>0.3705</v>
      </c>
      <c r="Q66" s="284">
        <f>N66*P66*$N$11</f>
        <v>0.43172438400000013</v>
      </c>
      <c r="R66" s="692">
        <f>SUM(Q66:Q66)</f>
        <v>0.43172438400000013</v>
      </c>
      <c r="S66" s="855"/>
      <c r="T66" s="855"/>
      <c r="U66" s="868"/>
      <c r="V66" s="164"/>
      <c r="W66" s="204"/>
      <c r="X66" s="204"/>
      <c r="Y66" s="204"/>
    </row>
    <row r="67" spans="1:38" s="307" customFormat="1" ht="13.5" customHeight="1" x14ac:dyDescent="0.25">
      <c r="A67" s="856">
        <f>+A65+1</f>
        <v>22</v>
      </c>
      <c r="B67" s="866" t="s">
        <v>158</v>
      </c>
      <c r="C67" s="842" t="s">
        <v>160</v>
      </c>
      <c r="D67" s="843" t="s">
        <v>140</v>
      </c>
      <c r="E67" s="1254">
        <v>120.34</v>
      </c>
      <c r="F67" s="837">
        <f>0.001*14.8</f>
        <v>1.4800000000000001E-2</v>
      </c>
      <c r="G67" s="837"/>
      <c r="H67" s="837"/>
      <c r="I67" s="838">
        <f>0.001*4.98</f>
        <v>4.9800000000000009E-3</v>
      </c>
      <c r="J67" s="838"/>
      <c r="K67" s="838"/>
      <c r="L67" s="839"/>
      <c r="M67" s="840"/>
      <c r="N67" s="840"/>
      <c r="O67" s="840"/>
      <c r="P67" s="840"/>
      <c r="Q67" s="841"/>
      <c r="R67" s="689">
        <f>F68+I68</f>
        <v>3.8690918400000003E-2</v>
      </c>
      <c r="S67" s="844">
        <f>R67+R68</f>
        <v>0.50479011840000021</v>
      </c>
      <c r="T67" s="844">
        <f>E67*S67</f>
        <v>60.746442848256024</v>
      </c>
      <c r="U67" s="886">
        <f>E67*Q68</f>
        <v>56.090377728000021</v>
      </c>
      <c r="V67" s="336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</row>
    <row r="68" spans="1:38" s="307" customFormat="1" ht="13.5" customHeight="1" x14ac:dyDescent="0.25">
      <c r="A68" s="857"/>
      <c r="B68" s="866"/>
      <c r="C68" s="842"/>
      <c r="D68" s="843"/>
      <c r="E68" s="1254"/>
      <c r="F68" s="887">
        <f>F67*$J$13/1000</f>
        <v>2.6833140000000002E-2</v>
      </c>
      <c r="G68" s="887"/>
      <c r="H68" s="887"/>
      <c r="I68" s="888">
        <f>I67*$Q$13/1000</f>
        <v>1.1857778400000003E-2</v>
      </c>
      <c r="J68" s="888"/>
      <c r="K68" s="888"/>
      <c r="L68" s="358" t="s">
        <v>159</v>
      </c>
      <c r="M68" s="280" t="s">
        <v>140</v>
      </c>
      <c r="N68" s="698">
        <v>1</v>
      </c>
      <c r="O68" s="281">
        <f>E67*N68</f>
        <v>120.34</v>
      </c>
      <c r="P68" s="360">
        <v>0.4</v>
      </c>
      <c r="Q68" s="361">
        <f>N68*P68*$N$11</f>
        <v>0.46609920000000016</v>
      </c>
      <c r="R68" s="689">
        <f>SUM(Q68:Q68)</f>
        <v>0.46609920000000016</v>
      </c>
      <c r="S68" s="844"/>
      <c r="T68" s="844"/>
      <c r="U68" s="886"/>
      <c r="V68" s="336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</row>
    <row r="69" spans="1:38" s="307" customFormat="1" ht="13.5" customHeight="1" x14ac:dyDescent="0.25">
      <c r="A69" s="856">
        <f>+A67+1</f>
        <v>23</v>
      </c>
      <c r="B69" s="866" t="s">
        <v>147</v>
      </c>
      <c r="C69" s="842" t="s">
        <v>161</v>
      </c>
      <c r="D69" s="843" t="s">
        <v>140</v>
      </c>
      <c r="E69" s="1254">
        <v>54.44</v>
      </c>
      <c r="F69" s="832"/>
      <c r="G69" s="832"/>
      <c r="H69" s="832"/>
      <c r="I69" s="833"/>
      <c r="J69" s="833"/>
      <c r="K69" s="833"/>
      <c r="L69" s="834"/>
      <c r="M69" s="835"/>
      <c r="N69" s="835"/>
      <c r="O69" s="835"/>
      <c r="P69" s="835"/>
      <c r="Q69" s="836"/>
      <c r="R69" s="689"/>
      <c r="S69" s="844">
        <f>R69+R70</f>
        <v>1.3092674157303374</v>
      </c>
      <c r="T69" s="844">
        <f>E69*S69</f>
        <v>71.276518112359568</v>
      </c>
      <c r="U69" s="886">
        <f>R70*E69</f>
        <v>71.276518112359568</v>
      </c>
      <c r="V69" s="336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</row>
    <row r="70" spans="1:38" s="307" customFormat="1" ht="13.5" customHeight="1" x14ac:dyDescent="0.25">
      <c r="A70" s="857"/>
      <c r="B70" s="866"/>
      <c r="C70" s="842"/>
      <c r="D70" s="843"/>
      <c r="E70" s="1254"/>
      <c r="F70" s="832"/>
      <c r="G70" s="832"/>
      <c r="H70" s="832"/>
      <c r="I70" s="833"/>
      <c r="J70" s="833"/>
      <c r="K70" s="833"/>
      <c r="L70" s="337" t="s">
        <v>162</v>
      </c>
      <c r="M70" s="338" t="s">
        <v>140</v>
      </c>
      <c r="N70" s="689">
        <v>1</v>
      </c>
      <c r="O70" s="339">
        <f>E69*N70</f>
        <v>54.44</v>
      </c>
      <c r="P70" s="689">
        <f>1 /0.89</f>
        <v>1.1235955056179776</v>
      </c>
      <c r="Q70" s="340">
        <f>N70*P70*$N$11</f>
        <v>1.3092674157303374</v>
      </c>
      <c r="R70" s="689">
        <f>SUM(Q70:Q70)</f>
        <v>1.3092674157303374</v>
      </c>
      <c r="S70" s="844"/>
      <c r="T70" s="844"/>
      <c r="U70" s="886"/>
      <c r="V70" s="336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</row>
    <row r="71" spans="1:38" s="385" customFormat="1" ht="12" customHeight="1" x14ac:dyDescent="0.25">
      <c r="A71" s="856">
        <f>+A69+1</f>
        <v>24</v>
      </c>
      <c r="B71" s="847" t="s">
        <v>187</v>
      </c>
      <c r="C71" s="890" t="s">
        <v>188</v>
      </c>
      <c r="D71" s="822" t="s">
        <v>140</v>
      </c>
      <c r="E71" s="825">
        <v>390.6</v>
      </c>
      <c r="F71" s="828">
        <f>0.01*6.1</f>
        <v>6.0999999999999999E-2</v>
      </c>
      <c r="G71" s="829"/>
      <c r="H71" s="830"/>
      <c r="I71" s="851">
        <f>0.01*0.46</f>
        <v>4.5999999999999999E-3</v>
      </c>
      <c r="J71" s="852"/>
      <c r="K71" s="853"/>
      <c r="L71" s="387"/>
      <c r="M71" s="202"/>
      <c r="N71" s="690"/>
      <c r="O71" s="693"/>
      <c r="P71" s="690"/>
      <c r="Q71" s="694"/>
      <c r="R71" s="697">
        <f>F72+I72</f>
        <v>0.12154901799999998</v>
      </c>
      <c r="S71" s="854">
        <f>R71+R72</f>
        <v>0.72631273000000007</v>
      </c>
      <c r="T71" s="854">
        <f>E71*S71</f>
        <v>283.69775233800004</v>
      </c>
      <c r="U71" s="867">
        <f>R72*E71</f>
        <v>236.22070590720006</v>
      </c>
      <c r="V71" s="388"/>
      <c r="W71" s="386"/>
      <c r="X71" s="386"/>
      <c r="Y71" s="386"/>
    </row>
    <row r="72" spans="1:38" s="385" customFormat="1" ht="24.75" customHeight="1" x14ac:dyDescent="0.25">
      <c r="A72" s="864"/>
      <c r="B72" s="889"/>
      <c r="C72" s="891"/>
      <c r="D72" s="823"/>
      <c r="E72" s="826"/>
      <c r="F72" s="880">
        <f>F71*J$13/1000</f>
        <v>0.11059604999999999</v>
      </c>
      <c r="G72" s="893"/>
      <c r="H72" s="882"/>
      <c r="I72" s="880">
        <f>I71*$Q$13/1000</f>
        <v>1.0952968E-2</v>
      </c>
      <c r="J72" s="893"/>
      <c r="K72" s="882"/>
      <c r="L72" s="341" t="s">
        <v>189</v>
      </c>
      <c r="M72" s="312" t="s">
        <v>140</v>
      </c>
      <c r="N72" s="342">
        <v>1</v>
      </c>
      <c r="O72" s="343">
        <f>E71*N72</f>
        <v>390.6</v>
      </c>
      <c r="P72" s="360">
        <v>0.51900000000000002</v>
      </c>
      <c r="Q72" s="344">
        <f>N72*P72*$N$11</f>
        <v>0.60476371200000012</v>
      </c>
      <c r="R72" s="696">
        <f>SUM(Q72:Q72)</f>
        <v>0.60476371200000012</v>
      </c>
      <c r="S72" s="879"/>
      <c r="T72" s="879"/>
      <c r="U72" s="892"/>
      <c r="V72" s="388"/>
      <c r="W72" s="386"/>
      <c r="X72" s="386"/>
      <c r="Y72" s="386"/>
    </row>
    <row r="73" spans="1:38" s="375" customFormat="1" ht="21.75" customHeight="1" x14ac:dyDescent="0.25">
      <c r="A73" s="856">
        <f>+A71+1</f>
        <v>25</v>
      </c>
      <c r="B73" s="847" t="s">
        <v>183</v>
      </c>
      <c r="C73" s="849" t="s">
        <v>201</v>
      </c>
      <c r="D73" s="822" t="s">
        <v>134</v>
      </c>
      <c r="E73" s="825">
        <v>105.15</v>
      </c>
      <c r="F73" s="858">
        <v>0.16</v>
      </c>
      <c r="G73" s="859"/>
      <c r="H73" s="860"/>
      <c r="I73" s="861">
        <v>0</v>
      </c>
      <c r="J73" s="862"/>
      <c r="K73" s="863"/>
      <c r="L73" s="371"/>
      <c r="M73" s="372"/>
      <c r="N73" s="372"/>
      <c r="O73" s="372"/>
      <c r="P73" s="373"/>
      <c r="Q73" s="374"/>
      <c r="R73" s="854">
        <f>F74+I74</f>
        <v>0.29008800000000001</v>
      </c>
      <c r="S73" s="854">
        <f>R73+R74</f>
        <v>0.29008800000000001</v>
      </c>
      <c r="T73" s="854">
        <f>E73*S73</f>
        <v>30.502753200000004</v>
      </c>
      <c r="U73" s="867"/>
      <c r="W73" s="376"/>
      <c r="X73" s="376"/>
      <c r="Y73" s="376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</row>
    <row r="74" spans="1:38" s="381" customFormat="1" ht="21.75" customHeight="1" x14ac:dyDescent="0.25">
      <c r="A74" s="857"/>
      <c r="B74" s="848"/>
      <c r="C74" s="850"/>
      <c r="D74" s="824"/>
      <c r="E74" s="827"/>
      <c r="F74" s="869">
        <f>F73*J$13/1000</f>
        <v>0.29008800000000001</v>
      </c>
      <c r="G74" s="870"/>
      <c r="H74" s="871"/>
      <c r="I74" s="872">
        <f>I73*$Q$13/1000</f>
        <v>0</v>
      </c>
      <c r="J74" s="873"/>
      <c r="K74" s="874"/>
      <c r="L74" s="377"/>
      <c r="M74" s="378"/>
      <c r="N74" s="378"/>
      <c r="O74" s="378"/>
      <c r="P74" s="379"/>
      <c r="Q74" s="380"/>
      <c r="R74" s="855"/>
      <c r="S74" s="855"/>
      <c r="T74" s="855"/>
      <c r="U74" s="868"/>
      <c r="W74" s="382"/>
      <c r="X74" s="382"/>
      <c r="Y74" s="382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</row>
    <row r="75" spans="1:38" s="200" customFormat="1" ht="12.75" customHeight="1" x14ac:dyDescent="0.25">
      <c r="A75" s="856">
        <f>+A73+1</f>
        <v>26</v>
      </c>
      <c r="B75" s="865" t="s">
        <v>163</v>
      </c>
      <c r="C75" s="821" t="s">
        <v>190</v>
      </c>
      <c r="D75" s="822" t="s">
        <v>134</v>
      </c>
      <c r="E75" s="825">
        <f>+E73</f>
        <v>105.15</v>
      </c>
      <c r="F75" s="828">
        <f>4.1/100</f>
        <v>4.0999999999999995E-2</v>
      </c>
      <c r="G75" s="829"/>
      <c r="H75" s="830"/>
      <c r="I75" s="828">
        <f>0.4/100</f>
        <v>4.0000000000000001E-3</v>
      </c>
      <c r="J75" s="829"/>
      <c r="K75" s="830"/>
      <c r="L75" s="345"/>
      <c r="M75" s="202"/>
      <c r="N75" s="690"/>
      <c r="O75" s="690"/>
      <c r="P75" s="690"/>
      <c r="Q75" s="694"/>
      <c r="R75" s="697">
        <f>F76+I76</f>
        <v>8.3859370000000003E-2</v>
      </c>
      <c r="S75" s="854">
        <f>R75+R76</f>
        <v>0.28238500225600005</v>
      </c>
      <c r="T75" s="854">
        <f>E75*S75</f>
        <v>29.692782987218408</v>
      </c>
      <c r="U75" s="875">
        <f>R76*E75</f>
        <v>20.874970231718404</v>
      </c>
      <c r="V75" s="164"/>
      <c r="W75" s="204"/>
      <c r="X75" s="204"/>
      <c r="Y75" s="20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</row>
    <row r="76" spans="1:38" s="200" customFormat="1" ht="12.75" customHeight="1" x14ac:dyDescent="0.25">
      <c r="A76" s="864"/>
      <c r="B76" s="865"/>
      <c r="C76" s="821"/>
      <c r="D76" s="823"/>
      <c r="E76" s="826"/>
      <c r="F76" s="880">
        <f>F75*J$13/1000</f>
        <v>7.433505E-2</v>
      </c>
      <c r="G76" s="881"/>
      <c r="H76" s="882"/>
      <c r="I76" s="880">
        <f>I75*$Q$13/1000</f>
        <v>9.5243199999999993E-3</v>
      </c>
      <c r="J76" s="881"/>
      <c r="K76" s="882"/>
      <c r="L76" s="314" t="s">
        <v>164</v>
      </c>
      <c r="M76" s="312" t="s">
        <v>140</v>
      </c>
      <c r="N76" s="343">
        <v>0.03</v>
      </c>
      <c r="O76" s="316">
        <f>E75*N76</f>
        <v>3.1545000000000001</v>
      </c>
      <c r="P76" s="315">
        <v>0.97199999999999998</v>
      </c>
      <c r="Q76" s="344">
        <f>N76*P76*$N$11</f>
        <v>3.397863168000001E-2</v>
      </c>
      <c r="R76" s="854">
        <f>SUM(Q76:Q77)</f>
        <v>0.19852563225600003</v>
      </c>
      <c r="S76" s="879"/>
      <c r="T76" s="879"/>
      <c r="U76" s="875"/>
      <c r="V76" s="164"/>
      <c r="W76" s="204"/>
      <c r="X76" s="204"/>
      <c r="Y76" s="20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</row>
    <row r="77" spans="1:38" s="200" customFormat="1" ht="12.75" x14ac:dyDescent="0.25">
      <c r="A77" s="857"/>
      <c r="B77" s="865"/>
      <c r="C77" s="821"/>
      <c r="D77" s="824"/>
      <c r="E77" s="827"/>
      <c r="F77" s="883"/>
      <c r="G77" s="884"/>
      <c r="H77" s="885"/>
      <c r="I77" s="883"/>
      <c r="J77" s="884"/>
      <c r="K77" s="885"/>
      <c r="L77" s="317" t="s">
        <v>165</v>
      </c>
      <c r="M77" s="346" t="s">
        <v>140</v>
      </c>
      <c r="N77" s="313">
        <f>17.2/100</f>
        <v>0.17199999999999999</v>
      </c>
      <c r="O77" s="298">
        <f>E75*N77</f>
        <v>18.085799999999999</v>
      </c>
      <c r="P77" s="347">
        <v>0.82099999999999995</v>
      </c>
      <c r="Q77" s="348">
        <f>N77*P77*$N$11</f>
        <v>0.16454700057600002</v>
      </c>
      <c r="R77" s="855"/>
      <c r="S77" s="855"/>
      <c r="T77" s="855"/>
      <c r="U77" s="875"/>
      <c r="V77" s="164"/>
      <c r="W77" s="204"/>
      <c r="X77" s="204"/>
      <c r="Y77" s="20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</row>
    <row r="78" spans="1:38" s="200" customFormat="1" ht="12.75" x14ac:dyDescent="0.25">
      <c r="A78" s="845">
        <f>+A75+1</f>
        <v>27</v>
      </c>
      <c r="B78" s="847" t="s">
        <v>166</v>
      </c>
      <c r="C78" s="849" t="s">
        <v>191</v>
      </c>
      <c r="D78" s="822" t="s">
        <v>134</v>
      </c>
      <c r="E78" s="825">
        <f>+E75</f>
        <v>105.15</v>
      </c>
      <c r="F78" s="828">
        <f>21.4/100</f>
        <v>0.214</v>
      </c>
      <c r="G78" s="829"/>
      <c r="H78" s="830"/>
      <c r="I78" s="851">
        <f>0.03/100</f>
        <v>2.9999999999999997E-4</v>
      </c>
      <c r="J78" s="852"/>
      <c r="K78" s="853"/>
      <c r="L78" s="345"/>
      <c r="M78" s="202"/>
      <c r="N78" s="690"/>
      <c r="O78" s="690"/>
      <c r="P78" s="690"/>
      <c r="Q78" s="694"/>
      <c r="R78" s="697">
        <f>F79+I79</f>
        <v>0.38870702399999996</v>
      </c>
      <c r="S78" s="854">
        <f>R78+R79</f>
        <v>0.7863479040000001</v>
      </c>
      <c r="T78" s="854">
        <f>E78*S78</f>
        <v>82.684482105600011</v>
      </c>
      <c r="U78" s="875">
        <f>R79*E78</f>
        <v>41.811938532000021</v>
      </c>
      <c r="V78" s="204"/>
      <c r="W78" s="20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</row>
    <row r="79" spans="1:38" s="200" customFormat="1" ht="12.75" x14ac:dyDescent="0.25">
      <c r="A79" s="846"/>
      <c r="B79" s="848"/>
      <c r="C79" s="850"/>
      <c r="D79" s="824"/>
      <c r="E79" s="827"/>
      <c r="F79" s="876">
        <f>F78*J$13/1000</f>
        <v>0.38799269999999997</v>
      </c>
      <c r="G79" s="877"/>
      <c r="H79" s="878"/>
      <c r="I79" s="828">
        <f>I78*$Q$13/1000</f>
        <v>7.1432399999999991E-4</v>
      </c>
      <c r="J79" s="829"/>
      <c r="K79" s="830"/>
      <c r="L79" s="349" t="s">
        <v>167</v>
      </c>
      <c r="M79" s="282" t="s">
        <v>140</v>
      </c>
      <c r="N79" s="303">
        <f>27.3/100</f>
        <v>0.27300000000000002</v>
      </c>
      <c r="O79" s="316">
        <f>E78*N79</f>
        <v>28.705950000000005</v>
      </c>
      <c r="P79" s="303">
        <v>1.25</v>
      </c>
      <c r="Q79" s="284">
        <f>N79*P79*$N$11</f>
        <v>0.39764088000000014</v>
      </c>
      <c r="R79" s="692">
        <f>SUM(Q79:Q79)</f>
        <v>0.39764088000000014</v>
      </c>
      <c r="S79" s="855"/>
      <c r="T79" s="855"/>
      <c r="U79" s="875"/>
      <c r="V79" s="204"/>
      <c r="W79" s="20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</row>
    <row r="80" spans="1:38" s="652" customFormat="1" ht="15" customHeight="1" x14ac:dyDescent="0.25">
      <c r="A80" s="649"/>
      <c r="B80" s="672" t="s">
        <v>310</v>
      </c>
      <c r="C80" s="673"/>
      <c r="D80" s="673"/>
      <c r="E80" s="674">
        <v>2</v>
      </c>
      <c r="F80" s="1280" t="s">
        <v>311</v>
      </c>
      <c r="G80" s="1280"/>
      <c r="H80" s="1280"/>
      <c r="I80" s="673"/>
      <c r="J80" s="673"/>
      <c r="K80" s="673"/>
      <c r="L80" s="673"/>
      <c r="M80" s="673"/>
      <c r="N80" s="673"/>
      <c r="O80" s="673"/>
      <c r="P80" s="673"/>
      <c r="Q80" s="673"/>
      <c r="R80" s="673"/>
      <c r="S80" s="673"/>
      <c r="T80" s="719"/>
      <c r="U80" s="650"/>
      <c r="V80" s="651"/>
    </row>
    <row r="81" spans="1:38" s="655" customFormat="1" ht="15" customHeight="1" x14ac:dyDescent="0.25">
      <c r="A81" s="1072">
        <v>1</v>
      </c>
      <c r="B81" s="1064" t="s">
        <v>257</v>
      </c>
      <c r="C81" s="1066" t="s">
        <v>305</v>
      </c>
      <c r="D81" s="1068" t="s">
        <v>127</v>
      </c>
      <c r="E81" s="1068">
        <f>3.5*E80</f>
        <v>7</v>
      </c>
      <c r="F81" s="1261">
        <v>1.94</v>
      </c>
      <c r="G81" s="1261"/>
      <c r="H81" s="1261"/>
      <c r="I81" s="1262">
        <v>0</v>
      </c>
      <c r="J81" s="1262"/>
      <c r="K81" s="1262"/>
      <c r="L81" s="563"/>
      <c r="M81" s="564"/>
      <c r="N81" s="564"/>
      <c r="O81" s="564"/>
      <c r="P81" s="565"/>
      <c r="Q81" s="653"/>
      <c r="R81" s="1047">
        <f>F82+I82</f>
        <v>3.5173169999999998</v>
      </c>
      <c r="S81" s="1047">
        <f>R81+R82</f>
        <v>3.5173169999999998</v>
      </c>
      <c r="T81" s="1047">
        <f>E81*S81</f>
        <v>24.621219</v>
      </c>
      <c r="U81" s="867"/>
      <c r="V81" s="567"/>
      <c r="W81" s="654"/>
    </row>
    <row r="82" spans="1:38" s="655" customFormat="1" x14ac:dyDescent="0.25">
      <c r="A82" s="1258"/>
      <c r="B82" s="1259"/>
      <c r="C82" s="1260"/>
      <c r="D82" s="1069"/>
      <c r="E82" s="1069"/>
      <c r="F82" s="1278">
        <f>F81*$J$13/1000</f>
        <v>3.5173169999999998</v>
      </c>
      <c r="G82" s="1278"/>
      <c r="H82" s="1278"/>
      <c r="I82" s="1279">
        <f>I81*$Q$13/1000</f>
        <v>0</v>
      </c>
      <c r="J82" s="1279"/>
      <c r="K82" s="1279"/>
      <c r="L82" s="656"/>
      <c r="M82" s="657"/>
      <c r="N82" s="657"/>
      <c r="O82" s="657"/>
      <c r="P82" s="584"/>
      <c r="Q82" s="658"/>
      <c r="R82" s="1048"/>
      <c r="S82" s="1048"/>
      <c r="T82" s="1048"/>
      <c r="U82" s="868"/>
      <c r="V82" s="567"/>
      <c r="W82" s="654"/>
    </row>
    <row r="83" spans="1:38" s="665" customFormat="1" x14ac:dyDescent="0.25">
      <c r="A83" s="1268">
        <f>A81+1</f>
        <v>2</v>
      </c>
      <c r="B83" s="1270" t="s">
        <v>259</v>
      </c>
      <c r="C83" s="1272" t="s">
        <v>306</v>
      </c>
      <c r="D83" s="1274" t="s">
        <v>127</v>
      </c>
      <c r="E83" s="1276">
        <f>+E81</f>
        <v>7</v>
      </c>
      <c r="F83" s="1266">
        <f>0.01*66.4</f>
        <v>0.66400000000000003</v>
      </c>
      <c r="G83" s="1266"/>
      <c r="H83" s="1266"/>
      <c r="I83" s="1263"/>
      <c r="J83" s="1263"/>
      <c r="K83" s="1263"/>
      <c r="L83" s="659"/>
      <c r="M83" s="660"/>
      <c r="N83" s="661"/>
      <c r="O83" s="661"/>
      <c r="P83" s="662"/>
      <c r="Q83" s="663"/>
      <c r="R83" s="1264">
        <f>F84+I84</f>
        <v>1.2038651999999999</v>
      </c>
      <c r="S83" s="1264">
        <f>R83+R84</f>
        <v>1.2038651999999999</v>
      </c>
      <c r="T83" s="1264">
        <f>E83*S83</f>
        <v>8.4270563999999997</v>
      </c>
      <c r="U83" s="717"/>
      <c r="V83" s="664"/>
    </row>
    <row r="84" spans="1:38" s="665" customFormat="1" ht="14.25" customHeight="1" x14ac:dyDescent="0.25">
      <c r="A84" s="1269"/>
      <c r="B84" s="1271"/>
      <c r="C84" s="1273"/>
      <c r="D84" s="1275"/>
      <c r="E84" s="1277"/>
      <c r="F84" s="1266">
        <f>F83*$J$13/1000</f>
        <v>1.2038651999999999</v>
      </c>
      <c r="G84" s="1266"/>
      <c r="H84" s="1266"/>
      <c r="I84" s="1267">
        <f>J83*$Q$13/1000</f>
        <v>0</v>
      </c>
      <c r="J84" s="1267"/>
      <c r="K84" s="1267"/>
      <c r="L84" s="666"/>
      <c r="M84" s="667"/>
      <c r="N84" s="668"/>
      <c r="O84" s="668"/>
      <c r="P84" s="669"/>
      <c r="Q84" s="670"/>
      <c r="R84" s="1265"/>
      <c r="S84" s="1265"/>
      <c r="T84" s="1265"/>
      <c r="U84" s="718"/>
      <c r="V84" s="664"/>
    </row>
    <row r="85" spans="1:38" s="300" customFormat="1" ht="12.75" x14ac:dyDescent="0.25">
      <c r="A85" s="856">
        <f>+A83+1</f>
        <v>3</v>
      </c>
      <c r="B85" s="847" t="s">
        <v>291</v>
      </c>
      <c r="C85" s="890" t="s">
        <v>312</v>
      </c>
      <c r="D85" s="822" t="s">
        <v>145</v>
      </c>
      <c r="E85" s="955">
        <f>3*E80</f>
        <v>6</v>
      </c>
      <c r="F85" s="1160">
        <v>0.46</v>
      </c>
      <c r="G85" s="1161"/>
      <c r="H85" s="1162"/>
      <c r="I85" s="876">
        <v>7.0000000000000007E-2</v>
      </c>
      <c r="J85" s="877"/>
      <c r="K85" s="878"/>
      <c r="L85" s="387"/>
      <c r="M85" s="202"/>
      <c r="N85" s="690"/>
      <c r="O85" s="690"/>
      <c r="P85" s="690"/>
      <c r="Q85" s="465"/>
      <c r="R85" s="697">
        <f>F86+I86</f>
        <v>1.0006786000000001</v>
      </c>
      <c r="S85" s="854">
        <f>R85+R86</f>
        <v>5.0062186000000004</v>
      </c>
      <c r="T85" s="854">
        <f>E85*S85</f>
        <v>30.037311600000002</v>
      </c>
      <c r="U85" s="867">
        <f>R86*E85</f>
        <v>24.033240000000006</v>
      </c>
      <c r="V85" s="204"/>
    </row>
    <row r="86" spans="1:38" s="300" customFormat="1" ht="30.75" customHeight="1" x14ac:dyDescent="0.25">
      <c r="A86" s="857"/>
      <c r="B86" s="848"/>
      <c r="C86" s="894"/>
      <c r="D86" s="824"/>
      <c r="E86" s="956"/>
      <c r="F86" s="952">
        <f>F85*$J$13/1000</f>
        <v>0.83400300000000005</v>
      </c>
      <c r="G86" s="953"/>
      <c r="H86" s="954"/>
      <c r="I86" s="876">
        <f>I85*$Q$13/1000</f>
        <v>0.16667560000000001</v>
      </c>
      <c r="J86" s="877"/>
      <c r="K86" s="878"/>
      <c r="L86" s="285" t="s">
        <v>313</v>
      </c>
      <c r="M86" s="282" t="s">
        <v>128</v>
      </c>
      <c r="N86" s="292">
        <v>2.5</v>
      </c>
      <c r="O86" s="283">
        <f>E85*N86</f>
        <v>15</v>
      </c>
      <c r="P86" s="303">
        <v>1.375</v>
      </c>
      <c r="Q86" s="467">
        <f>N86*P86*$N$11</f>
        <v>4.0055400000000008</v>
      </c>
      <c r="R86" s="697">
        <f>SUM(Q86:Q86)</f>
        <v>4.0055400000000008</v>
      </c>
      <c r="S86" s="855"/>
      <c r="T86" s="855"/>
      <c r="U86" s="868"/>
      <c r="V86" s="204"/>
    </row>
    <row r="87" spans="1:38" s="300" customFormat="1" ht="12.75" customHeight="1" x14ac:dyDescent="0.25">
      <c r="A87" s="856">
        <f>+A85+1</f>
        <v>4</v>
      </c>
      <c r="B87" s="847" t="s">
        <v>294</v>
      </c>
      <c r="C87" s="890" t="s">
        <v>307</v>
      </c>
      <c r="D87" s="822" t="s">
        <v>128</v>
      </c>
      <c r="E87" s="955">
        <f>10*E80</f>
        <v>20</v>
      </c>
      <c r="F87" s="1160">
        <v>0.13</v>
      </c>
      <c r="G87" s="1161"/>
      <c r="H87" s="1162"/>
      <c r="I87" s="828">
        <v>1.7000000000000001E-2</v>
      </c>
      <c r="J87" s="829"/>
      <c r="K87" s="830"/>
      <c r="L87" s="387"/>
      <c r="M87" s="202"/>
      <c r="N87" s="690"/>
      <c r="O87" s="690"/>
      <c r="P87" s="690"/>
      <c r="Q87" s="465"/>
      <c r="R87" s="697">
        <f>F88+I88</f>
        <v>0.27617486000000002</v>
      </c>
      <c r="S87" s="854">
        <f>R87+R88</f>
        <v>0.8976404600000002</v>
      </c>
      <c r="T87" s="854">
        <f>E87*S87</f>
        <v>17.952809200000004</v>
      </c>
      <c r="U87" s="867">
        <f>R88*E87</f>
        <v>12.429312000000003</v>
      </c>
      <c r="V87" s="204"/>
    </row>
    <row r="88" spans="1:38" s="300" customFormat="1" ht="21.75" customHeight="1" x14ac:dyDescent="0.25">
      <c r="A88" s="857"/>
      <c r="B88" s="848"/>
      <c r="C88" s="894"/>
      <c r="D88" s="824"/>
      <c r="E88" s="956"/>
      <c r="F88" s="952">
        <f>F87*$J$13/1000</f>
        <v>0.2356965</v>
      </c>
      <c r="G88" s="953"/>
      <c r="H88" s="954"/>
      <c r="I88" s="876">
        <f>I87*$Q$13/1000</f>
        <v>4.0478360000000005E-2</v>
      </c>
      <c r="J88" s="877"/>
      <c r="K88" s="878"/>
      <c r="L88" s="285" t="s">
        <v>293</v>
      </c>
      <c r="M88" s="282" t="s">
        <v>128</v>
      </c>
      <c r="N88" s="292">
        <v>1</v>
      </c>
      <c r="O88" s="671">
        <f>E87*N88</f>
        <v>20</v>
      </c>
      <c r="P88" s="303">
        <f>0.4/3*4</f>
        <v>0.53333333333333333</v>
      </c>
      <c r="Q88" s="467">
        <f>N88*P88*$N$11</f>
        <v>0.62146560000000017</v>
      </c>
      <c r="R88" s="697">
        <f>SUM(Q88:Q88)</f>
        <v>0.62146560000000017</v>
      </c>
      <c r="S88" s="855"/>
      <c r="T88" s="855"/>
      <c r="U88" s="868"/>
      <c r="V88" s="204"/>
    </row>
    <row r="89" spans="1:38" s="300" customFormat="1" ht="12.75" customHeight="1" x14ac:dyDescent="0.25">
      <c r="A89" s="856">
        <f>+A87+1</f>
        <v>5</v>
      </c>
      <c r="B89" s="847" t="s">
        <v>308</v>
      </c>
      <c r="C89" s="890" t="s">
        <v>309</v>
      </c>
      <c r="D89" s="822" t="s">
        <v>145</v>
      </c>
      <c r="E89" s="955">
        <f>1*E80</f>
        <v>2</v>
      </c>
      <c r="F89" s="1281">
        <v>0.31</v>
      </c>
      <c r="G89" s="1282"/>
      <c r="H89" s="1283"/>
      <c r="I89" s="876">
        <v>0.04</v>
      </c>
      <c r="J89" s="877"/>
      <c r="K89" s="878"/>
      <c r="L89" s="387"/>
      <c r="M89" s="202"/>
      <c r="N89" s="690"/>
      <c r="O89" s="690"/>
      <c r="P89" s="690"/>
      <c r="Q89" s="465"/>
      <c r="R89" s="697">
        <f>F90+I90</f>
        <v>0.65728869999999995</v>
      </c>
      <c r="S89" s="854">
        <f>R89+R90</f>
        <v>1.2715028063296003</v>
      </c>
      <c r="T89" s="854">
        <f>E89*S89</f>
        <v>2.5430056126592007</v>
      </c>
      <c r="U89" s="867">
        <f>R90*E89</f>
        <v>1.2284282126592005</v>
      </c>
      <c r="V89" s="204"/>
    </row>
    <row r="90" spans="1:38" s="300" customFormat="1" ht="24" customHeight="1" x14ac:dyDescent="0.25">
      <c r="A90" s="857"/>
      <c r="B90" s="848"/>
      <c r="C90" s="894"/>
      <c r="D90" s="824"/>
      <c r="E90" s="956"/>
      <c r="F90" s="952">
        <f>F89*$J$13/1000</f>
        <v>0.56204549999999998</v>
      </c>
      <c r="G90" s="953"/>
      <c r="H90" s="954"/>
      <c r="I90" s="876">
        <f>I89*$Q$13/1000</f>
        <v>9.52432E-2</v>
      </c>
      <c r="J90" s="877"/>
      <c r="K90" s="878"/>
      <c r="L90" s="285" t="s">
        <v>293</v>
      </c>
      <c r="M90" s="282" t="s">
        <v>140</v>
      </c>
      <c r="N90" s="292">
        <v>1.08</v>
      </c>
      <c r="O90" s="283">
        <f>E89*N90</f>
        <v>2.16</v>
      </c>
      <c r="P90" s="315">
        <v>0.48806500000000003</v>
      </c>
      <c r="Q90" s="467">
        <f>N90*P90*$N$11</f>
        <v>0.61421410632960027</v>
      </c>
      <c r="R90" s="697">
        <f>SUM(Q90:Q90)</f>
        <v>0.61421410632960027</v>
      </c>
      <c r="S90" s="855"/>
      <c r="T90" s="855"/>
      <c r="U90" s="868"/>
      <c r="V90" s="204"/>
    </row>
    <row r="91" spans="1:38" s="415" customFormat="1" ht="12.75" customHeight="1" x14ac:dyDescent="0.25">
      <c r="A91" s="1188" t="s">
        <v>341</v>
      </c>
      <c r="B91" s="1189"/>
      <c r="C91" s="1189"/>
      <c r="D91" s="1189"/>
      <c r="E91" s="1189"/>
      <c r="F91" s="1189"/>
      <c r="G91" s="1189"/>
      <c r="H91" s="1189"/>
      <c r="I91" s="1189"/>
      <c r="J91" s="1189"/>
      <c r="K91" s="1189"/>
      <c r="L91" s="1189"/>
      <c r="M91" s="1189"/>
      <c r="N91" s="1189"/>
      <c r="O91" s="1189"/>
      <c r="P91" s="1189"/>
      <c r="Q91" s="1190"/>
      <c r="R91" s="411"/>
      <c r="S91" s="435"/>
      <c r="T91" s="435"/>
      <c r="U91" s="436"/>
      <c r="V91" s="414"/>
      <c r="X91" s="416"/>
      <c r="Y91" s="416"/>
      <c r="Z91" s="416"/>
      <c r="AA91" s="416"/>
      <c r="AB91" s="416"/>
      <c r="AC91" s="416"/>
      <c r="AD91" s="416"/>
      <c r="AE91" s="416"/>
      <c r="AF91" s="417"/>
      <c r="AG91" s="417"/>
    </row>
    <row r="92" spans="1:38" s="198" customFormat="1" ht="25.5" customHeight="1" x14ac:dyDescent="0.3">
      <c r="A92" s="1191">
        <v>1</v>
      </c>
      <c r="B92" s="1203" t="s">
        <v>225</v>
      </c>
      <c r="C92" s="1205" t="s">
        <v>226</v>
      </c>
      <c r="D92" s="1207" t="s">
        <v>128</v>
      </c>
      <c r="E92" s="1286">
        <v>9</v>
      </c>
      <c r="F92" s="1193">
        <v>0.33</v>
      </c>
      <c r="G92" s="1194"/>
      <c r="H92" s="1195"/>
      <c r="I92" s="1193">
        <v>0.14000000000000001</v>
      </c>
      <c r="J92" s="1194"/>
      <c r="K92" s="1195"/>
      <c r="L92" s="389"/>
      <c r="M92" s="390"/>
      <c r="N92" s="391"/>
      <c r="O92" s="391"/>
      <c r="P92" s="392"/>
      <c r="Q92" s="393"/>
      <c r="R92" s="394">
        <f>F93+I93</f>
        <v>0.93165770000000014</v>
      </c>
      <c r="S92" s="1196">
        <f>R92+R93</f>
        <v>6.5458225640000016</v>
      </c>
      <c r="T92" s="1196">
        <f>E92*S92</f>
        <v>58.912403076000018</v>
      </c>
      <c r="U92" s="1198">
        <f>E92*R93</f>
        <v>50.527483776000011</v>
      </c>
      <c r="Z92" s="244"/>
      <c r="AA92" s="244"/>
      <c r="AB92" s="244"/>
      <c r="AC92" s="244"/>
      <c r="AD92" s="244"/>
      <c r="AE92" s="244"/>
      <c r="AF92" s="244"/>
      <c r="AG92" s="244"/>
    </row>
    <row r="93" spans="1:38" s="198" customFormat="1" ht="25.5" customHeight="1" x14ac:dyDescent="0.3">
      <c r="A93" s="1192"/>
      <c r="B93" s="1204"/>
      <c r="C93" s="1206"/>
      <c r="D93" s="1208"/>
      <c r="E93" s="1287"/>
      <c r="F93" s="1200">
        <f>F92*$J$13/1000</f>
        <v>0.59830650000000007</v>
      </c>
      <c r="G93" s="1201"/>
      <c r="H93" s="1202"/>
      <c r="I93" s="1200">
        <f>I92*$Q$13/1000</f>
        <v>0.33335120000000001</v>
      </c>
      <c r="J93" s="1201"/>
      <c r="K93" s="1202"/>
      <c r="L93" s="395" t="s">
        <v>227</v>
      </c>
      <c r="M93" s="396" t="s">
        <v>128</v>
      </c>
      <c r="N93" s="397">
        <v>1</v>
      </c>
      <c r="O93" s="398">
        <f>E92*N93</f>
        <v>9</v>
      </c>
      <c r="P93" s="418">
        <v>4.8179999999999996</v>
      </c>
      <c r="Q93" s="399">
        <f>N93*P93*$N$11</f>
        <v>5.614164864000001</v>
      </c>
      <c r="R93" s="703">
        <f>SUM(Q93:Q93)</f>
        <v>5.614164864000001</v>
      </c>
      <c r="S93" s="1197"/>
      <c r="T93" s="1197"/>
      <c r="U93" s="1199"/>
      <c r="Z93" s="244"/>
      <c r="AA93" s="244"/>
      <c r="AB93" s="244"/>
      <c r="AC93" s="244"/>
      <c r="AD93" s="244"/>
      <c r="AE93" s="244"/>
      <c r="AF93" s="244"/>
      <c r="AG93" s="244"/>
    </row>
    <row r="94" spans="1:38" s="198" customFormat="1" ht="25.5" customHeight="1" x14ac:dyDescent="0.3">
      <c r="A94" s="1191">
        <f t="shared" ref="A94:A96" si="6">+A92+1</f>
        <v>2</v>
      </c>
      <c r="B94" s="1203" t="s">
        <v>195</v>
      </c>
      <c r="C94" s="1205" t="s">
        <v>196</v>
      </c>
      <c r="D94" s="1207" t="s">
        <v>128</v>
      </c>
      <c r="E94" s="1286">
        <v>90</v>
      </c>
      <c r="F94" s="1193">
        <v>0.27</v>
      </c>
      <c r="G94" s="1194"/>
      <c r="H94" s="1195"/>
      <c r="I94" s="1193">
        <v>0.17</v>
      </c>
      <c r="J94" s="1194"/>
      <c r="K94" s="1195"/>
      <c r="L94" s="389"/>
      <c r="M94" s="390"/>
      <c r="N94" s="391"/>
      <c r="O94" s="391"/>
      <c r="P94" s="392"/>
      <c r="Q94" s="393"/>
      <c r="R94" s="394">
        <f>F95+I95</f>
        <v>0.89430710000000002</v>
      </c>
      <c r="S94" s="1196">
        <f>R94+R95</f>
        <v>4.5578468120000011</v>
      </c>
      <c r="T94" s="1196">
        <f>E94*S94</f>
        <v>410.20621308000011</v>
      </c>
      <c r="U94" s="1198">
        <f>E94*R95</f>
        <v>329.71857408000005</v>
      </c>
      <c r="Z94" s="244"/>
      <c r="AA94" s="244"/>
      <c r="AB94" s="244"/>
      <c r="AC94" s="244"/>
      <c r="AD94" s="244"/>
      <c r="AE94" s="244"/>
      <c r="AF94" s="244"/>
      <c r="AG94" s="244"/>
    </row>
    <row r="95" spans="1:38" s="198" customFormat="1" ht="25.5" customHeight="1" thickBot="1" x14ac:dyDescent="0.35">
      <c r="A95" s="1192"/>
      <c r="B95" s="1204"/>
      <c r="C95" s="1206"/>
      <c r="D95" s="1208"/>
      <c r="E95" s="1287"/>
      <c r="F95" s="1200">
        <f>F94*$J$13/1000</f>
        <v>0.4895235</v>
      </c>
      <c r="G95" s="1201"/>
      <c r="H95" s="1202"/>
      <c r="I95" s="1200">
        <f>I94*$Q$13/1000</f>
        <v>0.40478360000000002</v>
      </c>
      <c r="J95" s="1201"/>
      <c r="K95" s="1202"/>
      <c r="L95" s="395" t="s">
        <v>197</v>
      </c>
      <c r="M95" s="396" t="s">
        <v>128</v>
      </c>
      <c r="N95" s="397">
        <v>1</v>
      </c>
      <c r="O95" s="398">
        <f>E94*N95</f>
        <v>90</v>
      </c>
      <c r="P95" s="418">
        <v>3.1440000000000001</v>
      </c>
      <c r="Q95" s="399">
        <f>N95*P95*$N$11</f>
        <v>3.6635397120000008</v>
      </c>
      <c r="R95" s="703">
        <f>SUM(Q95:Q95)</f>
        <v>3.6635397120000008</v>
      </c>
      <c r="S95" s="1197"/>
      <c r="T95" s="1197"/>
      <c r="U95" s="1199"/>
      <c r="V95" s="400"/>
      <c r="Z95" s="244"/>
      <c r="AA95" s="244"/>
      <c r="AB95" s="244"/>
      <c r="AC95" s="244"/>
      <c r="AD95" s="244"/>
      <c r="AE95" s="244"/>
      <c r="AF95" s="244"/>
      <c r="AG95" s="244"/>
    </row>
    <row r="96" spans="1:38" s="198" customFormat="1" ht="25.5" customHeight="1" thickTop="1" x14ac:dyDescent="0.3">
      <c r="A96" s="1191">
        <f t="shared" si="6"/>
        <v>3</v>
      </c>
      <c r="B96" s="847" t="s">
        <v>180</v>
      </c>
      <c r="C96" s="849" t="s">
        <v>181</v>
      </c>
      <c r="D96" s="822" t="s">
        <v>128</v>
      </c>
      <c r="E96" s="854">
        <v>373.5</v>
      </c>
      <c r="F96" s="876">
        <v>0.25</v>
      </c>
      <c r="G96" s="877"/>
      <c r="H96" s="878"/>
      <c r="I96" s="876">
        <v>0.16</v>
      </c>
      <c r="J96" s="877"/>
      <c r="K96" s="878"/>
      <c r="L96" s="309"/>
      <c r="M96" s="202"/>
      <c r="N96" s="690"/>
      <c r="O96" s="690"/>
      <c r="P96" s="310"/>
      <c r="Q96" s="699"/>
      <c r="R96" s="697">
        <f>F97+I97</f>
        <v>0.83423530000000001</v>
      </c>
      <c r="S96" s="854">
        <f>R96+R97</f>
        <v>2.8442881000000004</v>
      </c>
      <c r="T96" s="854">
        <f>E96*S96</f>
        <v>1062.3416053500002</v>
      </c>
      <c r="U96" s="921">
        <f>E96*R97</f>
        <v>750.7547208000002</v>
      </c>
      <c r="V96" s="244"/>
      <c r="Z96" s="215" t="s">
        <v>111</v>
      </c>
      <c r="AA96" s="216" t="s">
        <v>112</v>
      </c>
      <c r="AB96" s="216" t="s">
        <v>113</v>
      </c>
      <c r="AC96" s="216" t="s">
        <v>114</v>
      </c>
      <c r="AD96" s="216" t="s">
        <v>115</v>
      </c>
      <c r="AE96" s="216" t="s">
        <v>116</v>
      </c>
      <c r="AF96" s="216" t="s">
        <v>117</v>
      </c>
      <c r="AG96" s="217" t="s">
        <v>118</v>
      </c>
      <c r="AH96" s="161"/>
      <c r="AI96" s="161"/>
      <c r="AJ96" s="161"/>
      <c r="AK96" s="370"/>
      <c r="AL96" s="370"/>
    </row>
    <row r="97" spans="1:38" s="198" customFormat="1" ht="25.5" customHeight="1" thickBot="1" x14ac:dyDescent="0.35">
      <c r="A97" s="1192"/>
      <c r="B97" s="848"/>
      <c r="C97" s="850"/>
      <c r="D97" s="824"/>
      <c r="E97" s="855"/>
      <c r="F97" s="883">
        <f>F96*$J$13/1000</f>
        <v>0.45326250000000001</v>
      </c>
      <c r="G97" s="884"/>
      <c r="H97" s="885"/>
      <c r="I97" s="883">
        <f>I96*$Q$13/1000</f>
        <v>0.3809728</v>
      </c>
      <c r="J97" s="884"/>
      <c r="K97" s="885"/>
      <c r="L97" s="311" t="s">
        <v>182</v>
      </c>
      <c r="M97" s="282" t="s">
        <v>128</v>
      </c>
      <c r="N97" s="292">
        <v>1</v>
      </c>
      <c r="O97" s="283">
        <f>E96*N97</f>
        <v>373.5</v>
      </c>
      <c r="P97" s="303">
        <v>1.7250000000000001</v>
      </c>
      <c r="Q97" s="284">
        <f>N97*P97*$N$11</f>
        <v>2.0100528000000004</v>
      </c>
      <c r="R97" s="692">
        <f>SUM(Q97:Q97)</f>
        <v>2.0100528000000004</v>
      </c>
      <c r="S97" s="855"/>
      <c r="T97" s="855"/>
      <c r="U97" s="923"/>
      <c r="V97" s="244"/>
      <c r="Z97" s="219">
        <v>10.8</v>
      </c>
      <c r="AA97" s="220">
        <v>17.3</v>
      </c>
      <c r="AB97" s="220">
        <f>69+9.7+2.5+0.3</f>
        <v>81.5</v>
      </c>
      <c r="AC97" s="220">
        <v>0</v>
      </c>
      <c r="AD97" s="220">
        <v>51</v>
      </c>
      <c r="AE97" s="220">
        <v>1.7</v>
      </c>
      <c r="AF97" s="220">
        <v>56.9</v>
      </c>
      <c r="AG97" s="221">
        <f>+Z97+AA97+(AB97+AC97-AD97-AE97-AF97)</f>
        <v>0</v>
      </c>
      <c r="AH97" s="161"/>
      <c r="AI97" s="161"/>
      <c r="AJ97" s="161"/>
      <c r="AK97" s="370"/>
      <c r="AL97" s="370"/>
    </row>
    <row r="98" spans="1:38" s="163" customFormat="1" ht="15.75" thickTop="1" x14ac:dyDescent="0.3">
      <c r="A98" s="856">
        <f t="shared" ref="A98:A100" si="7">1+A96</f>
        <v>4</v>
      </c>
      <c r="B98" s="847" t="s">
        <v>180</v>
      </c>
      <c r="C98" s="849" t="s">
        <v>204</v>
      </c>
      <c r="D98" s="822" t="s">
        <v>128</v>
      </c>
      <c r="E98" s="825">
        <v>396.5</v>
      </c>
      <c r="F98" s="876">
        <v>0.25</v>
      </c>
      <c r="G98" s="877"/>
      <c r="H98" s="878"/>
      <c r="I98" s="876">
        <v>0.16</v>
      </c>
      <c r="J98" s="877"/>
      <c r="K98" s="878"/>
      <c r="L98" s="309"/>
      <c r="M98" s="202"/>
      <c r="N98" s="690"/>
      <c r="O98" s="690"/>
      <c r="P98" s="310"/>
      <c r="Q98" s="699"/>
      <c r="R98" s="697">
        <f>F99+I99</f>
        <v>0.83423530000000001</v>
      </c>
      <c r="S98" s="854">
        <f>R98+R99</f>
        <v>2.176065611783784</v>
      </c>
      <c r="T98" s="854">
        <f>E98*S98</f>
        <v>862.8100150722704</v>
      </c>
      <c r="U98" s="921">
        <f>E98*R99</f>
        <v>532.03571862227045</v>
      </c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677"/>
      <c r="AL98" s="677"/>
    </row>
    <row r="99" spans="1:38" s="163" customFormat="1" ht="30.75" customHeight="1" x14ac:dyDescent="0.25">
      <c r="A99" s="857"/>
      <c r="B99" s="848"/>
      <c r="C99" s="850"/>
      <c r="D99" s="824"/>
      <c r="E99" s="827"/>
      <c r="F99" s="883">
        <f>F98*$J$13/1000</f>
        <v>0.45326250000000001</v>
      </c>
      <c r="G99" s="884"/>
      <c r="H99" s="885"/>
      <c r="I99" s="883">
        <f>I98*$Q$13/1000</f>
        <v>0.3809728</v>
      </c>
      <c r="J99" s="884"/>
      <c r="K99" s="885"/>
      <c r="L99" s="311" t="s">
        <v>205</v>
      </c>
      <c r="M99" s="282" t="s">
        <v>128</v>
      </c>
      <c r="N99" s="292">
        <v>1</v>
      </c>
      <c r="O99" s="283">
        <f>E98*N99</f>
        <v>396.5</v>
      </c>
      <c r="P99" s="303">
        <f>3.11*1.233/3.33</f>
        <v>1.1515405405405406</v>
      </c>
      <c r="Q99" s="284">
        <f>N99*P99*$N$11</f>
        <v>1.3418303117837842</v>
      </c>
      <c r="R99" s="692">
        <f>SUM(Q99:Q99)</f>
        <v>1.3418303117837842</v>
      </c>
      <c r="S99" s="855"/>
      <c r="T99" s="855"/>
      <c r="U99" s="923"/>
      <c r="Z99" s="137" t="s">
        <v>88</v>
      </c>
      <c r="AA99" s="147">
        <f t="shared" ref="AA99:AJ99" si="8">1.02*1.05*(1+AA97/100)</f>
        <v>1.2562830000000003</v>
      </c>
      <c r="AB99" s="147">
        <f t="shared" si="8"/>
        <v>1.9438650000000002</v>
      </c>
      <c r="AC99" s="147">
        <f t="shared" si="8"/>
        <v>1.0710000000000002</v>
      </c>
      <c r="AD99" s="147">
        <f t="shared" si="8"/>
        <v>1.6172100000000003</v>
      </c>
      <c r="AE99" s="147">
        <f t="shared" si="8"/>
        <v>1.089207</v>
      </c>
      <c r="AF99" s="147">
        <f t="shared" si="8"/>
        <v>1.6803990000000002</v>
      </c>
      <c r="AG99" s="147">
        <f t="shared" si="8"/>
        <v>1.0710000000000002</v>
      </c>
      <c r="AH99" s="147">
        <f t="shared" si="8"/>
        <v>1.0710000000000002</v>
      </c>
      <c r="AI99" s="147">
        <f t="shared" si="8"/>
        <v>1.0710000000000002</v>
      </c>
      <c r="AJ99" s="147">
        <f t="shared" si="8"/>
        <v>1.0710000000000002</v>
      </c>
      <c r="AK99" s="677"/>
      <c r="AL99" s="677"/>
    </row>
    <row r="100" spans="1:38" s="375" customFormat="1" ht="12.75" customHeight="1" x14ac:dyDescent="0.25">
      <c r="A100" s="856">
        <f t="shared" si="7"/>
        <v>5</v>
      </c>
      <c r="B100" s="847" t="s">
        <v>183</v>
      </c>
      <c r="C100" s="849" t="s">
        <v>184</v>
      </c>
      <c r="D100" s="822" t="s">
        <v>134</v>
      </c>
      <c r="E100" s="825">
        <v>151.80000000000001</v>
      </c>
      <c r="F100" s="858">
        <v>0.16</v>
      </c>
      <c r="G100" s="859"/>
      <c r="H100" s="860"/>
      <c r="I100" s="861">
        <v>0</v>
      </c>
      <c r="J100" s="862"/>
      <c r="K100" s="863"/>
      <c r="L100" s="371"/>
      <c r="M100" s="372"/>
      <c r="N100" s="372"/>
      <c r="O100" s="372"/>
      <c r="P100" s="373"/>
      <c r="Q100" s="374"/>
      <c r="R100" s="854">
        <f>F101+I101</f>
        <v>0.29008800000000001</v>
      </c>
      <c r="S100" s="854">
        <f>R100+R101</f>
        <v>0.29008800000000001</v>
      </c>
      <c r="T100" s="854">
        <f>E100*S100</f>
        <v>44.035358400000007</v>
      </c>
      <c r="U100" s="867"/>
      <c r="W100" s="376"/>
      <c r="X100" s="376"/>
      <c r="Y100" s="376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</row>
    <row r="101" spans="1:38" s="381" customFormat="1" x14ac:dyDescent="0.25">
      <c r="A101" s="857"/>
      <c r="B101" s="848"/>
      <c r="C101" s="850"/>
      <c r="D101" s="824"/>
      <c r="E101" s="827"/>
      <c r="F101" s="869">
        <f>F100*J$13/1000</f>
        <v>0.29008800000000001</v>
      </c>
      <c r="G101" s="870"/>
      <c r="H101" s="871"/>
      <c r="I101" s="872">
        <f>I100*$Q$13/1000</f>
        <v>0</v>
      </c>
      <c r="J101" s="873"/>
      <c r="K101" s="874"/>
      <c r="L101" s="377"/>
      <c r="M101" s="378"/>
      <c r="N101" s="378"/>
      <c r="O101" s="378"/>
      <c r="P101" s="379"/>
      <c r="Q101" s="380"/>
      <c r="R101" s="855"/>
      <c r="S101" s="855"/>
      <c r="T101" s="855"/>
      <c r="U101" s="868"/>
      <c r="W101" s="382"/>
      <c r="X101" s="382"/>
      <c r="Y101" s="382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</row>
    <row r="102" spans="1:38" s="200" customFormat="1" ht="12.75" customHeight="1" x14ac:dyDescent="0.25">
      <c r="A102" s="856">
        <f>+A100+1</f>
        <v>6</v>
      </c>
      <c r="B102" s="865" t="s">
        <v>163</v>
      </c>
      <c r="C102" s="821" t="s">
        <v>192</v>
      </c>
      <c r="D102" s="822" t="s">
        <v>134</v>
      </c>
      <c r="E102" s="825">
        <f>+E100</f>
        <v>151.80000000000001</v>
      </c>
      <c r="F102" s="828">
        <f>4.1/100</f>
        <v>4.0999999999999995E-2</v>
      </c>
      <c r="G102" s="829"/>
      <c r="H102" s="830"/>
      <c r="I102" s="828">
        <f>0.4/100</f>
        <v>4.0000000000000001E-3</v>
      </c>
      <c r="J102" s="829"/>
      <c r="K102" s="830"/>
      <c r="L102" s="345"/>
      <c r="M102" s="202"/>
      <c r="N102" s="690"/>
      <c r="O102" s="690"/>
      <c r="P102" s="690"/>
      <c r="Q102" s="694"/>
      <c r="R102" s="697">
        <f>F103+I103</f>
        <v>8.3859370000000003E-2</v>
      </c>
      <c r="S102" s="854">
        <f>R102+R103</f>
        <v>0.28238500225600005</v>
      </c>
      <c r="T102" s="854">
        <f>E102*S102</f>
        <v>42.866043342460813</v>
      </c>
      <c r="U102" s="875">
        <f>R103*E102</f>
        <v>30.136190976460806</v>
      </c>
      <c r="V102" s="164"/>
      <c r="W102" s="383"/>
      <c r="X102" s="383"/>
      <c r="Y102" s="383"/>
    </row>
    <row r="103" spans="1:38" s="200" customFormat="1" ht="12.75" customHeight="1" x14ac:dyDescent="0.25">
      <c r="A103" s="864"/>
      <c r="B103" s="865"/>
      <c r="C103" s="821"/>
      <c r="D103" s="823"/>
      <c r="E103" s="826"/>
      <c r="F103" s="880">
        <f>F102*J$13/1000</f>
        <v>7.433505E-2</v>
      </c>
      <c r="G103" s="893"/>
      <c r="H103" s="882"/>
      <c r="I103" s="880">
        <f>I102*$Q$13/1000</f>
        <v>9.5243199999999993E-3</v>
      </c>
      <c r="J103" s="893"/>
      <c r="K103" s="882"/>
      <c r="L103" s="314" t="s">
        <v>164</v>
      </c>
      <c r="M103" s="312" t="s">
        <v>140</v>
      </c>
      <c r="N103" s="343">
        <v>0.03</v>
      </c>
      <c r="O103" s="316">
        <f>E102*N103</f>
        <v>4.5540000000000003</v>
      </c>
      <c r="P103" s="315">
        <v>0.97199999999999998</v>
      </c>
      <c r="Q103" s="344">
        <f>N103*P103*$N$11</f>
        <v>3.397863168000001E-2</v>
      </c>
      <c r="R103" s="854">
        <f>SUM(Q103:Q104)</f>
        <v>0.19852563225600003</v>
      </c>
      <c r="S103" s="879"/>
      <c r="T103" s="879"/>
      <c r="U103" s="875"/>
      <c r="V103" s="164"/>
      <c r="W103" s="383"/>
      <c r="X103" s="383"/>
      <c r="Y103" s="383"/>
    </row>
    <row r="104" spans="1:38" s="200" customFormat="1" ht="12.75" x14ac:dyDescent="0.25">
      <c r="A104" s="857"/>
      <c r="B104" s="865"/>
      <c r="C104" s="821"/>
      <c r="D104" s="824"/>
      <c r="E104" s="827"/>
      <c r="F104" s="883"/>
      <c r="G104" s="884"/>
      <c r="H104" s="885"/>
      <c r="I104" s="883"/>
      <c r="J104" s="884"/>
      <c r="K104" s="885"/>
      <c r="L104" s="317" t="s">
        <v>165</v>
      </c>
      <c r="M104" s="346" t="s">
        <v>140</v>
      </c>
      <c r="N104" s="313">
        <f>17.2/100</f>
        <v>0.17199999999999999</v>
      </c>
      <c r="O104" s="298">
        <f>E102*N104</f>
        <v>26.1096</v>
      </c>
      <c r="P104" s="384">
        <v>0.82099999999999995</v>
      </c>
      <c r="Q104" s="348">
        <f>N104*P104*$N$11</f>
        <v>0.16454700057600002</v>
      </c>
      <c r="R104" s="855"/>
      <c r="S104" s="855"/>
      <c r="T104" s="855"/>
      <c r="U104" s="875"/>
      <c r="V104" s="164"/>
      <c r="W104" s="383"/>
      <c r="X104" s="383"/>
      <c r="Y104" s="383"/>
    </row>
    <row r="105" spans="1:38" s="200" customFormat="1" ht="12.75" x14ac:dyDescent="0.25">
      <c r="A105" s="845">
        <f>+A102+1</f>
        <v>7</v>
      </c>
      <c r="B105" s="847" t="s">
        <v>166</v>
      </c>
      <c r="C105" s="849" t="s">
        <v>193</v>
      </c>
      <c r="D105" s="822" t="s">
        <v>134</v>
      </c>
      <c r="E105" s="825">
        <f>+E102</f>
        <v>151.80000000000001</v>
      </c>
      <c r="F105" s="828">
        <f>21.4/100</f>
        <v>0.214</v>
      </c>
      <c r="G105" s="829"/>
      <c r="H105" s="830"/>
      <c r="I105" s="851">
        <f>0.03/100</f>
        <v>2.9999999999999997E-4</v>
      </c>
      <c r="J105" s="852"/>
      <c r="K105" s="853"/>
      <c r="L105" s="345"/>
      <c r="M105" s="202"/>
      <c r="N105" s="690"/>
      <c r="O105" s="690"/>
      <c r="P105" s="690"/>
      <c r="Q105" s="694"/>
      <c r="R105" s="697">
        <f>F106+I106</f>
        <v>0.38870702399999996</v>
      </c>
      <c r="S105" s="854">
        <f>R105+R106</f>
        <v>0.7863479040000001</v>
      </c>
      <c r="T105" s="854">
        <f>E105*S105</f>
        <v>119.36761182720002</v>
      </c>
      <c r="U105" s="875">
        <f>R106*E105</f>
        <v>60.361885584000028</v>
      </c>
      <c r="V105" s="204"/>
      <c r="W105" s="383"/>
    </row>
    <row r="106" spans="1:38" s="200" customFormat="1" ht="12.75" x14ac:dyDescent="0.25">
      <c r="A106" s="846"/>
      <c r="B106" s="848"/>
      <c r="C106" s="850"/>
      <c r="D106" s="824"/>
      <c r="E106" s="827"/>
      <c r="F106" s="876">
        <f>F105*J$13/1000</f>
        <v>0.38799269999999997</v>
      </c>
      <c r="G106" s="877"/>
      <c r="H106" s="878"/>
      <c r="I106" s="876">
        <f>I105*$Q$13/1000</f>
        <v>7.1432399999999991E-4</v>
      </c>
      <c r="J106" s="877"/>
      <c r="K106" s="878"/>
      <c r="L106" s="349" t="s">
        <v>167</v>
      </c>
      <c r="M106" s="282" t="s">
        <v>140</v>
      </c>
      <c r="N106" s="303">
        <f>27.3/100</f>
        <v>0.27300000000000002</v>
      </c>
      <c r="O106" s="316">
        <f>E105*N106</f>
        <v>41.441400000000009</v>
      </c>
      <c r="P106" s="303">
        <v>1.25</v>
      </c>
      <c r="Q106" s="284">
        <f>N106*P106*$N$11</f>
        <v>0.39764088000000014</v>
      </c>
      <c r="R106" s="692">
        <f>SUM(Q106:Q106)</f>
        <v>0.39764088000000014</v>
      </c>
      <c r="S106" s="855"/>
      <c r="T106" s="855"/>
      <c r="U106" s="875"/>
      <c r="V106" s="204"/>
      <c r="W106" s="383"/>
    </row>
    <row r="107" spans="1:38" s="163" customFormat="1" ht="12.75" customHeight="1" x14ac:dyDescent="0.25">
      <c r="A107" s="845">
        <f>+A105+1</f>
        <v>8</v>
      </c>
      <c r="B107" s="847" t="s">
        <v>168</v>
      </c>
      <c r="C107" s="890" t="s">
        <v>169</v>
      </c>
      <c r="D107" s="822" t="s">
        <v>146</v>
      </c>
      <c r="E107" s="955">
        <v>869</v>
      </c>
      <c r="F107" s="828">
        <f>0.001*5</f>
        <v>5.0000000000000001E-3</v>
      </c>
      <c r="G107" s="829"/>
      <c r="H107" s="830"/>
      <c r="I107" s="876">
        <f>0.001*20</f>
        <v>0.02</v>
      </c>
      <c r="J107" s="877"/>
      <c r="K107" s="878"/>
      <c r="L107" s="201"/>
      <c r="M107" s="280"/>
      <c r="N107" s="281"/>
      <c r="O107" s="697"/>
      <c r="P107" s="281"/>
      <c r="Q107" s="697"/>
      <c r="R107" s="697">
        <f>F108+I108</f>
        <v>5.6686849999999997E-2</v>
      </c>
      <c r="S107" s="854">
        <f>R107+R108</f>
        <v>8.7747700688000002E-2</v>
      </c>
      <c r="T107" s="854">
        <f>E107*S107</f>
        <v>76.252751897872002</v>
      </c>
      <c r="U107" s="867">
        <f>R108*E107</f>
        <v>26.991879247872003</v>
      </c>
    </row>
    <row r="108" spans="1:38" s="163" customFormat="1" ht="12.75" x14ac:dyDescent="0.25">
      <c r="A108" s="846"/>
      <c r="B108" s="848"/>
      <c r="C108" s="894"/>
      <c r="D108" s="824"/>
      <c r="E108" s="956"/>
      <c r="F108" s="828">
        <f>F107*J$13/1000</f>
        <v>9.0652500000000004E-3</v>
      </c>
      <c r="G108" s="829"/>
      <c r="H108" s="830"/>
      <c r="I108" s="828">
        <f>I107*$Q$13/1000</f>
        <v>4.76216E-2</v>
      </c>
      <c r="J108" s="829"/>
      <c r="K108" s="830"/>
      <c r="L108" s="201"/>
      <c r="M108" s="280" t="s">
        <v>170</v>
      </c>
      <c r="N108" s="357">
        <v>1E-3</v>
      </c>
      <c r="O108" s="697">
        <f>E107*N108</f>
        <v>0.86899999999999999</v>
      </c>
      <c r="P108" s="357">
        <v>26.655999999999999</v>
      </c>
      <c r="Q108" s="697">
        <f>N108*P108*$N$11</f>
        <v>3.1060850688000005E-2</v>
      </c>
      <c r="R108" s="692">
        <f>Q108</f>
        <v>3.1060850688000005E-2</v>
      </c>
      <c r="S108" s="855"/>
      <c r="T108" s="855"/>
      <c r="U108" s="868"/>
      <c r="V108" s="350"/>
    </row>
    <row r="109" spans="1:38" s="200" customFormat="1" ht="12.75" x14ac:dyDescent="0.25">
      <c r="A109" s="856">
        <f>+A107+1</f>
        <v>9</v>
      </c>
      <c r="B109" s="847" t="s">
        <v>141</v>
      </c>
      <c r="C109" s="890" t="s">
        <v>174</v>
      </c>
      <c r="D109" s="822" t="s">
        <v>140</v>
      </c>
      <c r="E109" s="825">
        <f>4.8+7.2+32.2+27.2+6+4.1+2+0.7+0.6+0.8+1.9+1.2+1.3+6*0.3</f>
        <v>91.8</v>
      </c>
      <c r="F109" s="940">
        <f>0.001*190</f>
        <v>0.19</v>
      </c>
      <c r="G109" s="941"/>
      <c r="H109" s="942"/>
      <c r="I109" s="940">
        <f>0.001*162</f>
        <v>0.16200000000000001</v>
      </c>
      <c r="J109" s="941"/>
      <c r="K109" s="942"/>
      <c r="L109" s="201"/>
      <c r="M109" s="202"/>
      <c r="N109" s="690"/>
      <c r="O109" s="690"/>
      <c r="P109" s="690"/>
      <c r="Q109" s="694"/>
      <c r="R109" s="697">
        <f>F110+I110</f>
        <v>0.73021446000000001</v>
      </c>
      <c r="S109" s="854">
        <f>R109+R110</f>
        <v>1.7498064600000003</v>
      </c>
      <c r="T109" s="854">
        <f>E109*S109</f>
        <v>160.63223302800003</v>
      </c>
      <c r="U109" s="867">
        <f>R110*E109</f>
        <v>93.598545600000023</v>
      </c>
      <c r="V109" s="164"/>
      <c r="W109" s="204"/>
      <c r="X109" s="204"/>
      <c r="Y109" s="20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</row>
    <row r="110" spans="1:38" s="200" customFormat="1" ht="12.75" x14ac:dyDescent="0.25">
      <c r="A110" s="857"/>
      <c r="B110" s="848"/>
      <c r="C110" s="894"/>
      <c r="D110" s="824"/>
      <c r="E110" s="827"/>
      <c r="F110" s="876">
        <f>F109*J$13/1000</f>
        <v>0.34447949999999999</v>
      </c>
      <c r="G110" s="877"/>
      <c r="H110" s="878"/>
      <c r="I110" s="876">
        <f>I109*$Q$13/1000</f>
        <v>0.38573496000000002</v>
      </c>
      <c r="J110" s="877"/>
      <c r="K110" s="878"/>
      <c r="L110" s="285" t="s">
        <v>142</v>
      </c>
      <c r="M110" s="282" t="s">
        <v>140</v>
      </c>
      <c r="N110" s="286">
        <v>1</v>
      </c>
      <c r="O110" s="283">
        <f>E109*N110</f>
        <v>91.8</v>
      </c>
      <c r="P110" s="303">
        <f>0.001*875</f>
        <v>0.875</v>
      </c>
      <c r="Q110" s="284">
        <f>N110*P110*$N$11</f>
        <v>1.0195920000000003</v>
      </c>
      <c r="R110" s="697">
        <f>SUM(Q110:Q110)</f>
        <v>1.0195920000000003</v>
      </c>
      <c r="S110" s="855"/>
      <c r="T110" s="855"/>
      <c r="U110" s="868"/>
      <c r="V110" s="164"/>
      <c r="W110" s="204"/>
      <c r="X110" s="204"/>
      <c r="Y110" s="20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</row>
    <row r="111" spans="1:38" s="196" customFormat="1" ht="26.25" customHeight="1" x14ac:dyDescent="0.3">
      <c r="A111" s="856">
        <f>+A109+1</f>
        <v>10</v>
      </c>
      <c r="B111" s="927" t="s">
        <v>214</v>
      </c>
      <c r="C111" s="929" t="s">
        <v>215</v>
      </c>
      <c r="D111" s="931" t="s">
        <v>127</v>
      </c>
      <c r="E111" s="931">
        <v>24.45</v>
      </c>
      <c r="F111" s="1039">
        <f>205/100</f>
        <v>2.0499999999999998</v>
      </c>
      <c r="G111" s="1039"/>
      <c r="H111" s="1039"/>
      <c r="I111" s="934">
        <v>0</v>
      </c>
      <c r="J111" s="934"/>
      <c r="K111" s="934"/>
      <c r="L111" s="236"/>
      <c r="M111" s="363"/>
      <c r="N111" s="363"/>
      <c r="O111" s="363"/>
      <c r="P111" s="363"/>
      <c r="Q111" s="319"/>
      <c r="R111" s="935">
        <f>F112+I112</f>
        <v>3.7167524999999997</v>
      </c>
      <c r="S111" s="935">
        <f>R111+R112</f>
        <v>3.7167524999999997</v>
      </c>
      <c r="T111" s="935">
        <f>E111*S111</f>
        <v>90.87459862499999</v>
      </c>
      <c r="U111" s="938"/>
      <c r="V111" s="320"/>
      <c r="W111" s="321"/>
      <c r="X111" s="322"/>
    </row>
    <row r="112" spans="1:38" s="196" customFormat="1" ht="25.5" customHeight="1" x14ac:dyDescent="0.3">
      <c r="A112" s="857"/>
      <c r="B112" s="928"/>
      <c r="C112" s="930"/>
      <c r="D112" s="932"/>
      <c r="E112" s="932"/>
      <c r="F112" s="933">
        <f>F111*$J$13/1000</f>
        <v>3.7167524999999997</v>
      </c>
      <c r="G112" s="933"/>
      <c r="H112" s="933"/>
      <c r="I112" s="934">
        <f>I111*$Q$13/1000</f>
        <v>0</v>
      </c>
      <c r="J112" s="934"/>
      <c r="K112" s="934"/>
      <c r="L112" s="237"/>
      <c r="M112" s="323"/>
      <c r="N112" s="323"/>
      <c r="O112" s="323"/>
      <c r="P112" s="323"/>
      <c r="Q112" s="324"/>
      <c r="R112" s="936"/>
      <c r="S112" s="936"/>
      <c r="T112" s="936"/>
      <c r="U112" s="939"/>
      <c r="V112" s="325" t="s">
        <v>149</v>
      </c>
      <c r="W112" s="321"/>
      <c r="X112" s="322"/>
    </row>
    <row r="113" spans="1:38" s="196" customFormat="1" ht="30" customHeight="1" x14ac:dyDescent="0.3">
      <c r="A113" s="856">
        <f>+A111+1</f>
        <v>11</v>
      </c>
      <c r="B113" s="927" t="s">
        <v>175</v>
      </c>
      <c r="C113" s="929" t="s">
        <v>176</v>
      </c>
      <c r="D113" s="931" t="s">
        <v>127</v>
      </c>
      <c r="E113" s="931">
        <v>20.375</v>
      </c>
      <c r="F113" s="933">
        <v>3.68</v>
      </c>
      <c r="G113" s="933"/>
      <c r="H113" s="933"/>
      <c r="I113" s="934">
        <v>0</v>
      </c>
      <c r="J113" s="934"/>
      <c r="K113" s="934"/>
      <c r="L113" s="236"/>
      <c r="M113" s="363"/>
      <c r="N113" s="363"/>
      <c r="O113" s="363"/>
      <c r="P113" s="363"/>
      <c r="Q113" s="319"/>
      <c r="R113" s="935">
        <f>F114+I114</f>
        <v>6.6720240000000004</v>
      </c>
      <c r="S113" s="935">
        <f>R113+R114</f>
        <v>6.6720240000000004</v>
      </c>
      <c r="T113" s="935">
        <f>E113*S113</f>
        <v>135.94248899999999</v>
      </c>
      <c r="U113" s="938"/>
      <c r="V113" s="320"/>
      <c r="W113" s="321"/>
      <c r="X113" s="322"/>
    </row>
    <row r="114" spans="1:38" s="196" customFormat="1" ht="22.5" customHeight="1" x14ac:dyDescent="0.3">
      <c r="A114" s="857"/>
      <c r="B114" s="928"/>
      <c r="C114" s="930"/>
      <c r="D114" s="932"/>
      <c r="E114" s="932"/>
      <c r="F114" s="933">
        <f>F113*$J$13/1000</f>
        <v>6.6720240000000004</v>
      </c>
      <c r="G114" s="933"/>
      <c r="H114" s="933"/>
      <c r="I114" s="934">
        <f>I113*$Q$13/1000</f>
        <v>0</v>
      </c>
      <c r="J114" s="934"/>
      <c r="K114" s="934"/>
      <c r="L114" s="237"/>
      <c r="M114" s="323"/>
      <c r="N114" s="323"/>
      <c r="O114" s="323"/>
      <c r="P114" s="323"/>
      <c r="Q114" s="324"/>
      <c r="R114" s="936"/>
      <c r="S114" s="936"/>
      <c r="T114" s="936"/>
      <c r="U114" s="939"/>
      <c r="V114" s="325" t="s">
        <v>149</v>
      </c>
      <c r="W114" s="321"/>
      <c r="X114" s="322"/>
    </row>
    <row r="115" spans="1:38" s="196" customFormat="1" x14ac:dyDescent="0.25">
      <c r="A115" s="1021">
        <f>+A113+1</f>
        <v>12</v>
      </c>
      <c r="B115" s="927" t="s">
        <v>216</v>
      </c>
      <c r="C115" s="1023" t="s">
        <v>217</v>
      </c>
      <c r="D115" s="931" t="s">
        <v>127</v>
      </c>
      <c r="E115" s="931">
        <v>4.0750000000000002</v>
      </c>
      <c r="F115" s="933">
        <f>0.01*327</f>
        <v>3.27</v>
      </c>
      <c r="G115" s="933"/>
      <c r="H115" s="933"/>
      <c r="I115" s="933">
        <f>0.01*381</f>
        <v>3.81</v>
      </c>
      <c r="J115" s="933"/>
      <c r="K115" s="933"/>
      <c r="L115" s="236"/>
      <c r="M115" s="363"/>
      <c r="N115" s="363"/>
      <c r="O115" s="363"/>
      <c r="P115" s="363"/>
      <c r="Q115" s="319"/>
      <c r="R115" s="935">
        <f>F116+I116</f>
        <v>15.0005883</v>
      </c>
      <c r="S115" s="935">
        <f>R115+R116</f>
        <v>15.0005883</v>
      </c>
      <c r="T115" s="935">
        <f>E115*S115</f>
        <v>61.127397322500002</v>
      </c>
      <c r="U115" s="938"/>
      <c r="V115" s="320"/>
      <c r="W115" s="321"/>
    </row>
    <row r="116" spans="1:38" s="196" customFormat="1" ht="25.5" customHeight="1" x14ac:dyDescent="0.25">
      <c r="A116" s="1022"/>
      <c r="B116" s="928"/>
      <c r="C116" s="1024"/>
      <c r="D116" s="932"/>
      <c r="E116" s="932"/>
      <c r="F116" s="933">
        <f>F115*$J$13/1000</f>
        <v>5.9286734999999995</v>
      </c>
      <c r="G116" s="933"/>
      <c r="H116" s="933"/>
      <c r="I116" s="933">
        <f>I115*$Q$13/1000</f>
        <v>9.0719148000000001</v>
      </c>
      <c r="J116" s="933"/>
      <c r="K116" s="933"/>
      <c r="L116" s="237"/>
      <c r="M116" s="323"/>
      <c r="N116" s="323"/>
      <c r="O116" s="323"/>
      <c r="P116" s="323"/>
      <c r="Q116" s="324"/>
      <c r="R116" s="937"/>
      <c r="S116" s="936"/>
      <c r="T116" s="936"/>
      <c r="U116" s="939"/>
      <c r="V116" s="320"/>
      <c r="W116" s="321"/>
      <c r="X116" s="332"/>
      <c r="Y116" s="332"/>
      <c r="Z116" s="332"/>
      <c r="AA116" s="332"/>
      <c r="AB116" s="332"/>
      <c r="AC116" s="332"/>
      <c r="AD116" s="332"/>
      <c r="AE116" s="332"/>
      <c r="AF116" s="332"/>
      <c r="AG116" s="332"/>
      <c r="AH116" s="332"/>
      <c r="AI116" s="332"/>
      <c r="AJ116" s="332"/>
    </row>
    <row r="117" spans="1:38" s="306" customFormat="1" ht="12.75" customHeight="1" x14ac:dyDescent="0.25">
      <c r="A117" s="856">
        <f>+A115+1</f>
        <v>13</v>
      </c>
      <c r="B117" s="847" t="s">
        <v>152</v>
      </c>
      <c r="C117" s="890" t="s">
        <v>153</v>
      </c>
      <c r="D117" s="822" t="s">
        <v>127</v>
      </c>
      <c r="E117" s="825">
        <v>48.9</v>
      </c>
      <c r="F117" s="940">
        <v>2.78</v>
      </c>
      <c r="G117" s="941"/>
      <c r="H117" s="942"/>
      <c r="I117" s="940">
        <v>0.34</v>
      </c>
      <c r="J117" s="941"/>
      <c r="K117" s="942"/>
      <c r="L117" s="247"/>
      <c r="M117" s="202"/>
      <c r="N117" s="700"/>
      <c r="O117" s="690"/>
      <c r="P117" s="690"/>
      <c r="Q117" s="694"/>
      <c r="R117" s="697">
        <f>F119+I119</f>
        <v>5.8498462</v>
      </c>
      <c r="S117" s="854">
        <f>R117+R118</f>
        <v>42.541714151200019</v>
      </c>
      <c r="T117" s="854">
        <f>E117*S117</f>
        <v>2080.289821993681</v>
      </c>
      <c r="U117" s="921">
        <f>E117*R118</f>
        <v>1794.2323428136808</v>
      </c>
      <c r="V117" s="332"/>
      <c r="W117" s="332"/>
      <c r="X117" s="332"/>
      <c r="Y117" s="332"/>
      <c r="Z117" s="332"/>
      <c r="AA117" s="332"/>
      <c r="AB117" s="332"/>
      <c r="AC117" s="332"/>
      <c r="AD117" s="332"/>
      <c r="AE117" s="332"/>
      <c r="AF117" s="332"/>
      <c r="AG117" s="332"/>
      <c r="AH117" s="332"/>
      <c r="AI117" s="332"/>
      <c r="AJ117" s="332"/>
      <c r="AK117" s="332"/>
    </row>
    <row r="118" spans="1:38" s="306" customFormat="1" ht="11.25" customHeight="1" x14ac:dyDescent="0.25">
      <c r="A118" s="864"/>
      <c r="B118" s="889"/>
      <c r="C118" s="891"/>
      <c r="D118" s="823"/>
      <c r="E118" s="826"/>
      <c r="F118" s="943"/>
      <c r="G118" s="944"/>
      <c r="H118" s="945"/>
      <c r="I118" s="943"/>
      <c r="J118" s="944"/>
      <c r="K118" s="945"/>
      <c r="L118" s="333" t="s">
        <v>154</v>
      </c>
      <c r="M118" s="334" t="s">
        <v>155</v>
      </c>
      <c r="N118" s="335">
        <v>1.02</v>
      </c>
      <c r="O118" s="294">
        <f>E117*N118</f>
        <v>49.878</v>
      </c>
      <c r="P118" s="301">
        <v>25.35</v>
      </c>
      <c r="Q118" s="295">
        <f>N118*P118*$N$11</f>
        <v>30.129817536000012</v>
      </c>
      <c r="R118" s="854">
        <f>SUM(Q118:Q120)</f>
        <v>36.691867951200017</v>
      </c>
      <c r="S118" s="879"/>
      <c r="T118" s="879"/>
      <c r="U118" s="922"/>
      <c r="V118" s="332"/>
      <c r="W118" s="332"/>
      <c r="X118" s="332"/>
      <c r="Y118" s="332"/>
      <c r="Z118" s="332"/>
      <c r="AA118" s="332"/>
      <c r="AB118" s="332"/>
      <c r="AC118" s="332"/>
      <c r="AD118" s="332"/>
      <c r="AE118" s="332"/>
      <c r="AF118" s="332"/>
      <c r="AG118" s="332"/>
      <c r="AH118" s="332"/>
      <c r="AI118" s="332"/>
      <c r="AJ118" s="332"/>
      <c r="AK118" s="332"/>
    </row>
    <row r="119" spans="1:38" s="306" customFormat="1" ht="11.25" customHeight="1" x14ac:dyDescent="0.25">
      <c r="A119" s="864"/>
      <c r="B119" s="889"/>
      <c r="C119" s="891"/>
      <c r="D119" s="823"/>
      <c r="E119" s="826"/>
      <c r="F119" s="924">
        <f>F117*$J$13/1000</f>
        <v>5.040279</v>
      </c>
      <c r="G119" s="925"/>
      <c r="H119" s="926"/>
      <c r="I119" s="924">
        <f>I117*$Q$13/1000</f>
        <v>0.80956720000000004</v>
      </c>
      <c r="J119" s="925"/>
      <c r="K119" s="925"/>
      <c r="L119" s="333" t="s">
        <v>156</v>
      </c>
      <c r="M119" s="334" t="s">
        <v>157</v>
      </c>
      <c r="N119" s="335">
        <v>1.17</v>
      </c>
      <c r="O119" s="296">
        <f>E117*N119</f>
        <v>57.212999999999994</v>
      </c>
      <c r="P119" s="302">
        <v>3.5</v>
      </c>
      <c r="Q119" s="297">
        <f>N119*P119*$N$11</f>
        <v>4.7716905600000006</v>
      </c>
      <c r="R119" s="879"/>
      <c r="S119" s="879"/>
      <c r="T119" s="879"/>
      <c r="U119" s="922"/>
      <c r="V119" s="332"/>
      <c r="W119" s="332"/>
      <c r="X119" s="332"/>
      <c r="Y119" s="332"/>
      <c r="Z119" s="332"/>
      <c r="AA119" s="332"/>
      <c r="AB119" s="332"/>
      <c r="AC119" s="332"/>
      <c r="AD119" s="332"/>
      <c r="AE119" s="332"/>
      <c r="AF119" s="332"/>
      <c r="AG119" s="332"/>
      <c r="AH119" s="332"/>
      <c r="AI119" s="332"/>
      <c r="AJ119" s="332"/>
      <c r="AK119" s="332"/>
    </row>
    <row r="120" spans="1:38" s="306" customFormat="1" ht="12.75" customHeight="1" x14ac:dyDescent="0.25">
      <c r="A120" s="857"/>
      <c r="B120" s="848"/>
      <c r="C120" s="894"/>
      <c r="D120" s="824"/>
      <c r="E120" s="827"/>
      <c r="F120" s="883"/>
      <c r="G120" s="884"/>
      <c r="H120" s="885"/>
      <c r="I120" s="883"/>
      <c r="J120" s="884"/>
      <c r="K120" s="885"/>
      <c r="L120" s="333" t="s">
        <v>148</v>
      </c>
      <c r="M120" s="334" t="s">
        <v>155</v>
      </c>
      <c r="N120" s="335">
        <v>1.2500000000000001E-2</v>
      </c>
      <c r="O120" s="298">
        <f>E117*N120</f>
        <v>0.61125000000000007</v>
      </c>
      <c r="P120" s="298">
        <v>122.917</v>
      </c>
      <c r="Q120" s="299">
        <f>N120*P120*$N$11</f>
        <v>1.7903598552000004</v>
      </c>
      <c r="R120" s="855"/>
      <c r="S120" s="855"/>
      <c r="T120" s="855"/>
      <c r="U120" s="923"/>
      <c r="V120" s="332"/>
      <c r="W120" s="332"/>
      <c r="X120" s="332"/>
      <c r="Y120" s="332"/>
      <c r="Z120" s="332"/>
      <c r="AA120" s="332"/>
      <c r="AB120" s="332"/>
      <c r="AC120" s="332"/>
      <c r="AD120" s="332"/>
      <c r="AE120" s="332"/>
      <c r="AF120" s="332"/>
      <c r="AG120" s="332"/>
      <c r="AH120" s="332"/>
      <c r="AI120" s="332"/>
      <c r="AJ120" s="332"/>
      <c r="AK120" s="332"/>
    </row>
    <row r="121" spans="1:38" s="305" customFormat="1" ht="12.75" customHeight="1" x14ac:dyDescent="0.25">
      <c r="A121" s="1021">
        <f>+A117+1</f>
        <v>14</v>
      </c>
      <c r="B121" s="1099" t="s">
        <v>150</v>
      </c>
      <c r="C121" s="1236" t="s">
        <v>151</v>
      </c>
      <c r="D121" s="1103" t="s">
        <v>127</v>
      </c>
      <c r="E121" s="1238">
        <v>48.9</v>
      </c>
      <c r="F121" s="1240">
        <v>0.65</v>
      </c>
      <c r="G121" s="1241"/>
      <c r="H121" s="1242"/>
      <c r="I121" s="1224"/>
      <c r="J121" s="1225"/>
      <c r="K121" s="1226"/>
      <c r="L121" s="326"/>
      <c r="M121" s="327"/>
      <c r="N121" s="328"/>
      <c r="O121" s="328"/>
      <c r="P121" s="367"/>
      <c r="Q121" s="352"/>
      <c r="R121" s="1152">
        <f>F122+I122</f>
        <v>1.1784825000000001</v>
      </c>
      <c r="S121" s="1152">
        <f>R121+R122</f>
        <v>1.1784825000000001</v>
      </c>
      <c r="T121" s="1152">
        <f>E121*S121</f>
        <v>57.627794250000001</v>
      </c>
      <c r="U121" s="1227"/>
      <c r="V121" s="308"/>
      <c r="W121" s="304"/>
      <c r="X121" s="167"/>
      <c r="Y121" s="167"/>
      <c r="Z121" s="204"/>
      <c r="AA121" s="20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200"/>
    </row>
    <row r="122" spans="1:38" s="305" customFormat="1" x14ac:dyDescent="0.25">
      <c r="A122" s="1235"/>
      <c r="B122" s="1100"/>
      <c r="C122" s="1237"/>
      <c r="D122" s="1104"/>
      <c r="E122" s="1239"/>
      <c r="F122" s="1229">
        <f>F121*$J$13/1000</f>
        <v>1.1784825000000001</v>
      </c>
      <c r="G122" s="1230"/>
      <c r="H122" s="1231"/>
      <c r="I122" s="1232">
        <f>J121*$Q$13/1000</f>
        <v>0</v>
      </c>
      <c r="J122" s="1233"/>
      <c r="K122" s="1234"/>
      <c r="L122" s="329"/>
      <c r="M122" s="330"/>
      <c r="N122" s="331"/>
      <c r="O122" s="331"/>
      <c r="P122" s="351"/>
      <c r="Q122" s="353"/>
      <c r="R122" s="1153"/>
      <c r="S122" s="1153"/>
      <c r="T122" s="1153"/>
      <c r="U122" s="1228"/>
      <c r="V122" s="308"/>
      <c r="W122" s="304"/>
      <c r="X122" s="167"/>
      <c r="Y122" s="167"/>
      <c r="Z122" s="204"/>
      <c r="AA122" s="20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200"/>
    </row>
    <row r="123" spans="1:38" s="199" customFormat="1" ht="12.75" customHeight="1" x14ac:dyDescent="0.25">
      <c r="A123" s="1021">
        <f>+A121+1</f>
        <v>15</v>
      </c>
      <c r="B123" s="927" t="s">
        <v>136</v>
      </c>
      <c r="C123" s="1023" t="s">
        <v>218</v>
      </c>
      <c r="D123" s="931" t="s">
        <v>137</v>
      </c>
      <c r="E123" s="931">
        <v>90.87</v>
      </c>
      <c r="F123" s="1251"/>
      <c r="G123" s="1252"/>
      <c r="H123" s="1253"/>
      <c r="I123" s="1243">
        <f>0.27*1.2</f>
        <v>0.32400000000000001</v>
      </c>
      <c r="J123" s="1244"/>
      <c r="K123" s="1245"/>
      <c r="L123" s="240"/>
      <c r="M123" s="241"/>
      <c r="N123" s="242"/>
      <c r="O123" s="242"/>
      <c r="P123" s="318"/>
      <c r="Q123" s="355"/>
      <c r="R123" s="935">
        <f>+F124+I124</f>
        <v>0.77146992000000003</v>
      </c>
      <c r="S123" s="935">
        <f>R123+R124</f>
        <v>0.77146992000000003</v>
      </c>
      <c r="T123" s="935">
        <f>E123:E124*S123</f>
        <v>70.103471630400009</v>
      </c>
      <c r="U123" s="1246"/>
      <c r="V123" s="245"/>
      <c r="W123" s="196"/>
      <c r="X123" s="167"/>
      <c r="Y123" s="167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200"/>
    </row>
    <row r="124" spans="1:38" s="199" customFormat="1" ht="12.75" customHeight="1" x14ac:dyDescent="0.25">
      <c r="A124" s="1022"/>
      <c r="B124" s="928"/>
      <c r="C124" s="1024"/>
      <c r="D124" s="932"/>
      <c r="E124" s="932"/>
      <c r="F124" s="1248"/>
      <c r="G124" s="1249"/>
      <c r="H124" s="1250"/>
      <c r="I124" s="933">
        <f>I123*$Q$13/1000</f>
        <v>0.77146992000000003</v>
      </c>
      <c r="J124" s="933"/>
      <c r="K124" s="933"/>
      <c r="L124" s="237"/>
      <c r="M124" s="238"/>
      <c r="N124" s="239"/>
      <c r="O124" s="239"/>
      <c r="P124" s="323"/>
      <c r="Q124" s="356"/>
      <c r="R124" s="936"/>
      <c r="S124" s="936"/>
      <c r="T124" s="936"/>
      <c r="U124" s="1247"/>
      <c r="V124" s="246"/>
      <c r="W124" s="196"/>
      <c r="X124" s="167"/>
      <c r="Y124" s="167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200"/>
    </row>
    <row r="125" spans="1:38" s="300" customFormat="1" ht="18" customHeight="1" x14ac:dyDescent="0.25">
      <c r="A125" s="898">
        <f>+A123+1</f>
        <v>16</v>
      </c>
      <c r="B125" s="907" t="s">
        <v>158</v>
      </c>
      <c r="C125" s="909" t="s">
        <v>322</v>
      </c>
      <c r="D125" s="911" t="s">
        <v>140</v>
      </c>
      <c r="E125" s="913">
        <v>93.24</v>
      </c>
      <c r="F125" s="915">
        <f>0.001*14.8</f>
        <v>1.4800000000000001E-2</v>
      </c>
      <c r="G125" s="916"/>
      <c r="H125" s="917"/>
      <c r="I125" s="918">
        <f>0.001*4.98</f>
        <v>4.9800000000000009E-3</v>
      </c>
      <c r="J125" s="919"/>
      <c r="K125" s="920"/>
      <c r="L125" s="401"/>
      <c r="M125" s="402"/>
      <c r="N125" s="403"/>
      <c r="O125" s="403"/>
      <c r="P125" s="690"/>
      <c r="Q125" s="701"/>
      <c r="R125" s="404">
        <f>F126+I126</f>
        <v>3.8690918400000003E-2</v>
      </c>
      <c r="S125" s="900">
        <f>R125+R126</f>
        <v>0.47016855919822625</v>
      </c>
      <c r="T125" s="900">
        <f>E125*S125</f>
        <v>43.838516459642612</v>
      </c>
      <c r="U125" s="902">
        <f>E125*Q126</f>
        <v>40.230975228026615</v>
      </c>
      <c r="W125" s="364"/>
      <c r="X125" s="364"/>
      <c r="Y125" s="364"/>
    </row>
    <row r="126" spans="1:38" s="300" customFormat="1" ht="18" customHeight="1" x14ac:dyDescent="0.25">
      <c r="A126" s="899"/>
      <c r="B126" s="908"/>
      <c r="C126" s="910"/>
      <c r="D126" s="912"/>
      <c r="E126" s="914"/>
      <c r="F126" s="904">
        <f>F125*$J$13/1000</f>
        <v>2.6833140000000002E-2</v>
      </c>
      <c r="G126" s="905"/>
      <c r="H126" s="906"/>
      <c r="I126" s="904">
        <f>I125*$Q$13/1000</f>
        <v>1.1857778400000003E-2</v>
      </c>
      <c r="J126" s="905"/>
      <c r="K126" s="906"/>
      <c r="L126" s="424" t="s">
        <v>159</v>
      </c>
      <c r="M126" s="425" t="s">
        <v>140</v>
      </c>
      <c r="N126" s="426">
        <v>1</v>
      </c>
      <c r="O126" s="427">
        <f>E125*N126</f>
        <v>93.24</v>
      </c>
      <c r="P126" s="303">
        <f>3.34/9.02</f>
        <v>0.37028824833702884</v>
      </c>
      <c r="Q126" s="428">
        <f>N126*P126*$N$11</f>
        <v>0.43147764079822626</v>
      </c>
      <c r="R126" s="702">
        <f>SUM(Q126:Q126)</f>
        <v>0.43147764079822626</v>
      </c>
      <c r="S126" s="901"/>
      <c r="T126" s="901"/>
      <c r="U126" s="903"/>
      <c r="W126" s="364"/>
      <c r="X126" s="364"/>
      <c r="Y126" s="364"/>
    </row>
    <row r="127" spans="1:38" s="300" customFormat="1" ht="14.25" customHeight="1" x14ac:dyDescent="0.25">
      <c r="A127" s="898">
        <f>+A125+1</f>
        <v>17</v>
      </c>
      <c r="B127" s="847" t="s">
        <v>158</v>
      </c>
      <c r="C127" s="890" t="s">
        <v>221</v>
      </c>
      <c r="D127" s="822" t="s">
        <v>140</v>
      </c>
      <c r="E127" s="854">
        <v>76.319999999999993</v>
      </c>
      <c r="F127" s="895">
        <f>0.001*14.8</f>
        <v>1.4800000000000001E-2</v>
      </c>
      <c r="G127" s="896"/>
      <c r="H127" s="897"/>
      <c r="I127" s="828">
        <f>0.001*4.98</f>
        <v>4.9800000000000009E-3</v>
      </c>
      <c r="J127" s="829"/>
      <c r="K127" s="830"/>
      <c r="L127" s="201"/>
      <c r="M127" s="202"/>
      <c r="N127" s="690"/>
      <c r="O127" s="690"/>
      <c r="P127" s="690"/>
      <c r="Q127" s="694"/>
      <c r="R127" s="697">
        <f>F128+I128</f>
        <v>3.8690918400000003E-2</v>
      </c>
      <c r="S127" s="854">
        <f>R127+R128</f>
        <v>0.46778066934339629</v>
      </c>
      <c r="T127" s="854">
        <f>E127*S127</f>
        <v>35.701020684288004</v>
      </c>
      <c r="U127" s="867">
        <f>E127*Q128</f>
        <v>32.748129792</v>
      </c>
      <c r="V127" s="164"/>
      <c r="W127" s="364"/>
      <c r="X127" s="364"/>
      <c r="Y127" s="364"/>
    </row>
    <row r="128" spans="1:38" s="300" customFormat="1" ht="22.5" customHeight="1" x14ac:dyDescent="0.25">
      <c r="A128" s="899"/>
      <c r="B128" s="848"/>
      <c r="C128" s="894"/>
      <c r="D128" s="824"/>
      <c r="E128" s="855"/>
      <c r="F128" s="876">
        <f>F127*$J$13/1000</f>
        <v>2.6833140000000002E-2</v>
      </c>
      <c r="G128" s="877"/>
      <c r="H128" s="878"/>
      <c r="I128" s="876">
        <f>I127*$Q$13/1000</f>
        <v>1.1857778400000003E-2</v>
      </c>
      <c r="J128" s="877"/>
      <c r="K128" s="878"/>
      <c r="L128" s="285" t="s">
        <v>159</v>
      </c>
      <c r="M128" s="282" t="s">
        <v>140</v>
      </c>
      <c r="N128" s="286">
        <v>1</v>
      </c>
      <c r="O128" s="283">
        <f>E127*N128</f>
        <v>76.319999999999993</v>
      </c>
      <c r="P128" s="419">
        <f>2.342/6.36</f>
        <v>0.3682389937106918</v>
      </c>
      <c r="Q128" s="284">
        <f>N128*P128*$N$11</f>
        <v>0.4290897509433963</v>
      </c>
      <c r="R128" s="692">
        <f>SUM(Q128:Q128)</f>
        <v>0.4290897509433963</v>
      </c>
      <c r="S128" s="855"/>
      <c r="T128" s="855"/>
      <c r="U128" s="868"/>
      <c r="V128" s="164"/>
      <c r="W128" s="364"/>
      <c r="X128" s="364"/>
      <c r="Y128" s="364"/>
    </row>
    <row r="129" spans="1:38" s="300" customFormat="1" ht="12.75" x14ac:dyDescent="0.25">
      <c r="A129" s="1021">
        <f>+A127+1</f>
        <v>18</v>
      </c>
      <c r="B129" s="847" t="s">
        <v>158</v>
      </c>
      <c r="C129" s="890" t="s">
        <v>186</v>
      </c>
      <c r="D129" s="822" t="s">
        <v>140</v>
      </c>
      <c r="E129" s="825">
        <f>583.2+51.84+45.36+178.2</f>
        <v>858.60000000000014</v>
      </c>
      <c r="F129" s="895">
        <f>0.001*14.8</f>
        <v>1.4800000000000001E-2</v>
      </c>
      <c r="G129" s="896"/>
      <c r="H129" s="897"/>
      <c r="I129" s="828">
        <f>0.001*4.98</f>
        <v>4.9800000000000009E-3</v>
      </c>
      <c r="J129" s="829"/>
      <c r="K129" s="830"/>
      <c r="L129" s="201"/>
      <c r="M129" s="202"/>
      <c r="N129" s="690"/>
      <c r="O129" s="690"/>
      <c r="P129" s="690"/>
      <c r="Q129" s="694"/>
      <c r="R129" s="697">
        <f>F130+I130</f>
        <v>3.8690918400000003E-2</v>
      </c>
      <c r="S129" s="854">
        <f>R129+R130</f>
        <v>0.47026425173333342</v>
      </c>
      <c r="T129" s="854">
        <f>E129*S129</f>
        <v>403.76888653824011</v>
      </c>
      <c r="U129" s="867">
        <f>E129*Q130</f>
        <v>370.54886400000015</v>
      </c>
      <c r="V129" s="164"/>
      <c r="W129" s="204"/>
      <c r="X129" s="204"/>
      <c r="Y129" s="204"/>
    </row>
    <row r="130" spans="1:38" s="300" customFormat="1" ht="21.75" customHeight="1" x14ac:dyDescent="0.25">
      <c r="A130" s="1022"/>
      <c r="B130" s="848"/>
      <c r="C130" s="894"/>
      <c r="D130" s="824"/>
      <c r="E130" s="827"/>
      <c r="F130" s="876">
        <f>F129*$J$13/1000</f>
        <v>2.6833140000000002E-2</v>
      </c>
      <c r="G130" s="877"/>
      <c r="H130" s="878"/>
      <c r="I130" s="876">
        <f>I129*$Q$13/1000</f>
        <v>1.1857778400000003E-2</v>
      </c>
      <c r="J130" s="877"/>
      <c r="K130" s="878"/>
      <c r="L130" s="285" t="s">
        <v>159</v>
      </c>
      <c r="M130" s="282" t="s">
        <v>140</v>
      </c>
      <c r="N130" s="286">
        <v>1</v>
      </c>
      <c r="O130" s="283">
        <f>E129*N130</f>
        <v>858.60000000000014</v>
      </c>
      <c r="P130" s="303">
        <f>2/5.4</f>
        <v>0.37037037037037035</v>
      </c>
      <c r="Q130" s="284">
        <f>N130*P130*$N$11</f>
        <v>0.43157333333333342</v>
      </c>
      <c r="R130" s="692">
        <f>SUM(Q130:Q130)</f>
        <v>0.43157333333333342</v>
      </c>
      <c r="S130" s="855"/>
      <c r="T130" s="855"/>
      <c r="U130" s="868"/>
      <c r="V130" s="164"/>
      <c r="W130" s="204"/>
      <c r="X130" s="204"/>
      <c r="Y130" s="204"/>
    </row>
    <row r="131" spans="1:38" s="300" customFormat="1" ht="12.75" x14ac:dyDescent="0.25">
      <c r="A131" s="856">
        <f>+A129+1</f>
        <v>19</v>
      </c>
      <c r="B131" s="847" t="s">
        <v>158</v>
      </c>
      <c r="C131" s="890" t="s">
        <v>200</v>
      </c>
      <c r="D131" s="822" t="s">
        <v>140</v>
      </c>
      <c r="E131" s="825">
        <f>29.6+120+390+600</f>
        <v>1139.5999999999999</v>
      </c>
      <c r="F131" s="895">
        <f>0.001*14.8</f>
        <v>1.4800000000000001E-2</v>
      </c>
      <c r="G131" s="896"/>
      <c r="H131" s="897"/>
      <c r="I131" s="828">
        <f>0.001*4.98</f>
        <v>4.9800000000000009E-3</v>
      </c>
      <c r="J131" s="829"/>
      <c r="K131" s="830"/>
      <c r="L131" s="201"/>
      <c r="M131" s="202"/>
      <c r="N131" s="690"/>
      <c r="O131" s="690"/>
      <c r="P131" s="690"/>
      <c r="Q131" s="694"/>
      <c r="R131" s="697">
        <f>F132+I132</f>
        <v>3.8690918400000003E-2</v>
      </c>
      <c r="S131" s="854">
        <f>R131+R132</f>
        <v>0.47041530240000012</v>
      </c>
      <c r="T131" s="854">
        <f>E131*S131</f>
        <v>536.08527861504012</v>
      </c>
      <c r="U131" s="867">
        <f>E131*Q132</f>
        <v>491.99310800640012</v>
      </c>
      <c r="V131" s="164"/>
      <c r="W131" s="204"/>
      <c r="X131" s="204"/>
      <c r="Y131" s="204"/>
    </row>
    <row r="132" spans="1:38" s="300" customFormat="1" ht="27.75" customHeight="1" x14ac:dyDescent="0.25">
      <c r="A132" s="857"/>
      <c r="B132" s="848"/>
      <c r="C132" s="894"/>
      <c r="D132" s="824"/>
      <c r="E132" s="827"/>
      <c r="F132" s="876">
        <f>F131*$J$13/1000</f>
        <v>2.6833140000000002E-2</v>
      </c>
      <c r="G132" s="877"/>
      <c r="H132" s="878"/>
      <c r="I132" s="876">
        <f>I131*$Q$13/1000</f>
        <v>1.1857778400000003E-2</v>
      </c>
      <c r="J132" s="877"/>
      <c r="K132" s="878"/>
      <c r="L132" s="285" t="s">
        <v>159</v>
      </c>
      <c r="M132" s="282" t="s">
        <v>140</v>
      </c>
      <c r="N132" s="286">
        <v>1</v>
      </c>
      <c r="O132" s="283">
        <f>E131*N132</f>
        <v>1139.5999999999999</v>
      </c>
      <c r="P132" s="303">
        <f>1.482/4</f>
        <v>0.3705</v>
      </c>
      <c r="Q132" s="284">
        <f>N132*P132*$N$11</f>
        <v>0.43172438400000013</v>
      </c>
      <c r="R132" s="692">
        <f>SUM(Q132:Q132)</f>
        <v>0.43172438400000013</v>
      </c>
      <c r="S132" s="855"/>
      <c r="T132" s="855"/>
      <c r="U132" s="868"/>
      <c r="V132" s="164"/>
      <c r="W132" s="204"/>
      <c r="X132" s="204"/>
      <c r="Y132" s="204"/>
    </row>
    <row r="133" spans="1:38" s="307" customFormat="1" ht="13.5" customHeight="1" x14ac:dyDescent="0.25">
      <c r="A133" s="856">
        <f>+A131+1</f>
        <v>20</v>
      </c>
      <c r="B133" s="866" t="s">
        <v>158</v>
      </c>
      <c r="C133" s="842" t="s">
        <v>160</v>
      </c>
      <c r="D133" s="843" t="s">
        <v>140</v>
      </c>
      <c r="E133" s="1254">
        <v>88.8</v>
      </c>
      <c r="F133" s="837">
        <f>0.001*14.8</f>
        <v>1.4800000000000001E-2</v>
      </c>
      <c r="G133" s="837"/>
      <c r="H133" s="837"/>
      <c r="I133" s="838">
        <f>0.001*4.98</f>
        <v>4.9800000000000009E-3</v>
      </c>
      <c r="J133" s="838"/>
      <c r="K133" s="838"/>
      <c r="L133" s="839"/>
      <c r="M133" s="840"/>
      <c r="N133" s="840"/>
      <c r="O133" s="840"/>
      <c r="P133" s="840"/>
      <c r="Q133" s="841"/>
      <c r="R133" s="689">
        <f>F134+I134</f>
        <v>3.8690918400000003E-2</v>
      </c>
      <c r="S133" s="844">
        <f>R133+R134</f>
        <v>0.50479011840000021</v>
      </c>
      <c r="T133" s="844">
        <f>E133*S133</f>
        <v>44.82536251392002</v>
      </c>
      <c r="U133" s="886">
        <f>E133*Q134</f>
        <v>41.389608960000011</v>
      </c>
      <c r="V133" s="336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</row>
    <row r="134" spans="1:38" s="307" customFormat="1" ht="13.5" customHeight="1" x14ac:dyDescent="0.25">
      <c r="A134" s="857"/>
      <c r="B134" s="866"/>
      <c r="C134" s="842"/>
      <c r="D134" s="843"/>
      <c r="E134" s="1254"/>
      <c r="F134" s="887">
        <f>F133*$J$13/1000</f>
        <v>2.6833140000000002E-2</v>
      </c>
      <c r="G134" s="887"/>
      <c r="H134" s="887"/>
      <c r="I134" s="888">
        <f>I133*$Q$13/1000</f>
        <v>1.1857778400000003E-2</v>
      </c>
      <c r="J134" s="888"/>
      <c r="K134" s="888"/>
      <c r="L134" s="358" t="s">
        <v>159</v>
      </c>
      <c r="M134" s="280" t="s">
        <v>140</v>
      </c>
      <c r="N134" s="698">
        <v>1</v>
      </c>
      <c r="O134" s="281">
        <f>E133*N134</f>
        <v>88.8</v>
      </c>
      <c r="P134" s="360">
        <v>0.4</v>
      </c>
      <c r="Q134" s="361">
        <f>N134*P134*$N$11</f>
        <v>0.46609920000000016</v>
      </c>
      <c r="R134" s="689">
        <f>SUM(Q134:Q134)</f>
        <v>0.46609920000000016</v>
      </c>
      <c r="S134" s="844"/>
      <c r="T134" s="844"/>
      <c r="U134" s="886"/>
      <c r="V134" s="336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</row>
    <row r="135" spans="1:38" s="307" customFormat="1" ht="13.5" customHeight="1" x14ac:dyDescent="0.25">
      <c r="A135" s="856">
        <f>+A133+1</f>
        <v>21</v>
      </c>
      <c r="B135" s="866" t="s">
        <v>147</v>
      </c>
      <c r="C135" s="842" t="s">
        <v>161</v>
      </c>
      <c r="D135" s="843" t="s">
        <v>140</v>
      </c>
      <c r="E135" s="1254">
        <v>32.15</v>
      </c>
      <c r="F135" s="832"/>
      <c r="G135" s="832"/>
      <c r="H135" s="832"/>
      <c r="I135" s="833"/>
      <c r="J135" s="833"/>
      <c r="K135" s="833"/>
      <c r="L135" s="834"/>
      <c r="M135" s="835"/>
      <c r="N135" s="835"/>
      <c r="O135" s="835"/>
      <c r="P135" s="835"/>
      <c r="Q135" s="836"/>
      <c r="R135" s="689"/>
      <c r="S135" s="844">
        <f>R135+R136</f>
        <v>1.3092674157303374</v>
      </c>
      <c r="T135" s="844">
        <f>E135*S135</f>
        <v>42.09294741573035</v>
      </c>
      <c r="U135" s="886">
        <f>R136*E135</f>
        <v>42.09294741573035</v>
      </c>
      <c r="V135" s="336"/>
      <c r="W135" s="197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</row>
    <row r="136" spans="1:38" s="307" customFormat="1" ht="13.5" customHeight="1" x14ac:dyDescent="0.25">
      <c r="A136" s="857"/>
      <c r="B136" s="866"/>
      <c r="C136" s="842"/>
      <c r="D136" s="843"/>
      <c r="E136" s="1254"/>
      <c r="F136" s="832"/>
      <c r="G136" s="832"/>
      <c r="H136" s="832"/>
      <c r="I136" s="833"/>
      <c r="J136" s="833"/>
      <c r="K136" s="833"/>
      <c r="L136" s="337" t="s">
        <v>162</v>
      </c>
      <c r="M136" s="338" t="s">
        <v>140</v>
      </c>
      <c r="N136" s="689">
        <v>1</v>
      </c>
      <c r="O136" s="339">
        <f>E135*N136</f>
        <v>32.15</v>
      </c>
      <c r="P136" s="689">
        <f>1 /0.89</f>
        <v>1.1235955056179776</v>
      </c>
      <c r="Q136" s="340">
        <f>N136*P136*$N$11</f>
        <v>1.3092674157303374</v>
      </c>
      <c r="R136" s="689">
        <f>SUM(Q136:Q136)</f>
        <v>1.3092674157303374</v>
      </c>
      <c r="S136" s="844"/>
      <c r="T136" s="844"/>
      <c r="U136" s="886"/>
      <c r="V136" s="336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</row>
    <row r="137" spans="1:38" s="385" customFormat="1" ht="12" customHeight="1" x14ac:dyDescent="0.25">
      <c r="A137" s="856">
        <f>+A135+1</f>
        <v>22</v>
      </c>
      <c r="B137" s="847" t="s">
        <v>187</v>
      </c>
      <c r="C137" s="890" t="s">
        <v>188</v>
      </c>
      <c r="D137" s="822" t="s">
        <v>140</v>
      </c>
      <c r="E137" s="825">
        <v>342.3</v>
      </c>
      <c r="F137" s="828">
        <f>0.01*6.1</f>
        <v>6.0999999999999999E-2</v>
      </c>
      <c r="G137" s="829"/>
      <c r="H137" s="830"/>
      <c r="I137" s="851">
        <f>0.01*0.46</f>
        <v>4.5999999999999999E-3</v>
      </c>
      <c r="J137" s="852"/>
      <c r="K137" s="853"/>
      <c r="L137" s="387"/>
      <c r="M137" s="202"/>
      <c r="N137" s="690"/>
      <c r="O137" s="693"/>
      <c r="P137" s="690"/>
      <c r="Q137" s="694"/>
      <c r="R137" s="697">
        <f>F138+I138</f>
        <v>0.12154901799999998</v>
      </c>
      <c r="S137" s="854">
        <f>R137+R138</f>
        <v>0.72631273000000007</v>
      </c>
      <c r="T137" s="854">
        <f>E137*S137</f>
        <v>248.61684747900003</v>
      </c>
      <c r="U137" s="867">
        <f>R138*E137</f>
        <v>207.01061861760004</v>
      </c>
      <c r="V137" s="388"/>
      <c r="W137" s="386"/>
      <c r="X137" s="386"/>
      <c r="Y137" s="386"/>
    </row>
    <row r="138" spans="1:38" s="385" customFormat="1" ht="24.75" customHeight="1" x14ac:dyDescent="0.25">
      <c r="A138" s="864"/>
      <c r="B138" s="889"/>
      <c r="C138" s="891"/>
      <c r="D138" s="823"/>
      <c r="E138" s="826"/>
      <c r="F138" s="880">
        <f>F137*J$13/1000</f>
        <v>0.11059604999999999</v>
      </c>
      <c r="G138" s="893"/>
      <c r="H138" s="882"/>
      <c r="I138" s="880">
        <f>I137*$Q$13/1000</f>
        <v>1.0952968E-2</v>
      </c>
      <c r="J138" s="893"/>
      <c r="K138" s="882"/>
      <c r="L138" s="341" t="s">
        <v>189</v>
      </c>
      <c r="M138" s="312" t="s">
        <v>140</v>
      </c>
      <c r="N138" s="342">
        <v>1</v>
      </c>
      <c r="O138" s="343">
        <f>E137*N138</f>
        <v>342.3</v>
      </c>
      <c r="P138" s="360">
        <v>0.51900000000000002</v>
      </c>
      <c r="Q138" s="344">
        <f>N138*P138*$N$11</f>
        <v>0.60476371200000012</v>
      </c>
      <c r="R138" s="696">
        <f>SUM(Q138:Q138)</f>
        <v>0.60476371200000012</v>
      </c>
      <c r="S138" s="879"/>
      <c r="T138" s="879"/>
      <c r="U138" s="892"/>
      <c r="V138" s="388"/>
      <c r="W138" s="386"/>
      <c r="X138" s="386"/>
      <c r="Y138" s="386"/>
    </row>
    <row r="139" spans="1:38" s="375" customFormat="1" ht="21.75" customHeight="1" x14ac:dyDescent="0.25">
      <c r="A139" s="856">
        <f>+A137+1</f>
        <v>23</v>
      </c>
      <c r="B139" s="847" t="s">
        <v>183</v>
      </c>
      <c r="C139" s="849" t="s">
        <v>201</v>
      </c>
      <c r="D139" s="822" t="s">
        <v>134</v>
      </c>
      <c r="E139" s="825">
        <v>77.5</v>
      </c>
      <c r="F139" s="858">
        <v>0.16</v>
      </c>
      <c r="G139" s="859"/>
      <c r="H139" s="860"/>
      <c r="I139" s="861">
        <v>0</v>
      </c>
      <c r="J139" s="862"/>
      <c r="K139" s="863"/>
      <c r="L139" s="371"/>
      <c r="M139" s="372"/>
      <c r="N139" s="372"/>
      <c r="O139" s="372"/>
      <c r="P139" s="373"/>
      <c r="Q139" s="374"/>
      <c r="R139" s="854">
        <f>F140+I140</f>
        <v>0.29008800000000001</v>
      </c>
      <c r="S139" s="854">
        <f>R139+R140</f>
        <v>0.29008800000000001</v>
      </c>
      <c r="T139" s="854">
        <f>E139*S139</f>
        <v>22.481820000000003</v>
      </c>
      <c r="U139" s="867"/>
      <c r="W139" s="376"/>
      <c r="X139" s="376"/>
      <c r="Y139" s="376"/>
      <c r="Z139" s="167"/>
      <c r="AA139" s="167"/>
      <c r="AB139" s="167"/>
      <c r="AC139" s="167"/>
      <c r="AD139" s="167"/>
      <c r="AE139" s="167"/>
      <c r="AF139" s="167"/>
      <c r="AG139" s="167"/>
      <c r="AH139" s="167"/>
      <c r="AI139" s="167"/>
      <c r="AJ139" s="167"/>
      <c r="AK139" s="167"/>
      <c r="AL139" s="167"/>
    </row>
    <row r="140" spans="1:38" s="381" customFormat="1" ht="21.75" customHeight="1" x14ac:dyDescent="0.25">
      <c r="A140" s="857"/>
      <c r="B140" s="848"/>
      <c r="C140" s="850"/>
      <c r="D140" s="824"/>
      <c r="E140" s="827"/>
      <c r="F140" s="869">
        <f>F139*J$13/1000</f>
        <v>0.29008800000000001</v>
      </c>
      <c r="G140" s="870"/>
      <c r="H140" s="871"/>
      <c r="I140" s="872">
        <f>I139*$Q$13/1000</f>
        <v>0</v>
      </c>
      <c r="J140" s="873"/>
      <c r="K140" s="874"/>
      <c r="L140" s="377"/>
      <c r="M140" s="378"/>
      <c r="N140" s="378"/>
      <c r="O140" s="378"/>
      <c r="P140" s="379"/>
      <c r="Q140" s="380"/>
      <c r="R140" s="855"/>
      <c r="S140" s="855"/>
      <c r="T140" s="855"/>
      <c r="U140" s="868"/>
      <c r="W140" s="382"/>
      <c r="X140" s="382"/>
      <c r="Y140" s="382"/>
      <c r="Z140" s="167"/>
      <c r="AA140" s="167"/>
      <c r="AB140" s="167"/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</row>
    <row r="141" spans="1:38" s="200" customFormat="1" ht="12.75" customHeight="1" x14ac:dyDescent="0.25">
      <c r="A141" s="856">
        <f>+A139+1</f>
        <v>24</v>
      </c>
      <c r="B141" s="865" t="s">
        <v>163</v>
      </c>
      <c r="C141" s="821" t="s">
        <v>190</v>
      </c>
      <c r="D141" s="822" t="s">
        <v>134</v>
      </c>
      <c r="E141" s="825">
        <f>+E139</f>
        <v>77.5</v>
      </c>
      <c r="F141" s="828">
        <f>4.1/100</f>
        <v>4.0999999999999995E-2</v>
      </c>
      <c r="G141" s="829"/>
      <c r="H141" s="830"/>
      <c r="I141" s="828">
        <f>0.4/100</f>
        <v>4.0000000000000001E-3</v>
      </c>
      <c r="J141" s="829"/>
      <c r="K141" s="830"/>
      <c r="L141" s="345"/>
      <c r="M141" s="202"/>
      <c r="N141" s="690"/>
      <c r="O141" s="690"/>
      <c r="P141" s="690"/>
      <c r="Q141" s="694"/>
      <c r="R141" s="697">
        <f>F142+I142</f>
        <v>8.3859370000000003E-2</v>
      </c>
      <c r="S141" s="854">
        <f>R141+R142</f>
        <v>0.28238500225600005</v>
      </c>
      <c r="T141" s="854">
        <f>E141*S141</f>
        <v>21.884837674840004</v>
      </c>
      <c r="U141" s="875">
        <f>R142*E141</f>
        <v>15.385736499840002</v>
      </c>
      <c r="V141" s="164"/>
      <c r="W141" s="204"/>
      <c r="X141" s="204"/>
      <c r="Y141" s="20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</row>
    <row r="142" spans="1:38" s="200" customFormat="1" ht="12.75" customHeight="1" x14ac:dyDescent="0.25">
      <c r="A142" s="864"/>
      <c r="B142" s="865"/>
      <c r="C142" s="821"/>
      <c r="D142" s="823"/>
      <c r="E142" s="826"/>
      <c r="F142" s="880">
        <f>F141*J$13/1000</f>
        <v>7.433505E-2</v>
      </c>
      <c r="G142" s="881"/>
      <c r="H142" s="882"/>
      <c r="I142" s="880">
        <f>I141*$Q$13/1000</f>
        <v>9.5243199999999993E-3</v>
      </c>
      <c r="J142" s="881"/>
      <c r="K142" s="882"/>
      <c r="L142" s="314" t="s">
        <v>164</v>
      </c>
      <c r="M142" s="312" t="s">
        <v>140</v>
      </c>
      <c r="N142" s="343">
        <v>0.03</v>
      </c>
      <c r="O142" s="316">
        <f>E141*N142</f>
        <v>2.3249999999999997</v>
      </c>
      <c r="P142" s="315">
        <v>0.97199999999999998</v>
      </c>
      <c r="Q142" s="344">
        <f>N142*P142*$N$11</f>
        <v>3.397863168000001E-2</v>
      </c>
      <c r="R142" s="854">
        <f>SUM(Q142:Q143)</f>
        <v>0.19852563225600003</v>
      </c>
      <c r="S142" s="879"/>
      <c r="T142" s="879"/>
      <c r="U142" s="875"/>
      <c r="V142" s="164"/>
      <c r="W142" s="204"/>
      <c r="X142" s="204"/>
      <c r="Y142" s="20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</row>
    <row r="143" spans="1:38" s="200" customFormat="1" ht="12.75" x14ac:dyDescent="0.25">
      <c r="A143" s="857"/>
      <c r="B143" s="865"/>
      <c r="C143" s="821"/>
      <c r="D143" s="824"/>
      <c r="E143" s="827"/>
      <c r="F143" s="883"/>
      <c r="G143" s="884"/>
      <c r="H143" s="885"/>
      <c r="I143" s="883"/>
      <c r="J143" s="884"/>
      <c r="K143" s="885"/>
      <c r="L143" s="317" t="s">
        <v>165</v>
      </c>
      <c r="M143" s="346" t="s">
        <v>140</v>
      </c>
      <c r="N143" s="313">
        <f>17.2/100</f>
        <v>0.17199999999999999</v>
      </c>
      <c r="O143" s="298">
        <f>E141*N143</f>
        <v>13.329999999999998</v>
      </c>
      <c r="P143" s="347">
        <v>0.82099999999999995</v>
      </c>
      <c r="Q143" s="348">
        <f>N143*P143*$N$11</f>
        <v>0.16454700057600002</v>
      </c>
      <c r="R143" s="855"/>
      <c r="S143" s="855"/>
      <c r="T143" s="855"/>
      <c r="U143" s="875"/>
      <c r="V143" s="164"/>
      <c r="W143" s="204"/>
      <c r="X143" s="204"/>
      <c r="Y143" s="20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</row>
    <row r="144" spans="1:38" s="200" customFormat="1" ht="12.75" x14ac:dyDescent="0.25">
      <c r="A144" s="845">
        <f>+A141+1</f>
        <v>25</v>
      </c>
      <c r="B144" s="847" t="s">
        <v>166</v>
      </c>
      <c r="C144" s="849" t="s">
        <v>191</v>
      </c>
      <c r="D144" s="822" t="s">
        <v>134</v>
      </c>
      <c r="E144" s="825">
        <f>+E141</f>
        <v>77.5</v>
      </c>
      <c r="F144" s="828">
        <f>21.4/100</f>
        <v>0.214</v>
      </c>
      <c r="G144" s="829"/>
      <c r="H144" s="830"/>
      <c r="I144" s="851">
        <f>0.03/100</f>
        <v>2.9999999999999997E-4</v>
      </c>
      <c r="J144" s="852"/>
      <c r="K144" s="853"/>
      <c r="L144" s="345"/>
      <c r="M144" s="202"/>
      <c r="N144" s="690"/>
      <c r="O144" s="690"/>
      <c r="P144" s="690"/>
      <c r="Q144" s="694"/>
      <c r="R144" s="697">
        <f>F145+I145</f>
        <v>0.38870702399999996</v>
      </c>
      <c r="S144" s="854">
        <f>R144+R145</f>
        <v>0.7863479040000001</v>
      </c>
      <c r="T144" s="854">
        <f>E144*S144</f>
        <v>60.941962560000007</v>
      </c>
      <c r="U144" s="875">
        <f>R145*E144</f>
        <v>30.817168200000012</v>
      </c>
      <c r="V144" s="204"/>
      <c r="W144" s="20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</row>
    <row r="145" spans="1:38" s="200" customFormat="1" ht="12.75" x14ac:dyDescent="0.25">
      <c r="A145" s="846"/>
      <c r="B145" s="848"/>
      <c r="C145" s="850"/>
      <c r="D145" s="824"/>
      <c r="E145" s="827"/>
      <c r="F145" s="876">
        <f>F144*J$13/1000</f>
        <v>0.38799269999999997</v>
      </c>
      <c r="G145" s="877"/>
      <c r="H145" s="878"/>
      <c r="I145" s="828">
        <f>I144*$Q$13/1000</f>
        <v>7.1432399999999991E-4</v>
      </c>
      <c r="J145" s="829"/>
      <c r="K145" s="830"/>
      <c r="L145" s="349" t="s">
        <v>167</v>
      </c>
      <c r="M145" s="282" t="s">
        <v>140</v>
      </c>
      <c r="N145" s="303">
        <f>27.3/100</f>
        <v>0.27300000000000002</v>
      </c>
      <c r="O145" s="316">
        <f>E144*N145</f>
        <v>21.157500000000002</v>
      </c>
      <c r="P145" s="303">
        <v>1.25</v>
      </c>
      <c r="Q145" s="284">
        <f>N145*P145*$N$11</f>
        <v>0.39764088000000014</v>
      </c>
      <c r="R145" s="692">
        <f>SUM(Q145:Q145)</f>
        <v>0.39764088000000014</v>
      </c>
      <c r="S145" s="855"/>
      <c r="T145" s="855"/>
      <c r="U145" s="875"/>
      <c r="V145" s="204"/>
      <c r="W145" s="20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</row>
    <row r="146" spans="1:38" s="555" customFormat="1" ht="12.75" x14ac:dyDescent="0.25">
      <c r="A146" s="856">
        <f>+A144+1</f>
        <v>26</v>
      </c>
      <c r="B146" s="847" t="s">
        <v>187</v>
      </c>
      <c r="C146" s="1177" t="s">
        <v>302</v>
      </c>
      <c r="D146" s="822" t="s">
        <v>140</v>
      </c>
      <c r="E146" s="854">
        <v>18.7</v>
      </c>
      <c r="F146" s="940">
        <f>0.01*6.1</f>
        <v>6.0999999999999999E-2</v>
      </c>
      <c r="G146" s="1179"/>
      <c r="H146" s="942"/>
      <c r="I146" s="1051">
        <f>0.01*0.46</f>
        <v>4.5999999999999999E-3</v>
      </c>
      <c r="J146" s="1052"/>
      <c r="K146" s="1053"/>
      <c r="L146" s="201"/>
      <c r="M146" s="202"/>
      <c r="N146" s="690"/>
      <c r="O146" s="693"/>
      <c r="P146" s="690"/>
      <c r="Q146" s="694"/>
      <c r="R146" s="697">
        <f>F147+I147</f>
        <v>0.12154901799999998</v>
      </c>
      <c r="S146" s="854">
        <f>R146+R147</f>
        <v>0.55734323338461544</v>
      </c>
      <c r="T146" s="854">
        <f>E146*S146</f>
        <v>10.422318464292308</v>
      </c>
      <c r="U146" s="867">
        <f>R147*E146</f>
        <v>8.1493518276923087</v>
      </c>
      <c r="V146" s="164"/>
      <c r="W146" s="554"/>
      <c r="X146" s="554"/>
      <c r="Y146" s="554"/>
    </row>
    <row r="147" spans="1:38" s="555" customFormat="1" ht="25.5" customHeight="1" x14ac:dyDescent="0.25">
      <c r="A147" s="864"/>
      <c r="B147" s="889"/>
      <c r="C147" s="1178"/>
      <c r="D147" s="823"/>
      <c r="E147" s="879"/>
      <c r="F147" s="876">
        <f>F146*J$13/1000</f>
        <v>0.11059604999999999</v>
      </c>
      <c r="G147" s="877"/>
      <c r="H147" s="878"/>
      <c r="I147" s="876">
        <f>I146*$Q$13/1000</f>
        <v>1.0952968E-2</v>
      </c>
      <c r="J147" s="877"/>
      <c r="K147" s="878"/>
      <c r="L147" s="556" t="s">
        <v>301</v>
      </c>
      <c r="M147" s="312" t="s">
        <v>140</v>
      </c>
      <c r="N147" s="342">
        <v>1</v>
      </c>
      <c r="O147" s="343">
        <f>E146*N147</f>
        <v>18.7</v>
      </c>
      <c r="P147" s="315">
        <f>1.021/2.73</f>
        <v>0.37399267399267394</v>
      </c>
      <c r="Q147" s="284">
        <f>N147*P147*$N$11</f>
        <v>0.43579421538461544</v>
      </c>
      <c r="R147" s="696">
        <f>SUM(Q147:Q147)</f>
        <v>0.43579421538461544</v>
      </c>
      <c r="S147" s="879"/>
      <c r="T147" s="879"/>
      <c r="U147" s="892"/>
      <c r="V147" s="164"/>
      <c r="W147" s="554"/>
      <c r="X147" s="554"/>
      <c r="Y147" s="554"/>
    </row>
    <row r="148" spans="1:38" s="558" customFormat="1" ht="13.5" customHeight="1" x14ac:dyDescent="0.25">
      <c r="A148" s="856">
        <f>+A146+1</f>
        <v>27</v>
      </c>
      <c r="B148" s="866" t="s">
        <v>147</v>
      </c>
      <c r="C148" s="842" t="s">
        <v>303</v>
      </c>
      <c r="D148" s="843" t="s">
        <v>145</v>
      </c>
      <c r="E148" s="1116">
        <v>34</v>
      </c>
      <c r="F148" s="832"/>
      <c r="G148" s="832"/>
      <c r="H148" s="832"/>
      <c r="I148" s="832"/>
      <c r="J148" s="832"/>
      <c r="K148" s="832"/>
      <c r="L148" s="1117"/>
      <c r="M148" s="1118"/>
      <c r="N148" s="1118"/>
      <c r="O148" s="1118"/>
      <c r="P148" s="1118"/>
      <c r="Q148" s="1119"/>
      <c r="R148" s="689"/>
      <c r="S148" s="844">
        <f>R148+R149</f>
        <v>0.17478720000000003</v>
      </c>
      <c r="T148" s="844">
        <f>E148*S148</f>
        <v>5.9427648000000008</v>
      </c>
      <c r="U148" s="886">
        <f>R149*E148</f>
        <v>5.9427648000000008</v>
      </c>
      <c r="V148" s="557"/>
    </row>
    <row r="149" spans="1:38" s="558" customFormat="1" ht="13.5" customHeight="1" x14ac:dyDescent="0.25">
      <c r="A149" s="857"/>
      <c r="B149" s="866"/>
      <c r="C149" s="842"/>
      <c r="D149" s="843"/>
      <c r="E149" s="1116"/>
      <c r="F149" s="832"/>
      <c r="G149" s="832"/>
      <c r="H149" s="832"/>
      <c r="I149" s="832"/>
      <c r="J149" s="832"/>
      <c r="K149" s="832"/>
      <c r="L149" s="559" t="s">
        <v>303</v>
      </c>
      <c r="M149" s="338" t="s">
        <v>145</v>
      </c>
      <c r="N149" s="689">
        <v>1</v>
      </c>
      <c r="O149" s="339">
        <f>E148*N149</f>
        <v>34</v>
      </c>
      <c r="P149" s="689">
        <v>0.15</v>
      </c>
      <c r="Q149" s="340">
        <f>N149*P149*$N$11</f>
        <v>0.17478720000000003</v>
      </c>
      <c r="R149" s="689">
        <f>SUM(Q149:Q149)</f>
        <v>0.17478720000000003</v>
      </c>
      <c r="S149" s="844"/>
      <c r="T149" s="844"/>
      <c r="U149" s="886"/>
      <c r="V149" s="557"/>
    </row>
    <row r="150" spans="1:38" s="307" customFormat="1" ht="13.5" customHeight="1" x14ac:dyDescent="0.25">
      <c r="A150" s="856">
        <f>+A148+1</f>
        <v>28</v>
      </c>
      <c r="B150" s="866" t="s">
        <v>158</v>
      </c>
      <c r="C150" s="842" t="s">
        <v>160</v>
      </c>
      <c r="D150" s="843" t="s">
        <v>140</v>
      </c>
      <c r="E150" s="831">
        <v>8.5</v>
      </c>
      <c r="F150" s="837">
        <f>0.001*14.8</f>
        <v>1.4800000000000001E-2</v>
      </c>
      <c r="G150" s="837"/>
      <c r="H150" s="837"/>
      <c r="I150" s="838">
        <f>0.001*4.98</f>
        <v>4.9800000000000009E-3</v>
      </c>
      <c r="J150" s="838"/>
      <c r="K150" s="838"/>
      <c r="L150" s="839"/>
      <c r="M150" s="840"/>
      <c r="N150" s="840"/>
      <c r="O150" s="840"/>
      <c r="P150" s="840"/>
      <c r="Q150" s="841"/>
      <c r="R150" s="689">
        <f>F151+I151</f>
        <v>3.8690918400000003E-2</v>
      </c>
      <c r="S150" s="844">
        <f>R150+R151</f>
        <v>0.50479011840000021</v>
      </c>
      <c r="T150" s="844">
        <f>E150*S150</f>
        <v>4.2907160064000021</v>
      </c>
      <c r="U150" s="886">
        <f>E150*Q151</f>
        <v>3.9618432000000015</v>
      </c>
      <c r="V150" s="336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197"/>
      <c r="AG150" s="197"/>
      <c r="AH150" s="197"/>
      <c r="AI150" s="197"/>
      <c r="AJ150" s="197"/>
      <c r="AK150" s="197"/>
    </row>
    <row r="151" spans="1:38" s="307" customFormat="1" ht="13.5" customHeight="1" x14ac:dyDescent="0.25">
      <c r="A151" s="857"/>
      <c r="B151" s="866"/>
      <c r="C151" s="842"/>
      <c r="D151" s="843"/>
      <c r="E151" s="831"/>
      <c r="F151" s="887">
        <f>F150*$J$13/1000</f>
        <v>2.6833140000000002E-2</v>
      </c>
      <c r="G151" s="887"/>
      <c r="H151" s="887"/>
      <c r="I151" s="888">
        <f>I150*$Q$13/1000</f>
        <v>1.1857778400000003E-2</v>
      </c>
      <c r="J151" s="888"/>
      <c r="K151" s="888"/>
      <c r="L151" s="358" t="s">
        <v>159</v>
      </c>
      <c r="M151" s="280" t="s">
        <v>140</v>
      </c>
      <c r="N151" s="698">
        <v>1</v>
      </c>
      <c r="O151" s="281">
        <f>E150*N151</f>
        <v>8.5</v>
      </c>
      <c r="P151" s="360">
        <v>0.4</v>
      </c>
      <c r="Q151" s="361">
        <f>N151*P151*$N$11</f>
        <v>0.46609920000000016</v>
      </c>
      <c r="R151" s="689">
        <f>SUM(Q151:Q151)</f>
        <v>0.46609920000000016</v>
      </c>
      <c r="S151" s="844"/>
      <c r="T151" s="844"/>
      <c r="U151" s="886"/>
      <c r="V151" s="336"/>
      <c r="W151" s="197"/>
      <c r="X151" s="197"/>
      <c r="Y151" s="197"/>
      <c r="Z151" s="197"/>
      <c r="AA151" s="197"/>
      <c r="AB151" s="197"/>
      <c r="AC151" s="197"/>
      <c r="AD151" s="197"/>
      <c r="AE151" s="197"/>
      <c r="AF151" s="197"/>
      <c r="AG151" s="197"/>
      <c r="AH151" s="197"/>
      <c r="AI151" s="197"/>
      <c r="AJ151" s="197"/>
      <c r="AK151" s="197"/>
    </row>
    <row r="152" spans="1:38" s="307" customFormat="1" ht="13.5" customHeight="1" x14ac:dyDescent="0.25">
      <c r="A152" s="856">
        <f>+A150+1</f>
        <v>29</v>
      </c>
      <c r="B152" s="866" t="s">
        <v>147</v>
      </c>
      <c r="C152" s="842" t="s">
        <v>161</v>
      </c>
      <c r="D152" s="843" t="s">
        <v>140</v>
      </c>
      <c r="E152" s="831">
        <v>3</v>
      </c>
      <c r="F152" s="832"/>
      <c r="G152" s="832"/>
      <c r="H152" s="832"/>
      <c r="I152" s="833"/>
      <c r="J152" s="833"/>
      <c r="K152" s="833"/>
      <c r="L152" s="834"/>
      <c r="M152" s="835"/>
      <c r="N152" s="835"/>
      <c r="O152" s="835"/>
      <c r="P152" s="835"/>
      <c r="Q152" s="836"/>
      <c r="R152" s="689"/>
      <c r="S152" s="844">
        <f>R152+R153</f>
        <v>1.3092674157303374</v>
      </c>
      <c r="T152" s="844">
        <f>E152*S152</f>
        <v>3.9278022471910123</v>
      </c>
      <c r="U152" s="886">
        <f>R153*E152</f>
        <v>3.9278022471910123</v>
      </c>
      <c r="V152" s="336"/>
      <c r="W152" s="197"/>
      <c r="X152" s="197"/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</row>
    <row r="153" spans="1:38" s="307" customFormat="1" ht="13.5" customHeight="1" x14ac:dyDescent="0.25">
      <c r="A153" s="857"/>
      <c r="B153" s="866"/>
      <c r="C153" s="842"/>
      <c r="D153" s="843"/>
      <c r="E153" s="831"/>
      <c r="F153" s="832"/>
      <c r="G153" s="832"/>
      <c r="H153" s="832"/>
      <c r="I153" s="833"/>
      <c r="J153" s="833"/>
      <c r="K153" s="833"/>
      <c r="L153" s="337" t="s">
        <v>162</v>
      </c>
      <c r="M153" s="338" t="s">
        <v>140</v>
      </c>
      <c r="N153" s="689">
        <v>1</v>
      </c>
      <c r="O153" s="339">
        <f>E152*N153</f>
        <v>3</v>
      </c>
      <c r="P153" s="689">
        <f>1 /0.89</f>
        <v>1.1235955056179776</v>
      </c>
      <c r="Q153" s="340">
        <f>N153*P153*$N$11</f>
        <v>1.3092674157303374</v>
      </c>
      <c r="R153" s="689">
        <f>SUM(Q153:Q153)</f>
        <v>1.3092674157303374</v>
      </c>
      <c r="S153" s="844"/>
      <c r="T153" s="844"/>
      <c r="U153" s="886"/>
      <c r="V153" s="336"/>
      <c r="W153" s="197"/>
      <c r="X153" s="197"/>
      <c r="Y153" s="197"/>
      <c r="Z153" s="197"/>
      <c r="AA153" s="197"/>
      <c r="AB153" s="197"/>
      <c r="AC153" s="197"/>
      <c r="AD153" s="197"/>
      <c r="AE153" s="197"/>
      <c r="AF153" s="197"/>
      <c r="AG153" s="197"/>
      <c r="AH153" s="197"/>
      <c r="AI153" s="197"/>
      <c r="AJ153" s="197"/>
      <c r="AK153" s="197"/>
    </row>
    <row r="154" spans="1:38" s="415" customFormat="1" ht="12.75" customHeight="1" x14ac:dyDescent="0.25">
      <c r="A154" s="1188" t="s">
        <v>330</v>
      </c>
      <c r="B154" s="1189"/>
      <c r="C154" s="1189"/>
      <c r="D154" s="1189"/>
      <c r="E154" s="1189"/>
      <c r="F154" s="1189"/>
      <c r="G154" s="1189"/>
      <c r="H154" s="1189"/>
      <c r="I154" s="1189"/>
      <c r="J154" s="1189"/>
      <c r="K154" s="1189"/>
      <c r="L154" s="1189"/>
      <c r="M154" s="1189"/>
      <c r="N154" s="1189"/>
      <c r="O154" s="1189"/>
      <c r="P154" s="1189"/>
      <c r="Q154" s="1190"/>
      <c r="R154" s="411"/>
      <c r="S154" s="435"/>
      <c r="T154" s="435"/>
      <c r="U154" s="436"/>
      <c r="V154" s="414"/>
      <c r="X154" s="416"/>
      <c r="Y154" s="416"/>
      <c r="Z154" s="416"/>
      <c r="AA154" s="416"/>
      <c r="AB154" s="416"/>
      <c r="AC154" s="416"/>
      <c r="AD154" s="416"/>
      <c r="AE154" s="416"/>
      <c r="AF154" s="417"/>
      <c r="AG154" s="417"/>
    </row>
    <row r="155" spans="1:38" s="198" customFormat="1" ht="25.5" customHeight="1" x14ac:dyDescent="0.3">
      <c r="A155" s="856">
        <v>1</v>
      </c>
      <c r="B155" s="847" t="s">
        <v>172</v>
      </c>
      <c r="C155" s="849" t="s">
        <v>177</v>
      </c>
      <c r="D155" s="822" t="s">
        <v>128</v>
      </c>
      <c r="E155" s="854">
        <v>8.5</v>
      </c>
      <c r="F155" s="876">
        <v>0.28000000000000003</v>
      </c>
      <c r="G155" s="877"/>
      <c r="H155" s="878"/>
      <c r="I155" s="876">
        <v>0.18</v>
      </c>
      <c r="J155" s="877"/>
      <c r="K155" s="878"/>
      <c r="L155" s="309"/>
      <c r="M155" s="202"/>
      <c r="N155" s="690"/>
      <c r="O155" s="690"/>
      <c r="P155" s="310"/>
      <c r="Q155" s="699"/>
      <c r="R155" s="697">
        <f>F156+I156</f>
        <v>0.93624839999999998</v>
      </c>
      <c r="S155" s="854">
        <f>R155+R156</f>
        <v>5.3525383200000016</v>
      </c>
      <c r="T155" s="854">
        <f>E155*S155</f>
        <v>45.496575720000017</v>
      </c>
      <c r="U155" s="921">
        <f>E155*R156</f>
        <v>37.53846432000001</v>
      </c>
      <c r="V155" s="244"/>
      <c r="Z155" s="244"/>
      <c r="AA155" s="244"/>
      <c r="AB155" s="244"/>
      <c r="AC155" s="244"/>
      <c r="AD155" s="244"/>
      <c r="AE155" s="244"/>
      <c r="AF155" s="244"/>
      <c r="AG155" s="244"/>
    </row>
    <row r="156" spans="1:38" s="198" customFormat="1" ht="25.5" customHeight="1" x14ac:dyDescent="0.3">
      <c r="A156" s="857"/>
      <c r="B156" s="848"/>
      <c r="C156" s="850"/>
      <c r="D156" s="824"/>
      <c r="E156" s="855"/>
      <c r="F156" s="883">
        <f>F155*$J$13/1000</f>
        <v>0.50765400000000005</v>
      </c>
      <c r="G156" s="884"/>
      <c r="H156" s="885"/>
      <c r="I156" s="883">
        <f>I155*$Q$13/1000</f>
        <v>0.42859439999999993</v>
      </c>
      <c r="J156" s="884"/>
      <c r="K156" s="885"/>
      <c r="L156" s="311" t="s">
        <v>173</v>
      </c>
      <c r="M156" s="282" t="s">
        <v>128</v>
      </c>
      <c r="N156" s="292">
        <v>1</v>
      </c>
      <c r="O156" s="283">
        <f>E155*N156</f>
        <v>8.5</v>
      </c>
      <c r="P156" s="303">
        <v>3.79</v>
      </c>
      <c r="Q156" s="284">
        <f>N156*P156*$N$11</f>
        <v>4.4162899200000014</v>
      </c>
      <c r="R156" s="692">
        <f>SUM(Q156:Q156)</f>
        <v>4.4162899200000014</v>
      </c>
      <c r="S156" s="855"/>
      <c r="T156" s="855"/>
      <c r="U156" s="923"/>
      <c r="V156" s="244"/>
      <c r="Z156" s="244"/>
      <c r="AA156" s="244"/>
      <c r="AB156" s="244"/>
      <c r="AC156" s="244"/>
      <c r="AD156" s="244"/>
      <c r="AE156" s="244"/>
      <c r="AF156" s="244"/>
      <c r="AG156" s="244"/>
    </row>
    <row r="157" spans="1:38" s="198" customFormat="1" ht="25.5" customHeight="1" x14ac:dyDescent="0.3">
      <c r="A157" s="1191">
        <v>1</v>
      </c>
      <c r="B157" s="1203" t="s">
        <v>195</v>
      </c>
      <c r="C157" s="1205" t="s">
        <v>320</v>
      </c>
      <c r="D157" s="1207" t="s">
        <v>128</v>
      </c>
      <c r="E157" s="1209">
        <v>9</v>
      </c>
      <c r="F157" s="1193">
        <v>0.27</v>
      </c>
      <c r="G157" s="1194"/>
      <c r="H157" s="1195"/>
      <c r="I157" s="1193">
        <v>0.17</v>
      </c>
      <c r="J157" s="1194"/>
      <c r="K157" s="1195"/>
      <c r="L157" s="389"/>
      <c r="M157" s="390"/>
      <c r="N157" s="391"/>
      <c r="O157" s="391"/>
      <c r="P157" s="392"/>
      <c r="Q157" s="393"/>
      <c r="R157" s="394">
        <f>F158+I158</f>
        <v>0.89430710000000002</v>
      </c>
      <c r="S157" s="1196">
        <f>R157+R158</f>
        <v>3.6151611800000003</v>
      </c>
      <c r="T157" s="1196">
        <f>E157*S157</f>
        <v>32.536450620000004</v>
      </c>
      <c r="U157" s="1198">
        <f>E157*R158</f>
        <v>24.487686720000006</v>
      </c>
      <c r="Z157" s="675"/>
      <c r="AA157" s="675"/>
      <c r="AB157" s="421"/>
      <c r="AC157" s="421"/>
      <c r="AD157" s="421"/>
      <c r="AE157" s="421"/>
      <c r="AF157" s="421"/>
      <c r="AG157" s="421"/>
      <c r="AH157" s="421"/>
      <c r="AI157" s="421"/>
      <c r="AJ157" s="421"/>
      <c r="AK157" s="676"/>
      <c r="AL157" s="676"/>
    </row>
    <row r="158" spans="1:38" s="198" customFormat="1" ht="25.5" customHeight="1" thickBot="1" x14ac:dyDescent="0.35">
      <c r="A158" s="1192"/>
      <c r="B158" s="1204"/>
      <c r="C158" s="1206"/>
      <c r="D158" s="1208"/>
      <c r="E158" s="1210"/>
      <c r="F158" s="1193">
        <f>F157*$J$13/1000</f>
        <v>0.4895235</v>
      </c>
      <c r="G158" s="1194"/>
      <c r="H158" s="1195"/>
      <c r="I158" s="1193">
        <f>I157*$Q$13/1000</f>
        <v>0.40478360000000002</v>
      </c>
      <c r="J158" s="1194"/>
      <c r="K158" s="1195"/>
      <c r="L158" s="395" t="s">
        <v>321</v>
      </c>
      <c r="M158" s="396" t="s">
        <v>128</v>
      </c>
      <c r="N158" s="397">
        <v>1</v>
      </c>
      <c r="O158" s="398">
        <f>E157*N158</f>
        <v>9</v>
      </c>
      <c r="P158" s="418">
        <v>2.335</v>
      </c>
      <c r="Q158" s="399">
        <f>N158*P158*$N$11</f>
        <v>2.7208540800000005</v>
      </c>
      <c r="R158" s="703">
        <f>SUM(Q158:Q158)</f>
        <v>2.7208540800000005</v>
      </c>
      <c r="S158" s="1197"/>
      <c r="T158" s="1197"/>
      <c r="U158" s="1199"/>
      <c r="Z158" s="675"/>
      <c r="AA158" s="675"/>
      <c r="AB158" s="421"/>
      <c r="AC158" s="421"/>
      <c r="AD158" s="421"/>
      <c r="AE158" s="421"/>
      <c r="AF158" s="421"/>
      <c r="AG158" s="421"/>
      <c r="AH158" s="421"/>
      <c r="AI158" s="421"/>
      <c r="AJ158" s="421"/>
      <c r="AK158" s="676"/>
      <c r="AL158" s="676"/>
    </row>
    <row r="159" spans="1:38" s="198" customFormat="1" ht="25.5" customHeight="1" thickTop="1" x14ac:dyDescent="0.3">
      <c r="A159" s="1191">
        <f t="shared" ref="A159:A161" si="9">+A157+1</f>
        <v>2</v>
      </c>
      <c r="B159" s="847" t="s">
        <v>180</v>
      </c>
      <c r="C159" s="849" t="s">
        <v>181</v>
      </c>
      <c r="D159" s="822" t="s">
        <v>128</v>
      </c>
      <c r="E159" s="854">
        <v>252.5</v>
      </c>
      <c r="F159" s="876">
        <v>0.25</v>
      </c>
      <c r="G159" s="877"/>
      <c r="H159" s="878"/>
      <c r="I159" s="876">
        <v>0.16</v>
      </c>
      <c r="J159" s="877"/>
      <c r="K159" s="878"/>
      <c r="L159" s="309"/>
      <c r="M159" s="202"/>
      <c r="N159" s="690"/>
      <c r="O159" s="690"/>
      <c r="P159" s="310"/>
      <c r="Q159" s="699"/>
      <c r="R159" s="697">
        <f>F160+I160</f>
        <v>0.83423530000000001</v>
      </c>
      <c r="S159" s="854">
        <f>R159+R160</f>
        <v>2.8442881000000004</v>
      </c>
      <c r="T159" s="854">
        <f>E159*S159</f>
        <v>718.18274525000015</v>
      </c>
      <c r="U159" s="921">
        <f>E159*R160</f>
        <v>507.53833200000008</v>
      </c>
      <c r="V159" s="244"/>
      <c r="Z159" s="215" t="s">
        <v>111</v>
      </c>
      <c r="AA159" s="216" t="s">
        <v>112</v>
      </c>
      <c r="AB159" s="216" t="s">
        <v>113</v>
      </c>
      <c r="AC159" s="216" t="s">
        <v>114</v>
      </c>
      <c r="AD159" s="216" t="s">
        <v>115</v>
      </c>
      <c r="AE159" s="216" t="s">
        <v>116</v>
      </c>
      <c r="AF159" s="216" t="s">
        <v>117</v>
      </c>
      <c r="AG159" s="217" t="s">
        <v>118</v>
      </c>
      <c r="AH159" s="161"/>
      <c r="AI159" s="161"/>
      <c r="AJ159" s="161"/>
      <c r="AK159" s="370"/>
      <c r="AL159" s="370"/>
    </row>
    <row r="160" spans="1:38" s="198" customFormat="1" ht="25.5" customHeight="1" thickBot="1" x14ac:dyDescent="0.35">
      <c r="A160" s="1192"/>
      <c r="B160" s="848"/>
      <c r="C160" s="850"/>
      <c r="D160" s="824"/>
      <c r="E160" s="855"/>
      <c r="F160" s="883">
        <f>F159*$J$13/1000</f>
        <v>0.45326250000000001</v>
      </c>
      <c r="G160" s="884"/>
      <c r="H160" s="885"/>
      <c r="I160" s="883">
        <f>I159*$Q$13/1000</f>
        <v>0.3809728</v>
      </c>
      <c r="J160" s="884"/>
      <c r="K160" s="885"/>
      <c r="L160" s="311" t="s">
        <v>182</v>
      </c>
      <c r="M160" s="282" t="s">
        <v>128</v>
      </c>
      <c r="N160" s="292">
        <v>1</v>
      </c>
      <c r="O160" s="283">
        <f>E159*N160</f>
        <v>252.5</v>
      </c>
      <c r="P160" s="303">
        <v>1.7250000000000001</v>
      </c>
      <c r="Q160" s="284">
        <f>N160*P160*$N$11</f>
        <v>2.0100528000000004</v>
      </c>
      <c r="R160" s="692">
        <f>SUM(Q160:Q160)</f>
        <v>2.0100528000000004</v>
      </c>
      <c r="S160" s="855"/>
      <c r="T160" s="855"/>
      <c r="U160" s="923"/>
      <c r="V160" s="244"/>
      <c r="Z160" s="219">
        <v>10.8</v>
      </c>
      <c r="AA160" s="220">
        <v>17.3</v>
      </c>
      <c r="AB160" s="220">
        <f>69+9.7+2.5+0.3</f>
        <v>81.5</v>
      </c>
      <c r="AC160" s="220">
        <v>0</v>
      </c>
      <c r="AD160" s="220">
        <v>51</v>
      </c>
      <c r="AE160" s="220">
        <v>1.7</v>
      </c>
      <c r="AF160" s="220">
        <v>56.9</v>
      </c>
      <c r="AG160" s="221">
        <f>+Z160+AA160+(AB160+AC160-AD160-AE160-AF160)</f>
        <v>0</v>
      </c>
      <c r="AH160" s="161"/>
      <c r="AI160" s="161"/>
      <c r="AJ160" s="161"/>
      <c r="AK160" s="370"/>
      <c r="AL160" s="370"/>
    </row>
    <row r="161" spans="1:38" s="375" customFormat="1" ht="12.75" customHeight="1" thickTop="1" x14ac:dyDescent="0.25">
      <c r="A161" s="1191">
        <f t="shared" si="9"/>
        <v>3</v>
      </c>
      <c r="B161" s="847" t="s">
        <v>183</v>
      </c>
      <c r="C161" s="849" t="s">
        <v>184</v>
      </c>
      <c r="D161" s="822" t="s">
        <v>134</v>
      </c>
      <c r="E161" s="825">
        <v>50.3</v>
      </c>
      <c r="F161" s="858">
        <v>0.16</v>
      </c>
      <c r="G161" s="859"/>
      <c r="H161" s="860"/>
      <c r="I161" s="861">
        <v>0</v>
      </c>
      <c r="J161" s="862"/>
      <c r="K161" s="863"/>
      <c r="L161" s="371"/>
      <c r="M161" s="372"/>
      <c r="N161" s="372"/>
      <c r="O161" s="372"/>
      <c r="P161" s="373"/>
      <c r="Q161" s="374"/>
      <c r="R161" s="854">
        <f>F162+I162</f>
        <v>0.29008800000000001</v>
      </c>
      <c r="S161" s="854">
        <f>R161+R162</f>
        <v>0.29008800000000001</v>
      </c>
      <c r="T161" s="854">
        <f>E161*S161</f>
        <v>14.5914264</v>
      </c>
      <c r="U161" s="867"/>
      <c r="W161" s="376"/>
      <c r="X161" s="376"/>
      <c r="Y161" s="376"/>
      <c r="Z161" s="167"/>
      <c r="AA161" s="167"/>
      <c r="AB161" s="167"/>
      <c r="AC161" s="167"/>
      <c r="AD161" s="167"/>
      <c r="AE161" s="167"/>
      <c r="AF161" s="167"/>
      <c r="AG161" s="167"/>
      <c r="AH161" s="167"/>
      <c r="AI161" s="167"/>
      <c r="AJ161" s="167"/>
      <c r="AK161" s="167"/>
      <c r="AL161" s="167"/>
    </row>
    <row r="162" spans="1:38" s="381" customFormat="1" x14ac:dyDescent="0.25">
      <c r="A162" s="1192"/>
      <c r="B162" s="848"/>
      <c r="C162" s="850"/>
      <c r="D162" s="824"/>
      <c r="E162" s="827"/>
      <c r="F162" s="869">
        <f>F161*J$13/1000</f>
        <v>0.29008800000000001</v>
      </c>
      <c r="G162" s="870"/>
      <c r="H162" s="871"/>
      <c r="I162" s="872">
        <f>I161*$Q$13/1000</f>
        <v>0</v>
      </c>
      <c r="J162" s="873"/>
      <c r="K162" s="874"/>
      <c r="L162" s="377"/>
      <c r="M162" s="378"/>
      <c r="N162" s="378"/>
      <c r="O162" s="378"/>
      <c r="P162" s="379"/>
      <c r="Q162" s="380"/>
      <c r="R162" s="855"/>
      <c r="S162" s="855"/>
      <c r="T162" s="855"/>
      <c r="U162" s="868"/>
      <c r="W162" s="382"/>
      <c r="X162" s="382"/>
      <c r="Y162" s="382"/>
      <c r="Z162" s="167"/>
      <c r="AA162" s="167"/>
      <c r="AB162" s="167"/>
      <c r="AC162" s="167"/>
      <c r="AD162" s="167"/>
      <c r="AE162" s="167"/>
      <c r="AF162" s="167"/>
      <c r="AG162" s="167"/>
      <c r="AH162" s="167"/>
      <c r="AI162" s="167"/>
      <c r="AJ162" s="167"/>
      <c r="AK162" s="167"/>
      <c r="AL162" s="167"/>
    </row>
    <row r="163" spans="1:38" s="200" customFormat="1" ht="12.75" customHeight="1" x14ac:dyDescent="0.25">
      <c r="A163" s="856">
        <f>+A161+1</f>
        <v>4</v>
      </c>
      <c r="B163" s="865" t="s">
        <v>163</v>
      </c>
      <c r="C163" s="821" t="s">
        <v>192</v>
      </c>
      <c r="D163" s="822" t="s">
        <v>134</v>
      </c>
      <c r="E163" s="825">
        <f>+E161</f>
        <v>50.3</v>
      </c>
      <c r="F163" s="828">
        <f>4.1/100</f>
        <v>4.0999999999999995E-2</v>
      </c>
      <c r="G163" s="829"/>
      <c r="H163" s="830"/>
      <c r="I163" s="828">
        <f>0.4/100</f>
        <v>4.0000000000000001E-3</v>
      </c>
      <c r="J163" s="829"/>
      <c r="K163" s="830"/>
      <c r="L163" s="345"/>
      <c r="M163" s="202"/>
      <c r="N163" s="690"/>
      <c r="O163" s="690"/>
      <c r="P163" s="690"/>
      <c r="Q163" s="694"/>
      <c r="R163" s="697">
        <f>F164+I164</f>
        <v>8.3859370000000003E-2</v>
      </c>
      <c r="S163" s="854">
        <f>R163+R164</f>
        <v>0.28238500225600005</v>
      </c>
      <c r="T163" s="854">
        <f>E163*S163</f>
        <v>14.203965613476802</v>
      </c>
      <c r="U163" s="875">
        <f>R164*E163</f>
        <v>9.9858393024768013</v>
      </c>
      <c r="V163" s="164"/>
      <c r="W163" s="383"/>
      <c r="X163" s="383"/>
      <c r="Y163" s="383"/>
    </row>
    <row r="164" spans="1:38" s="200" customFormat="1" ht="12.75" customHeight="1" x14ac:dyDescent="0.25">
      <c r="A164" s="864"/>
      <c r="B164" s="865"/>
      <c r="C164" s="821"/>
      <c r="D164" s="823"/>
      <c r="E164" s="826"/>
      <c r="F164" s="880">
        <f>F163*J$13/1000</f>
        <v>7.433505E-2</v>
      </c>
      <c r="G164" s="893"/>
      <c r="H164" s="882"/>
      <c r="I164" s="880">
        <f>I163*$Q$13/1000</f>
        <v>9.5243199999999993E-3</v>
      </c>
      <c r="J164" s="893"/>
      <c r="K164" s="882"/>
      <c r="L164" s="314" t="s">
        <v>164</v>
      </c>
      <c r="M164" s="312" t="s">
        <v>140</v>
      </c>
      <c r="N164" s="343">
        <v>0.03</v>
      </c>
      <c r="O164" s="316">
        <f>E163*N164</f>
        <v>1.5089999999999999</v>
      </c>
      <c r="P164" s="315">
        <v>0.97199999999999998</v>
      </c>
      <c r="Q164" s="344">
        <f>N164*P164*$N$11</f>
        <v>3.397863168000001E-2</v>
      </c>
      <c r="R164" s="854">
        <f>SUM(Q164:Q165)</f>
        <v>0.19852563225600003</v>
      </c>
      <c r="S164" s="879"/>
      <c r="T164" s="879"/>
      <c r="U164" s="875"/>
      <c r="V164" s="164"/>
      <c r="W164" s="383"/>
      <c r="X164" s="383"/>
      <c r="Y164" s="383"/>
    </row>
    <row r="165" spans="1:38" s="200" customFormat="1" ht="12.75" x14ac:dyDescent="0.25">
      <c r="A165" s="857"/>
      <c r="B165" s="865"/>
      <c r="C165" s="821"/>
      <c r="D165" s="824"/>
      <c r="E165" s="827"/>
      <c r="F165" s="883"/>
      <c r="G165" s="884"/>
      <c r="H165" s="885"/>
      <c r="I165" s="883"/>
      <c r="J165" s="884"/>
      <c r="K165" s="885"/>
      <c r="L165" s="317" t="s">
        <v>165</v>
      </c>
      <c r="M165" s="346" t="s">
        <v>140</v>
      </c>
      <c r="N165" s="313">
        <f>17.2/100</f>
        <v>0.17199999999999999</v>
      </c>
      <c r="O165" s="298">
        <f>E163*N165</f>
        <v>8.6515999999999984</v>
      </c>
      <c r="P165" s="384">
        <v>0.82099999999999995</v>
      </c>
      <c r="Q165" s="348">
        <f>N165*P165*$N$11</f>
        <v>0.16454700057600002</v>
      </c>
      <c r="R165" s="855"/>
      <c r="S165" s="855"/>
      <c r="T165" s="855"/>
      <c r="U165" s="875"/>
      <c r="V165" s="164"/>
      <c r="W165" s="383"/>
      <c r="X165" s="383"/>
      <c r="Y165" s="383"/>
    </row>
    <row r="166" spans="1:38" s="200" customFormat="1" ht="12.75" x14ac:dyDescent="0.25">
      <c r="A166" s="845">
        <f>+A163+1</f>
        <v>5</v>
      </c>
      <c r="B166" s="847" t="s">
        <v>166</v>
      </c>
      <c r="C166" s="849" t="s">
        <v>193</v>
      </c>
      <c r="D166" s="822" t="s">
        <v>134</v>
      </c>
      <c r="E166" s="825">
        <f>+E163</f>
        <v>50.3</v>
      </c>
      <c r="F166" s="828">
        <f>21.4/100</f>
        <v>0.214</v>
      </c>
      <c r="G166" s="829"/>
      <c r="H166" s="830"/>
      <c r="I166" s="851">
        <f>0.03/100</f>
        <v>2.9999999999999997E-4</v>
      </c>
      <c r="J166" s="852"/>
      <c r="K166" s="853"/>
      <c r="L166" s="345"/>
      <c r="M166" s="202"/>
      <c r="N166" s="690"/>
      <c r="O166" s="690"/>
      <c r="P166" s="690"/>
      <c r="Q166" s="694"/>
      <c r="R166" s="697">
        <f>F167+I167</f>
        <v>0.38870702399999996</v>
      </c>
      <c r="S166" s="854">
        <f>R166+R167</f>
        <v>0.7863479040000001</v>
      </c>
      <c r="T166" s="854">
        <f>E166*S166</f>
        <v>39.5532995712</v>
      </c>
      <c r="U166" s="875">
        <f>R167*E166</f>
        <v>20.001336264000006</v>
      </c>
      <c r="V166" s="204"/>
      <c r="W166" s="383"/>
    </row>
    <row r="167" spans="1:38" s="200" customFormat="1" ht="12.75" x14ac:dyDescent="0.25">
      <c r="A167" s="846"/>
      <c r="B167" s="848"/>
      <c r="C167" s="850"/>
      <c r="D167" s="824"/>
      <c r="E167" s="827"/>
      <c r="F167" s="876">
        <f>F166*J$13/1000</f>
        <v>0.38799269999999997</v>
      </c>
      <c r="G167" s="877"/>
      <c r="H167" s="878"/>
      <c r="I167" s="876">
        <f>I166*$Q$13/1000</f>
        <v>7.1432399999999991E-4</v>
      </c>
      <c r="J167" s="877"/>
      <c r="K167" s="878"/>
      <c r="L167" s="349" t="s">
        <v>167</v>
      </c>
      <c r="M167" s="282" t="s">
        <v>140</v>
      </c>
      <c r="N167" s="303">
        <f>27.3/100</f>
        <v>0.27300000000000002</v>
      </c>
      <c r="O167" s="316">
        <f>E166*N167</f>
        <v>13.7319</v>
      </c>
      <c r="P167" s="303">
        <v>1.25</v>
      </c>
      <c r="Q167" s="284">
        <f>N167*P167*$N$11</f>
        <v>0.39764088000000014</v>
      </c>
      <c r="R167" s="692">
        <f>SUM(Q167:Q167)</f>
        <v>0.39764088000000014</v>
      </c>
      <c r="S167" s="855"/>
      <c r="T167" s="855"/>
      <c r="U167" s="875"/>
      <c r="V167" s="204"/>
      <c r="W167" s="383"/>
    </row>
    <row r="168" spans="1:38" s="163" customFormat="1" ht="12.75" customHeight="1" x14ac:dyDescent="0.25">
      <c r="A168" s="845">
        <f>+A166+1</f>
        <v>6</v>
      </c>
      <c r="B168" s="847" t="s">
        <v>168</v>
      </c>
      <c r="C168" s="890" t="s">
        <v>169</v>
      </c>
      <c r="D168" s="822" t="s">
        <v>146</v>
      </c>
      <c r="E168" s="955">
        <v>270</v>
      </c>
      <c r="F168" s="828">
        <f>0.001*5</f>
        <v>5.0000000000000001E-3</v>
      </c>
      <c r="G168" s="829"/>
      <c r="H168" s="830"/>
      <c r="I168" s="876">
        <f>0.001*20</f>
        <v>0.02</v>
      </c>
      <c r="J168" s="877"/>
      <c r="K168" s="878"/>
      <c r="L168" s="201"/>
      <c r="M168" s="280"/>
      <c r="N168" s="281"/>
      <c r="O168" s="697"/>
      <c r="P168" s="281"/>
      <c r="Q168" s="697"/>
      <c r="R168" s="697">
        <f>F169+I169</f>
        <v>5.6686849999999997E-2</v>
      </c>
      <c r="S168" s="854">
        <f>R168+R169</f>
        <v>8.7747700688000002E-2</v>
      </c>
      <c r="T168" s="854">
        <f>E168*S168</f>
        <v>23.691879185760001</v>
      </c>
      <c r="U168" s="867">
        <f>R169*E168</f>
        <v>8.3864296857600014</v>
      </c>
    </row>
    <row r="169" spans="1:38" s="163" customFormat="1" ht="12.75" x14ac:dyDescent="0.25">
      <c r="A169" s="846"/>
      <c r="B169" s="848"/>
      <c r="C169" s="894"/>
      <c r="D169" s="824"/>
      <c r="E169" s="956"/>
      <c r="F169" s="828">
        <f>F168*J$13/1000</f>
        <v>9.0652500000000004E-3</v>
      </c>
      <c r="G169" s="829"/>
      <c r="H169" s="830"/>
      <c r="I169" s="828">
        <f>I168*$Q$13/1000</f>
        <v>4.76216E-2</v>
      </c>
      <c r="J169" s="829"/>
      <c r="K169" s="830"/>
      <c r="L169" s="201"/>
      <c r="M169" s="280" t="s">
        <v>170</v>
      </c>
      <c r="N169" s="357">
        <v>1E-3</v>
      </c>
      <c r="O169" s="697">
        <f>E168*N169</f>
        <v>0.27</v>
      </c>
      <c r="P169" s="357">
        <v>26.655999999999999</v>
      </c>
      <c r="Q169" s="697">
        <f>N169*P169*$N$11</f>
        <v>3.1060850688000005E-2</v>
      </c>
      <c r="R169" s="692">
        <f>Q169</f>
        <v>3.1060850688000005E-2</v>
      </c>
      <c r="S169" s="855"/>
      <c r="T169" s="855"/>
      <c r="U169" s="868"/>
      <c r="V169" s="350"/>
    </row>
    <row r="170" spans="1:38" s="200" customFormat="1" ht="12.75" x14ac:dyDescent="0.25">
      <c r="A170" s="856">
        <f>+A168+1</f>
        <v>7</v>
      </c>
      <c r="B170" s="847" t="s">
        <v>141</v>
      </c>
      <c r="C170" s="890" t="s">
        <v>174</v>
      </c>
      <c r="D170" s="822" t="s">
        <v>140</v>
      </c>
      <c r="E170" s="825">
        <f>7.2+13.6+3.3+1.4+3.6+0.9</f>
        <v>30</v>
      </c>
      <c r="F170" s="940">
        <f>0.001*190</f>
        <v>0.19</v>
      </c>
      <c r="G170" s="941"/>
      <c r="H170" s="942"/>
      <c r="I170" s="940">
        <f>0.001*162</f>
        <v>0.16200000000000001</v>
      </c>
      <c r="J170" s="941"/>
      <c r="K170" s="942"/>
      <c r="L170" s="201"/>
      <c r="M170" s="202"/>
      <c r="N170" s="690"/>
      <c r="O170" s="690"/>
      <c r="P170" s="690"/>
      <c r="Q170" s="694"/>
      <c r="R170" s="697">
        <f>F171+I171</f>
        <v>0.73021446000000001</v>
      </c>
      <c r="S170" s="854">
        <f>R170+R171</f>
        <v>1.7498064600000003</v>
      </c>
      <c r="T170" s="854">
        <f>E170*S170</f>
        <v>52.494193800000005</v>
      </c>
      <c r="U170" s="867">
        <f>R171*E170</f>
        <v>30.58776000000001</v>
      </c>
      <c r="V170" s="164"/>
      <c r="W170" s="204"/>
      <c r="X170" s="204"/>
      <c r="Y170" s="204"/>
      <c r="Z170" s="164"/>
      <c r="AA170" s="164"/>
      <c r="AB170" s="164"/>
      <c r="AC170" s="164"/>
      <c r="AD170" s="164"/>
      <c r="AE170" s="164"/>
      <c r="AF170" s="164"/>
      <c r="AG170" s="164"/>
      <c r="AH170" s="164"/>
      <c r="AI170" s="164"/>
      <c r="AJ170" s="164"/>
      <c r="AK170" s="164"/>
    </row>
    <row r="171" spans="1:38" s="200" customFormat="1" ht="12.75" x14ac:dyDescent="0.25">
      <c r="A171" s="857"/>
      <c r="B171" s="848"/>
      <c r="C171" s="894"/>
      <c r="D171" s="824"/>
      <c r="E171" s="827"/>
      <c r="F171" s="876">
        <f>F170*J$13/1000</f>
        <v>0.34447949999999999</v>
      </c>
      <c r="G171" s="877"/>
      <c r="H171" s="878"/>
      <c r="I171" s="876">
        <f>I170*$Q$13/1000</f>
        <v>0.38573496000000002</v>
      </c>
      <c r="J171" s="877"/>
      <c r="K171" s="878"/>
      <c r="L171" s="285" t="s">
        <v>142</v>
      </c>
      <c r="M171" s="282" t="s">
        <v>140</v>
      </c>
      <c r="N171" s="286">
        <v>1</v>
      </c>
      <c r="O171" s="283">
        <f>E170*N171</f>
        <v>30</v>
      </c>
      <c r="P171" s="303">
        <f>0.001*875</f>
        <v>0.875</v>
      </c>
      <c r="Q171" s="284">
        <f>N171*P171*$N$11</f>
        <v>1.0195920000000003</v>
      </c>
      <c r="R171" s="697">
        <f>SUM(Q171:Q171)</f>
        <v>1.0195920000000003</v>
      </c>
      <c r="S171" s="855"/>
      <c r="T171" s="855"/>
      <c r="U171" s="868"/>
      <c r="V171" s="164"/>
      <c r="W171" s="204"/>
      <c r="X171" s="204"/>
      <c r="Y171" s="204"/>
      <c r="Z171" s="164"/>
      <c r="AA171" s="164"/>
      <c r="AB171" s="164"/>
      <c r="AC171" s="164"/>
      <c r="AD171" s="164"/>
      <c r="AE171" s="164"/>
      <c r="AF171" s="164"/>
      <c r="AG171" s="164"/>
      <c r="AH171" s="164"/>
      <c r="AI171" s="164"/>
      <c r="AJ171" s="164"/>
      <c r="AK171" s="164"/>
    </row>
    <row r="172" spans="1:38" s="196" customFormat="1" ht="26.25" customHeight="1" x14ac:dyDescent="0.3">
      <c r="A172" s="856">
        <f>+A170+1</f>
        <v>8</v>
      </c>
      <c r="B172" s="927" t="s">
        <v>214</v>
      </c>
      <c r="C172" s="929" t="s">
        <v>215</v>
      </c>
      <c r="D172" s="931" t="s">
        <v>127</v>
      </c>
      <c r="E172" s="931">
        <v>8.1</v>
      </c>
      <c r="F172" s="1039">
        <f>205/100</f>
        <v>2.0499999999999998</v>
      </c>
      <c r="G172" s="1039"/>
      <c r="H172" s="1039"/>
      <c r="I172" s="934">
        <v>0</v>
      </c>
      <c r="J172" s="934"/>
      <c r="K172" s="934"/>
      <c r="L172" s="236"/>
      <c r="M172" s="363"/>
      <c r="N172" s="363"/>
      <c r="O172" s="363"/>
      <c r="P172" s="363"/>
      <c r="Q172" s="319"/>
      <c r="R172" s="935">
        <f>F173+I173</f>
        <v>3.7167524999999997</v>
      </c>
      <c r="S172" s="935">
        <f>R172+R173</f>
        <v>3.7167524999999997</v>
      </c>
      <c r="T172" s="935">
        <f>E172*S172</f>
        <v>30.105695249999997</v>
      </c>
      <c r="U172" s="938"/>
      <c r="V172" s="320"/>
      <c r="W172" s="321"/>
      <c r="X172" s="322"/>
    </row>
    <row r="173" spans="1:38" s="196" customFormat="1" ht="30.75" customHeight="1" x14ac:dyDescent="0.3">
      <c r="A173" s="857"/>
      <c r="B173" s="928"/>
      <c r="C173" s="930"/>
      <c r="D173" s="932"/>
      <c r="E173" s="932"/>
      <c r="F173" s="933">
        <f>F172*$J$13/1000</f>
        <v>3.7167524999999997</v>
      </c>
      <c r="G173" s="933"/>
      <c r="H173" s="933"/>
      <c r="I173" s="934">
        <f>I172*$Q$13/1000</f>
        <v>0</v>
      </c>
      <c r="J173" s="934"/>
      <c r="K173" s="934"/>
      <c r="L173" s="237"/>
      <c r="M173" s="323"/>
      <c r="N173" s="323"/>
      <c r="O173" s="323"/>
      <c r="P173" s="323"/>
      <c r="Q173" s="324"/>
      <c r="R173" s="936"/>
      <c r="S173" s="936"/>
      <c r="T173" s="936"/>
      <c r="U173" s="939"/>
      <c r="V173" s="325" t="s">
        <v>149</v>
      </c>
      <c r="W173" s="321"/>
      <c r="X173" s="322"/>
    </row>
    <row r="174" spans="1:38" s="196" customFormat="1" ht="30" customHeight="1" x14ac:dyDescent="0.3">
      <c r="A174" s="856">
        <f>+A172+1</f>
        <v>9</v>
      </c>
      <c r="B174" s="927" t="s">
        <v>175</v>
      </c>
      <c r="C174" s="929" t="s">
        <v>176</v>
      </c>
      <c r="D174" s="931" t="s">
        <v>127</v>
      </c>
      <c r="E174" s="931">
        <v>6.75</v>
      </c>
      <c r="F174" s="933">
        <v>3.68</v>
      </c>
      <c r="G174" s="933"/>
      <c r="H174" s="933"/>
      <c r="I174" s="934">
        <v>0</v>
      </c>
      <c r="J174" s="934"/>
      <c r="K174" s="934"/>
      <c r="L174" s="236"/>
      <c r="M174" s="363"/>
      <c r="N174" s="363"/>
      <c r="O174" s="363"/>
      <c r="P174" s="363"/>
      <c r="Q174" s="319"/>
      <c r="R174" s="935">
        <f>F175+I175</f>
        <v>6.6720240000000004</v>
      </c>
      <c r="S174" s="935">
        <f>R174+R175</f>
        <v>6.6720240000000004</v>
      </c>
      <c r="T174" s="935">
        <f>E174*S174</f>
        <v>45.036162000000004</v>
      </c>
      <c r="U174" s="938"/>
      <c r="V174" s="320"/>
      <c r="W174" s="321"/>
      <c r="X174" s="322"/>
    </row>
    <row r="175" spans="1:38" s="196" customFormat="1" ht="22.5" customHeight="1" x14ac:dyDescent="0.3">
      <c r="A175" s="857"/>
      <c r="B175" s="928"/>
      <c r="C175" s="930"/>
      <c r="D175" s="932"/>
      <c r="E175" s="932"/>
      <c r="F175" s="933">
        <f>F174*$J$13/1000</f>
        <v>6.6720240000000004</v>
      </c>
      <c r="G175" s="933"/>
      <c r="H175" s="933"/>
      <c r="I175" s="934">
        <f>I174*$Q$13/1000</f>
        <v>0</v>
      </c>
      <c r="J175" s="934"/>
      <c r="K175" s="934"/>
      <c r="L175" s="237"/>
      <c r="M175" s="323"/>
      <c r="N175" s="323"/>
      <c r="O175" s="323"/>
      <c r="P175" s="323"/>
      <c r="Q175" s="324"/>
      <c r="R175" s="936"/>
      <c r="S175" s="936"/>
      <c r="T175" s="936"/>
      <c r="U175" s="939"/>
      <c r="V175" s="325" t="s">
        <v>149</v>
      </c>
      <c r="W175" s="321"/>
      <c r="X175" s="322"/>
    </row>
    <row r="176" spans="1:38" s="196" customFormat="1" x14ac:dyDescent="0.25">
      <c r="A176" s="1021">
        <f>+A174+1</f>
        <v>10</v>
      </c>
      <c r="B176" s="927" t="s">
        <v>216</v>
      </c>
      <c r="C176" s="1023" t="s">
        <v>217</v>
      </c>
      <c r="D176" s="931" t="s">
        <v>127</v>
      </c>
      <c r="E176" s="931">
        <v>1.35</v>
      </c>
      <c r="F176" s="933">
        <f>0.01*327</f>
        <v>3.27</v>
      </c>
      <c r="G176" s="933"/>
      <c r="H176" s="933"/>
      <c r="I176" s="933">
        <f>0.01*381</f>
        <v>3.81</v>
      </c>
      <c r="J176" s="933"/>
      <c r="K176" s="933"/>
      <c r="L176" s="236"/>
      <c r="M176" s="363"/>
      <c r="N176" s="363"/>
      <c r="O176" s="363"/>
      <c r="P176" s="363"/>
      <c r="Q176" s="319"/>
      <c r="R176" s="935">
        <f>F177+I177</f>
        <v>15.0005883</v>
      </c>
      <c r="S176" s="935">
        <f>R176+R177</f>
        <v>15.0005883</v>
      </c>
      <c r="T176" s="935">
        <f>E176*S176</f>
        <v>20.250794205000002</v>
      </c>
      <c r="U176" s="938"/>
      <c r="V176" s="320"/>
      <c r="W176" s="321"/>
    </row>
    <row r="177" spans="1:38" s="196" customFormat="1" ht="25.5" customHeight="1" x14ac:dyDescent="0.25">
      <c r="A177" s="1022"/>
      <c r="B177" s="928"/>
      <c r="C177" s="1024"/>
      <c r="D177" s="932"/>
      <c r="E177" s="932"/>
      <c r="F177" s="933">
        <f>F176*$J$13/1000</f>
        <v>5.9286734999999995</v>
      </c>
      <c r="G177" s="933"/>
      <c r="H177" s="933"/>
      <c r="I177" s="933">
        <f>I176*$Q$13/1000</f>
        <v>9.0719148000000001</v>
      </c>
      <c r="J177" s="933"/>
      <c r="K177" s="933"/>
      <c r="L177" s="237"/>
      <c r="M177" s="323"/>
      <c r="N177" s="323"/>
      <c r="O177" s="323"/>
      <c r="P177" s="323"/>
      <c r="Q177" s="324"/>
      <c r="R177" s="937"/>
      <c r="S177" s="936"/>
      <c r="T177" s="936"/>
      <c r="U177" s="939"/>
      <c r="V177" s="320"/>
      <c r="W177" s="321"/>
      <c r="X177" s="332"/>
      <c r="Y177" s="332"/>
      <c r="Z177" s="332"/>
      <c r="AA177" s="332"/>
      <c r="AB177" s="332"/>
      <c r="AC177" s="332"/>
      <c r="AD177" s="332"/>
      <c r="AE177" s="332"/>
      <c r="AF177" s="332"/>
      <c r="AG177" s="332"/>
      <c r="AH177" s="332"/>
      <c r="AI177" s="332"/>
      <c r="AJ177" s="332"/>
    </row>
    <row r="178" spans="1:38" s="306" customFormat="1" ht="12.75" customHeight="1" x14ac:dyDescent="0.25">
      <c r="A178" s="856">
        <f>+A176+1</f>
        <v>11</v>
      </c>
      <c r="B178" s="847" t="s">
        <v>152</v>
      </c>
      <c r="C178" s="890" t="s">
        <v>153</v>
      </c>
      <c r="D178" s="822" t="s">
        <v>127</v>
      </c>
      <c r="E178" s="825">
        <v>16.2</v>
      </c>
      <c r="F178" s="940">
        <v>2.78</v>
      </c>
      <c r="G178" s="941"/>
      <c r="H178" s="942"/>
      <c r="I178" s="940">
        <v>0.34</v>
      </c>
      <c r="J178" s="941"/>
      <c r="K178" s="942"/>
      <c r="L178" s="247"/>
      <c r="M178" s="202"/>
      <c r="N178" s="700"/>
      <c r="O178" s="690"/>
      <c r="P178" s="690"/>
      <c r="Q178" s="694"/>
      <c r="R178" s="697">
        <f>F180+I180</f>
        <v>5.8498462</v>
      </c>
      <c r="S178" s="854">
        <f>R178+R179</f>
        <v>42.541714151200019</v>
      </c>
      <c r="T178" s="854">
        <f>E178*S178</f>
        <v>689.17576924944024</v>
      </c>
      <c r="U178" s="921">
        <f>E178*R179</f>
        <v>594.40826080944021</v>
      </c>
      <c r="V178" s="332"/>
      <c r="W178" s="332"/>
      <c r="X178" s="332"/>
      <c r="Y178" s="332"/>
      <c r="Z178" s="332"/>
      <c r="AA178" s="332"/>
      <c r="AB178" s="332"/>
      <c r="AC178" s="332"/>
      <c r="AD178" s="332"/>
      <c r="AE178" s="332"/>
      <c r="AF178" s="332"/>
      <c r="AG178" s="332"/>
      <c r="AH178" s="332"/>
      <c r="AI178" s="332"/>
      <c r="AJ178" s="332"/>
      <c r="AK178" s="332"/>
    </row>
    <row r="179" spans="1:38" s="306" customFormat="1" ht="11.25" customHeight="1" x14ac:dyDescent="0.25">
      <c r="A179" s="864"/>
      <c r="B179" s="889"/>
      <c r="C179" s="891"/>
      <c r="D179" s="823"/>
      <c r="E179" s="826"/>
      <c r="F179" s="943"/>
      <c r="G179" s="944"/>
      <c r="H179" s="945"/>
      <c r="I179" s="943"/>
      <c r="J179" s="944"/>
      <c r="K179" s="945"/>
      <c r="L179" s="333" t="s">
        <v>154</v>
      </c>
      <c r="M179" s="334" t="s">
        <v>155</v>
      </c>
      <c r="N179" s="335">
        <v>1.02</v>
      </c>
      <c r="O179" s="294">
        <f>E178*N179</f>
        <v>16.524000000000001</v>
      </c>
      <c r="P179" s="301">
        <v>25.35</v>
      </c>
      <c r="Q179" s="295">
        <f>N179*P179*$N$11</f>
        <v>30.129817536000012</v>
      </c>
      <c r="R179" s="854">
        <f>SUM(Q179:Q181)</f>
        <v>36.691867951200017</v>
      </c>
      <c r="S179" s="879"/>
      <c r="T179" s="879"/>
      <c r="U179" s="922"/>
      <c r="V179" s="332"/>
      <c r="W179" s="332"/>
      <c r="X179" s="332"/>
      <c r="Y179" s="332"/>
      <c r="Z179" s="332"/>
      <c r="AA179" s="332"/>
      <c r="AB179" s="332"/>
      <c r="AC179" s="332"/>
      <c r="AD179" s="332"/>
      <c r="AE179" s="332"/>
      <c r="AF179" s="332"/>
      <c r="AG179" s="332"/>
      <c r="AH179" s="332"/>
      <c r="AI179" s="332"/>
      <c r="AJ179" s="332"/>
      <c r="AK179" s="332"/>
    </row>
    <row r="180" spans="1:38" s="306" customFormat="1" ht="11.25" customHeight="1" x14ac:dyDescent="0.25">
      <c r="A180" s="864"/>
      <c r="B180" s="889"/>
      <c r="C180" s="891"/>
      <c r="D180" s="823"/>
      <c r="E180" s="826"/>
      <c r="F180" s="924">
        <f>F178*$J$13/1000</f>
        <v>5.040279</v>
      </c>
      <c r="G180" s="925"/>
      <c r="H180" s="926"/>
      <c r="I180" s="924">
        <f>I178*$Q$13/1000</f>
        <v>0.80956720000000004</v>
      </c>
      <c r="J180" s="925"/>
      <c r="K180" s="925"/>
      <c r="L180" s="333" t="s">
        <v>156</v>
      </c>
      <c r="M180" s="334" t="s">
        <v>157</v>
      </c>
      <c r="N180" s="335">
        <v>1.17</v>
      </c>
      <c r="O180" s="296">
        <f>E178*N180</f>
        <v>18.953999999999997</v>
      </c>
      <c r="P180" s="302">
        <v>3.5</v>
      </c>
      <c r="Q180" s="297">
        <f>N180*P180*$N$11</f>
        <v>4.7716905600000006</v>
      </c>
      <c r="R180" s="879"/>
      <c r="S180" s="879"/>
      <c r="T180" s="879"/>
      <c r="U180" s="922"/>
      <c r="V180" s="332"/>
      <c r="W180" s="332"/>
      <c r="X180" s="332"/>
      <c r="Y180" s="332"/>
      <c r="Z180" s="332"/>
      <c r="AA180" s="332"/>
      <c r="AB180" s="332"/>
      <c r="AC180" s="332"/>
      <c r="AD180" s="332"/>
      <c r="AE180" s="332"/>
      <c r="AF180" s="332"/>
      <c r="AG180" s="332"/>
      <c r="AH180" s="332"/>
      <c r="AI180" s="332"/>
      <c r="AJ180" s="332"/>
      <c r="AK180" s="332"/>
    </row>
    <row r="181" spans="1:38" s="306" customFormat="1" ht="12.75" customHeight="1" x14ac:dyDescent="0.25">
      <c r="A181" s="857"/>
      <c r="B181" s="848"/>
      <c r="C181" s="894"/>
      <c r="D181" s="824"/>
      <c r="E181" s="827"/>
      <c r="F181" s="883"/>
      <c r="G181" s="884"/>
      <c r="H181" s="885"/>
      <c r="I181" s="883"/>
      <c r="J181" s="884"/>
      <c r="K181" s="885"/>
      <c r="L181" s="333" t="s">
        <v>148</v>
      </c>
      <c r="M181" s="334" t="s">
        <v>155</v>
      </c>
      <c r="N181" s="335">
        <v>1.2500000000000001E-2</v>
      </c>
      <c r="O181" s="298">
        <f>E178*N181</f>
        <v>0.20250000000000001</v>
      </c>
      <c r="P181" s="298">
        <v>122.917</v>
      </c>
      <c r="Q181" s="299">
        <f>N181*P181*$N$11</f>
        <v>1.7903598552000004</v>
      </c>
      <c r="R181" s="855"/>
      <c r="S181" s="855"/>
      <c r="T181" s="855"/>
      <c r="U181" s="923"/>
      <c r="V181" s="332"/>
      <c r="W181" s="332"/>
      <c r="X181" s="332"/>
      <c r="Y181" s="332"/>
      <c r="Z181" s="332"/>
      <c r="AA181" s="332"/>
      <c r="AB181" s="332"/>
      <c r="AC181" s="332"/>
      <c r="AD181" s="332"/>
      <c r="AE181" s="332"/>
      <c r="AF181" s="332"/>
      <c r="AG181" s="332"/>
      <c r="AH181" s="332"/>
      <c r="AI181" s="332"/>
      <c r="AJ181" s="332"/>
      <c r="AK181" s="332"/>
    </row>
    <row r="182" spans="1:38" s="305" customFormat="1" ht="12.75" customHeight="1" x14ac:dyDescent="0.25">
      <c r="A182" s="1021">
        <f>+A178+1</f>
        <v>12</v>
      </c>
      <c r="B182" s="1099" t="s">
        <v>150</v>
      </c>
      <c r="C182" s="1236" t="s">
        <v>151</v>
      </c>
      <c r="D182" s="1103" t="s">
        <v>127</v>
      </c>
      <c r="E182" s="1238">
        <v>16.2</v>
      </c>
      <c r="F182" s="1240">
        <v>0.65</v>
      </c>
      <c r="G182" s="1241"/>
      <c r="H182" s="1242"/>
      <c r="I182" s="1224"/>
      <c r="J182" s="1225"/>
      <c r="K182" s="1226"/>
      <c r="L182" s="326"/>
      <c r="M182" s="327"/>
      <c r="N182" s="328"/>
      <c r="O182" s="328"/>
      <c r="P182" s="367"/>
      <c r="Q182" s="352"/>
      <c r="R182" s="1152">
        <f>F183+I183</f>
        <v>1.1784825000000001</v>
      </c>
      <c r="S182" s="1152">
        <f>R182+R183</f>
        <v>1.1784825000000001</v>
      </c>
      <c r="T182" s="1152">
        <f>E182*S182</f>
        <v>19.091416500000001</v>
      </c>
      <c r="U182" s="1227"/>
      <c r="V182" s="308"/>
      <c r="W182" s="304"/>
      <c r="X182" s="167"/>
      <c r="Y182" s="167"/>
      <c r="Z182" s="204"/>
      <c r="AA182" s="204"/>
      <c r="AB182" s="164"/>
      <c r="AC182" s="164"/>
      <c r="AD182" s="164"/>
      <c r="AE182" s="164"/>
      <c r="AF182" s="164"/>
      <c r="AG182" s="164"/>
      <c r="AH182" s="164"/>
      <c r="AI182" s="164"/>
      <c r="AJ182" s="164"/>
      <c r="AK182" s="164"/>
      <c r="AL182" s="200"/>
    </row>
    <row r="183" spans="1:38" s="305" customFormat="1" x14ac:dyDescent="0.25">
      <c r="A183" s="1235"/>
      <c r="B183" s="1100"/>
      <c r="C183" s="1237"/>
      <c r="D183" s="1104"/>
      <c r="E183" s="1239"/>
      <c r="F183" s="1229">
        <f>F182*$J$13/1000</f>
        <v>1.1784825000000001</v>
      </c>
      <c r="G183" s="1230"/>
      <c r="H183" s="1231"/>
      <c r="I183" s="1232">
        <f>J182*$Q$13/1000</f>
        <v>0</v>
      </c>
      <c r="J183" s="1233"/>
      <c r="K183" s="1234"/>
      <c r="L183" s="329"/>
      <c r="M183" s="330"/>
      <c r="N183" s="331"/>
      <c r="O183" s="331"/>
      <c r="P183" s="351"/>
      <c r="Q183" s="353"/>
      <c r="R183" s="1153"/>
      <c r="S183" s="1153"/>
      <c r="T183" s="1153"/>
      <c r="U183" s="1228"/>
      <c r="V183" s="308"/>
      <c r="W183" s="304"/>
      <c r="X183" s="167"/>
      <c r="Y183" s="167"/>
      <c r="Z183" s="204"/>
      <c r="AA183" s="204"/>
      <c r="AB183" s="164"/>
      <c r="AC183" s="164"/>
      <c r="AD183" s="164"/>
      <c r="AE183" s="164"/>
      <c r="AF183" s="164"/>
      <c r="AG183" s="164"/>
      <c r="AH183" s="164"/>
      <c r="AI183" s="164"/>
      <c r="AJ183" s="164"/>
      <c r="AK183" s="164"/>
      <c r="AL183" s="200"/>
    </row>
    <row r="184" spans="1:38" s="199" customFormat="1" ht="12.75" customHeight="1" x14ac:dyDescent="0.25">
      <c r="A184" s="1021">
        <f>+A182+1</f>
        <v>13</v>
      </c>
      <c r="B184" s="927" t="s">
        <v>136</v>
      </c>
      <c r="C184" s="1023" t="s">
        <v>218</v>
      </c>
      <c r="D184" s="931" t="s">
        <v>137</v>
      </c>
      <c r="E184" s="931">
        <v>30.1</v>
      </c>
      <c r="F184" s="1251"/>
      <c r="G184" s="1252"/>
      <c r="H184" s="1253"/>
      <c r="I184" s="1243">
        <f>0.27*1.2</f>
        <v>0.32400000000000001</v>
      </c>
      <c r="J184" s="1244"/>
      <c r="K184" s="1245"/>
      <c r="L184" s="240"/>
      <c r="M184" s="241"/>
      <c r="N184" s="242"/>
      <c r="O184" s="242"/>
      <c r="P184" s="318"/>
      <c r="Q184" s="355"/>
      <c r="R184" s="935">
        <f>+F185+I185</f>
        <v>0.77146992000000003</v>
      </c>
      <c r="S184" s="935">
        <f>R184+R185</f>
        <v>0.77146992000000003</v>
      </c>
      <c r="T184" s="935">
        <f>E184:E185*S184</f>
        <v>23.221244592000001</v>
      </c>
      <c r="U184" s="1246"/>
      <c r="V184" s="245"/>
      <c r="W184" s="196"/>
      <c r="X184" s="167"/>
      <c r="Y184" s="167"/>
      <c r="Z184" s="164"/>
      <c r="AA184" s="164"/>
      <c r="AB184" s="164"/>
      <c r="AC184" s="164"/>
      <c r="AD184" s="164"/>
      <c r="AE184" s="164"/>
      <c r="AF184" s="164"/>
      <c r="AG184" s="164"/>
      <c r="AH184" s="164"/>
      <c r="AI184" s="164"/>
      <c r="AJ184" s="164"/>
      <c r="AK184" s="164"/>
      <c r="AL184" s="200"/>
    </row>
    <row r="185" spans="1:38" s="199" customFormat="1" ht="12.75" customHeight="1" x14ac:dyDescent="0.25">
      <c r="A185" s="1022"/>
      <c r="B185" s="928"/>
      <c r="C185" s="1024"/>
      <c r="D185" s="932"/>
      <c r="E185" s="932"/>
      <c r="F185" s="1248"/>
      <c r="G185" s="1249"/>
      <c r="H185" s="1250"/>
      <c r="I185" s="933">
        <f>I184*$Q$13/1000</f>
        <v>0.77146992000000003</v>
      </c>
      <c r="J185" s="933"/>
      <c r="K185" s="933"/>
      <c r="L185" s="237"/>
      <c r="M185" s="238"/>
      <c r="N185" s="239"/>
      <c r="O185" s="239"/>
      <c r="P185" s="323"/>
      <c r="Q185" s="356"/>
      <c r="R185" s="936"/>
      <c r="S185" s="936"/>
      <c r="T185" s="936"/>
      <c r="U185" s="1247"/>
      <c r="V185" s="246"/>
      <c r="W185" s="196"/>
      <c r="X185" s="167"/>
      <c r="Y185" s="167"/>
      <c r="Z185" s="164"/>
      <c r="AA185" s="164"/>
      <c r="AB185" s="164"/>
      <c r="AC185" s="164"/>
      <c r="AD185" s="164"/>
      <c r="AE185" s="164"/>
      <c r="AF185" s="164"/>
      <c r="AG185" s="164"/>
      <c r="AH185" s="164"/>
      <c r="AI185" s="164"/>
      <c r="AJ185" s="164"/>
      <c r="AK185" s="164"/>
      <c r="AL185" s="200"/>
    </row>
    <row r="186" spans="1:38" s="300" customFormat="1" ht="14.25" customHeight="1" x14ac:dyDescent="0.25">
      <c r="A186" s="1021">
        <f>+A184+1</f>
        <v>14</v>
      </c>
      <c r="B186" s="847" t="s">
        <v>158</v>
      </c>
      <c r="C186" s="890" t="s">
        <v>221</v>
      </c>
      <c r="D186" s="822" t="s">
        <v>140</v>
      </c>
      <c r="E186" s="854">
        <v>152.63999999999999</v>
      </c>
      <c r="F186" s="895">
        <f>0.001*14.8</f>
        <v>1.4800000000000001E-2</v>
      </c>
      <c r="G186" s="896"/>
      <c r="H186" s="897"/>
      <c r="I186" s="828">
        <f>0.001*4.98</f>
        <v>4.9800000000000009E-3</v>
      </c>
      <c r="J186" s="829"/>
      <c r="K186" s="830"/>
      <c r="L186" s="201"/>
      <c r="M186" s="202"/>
      <c r="N186" s="690"/>
      <c r="O186" s="690"/>
      <c r="P186" s="690"/>
      <c r="Q186" s="694"/>
      <c r="R186" s="697">
        <f>F187+I187</f>
        <v>3.8690918400000003E-2</v>
      </c>
      <c r="S186" s="854">
        <f>R186+R187</f>
        <v>0.46778066934339629</v>
      </c>
      <c r="T186" s="854">
        <f>E186*S186</f>
        <v>71.402041368576008</v>
      </c>
      <c r="U186" s="867">
        <f>E186*Q187</f>
        <v>65.496259584000001</v>
      </c>
      <c r="V186" s="164"/>
      <c r="W186" s="364"/>
      <c r="X186" s="364"/>
      <c r="Y186" s="364"/>
    </row>
    <row r="187" spans="1:38" s="300" customFormat="1" ht="22.5" customHeight="1" x14ac:dyDescent="0.25">
      <c r="A187" s="1022"/>
      <c r="B187" s="848"/>
      <c r="C187" s="894"/>
      <c r="D187" s="824"/>
      <c r="E187" s="855"/>
      <c r="F187" s="876">
        <f>F186*$J$13/1000</f>
        <v>2.6833140000000002E-2</v>
      </c>
      <c r="G187" s="877"/>
      <c r="H187" s="878"/>
      <c r="I187" s="876">
        <f>I186*$Q$13/1000</f>
        <v>1.1857778400000003E-2</v>
      </c>
      <c r="J187" s="877"/>
      <c r="K187" s="878"/>
      <c r="L187" s="285" t="s">
        <v>159</v>
      </c>
      <c r="M187" s="282" t="s">
        <v>140</v>
      </c>
      <c r="N187" s="286">
        <v>1</v>
      </c>
      <c r="O187" s="283">
        <f>E186*N187</f>
        <v>152.63999999999999</v>
      </c>
      <c r="P187" s="419">
        <f>2.342/6.36</f>
        <v>0.3682389937106918</v>
      </c>
      <c r="Q187" s="284">
        <f>N187*P187*$N$11</f>
        <v>0.4290897509433963</v>
      </c>
      <c r="R187" s="692">
        <f>SUM(Q187:Q187)</f>
        <v>0.4290897509433963</v>
      </c>
      <c r="S187" s="855"/>
      <c r="T187" s="855"/>
      <c r="U187" s="868"/>
      <c r="V187" s="164"/>
      <c r="W187" s="364"/>
      <c r="X187" s="364"/>
      <c r="Y187" s="364"/>
    </row>
    <row r="188" spans="1:38" s="300" customFormat="1" ht="12.75" x14ac:dyDescent="0.25">
      <c r="A188" s="1021">
        <f>+A186+1</f>
        <v>15</v>
      </c>
      <c r="B188" s="847" t="s">
        <v>158</v>
      </c>
      <c r="C188" s="890" t="s">
        <v>186</v>
      </c>
      <c r="D188" s="822" t="s">
        <v>140</v>
      </c>
      <c r="E188" s="825">
        <f>259.2+57.24+279.72</f>
        <v>596.16000000000008</v>
      </c>
      <c r="F188" s="895">
        <f>0.001*14.8</f>
        <v>1.4800000000000001E-2</v>
      </c>
      <c r="G188" s="896"/>
      <c r="H188" s="897"/>
      <c r="I188" s="828">
        <f>0.001*4.98</f>
        <v>4.9800000000000009E-3</v>
      </c>
      <c r="J188" s="829"/>
      <c r="K188" s="830"/>
      <c r="L188" s="201"/>
      <c r="M188" s="202"/>
      <c r="N188" s="690"/>
      <c r="O188" s="690"/>
      <c r="P188" s="690"/>
      <c r="Q188" s="694"/>
      <c r="R188" s="697">
        <f>F189+I189</f>
        <v>3.8690918400000003E-2</v>
      </c>
      <c r="S188" s="854">
        <f>R188+R189</f>
        <v>0.47026425173333342</v>
      </c>
      <c r="T188" s="854">
        <f>E188*S188</f>
        <v>280.35273631334411</v>
      </c>
      <c r="U188" s="867">
        <f>E188*Q189</f>
        <v>257.28675840000011</v>
      </c>
      <c r="V188" s="164"/>
      <c r="W188" s="204"/>
      <c r="X188" s="204"/>
      <c r="Y188" s="204"/>
    </row>
    <row r="189" spans="1:38" s="300" customFormat="1" ht="21.75" customHeight="1" x14ac:dyDescent="0.25">
      <c r="A189" s="1022"/>
      <c r="B189" s="848"/>
      <c r="C189" s="894"/>
      <c r="D189" s="824"/>
      <c r="E189" s="827"/>
      <c r="F189" s="876">
        <f>F188*$J$13/1000</f>
        <v>2.6833140000000002E-2</v>
      </c>
      <c r="G189" s="877"/>
      <c r="H189" s="878"/>
      <c r="I189" s="876">
        <f>I188*$Q$13/1000</f>
        <v>1.1857778400000003E-2</v>
      </c>
      <c r="J189" s="877"/>
      <c r="K189" s="878"/>
      <c r="L189" s="285" t="s">
        <v>159</v>
      </c>
      <c r="M189" s="282" t="s">
        <v>140</v>
      </c>
      <c r="N189" s="286">
        <v>1</v>
      </c>
      <c r="O189" s="283">
        <f>E188*N189</f>
        <v>596.16000000000008</v>
      </c>
      <c r="P189" s="303">
        <f>2/5.4</f>
        <v>0.37037037037037035</v>
      </c>
      <c r="Q189" s="284">
        <f>N189*P189*$N$11</f>
        <v>0.43157333333333342</v>
      </c>
      <c r="R189" s="692">
        <f>SUM(Q189:Q189)</f>
        <v>0.43157333333333342</v>
      </c>
      <c r="S189" s="855"/>
      <c r="T189" s="855"/>
      <c r="U189" s="868"/>
      <c r="V189" s="164"/>
      <c r="W189" s="204"/>
      <c r="X189" s="204"/>
      <c r="Y189" s="204"/>
    </row>
    <row r="190" spans="1:38" s="300" customFormat="1" ht="12.75" x14ac:dyDescent="0.25">
      <c r="A190" s="856">
        <f>+A188+1</f>
        <v>16</v>
      </c>
      <c r="B190" s="847" t="s">
        <v>158</v>
      </c>
      <c r="C190" s="890" t="s">
        <v>200</v>
      </c>
      <c r="D190" s="822" t="s">
        <v>140</v>
      </c>
      <c r="E190" s="825">
        <f>252+50</f>
        <v>302</v>
      </c>
      <c r="F190" s="895">
        <f>0.001*14.8</f>
        <v>1.4800000000000001E-2</v>
      </c>
      <c r="G190" s="896"/>
      <c r="H190" s="897"/>
      <c r="I190" s="828">
        <f>0.001*4.98</f>
        <v>4.9800000000000009E-3</v>
      </c>
      <c r="J190" s="829"/>
      <c r="K190" s="830"/>
      <c r="L190" s="201"/>
      <c r="M190" s="202"/>
      <c r="N190" s="690"/>
      <c r="O190" s="690"/>
      <c r="P190" s="690"/>
      <c r="Q190" s="694"/>
      <c r="R190" s="697">
        <f>F191+I191</f>
        <v>3.8690918400000003E-2</v>
      </c>
      <c r="S190" s="854">
        <f>R190+R191</f>
        <v>0.47041530240000012</v>
      </c>
      <c r="T190" s="854">
        <f>E190*S190</f>
        <v>142.06542132480004</v>
      </c>
      <c r="U190" s="867">
        <f>E190*Q191</f>
        <v>130.38076396800002</v>
      </c>
      <c r="V190" s="164"/>
      <c r="W190" s="204"/>
      <c r="X190" s="204"/>
      <c r="Y190" s="204"/>
    </row>
    <row r="191" spans="1:38" s="300" customFormat="1" ht="27.75" customHeight="1" x14ac:dyDescent="0.25">
      <c r="A191" s="857"/>
      <c r="B191" s="848"/>
      <c r="C191" s="894"/>
      <c r="D191" s="824"/>
      <c r="E191" s="827"/>
      <c r="F191" s="876">
        <f>F190*$J$13/1000</f>
        <v>2.6833140000000002E-2</v>
      </c>
      <c r="G191" s="877"/>
      <c r="H191" s="878"/>
      <c r="I191" s="876">
        <f>I190*$Q$13/1000</f>
        <v>1.1857778400000003E-2</v>
      </c>
      <c r="J191" s="877"/>
      <c r="K191" s="878"/>
      <c r="L191" s="285" t="s">
        <v>159</v>
      </c>
      <c r="M191" s="282" t="s">
        <v>140</v>
      </c>
      <c r="N191" s="286">
        <v>1</v>
      </c>
      <c r="O191" s="283">
        <f>E190*N191</f>
        <v>302</v>
      </c>
      <c r="P191" s="303">
        <f>1.482/4</f>
        <v>0.3705</v>
      </c>
      <c r="Q191" s="284">
        <f>N191*P191*$N$11</f>
        <v>0.43172438400000013</v>
      </c>
      <c r="R191" s="692">
        <f>SUM(Q191:Q191)</f>
        <v>0.43172438400000013</v>
      </c>
      <c r="S191" s="855"/>
      <c r="T191" s="855"/>
      <c r="U191" s="868"/>
      <c r="V191" s="164"/>
      <c r="W191" s="204"/>
      <c r="X191" s="204"/>
      <c r="Y191" s="204"/>
    </row>
    <row r="192" spans="1:38" s="307" customFormat="1" ht="13.5" customHeight="1" x14ac:dyDescent="0.25">
      <c r="A192" s="856">
        <f>+A190+1</f>
        <v>17</v>
      </c>
      <c r="B192" s="866" t="s">
        <v>158</v>
      </c>
      <c r="C192" s="842" t="s">
        <v>160</v>
      </c>
      <c r="D192" s="843" t="s">
        <v>140</v>
      </c>
      <c r="E192" s="1254">
        <v>39.130000000000003</v>
      </c>
      <c r="F192" s="837">
        <f>0.001*14.8</f>
        <v>1.4800000000000001E-2</v>
      </c>
      <c r="G192" s="837"/>
      <c r="H192" s="837"/>
      <c r="I192" s="838">
        <f>0.001*4.98</f>
        <v>4.9800000000000009E-3</v>
      </c>
      <c r="J192" s="838"/>
      <c r="K192" s="838"/>
      <c r="L192" s="839"/>
      <c r="M192" s="840"/>
      <c r="N192" s="840"/>
      <c r="O192" s="840"/>
      <c r="P192" s="840"/>
      <c r="Q192" s="841"/>
      <c r="R192" s="689">
        <f>F193+I193</f>
        <v>3.8690918400000003E-2</v>
      </c>
      <c r="S192" s="844">
        <f>R192+R193</f>
        <v>0.50479011840000021</v>
      </c>
      <c r="T192" s="844">
        <f>E192*S192</f>
        <v>19.75243733299201</v>
      </c>
      <c r="U192" s="886">
        <f>E192*Q193</f>
        <v>18.238461696000009</v>
      </c>
      <c r="V192" s="336"/>
      <c r="W192" s="197"/>
      <c r="X192" s="197"/>
      <c r="Y192" s="197"/>
      <c r="Z192" s="197"/>
      <c r="AA192" s="197"/>
      <c r="AB192" s="197"/>
      <c r="AC192" s="197"/>
      <c r="AD192" s="197"/>
      <c r="AE192" s="197"/>
      <c r="AF192" s="197"/>
      <c r="AG192" s="197"/>
      <c r="AH192" s="197"/>
      <c r="AI192" s="197"/>
      <c r="AJ192" s="197"/>
      <c r="AK192" s="197"/>
    </row>
    <row r="193" spans="1:38" s="307" customFormat="1" ht="13.5" customHeight="1" x14ac:dyDescent="0.25">
      <c r="A193" s="857"/>
      <c r="B193" s="866"/>
      <c r="C193" s="842"/>
      <c r="D193" s="843"/>
      <c r="E193" s="1254"/>
      <c r="F193" s="887">
        <f>F192*$J$13/1000</f>
        <v>2.6833140000000002E-2</v>
      </c>
      <c r="G193" s="887"/>
      <c r="H193" s="887"/>
      <c r="I193" s="888">
        <f>I192*$Q$13/1000</f>
        <v>1.1857778400000003E-2</v>
      </c>
      <c r="J193" s="888"/>
      <c r="K193" s="888"/>
      <c r="L193" s="358" t="s">
        <v>159</v>
      </c>
      <c r="M193" s="280" t="s">
        <v>140</v>
      </c>
      <c r="N193" s="698">
        <v>1</v>
      </c>
      <c r="O193" s="281">
        <f>E192*N193</f>
        <v>39.130000000000003</v>
      </c>
      <c r="P193" s="360">
        <v>0.4</v>
      </c>
      <c r="Q193" s="361">
        <f>N193*P193*$N$11</f>
        <v>0.46609920000000016</v>
      </c>
      <c r="R193" s="689">
        <f>SUM(Q193:Q193)</f>
        <v>0.46609920000000016</v>
      </c>
      <c r="S193" s="844"/>
      <c r="T193" s="844"/>
      <c r="U193" s="886"/>
      <c r="V193" s="336"/>
      <c r="W193" s="197"/>
      <c r="X193" s="197"/>
      <c r="Y193" s="197"/>
      <c r="Z193" s="197"/>
      <c r="AA193" s="197"/>
      <c r="AB193" s="197"/>
      <c r="AC193" s="197"/>
      <c r="AD193" s="197"/>
      <c r="AE193" s="197"/>
      <c r="AF193" s="197"/>
      <c r="AG193" s="197"/>
      <c r="AH193" s="197"/>
      <c r="AI193" s="197"/>
      <c r="AJ193" s="197"/>
      <c r="AK193" s="197"/>
    </row>
    <row r="194" spans="1:38" s="307" customFormat="1" ht="13.5" customHeight="1" x14ac:dyDescent="0.25">
      <c r="A194" s="856">
        <f>+A192+1</f>
        <v>18</v>
      </c>
      <c r="B194" s="866" t="s">
        <v>147</v>
      </c>
      <c r="C194" s="842" t="s">
        <v>161</v>
      </c>
      <c r="D194" s="843" t="s">
        <v>140</v>
      </c>
      <c r="E194" s="1254">
        <v>13.9</v>
      </c>
      <c r="F194" s="832"/>
      <c r="G194" s="832"/>
      <c r="H194" s="832"/>
      <c r="I194" s="833"/>
      <c r="J194" s="833"/>
      <c r="K194" s="833"/>
      <c r="L194" s="834"/>
      <c r="M194" s="835"/>
      <c r="N194" s="835"/>
      <c r="O194" s="835"/>
      <c r="P194" s="835"/>
      <c r="Q194" s="836"/>
      <c r="R194" s="689"/>
      <c r="S194" s="844">
        <f>R194+R195</f>
        <v>1.3092674157303374</v>
      </c>
      <c r="T194" s="844">
        <f>E194*S194</f>
        <v>18.19881707865169</v>
      </c>
      <c r="U194" s="886">
        <f>R195*E194</f>
        <v>18.19881707865169</v>
      </c>
      <c r="V194" s="336"/>
      <c r="W194" s="197"/>
      <c r="X194" s="197"/>
      <c r="Y194" s="197"/>
      <c r="Z194" s="197"/>
      <c r="AA194" s="197"/>
      <c r="AB194" s="197"/>
      <c r="AC194" s="197"/>
      <c r="AD194" s="197"/>
      <c r="AE194" s="197"/>
      <c r="AF194" s="197"/>
      <c r="AG194" s="197"/>
      <c r="AH194" s="197"/>
      <c r="AI194" s="197"/>
      <c r="AJ194" s="197"/>
      <c r="AK194" s="197"/>
    </row>
    <row r="195" spans="1:38" s="307" customFormat="1" ht="13.5" customHeight="1" x14ac:dyDescent="0.25">
      <c r="A195" s="857"/>
      <c r="B195" s="866"/>
      <c r="C195" s="842"/>
      <c r="D195" s="843"/>
      <c r="E195" s="1254"/>
      <c r="F195" s="832"/>
      <c r="G195" s="832"/>
      <c r="H195" s="832"/>
      <c r="I195" s="833"/>
      <c r="J195" s="833"/>
      <c r="K195" s="833"/>
      <c r="L195" s="337" t="s">
        <v>162</v>
      </c>
      <c r="M195" s="338" t="s">
        <v>140</v>
      </c>
      <c r="N195" s="689">
        <v>1</v>
      </c>
      <c r="O195" s="339">
        <f>E194*N195</f>
        <v>13.9</v>
      </c>
      <c r="P195" s="689">
        <f>1 /0.89</f>
        <v>1.1235955056179776</v>
      </c>
      <c r="Q195" s="340">
        <f>N195*P195*$N$11</f>
        <v>1.3092674157303374</v>
      </c>
      <c r="R195" s="689">
        <f>SUM(Q195:Q195)</f>
        <v>1.3092674157303374</v>
      </c>
      <c r="S195" s="844"/>
      <c r="T195" s="844"/>
      <c r="U195" s="886"/>
      <c r="V195" s="336"/>
      <c r="W195" s="197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</row>
    <row r="196" spans="1:38" s="385" customFormat="1" ht="12" customHeight="1" x14ac:dyDescent="0.25">
      <c r="A196" s="856">
        <f>+A194+1</f>
        <v>19</v>
      </c>
      <c r="B196" s="847" t="s">
        <v>187</v>
      </c>
      <c r="C196" s="890" t="s">
        <v>188</v>
      </c>
      <c r="D196" s="822" t="s">
        <v>140</v>
      </c>
      <c r="E196" s="825">
        <v>113.4</v>
      </c>
      <c r="F196" s="828">
        <f>0.01*6.1</f>
        <v>6.0999999999999999E-2</v>
      </c>
      <c r="G196" s="829"/>
      <c r="H196" s="830"/>
      <c r="I196" s="851">
        <f>0.01*0.46</f>
        <v>4.5999999999999999E-3</v>
      </c>
      <c r="J196" s="852"/>
      <c r="K196" s="853"/>
      <c r="L196" s="387"/>
      <c r="M196" s="202"/>
      <c r="N196" s="690"/>
      <c r="O196" s="693"/>
      <c r="P196" s="690"/>
      <c r="Q196" s="694"/>
      <c r="R196" s="697">
        <f>F197+I197</f>
        <v>0.12154901799999998</v>
      </c>
      <c r="S196" s="854">
        <f>R196+R197</f>
        <v>0.72631273000000007</v>
      </c>
      <c r="T196" s="854">
        <f>E196*S196</f>
        <v>82.363863582000008</v>
      </c>
      <c r="U196" s="867">
        <f>R197*E196</f>
        <v>68.580204940800016</v>
      </c>
      <c r="V196" s="388"/>
      <c r="W196" s="386"/>
      <c r="X196" s="386"/>
      <c r="Y196" s="386"/>
    </row>
    <row r="197" spans="1:38" s="385" customFormat="1" ht="24.75" customHeight="1" x14ac:dyDescent="0.25">
      <c r="A197" s="864"/>
      <c r="B197" s="889"/>
      <c r="C197" s="891"/>
      <c r="D197" s="823"/>
      <c r="E197" s="826"/>
      <c r="F197" s="880">
        <f>F196*J$13/1000</f>
        <v>0.11059604999999999</v>
      </c>
      <c r="G197" s="893"/>
      <c r="H197" s="882"/>
      <c r="I197" s="880">
        <f>I196*$Q$13/1000</f>
        <v>1.0952968E-2</v>
      </c>
      <c r="J197" s="893"/>
      <c r="K197" s="882"/>
      <c r="L197" s="341" t="s">
        <v>189</v>
      </c>
      <c r="M197" s="312" t="s">
        <v>140</v>
      </c>
      <c r="N197" s="342">
        <v>1</v>
      </c>
      <c r="O197" s="343">
        <f>E196*N197</f>
        <v>113.4</v>
      </c>
      <c r="P197" s="360">
        <v>0.51900000000000002</v>
      </c>
      <c r="Q197" s="344">
        <f>N197*P197*$N$11</f>
        <v>0.60476371200000012</v>
      </c>
      <c r="R197" s="696">
        <f>SUM(Q197:Q197)</f>
        <v>0.60476371200000012</v>
      </c>
      <c r="S197" s="879"/>
      <c r="T197" s="879"/>
      <c r="U197" s="892"/>
      <c r="V197" s="388"/>
      <c r="W197" s="386"/>
      <c r="X197" s="386"/>
      <c r="Y197" s="386"/>
    </row>
    <row r="198" spans="1:38" s="375" customFormat="1" ht="21.75" customHeight="1" x14ac:dyDescent="0.25">
      <c r="A198" s="856">
        <f>+A196+1</f>
        <v>20</v>
      </c>
      <c r="B198" s="847" t="s">
        <v>183</v>
      </c>
      <c r="C198" s="849" t="s">
        <v>201</v>
      </c>
      <c r="D198" s="822" t="s">
        <v>134</v>
      </c>
      <c r="E198" s="825">
        <v>34.1</v>
      </c>
      <c r="F198" s="858">
        <v>0.16</v>
      </c>
      <c r="G198" s="859"/>
      <c r="H198" s="860"/>
      <c r="I198" s="861">
        <v>0</v>
      </c>
      <c r="J198" s="862"/>
      <c r="K198" s="863"/>
      <c r="L198" s="371"/>
      <c r="M198" s="372"/>
      <c r="N198" s="372"/>
      <c r="O198" s="372"/>
      <c r="P198" s="373"/>
      <c r="Q198" s="374"/>
      <c r="R198" s="854">
        <f>F199+I199</f>
        <v>0.29008800000000001</v>
      </c>
      <c r="S198" s="854">
        <f>R198+R199</f>
        <v>0.29008800000000001</v>
      </c>
      <c r="T198" s="854">
        <f>E198*S198</f>
        <v>9.8920008000000017</v>
      </c>
      <c r="U198" s="867"/>
      <c r="W198" s="376"/>
      <c r="X198" s="376"/>
      <c r="Y198" s="376"/>
      <c r="Z198" s="167"/>
      <c r="AA198" s="167"/>
      <c r="AB198" s="167"/>
      <c r="AC198" s="167"/>
      <c r="AD198" s="167"/>
      <c r="AE198" s="167"/>
      <c r="AF198" s="167"/>
      <c r="AG198" s="167"/>
      <c r="AH198" s="167"/>
      <c r="AI198" s="167"/>
      <c r="AJ198" s="167"/>
      <c r="AK198" s="167"/>
      <c r="AL198" s="167"/>
    </row>
    <row r="199" spans="1:38" s="381" customFormat="1" ht="21.75" customHeight="1" x14ac:dyDescent="0.25">
      <c r="A199" s="857"/>
      <c r="B199" s="848"/>
      <c r="C199" s="850"/>
      <c r="D199" s="824"/>
      <c r="E199" s="827"/>
      <c r="F199" s="869">
        <f>F198*J$13/1000</f>
        <v>0.29008800000000001</v>
      </c>
      <c r="G199" s="870"/>
      <c r="H199" s="871"/>
      <c r="I199" s="872">
        <f>I198*$Q$13/1000</f>
        <v>0</v>
      </c>
      <c r="J199" s="873"/>
      <c r="K199" s="874"/>
      <c r="L199" s="377"/>
      <c r="M199" s="378"/>
      <c r="N199" s="378"/>
      <c r="O199" s="378"/>
      <c r="P199" s="379"/>
      <c r="Q199" s="380"/>
      <c r="R199" s="855"/>
      <c r="S199" s="855"/>
      <c r="T199" s="855"/>
      <c r="U199" s="868"/>
      <c r="W199" s="382"/>
      <c r="X199" s="382"/>
      <c r="Y199" s="382"/>
      <c r="Z199" s="167"/>
      <c r="AA199" s="167"/>
      <c r="AB199" s="167"/>
      <c r="AC199" s="167"/>
      <c r="AD199" s="167"/>
      <c r="AE199" s="167"/>
      <c r="AF199" s="167"/>
      <c r="AG199" s="167"/>
      <c r="AH199" s="167"/>
      <c r="AI199" s="167"/>
      <c r="AJ199" s="167"/>
      <c r="AK199" s="167"/>
      <c r="AL199" s="167"/>
    </row>
    <row r="200" spans="1:38" s="200" customFormat="1" ht="12.75" customHeight="1" x14ac:dyDescent="0.25">
      <c r="A200" s="856">
        <f>+A198+1</f>
        <v>21</v>
      </c>
      <c r="B200" s="865" t="s">
        <v>163</v>
      </c>
      <c r="C200" s="821" t="s">
        <v>190</v>
      </c>
      <c r="D200" s="822" t="s">
        <v>134</v>
      </c>
      <c r="E200" s="825">
        <f>+E198</f>
        <v>34.1</v>
      </c>
      <c r="F200" s="828">
        <f>4.1/100</f>
        <v>4.0999999999999995E-2</v>
      </c>
      <c r="G200" s="829"/>
      <c r="H200" s="830"/>
      <c r="I200" s="828">
        <f>0.4/100</f>
        <v>4.0000000000000001E-3</v>
      </c>
      <c r="J200" s="829"/>
      <c r="K200" s="830"/>
      <c r="L200" s="345"/>
      <c r="M200" s="202"/>
      <c r="N200" s="690"/>
      <c r="O200" s="690"/>
      <c r="P200" s="690"/>
      <c r="Q200" s="694"/>
      <c r="R200" s="697">
        <f>F201+I201</f>
        <v>8.3859370000000003E-2</v>
      </c>
      <c r="S200" s="854">
        <f>R200+R201</f>
        <v>0.28238500225600005</v>
      </c>
      <c r="T200" s="854">
        <f>E200*S200</f>
        <v>9.629328576929602</v>
      </c>
      <c r="U200" s="875">
        <f>R201*E200</f>
        <v>6.7697240599296018</v>
      </c>
      <c r="V200" s="164"/>
      <c r="W200" s="204"/>
      <c r="X200" s="204"/>
      <c r="Y200" s="204"/>
      <c r="Z200" s="164"/>
      <c r="AA200" s="164"/>
      <c r="AB200" s="164"/>
      <c r="AC200" s="164"/>
      <c r="AD200" s="164"/>
      <c r="AE200" s="164"/>
      <c r="AF200" s="164"/>
      <c r="AG200" s="164"/>
      <c r="AH200" s="164"/>
      <c r="AI200" s="164"/>
      <c r="AJ200" s="164"/>
      <c r="AK200" s="164"/>
    </row>
    <row r="201" spans="1:38" s="200" customFormat="1" ht="12.75" customHeight="1" x14ac:dyDescent="0.25">
      <c r="A201" s="864"/>
      <c r="B201" s="865"/>
      <c r="C201" s="821"/>
      <c r="D201" s="823"/>
      <c r="E201" s="826"/>
      <c r="F201" s="880">
        <f>F200*J$13/1000</f>
        <v>7.433505E-2</v>
      </c>
      <c r="G201" s="881"/>
      <c r="H201" s="882"/>
      <c r="I201" s="880">
        <f>I200*$Q$13/1000</f>
        <v>9.5243199999999993E-3</v>
      </c>
      <c r="J201" s="881"/>
      <c r="K201" s="882"/>
      <c r="L201" s="314" t="s">
        <v>164</v>
      </c>
      <c r="M201" s="312" t="s">
        <v>140</v>
      </c>
      <c r="N201" s="343">
        <v>0.03</v>
      </c>
      <c r="O201" s="316">
        <f>E200*N201</f>
        <v>1.0229999999999999</v>
      </c>
      <c r="P201" s="315">
        <v>0.97199999999999998</v>
      </c>
      <c r="Q201" s="344">
        <f>N201*P201*$N$11</f>
        <v>3.397863168000001E-2</v>
      </c>
      <c r="R201" s="854">
        <f>SUM(Q201:Q202)</f>
        <v>0.19852563225600003</v>
      </c>
      <c r="S201" s="879"/>
      <c r="T201" s="879"/>
      <c r="U201" s="875"/>
      <c r="V201" s="164"/>
      <c r="W201" s="204"/>
      <c r="X201" s="204"/>
      <c r="Y201" s="204"/>
      <c r="Z201" s="164"/>
      <c r="AA201" s="164"/>
      <c r="AB201" s="164"/>
      <c r="AC201" s="164"/>
      <c r="AD201" s="164"/>
      <c r="AE201" s="164"/>
      <c r="AF201" s="164"/>
      <c r="AG201" s="164"/>
      <c r="AH201" s="164"/>
      <c r="AI201" s="164"/>
      <c r="AJ201" s="164"/>
      <c r="AK201" s="164"/>
    </row>
    <row r="202" spans="1:38" s="200" customFormat="1" ht="12.75" x14ac:dyDescent="0.25">
      <c r="A202" s="857"/>
      <c r="B202" s="865"/>
      <c r="C202" s="821"/>
      <c r="D202" s="824"/>
      <c r="E202" s="827"/>
      <c r="F202" s="883"/>
      <c r="G202" s="884"/>
      <c r="H202" s="885"/>
      <c r="I202" s="883"/>
      <c r="J202" s="884"/>
      <c r="K202" s="885"/>
      <c r="L202" s="317" t="s">
        <v>165</v>
      </c>
      <c r="M202" s="346" t="s">
        <v>140</v>
      </c>
      <c r="N202" s="313">
        <f>17.2/100</f>
        <v>0.17199999999999999</v>
      </c>
      <c r="O202" s="298">
        <f>E200*N202</f>
        <v>5.8651999999999997</v>
      </c>
      <c r="P202" s="347">
        <v>0.82099999999999995</v>
      </c>
      <c r="Q202" s="348">
        <f>N202*P202*$N$11</f>
        <v>0.16454700057600002</v>
      </c>
      <c r="R202" s="855"/>
      <c r="S202" s="855"/>
      <c r="T202" s="855"/>
      <c r="U202" s="875"/>
      <c r="V202" s="164"/>
      <c r="W202" s="204"/>
      <c r="X202" s="204"/>
      <c r="Y202" s="204"/>
      <c r="Z202" s="164"/>
      <c r="AA202" s="164"/>
      <c r="AB202" s="164"/>
      <c r="AC202" s="164"/>
      <c r="AD202" s="164"/>
      <c r="AE202" s="164"/>
      <c r="AF202" s="164"/>
      <c r="AG202" s="164"/>
      <c r="AH202" s="164"/>
      <c r="AI202" s="164"/>
      <c r="AJ202" s="164"/>
      <c r="AK202" s="164"/>
    </row>
    <row r="203" spans="1:38" s="200" customFormat="1" ht="12.75" x14ac:dyDescent="0.25">
      <c r="A203" s="845">
        <f>+A200+1</f>
        <v>22</v>
      </c>
      <c r="B203" s="847" t="s">
        <v>166</v>
      </c>
      <c r="C203" s="849" t="s">
        <v>191</v>
      </c>
      <c r="D203" s="822" t="s">
        <v>134</v>
      </c>
      <c r="E203" s="825">
        <f>+E200</f>
        <v>34.1</v>
      </c>
      <c r="F203" s="828">
        <f>21.4/100</f>
        <v>0.214</v>
      </c>
      <c r="G203" s="829"/>
      <c r="H203" s="830"/>
      <c r="I203" s="851">
        <f>0.03/100</f>
        <v>2.9999999999999997E-4</v>
      </c>
      <c r="J203" s="852"/>
      <c r="K203" s="853"/>
      <c r="L203" s="345"/>
      <c r="M203" s="202"/>
      <c r="N203" s="690"/>
      <c r="O203" s="690"/>
      <c r="P203" s="690"/>
      <c r="Q203" s="694"/>
      <c r="R203" s="697">
        <f>F204+I204</f>
        <v>0.38870702399999996</v>
      </c>
      <c r="S203" s="854">
        <f>R203+R204</f>
        <v>0.7863479040000001</v>
      </c>
      <c r="T203" s="854">
        <f>E203*S203</f>
        <v>26.814463526400004</v>
      </c>
      <c r="U203" s="875">
        <f>R204*E203</f>
        <v>13.559554008000005</v>
      </c>
      <c r="V203" s="204"/>
      <c r="W203" s="204"/>
      <c r="X203" s="164"/>
      <c r="Y203" s="164"/>
      <c r="Z203" s="164"/>
      <c r="AA203" s="164"/>
      <c r="AB203" s="164"/>
      <c r="AC203" s="164"/>
      <c r="AD203" s="164"/>
      <c r="AE203" s="164"/>
      <c r="AF203" s="164"/>
      <c r="AG203" s="164"/>
      <c r="AH203" s="164"/>
      <c r="AI203" s="164"/>
      <c r="AJ203" s="164"/>
      <c r="AK203" s="164"/>
    </row>
    <row r="204" spans="1:38" s="200" customFormat="1" ht="12.75" x14ac:dyDescent="0.25">
      <c r="A204" s="846"/>
      <c r="B204" s="848"/>
      <c r="C204" s="850"/>
      <c r="D204" s="824"/>
      <c r="E204" s="827"/>
      <c r="F204" s="876">
        <f>F203*J$13/1000</f>
        <v>0.38799269999999997</v>
      </c>
      <c r="G204" s="877"/>
      <c r="H204" s="878"/>
      <c r="I204" s="828">
        <f>I203*$Q$13/1000</f>
        <v>7.1432399999999991E-4</v>
      </c>
      <c r="J204" s="829"/>
      <c r="K204" s="830"/>
      <c r="L204" s="349" t="s">
        <v>167</v>
      </c>
      <c r="M204" s="282" t="s">
        <v>140</v>
      </c>
      <c r="N204" s="303">
        <f>27.3/100</f>
        <v>0.27300000000000002</v>
      </c>
      <c r="O204" s="316">
        <f>E203*N204</f>
        <v>9.3093000000000004</v>
      </c>
      <c r="P204" s="303">
        <v>1.25</v>
      </c>
      <c r="Q204" s="284">
        <f>N204*P204*$N$11</f>
        <v>0.39764088000000014</v>
      </c>
      <c r="R204" s="692">
        <f>SUM(Q204:Q204)</f>
        <v>0.39764088000000014</v>
      </c>
      <c r="S204" s="855"/>
      <c r="T204" s="855"/>
      <c r="U204" s="875"/>
      <c r="V204" s="204"/>
      <c r="W204" s="204"/>
      <c r="X204" s="164"/>
      <c r="Y204" s="164"/>
      <c r="Z204" s="164"/>
      <c r="AA204" s="164"/>
      <c r="AB204" s="164"/>
      <c r="AC204" s="164"/>
      <c r="AD204" s="164"/>
      <c r="AE204" s="164"/>
      <c r="AF204" s="164"/>
      <c r="AG204" s="164"/>
      <c r="AH204" s="164"/>
      <c r="AI204" s="164"/>
      <c r="AJ204" s="164"/>
      <c r="AK204" s="164"/>
    </row>
    <row r="205" spans="1:38" s="652" customFormat="1" ht="15" customHeight="1" x14ac:dyDescent="0.25">
      <c r="A205" s="649"/>
      <c r="B205" s="672" t="s">
        <v>310</v>
      </c>
      <c r="C205" s="673"/>
      <c r="D205" s="673"/>
      <c r="E205" s="674">
        <v>1</v>
      </c>
      <c r="F205" s="1280" t="s">
        <v>311</v>
      </c>
      <c r="G205" s="1280"/>
      <c r="H205" s="1280"/>
      <c r="I205" s="673"/>
      <c r="J205" s="673"/>
      <c r="K205" s="673"/>
      <c r="L205" s="673"/>
      <c r="M205" s="673"/>
      <c r="N205" s="673"/>
      <c r="O205" s="673"/>
      <c r="P205" s="673"/>
      <c r="Q205" s="673"/>
      <c r="R205" s="673"/>
      <c r="S205" s="673"/>
      <c r="T205" s="719"/>
      <c r="U205" s="650"/>
      <c r="V205" s="651"/>
    </row>
    <row r="206" spans="1:38" s="655" customFormat="1" ht="15" customHeight="1" x14ac:dyDescent="0.25">
      <c r="A206" s="1072">
        <v>1</v>
      </c>
      <c r="B206" s="1064" t="s">
        <v>257</v>
      </c>
      <c r="C206" s="1066" t="s">
        <v>305</v>
      </c>
      <c r="D206" s="1068" t="s">
        <v>127</v>
      </c>
      <c r="E206" s="1068">
        <f>3.5*E205</f>
        <v>3.5</v>
      </c>
      <c r="F206" s="1261">
        <v>1.94</v>
      </c>
      <c r="G206" s="1261"/>
      <c r="H206" s="1261"/>
      <c r="I206" s="1262">
        <v>0</v>
      </c>
      <c r="J206" s="1262"/>
      <c r="K206" s="1262"/>
      <c r="L206" s="563"/>
      <c r="M206" s="564"/>
      <c r="N206" s="564"/>
      <c r="O206" s="564"/>
      <c r="P206" s="565"/>
      <c r="Q206" s="653"/>
      <c r="R206" s="1047">
        <f>F207+I207</f>
        <v>3.5173169999999998</v>
      </c>
      <c r="S206" s="1047">
        <f>R206+R207</f>
        <v>3.5173169999999998</v>
      </c>
      <c r="T206" s="1047">
        <f>E206*S206</f>
        <v>12.3106095</v>
      </c>
      <c r="U206" s="867"/>
      <c r="V206" s="567"/>
      <c r="W206" s="654"/>
    </row>
    <row r="207" spans="1:38" s="655" customFormat="1" x14ac:dyDescent="0.25">
      <c r="A207" s="1258"/>
      <c r="B207" s="1259"/>
      <c r="C207" s="1260"/>
      <c r="D207" s="1069"/>
      <c r="E207" s="1069"/>
      <c r="F207" s="1278">
        <f>F206*$J$13/1000</f>
        <v>3.5173169999999998</v>
      </c>
      <c r="G207" s="1278"/>
      <c r="H207" s="1278"/>
      <c r="I207" s="1279">
        <f>I206*$Q$13/1000</f>
        <v>0</v>
      </c>
      <c r="J207" s="1279"/>
      <c r="K207" s="1279"/>
      <c r="L207" s="656"/>
      <c r="M207" s="657"/>
      <c r="N207" s="657"/>
      <c r="O207" s="657"/>
      <c r="P207" s="584"/>
      <c r="Q207" s="658"/>
      <c r="R207" s="1048"/>
      <c r="S207" s="1048"/>
      <c r="T207" s="1048"/>
      <c r="U207" s="868"/>
      <c r="V207" s="567"/>
      <c r="W207" s="654"/>
    </row>
    <row r="208" spans="1:38" s="665" customFormat="1" x14ac:dyDescent="0.25">
      <c r="A208" s="1268">
        <f>A206+1</f>
        <v>2</v>
      </c>
      <c r="B208" s="1270" t="s">
        <v>259</v>
      </c>
      <c r="C208" s="1272" t="s">
        <v>306</v>
      </c>
      <c r="D208" s="1274" t="s">
        <v>127</v>
      </c>
      <c r="E208" s="1276">
        <f>+E206</f>
        <v>3.5</v>
      </c>
      <c r="F208" s="1266">
        <f>0.01*66.4</f>
        <v>0.66400000000000003</v>
      </c>
      <c r="G208" s="1266"/>
      <c r="H208" s="1266"/>
      <c r="I208" s="1263"/>
      <c r="J208" s="1263"/>
      <c r="K208" s="1263"/>
      <c r="L208" s="659"/>
      <c r="M208" s="660"/>
      <c r="N208" s="661"/>
      <c r="O208" s="661"/>
      <c r="P208" s="662"/>
      <c r="Q208" s="663"/>
      <c r="R208" s="1264">
        <f>F209+I209</f>
        <v>1.2038651999999999</v>
      </c>
      <c r="S208" s="1264">
        <f>R208+R209</f>
        <v>1.2038651999999999</v>
      </c>
      <c r="T208" s="1264">
        <f>E208*S208</f>
        <v>4.2135281999999998</v>
      </c>
      <c r="U208" s="717"/>
      <c r="V208" s="664"/>
    </row>
    <row r="209" spans="1:38" s="665" customFormat="1" ht="14.25" customHeight="1" x14ac:dyDescent="0.25">
      <c r="A209" s="1269"/>
      <c r="B209" s="1271"/>
      <c r="C209" s="1273"/>
      <c r="D209" s="1275"/>
      <c r="E209" s="1277"/>
      <c r="F209" s="1266">
        <f>F208*$J$13/1000</f>
        <v>1.2038651999999999</v>
      </c>
      <c r="G209" s="1266"/>
      <c r="H209" s="1266"/>
      <c r="I209" s="1267">
        <f>J208*$Q$13/1000</f>
        <v>0</v>
      </c>
      <c r="J209" s="1267"/>
      <c r="K209" s="1267"/>
      <c r="L209" s="666"/>
      <c r="M209" s="667"/>
      <c r="N209" s="668"/>
      <c r="O209" s="668"/>
      <c r="P209" s="669"/>
      <c r="Q209" s="670"/>
      <c r="R209" s="1265"/>
      <c r="S209" s="1265"/>
      <c r="T209" s="1265"/>
      <c r="U209" s="718"/>
      <c r="V209" s="664"/>
    </row>
    <row r="210" spans="1:38" s="300" customFormat="1" ht="12.75" x14ac:dyDescent="0.25">
      <c r="A210" s="856">
        <f>+A208+1</f>
        <v>3</v>
      </c>
      <c r="B210" s="847" t="s">
        <v>291</v>
      </c>
      <c r="C210" s="890" t="s">
        <v>312</v>
      </c>
      <c r="D210" s="822" t="s">
        <v>145</v>
      </c>
      <c r="E210" s="955">
        <f>3*E205</f>
        <v>3</v>
      </c>
      <c r="F210" s="1160">
        <v>0.46</v>
      </c>
      <c r="G210" s="1161"/>
      <c r="H210" s="1162"/>
      <c r="I210" s="876">
        <v>7.0000000000000007E-2</v>
      </c>
      <c r="J210" s="877"/>
      <c r="K210" s="878"/>
      <c r="L210" s="387"/>
      <c r="M210" s="202"/>
      <c r="N210" s="690"/>
      <c r="O210" s="690"/>
      <c r="P210" s="690"/>
      <c r="Q210" s="465"/>
      <c r="R210" s="697">
        <f>F211+I211</f>
        <v>1.0006786000000001</v>
      </c>
      <c r="S210" s="854">
        <f>R210+R211</f>
        <v>5.0062186000000004</v>
      </c>
      <c r="T210" s="854">
        <f>E210*S210</f>
        <v>15.018655800000001</v>
      </c>
      <c r="U210" s="867">
        <f>R211*E210</f>
        <v>12.016620000000003</v>
      </c>
      <c r="V210" s="204"/>
    </row>
    <row r="211" spans="1:38" s="300" customFormat="1" ht="30.75" customHeight="1" x14ac:dyDescent="0.25">
      <c r="A211" s="857"/>
      <c r="B211" s="848"/>
      <c r="C211" s="894"/>
      <c r="D211" s="824"/>
      <c r="E211" s="956"/>
      <c r="F211" s="952">
        <f>F210*$J$13/1000</f>
        <v>0.83400300000000005</v>
      </c>
      <c r="G211" s="953"/>
      <c r="H211" s="954"/>
      <c r="I211" s="876">
        <f>I210*$Q$13/1000</f>
        <v>0.16667560000000001</v>
      </c>
      <c r="J211" s="877"/>
      <c r="K211" s="878"/>
      <c r="L211" s="285" t="s">
        <v>313</v>
      </c>
      <c r="M211" s="282" t="s">
        <v>128</v>
      </c>
      <c r="N211" s="292">
        <v>2.5</v>
      </c>
      <c r="O211" s="283">
        <f>E210*N211</f>
        <v>7.5</v>
      </c>
      <c r="P211" s="303">
        <v>1.375</v>
      </c>
      <c r="Q211" s="467">
        <f>N211*P211*$N$11</f>
        <v>4.0055400000000008</v>
      </c>
      <c r="R211" s="697">
        <f>SUM(Q211:Q211)</f>
        <v>4.0055400000000008</v>
      </c>
      <c r="S211" s="855"/>
      <c r="T211" s="855"/>
      <c r="U211" s="868"/>
      <c r="V211" s="204"/>
    </row>
    <row r="212" spans="1:38" s="300" customFormat="1" ht="12.75" customHeight="1" x14ac:dyDescent="0.25">
      <c r="A212" s="856">
        <f>+A210+1</f>
        <v>4</v>
      </c>
      <c r="B212" s="847" t="s">
        <v>294</v>
      </c>
      <c r="C212" s="890" t="s">
        <v>307</v>
      </c>
      <c r="D212" s="822" t="s">
        <v>128</v>
      </c>
      <c r="E212" s="955">
        <f>10*E205</f>
        <v>10</v>
      </c>
      <c r="F212" s="1160">
        <v>0.13</v>
      </c>
      <c r="G212" s="1161"/>
      <c r="H212" s="1162"/>
      <c r="I212" s="828">
        <v>1.7000000000000001E-2</v>
      </c>
      <c r="J212" s="829"/>
      <c r="K212" s="830"/>
      <c r="L212" s="387"/>
      <c r="M212" s="202"/>
      <c r="N212" s="690"/>
      <c r="O212" s="690"/>
      <c r="P212" s="690"/>
      <c r="Q212" s="465"/>
      <c r="R212" s="697">
        <f>F213+I213</f>
        <v>0.27617486000000002</v>
      </c>
      <c r="S212" s="854">
        <f>R212+R213</f>
        <v>0.8976404600000002</v>
      </c>
      <c r="T212" s="854">
        <f>E212*S212</f>
        <v>8.9764046000000022</v>
      </c>
      <c r="U212" s="867">
        <f>R213*E212</f>
        <v>6.2146560000000015</v>
      </c>
      <c r="V212" s="204"/>
    </row>
    <row r="213" spans="1:38" s="300" customFormat="1" ht="21.75" customHeight="1" x14ac:dyDescent="0.25">
      <c r="A213" s="857"/>
      <c r="B213" s="848"/>
      <c r="C213" s="894"/>
      <c r="D213" s="824"/>
      <c r="E213" s="956"/>
      <c r="F213" s="952">
        <f>F212*$J$13/1000</f>
        <v>0.2356965</v>
      </c>
      <c r="G213" s="953"/>
      <c r="H213" s="954"/>
      <c r="I213" s="876">
        <f>I212*$Q$13/1000</f>
        <v>4.0478360000000005E-2</v>
      </c>
      <c r="J213" s="877"/>
      <c r="K213" s="878"/>
      <c r="L213" s="285" t="s">
        <v>293</v>
      </c>
      <c r="M213" s="282" t="s">
        <v>128</v>
      </c>
      <c r="N213" s="292">
        <v>1</v>
      </c>
      <c r="O213" s="671">
        <f>E212*N213</f>
        <v>10</v>
      </c>
      <c r="P213" s="303">
        <f>0.4/3*4</f>
        <v>0.53333333333333333</v>
      </c>
      <c r="Q213" s="467">
        <f>N213*P213*$N$11</f>
        <v>0.62146560000000017</v>
      </c>
      <c r="R213" s="697">
        <f>SUM(Q213:Q213)</f>
        <v>0.62146560000000017</v>
      </c>
      <c r="S213" s="855"/>
      <c r="T213" s="855"/>
      <c r="U213" s="868"/>
      <c r="V213" s="204"/>
    </row>
    <row r="214" spans="1:38" s="300" customFormat="1" ht="12.75" customHeight="1" x14ac:dyDescent="0.25">
      <c r="A214" s="856">
        <f>+A212+1</f>
        <v>5</v>
      </c>
      <c r="B214" s="847" t="s">
        <v>308</v>
      </c>
      <c r="C214" s="890" t="s">
        <v>309</v>
      </c>
      <c r="D214" s="822" t="s">
        <v>145</v>
      </c>
      <c r="E214" s="955">
        <f>1*E205</f>
        <v>1</v>
      </c>
      <c r="F214" s="1281">
        <v>0.31</v>
      </c>
      <c r="G214" s="1282"/>
      <c r="H214" s="1283"/>
      <c r="I214" s="876">
        <v>0.04</v>
      </c>
      <c r="J214" s="877"/>
      <c r="K214" s="878"/>
      <c r="L214" s="387"/>
      <c r="M214" s="202"/>
      <c r="N214" s="690"/>
      <c r="O214" s="690"/>
      <c r="P214" s="690"/>
      <c r="Q214" s="465"/>
      <c r="R214" s="697">
        <f>F215+I215</f>
        <v>0.65728869999999995</v>
      </c>
      <c r="S214" s="854">
        <f>R214+R215</f>
        <v>1.2715028063296003</v>
      </c>
      <c r="T214" s="854">
        <f>E214*S214</f>
        <v>1.2715028063296003</v>
      </c>
      <c r="U214" s="867">
        <f>R215*E214</f>
        <v>0.61421410632960027</v>
      </c>
      <c r="V214" s="204"/>
    </row>
    <row r="215" spans="1:38" s="300" customFormat="1" ht="24" customHeight="1" x14ac:dyDescent="0.25">
      <c r="A215" s="857"/>
      <c r="B215" s="848"/>
      <c r="C215" s="894"/>
      <c r="D215" s="824"/>
      <c r="E215" s="956"/>
      <c r="F215" s="952">
        <f>F214*$J$13/1000</f>
        <v>0.56204549999999998</v>
      </c>
      <c r="G215" s="953"/>
      <c r="H215" s="954"/>
      <c r="I215" s="876">
        <f>I214*$Q$13/1000</f>
        <v>9.52432E-2</v>
      </c>
      <c r="J215" s="877"/>
      <c r="K215" s="878"/>
      <c r="L215" s="285" t="s">
        <v>293</v>
      </c>
      <c r="M215" s="282" t="s">
        <v>140</v>
      </c>
      <c r="N215" s="292">
        <v>1.08</v>
      </c>
      <c r="O215" s="283">
        <f>E214*N215</f>
        <v>1.08</v>
      </c>
      <c r="P215" s="315">
        <v>0.48806500000000003</v>
      </c>
      <c r="Q215" s="467">
        <f>N215*P215*$N$11</f>
        <v>0.61421410632960027</v>
      </c>
      <c r="R215" s="697">
        <f>SUM(Q215:Q215)</f>
        <v>0.61421410632960027</v>
      </c>
      <c r="S215" s="855"/>
      <c r="T215" s="855"/>
      <c r="U215" s="868"/>
      <c r="V215" s="204"/>
    </row>
    <row r="216" spans="1:38" s="415" customFormat="1" ht="12.75" customHeight="1" x14ac:dyDescent="0.25">
      <c r="A216" s="1188" t="s">
        <v>324</v>
      </c>
      <c r="B216" s="1189"/>
      <c r="C216" s="1189"/>
      <c r="D216" s="1189"/>
      <c r="E216" s="1189"/>
      <c r="F216" s="1189"/>
      <c r="G216" s="1189"/>
      <c r="H216" s="1189"/>
      <c r="I216" s="1189"/>
      <c r="J216" s="1189"/>
      <c r="K216" s="1189"/>
      <c r="L216" s="1189"/>
      <c r="M216" s="1189"/>
      <c r="N216" s="1189"/>
      <c r="O216" s="1189"/>
      <c r="P216" s="1189"/>
      <c r="Q216" s="1190"/>
      <c r="R216" s="411"/>
      <c r="S216" s="435"/>
      <c r="T216" s="435"/>
      <c r="U216" s="436"/>
      <c r="V216" s="414"/>
      <c r="X216" s="416"/>
      <c r="Y216" s="416"/>
      <c r="Z216" s="416"/>
      <c r="AA216" s="416"/>
      <c r="AB216" s="416"/>
      <c r="AC216" s="416"/>
      <c r="AD216" s="416"/>
      <c r="AE216" s="416"/>
      <c r="AF216" s="417"/>
      <c r="AG216" s="417"/>
    </row>
    <row r="217" spans="1:38" s="198" customFormat="1" ht="25.5" customHeight="1" x14ac:dyDescent="0.3">
      <c r="A217" s="1191">
        <v>1</v>
      </c>
      <c r="B217" s="1203" t="s">
        <v>195</v>
      </c>
      <c r="C217" s="1205" t="s">
        <v>320</v>
      </c>
      <c r="D217" s="1207" t="s">
        <v>128</v>
      </c>
      <c r="E217" s="1209">
        <v>8</v>
      </c>
      <c r="F217" s="1193">
        <v>0.27</v>
      </c>
      <c r="G217" s="1194"/>
      <c r="H217" s="1195"/>
      <c r="I217" s="1193">
        <v>0.17</v>
      </c>
      <c r="J217" s="1194"/>
      <c r="K217" s="1195"/>
      <c r="L217" s="389"/>
      <c r="M217" s="390"/>
      <c r="N217" s="391"/>
      <c r="O217" s="391"/>
      <c r="P217" s="392"/>
      <c r="Q217" s="393"/>
      <c r="R217" s="394">
        <f>F218+I218</f>
        <v>0.89430710000000002</v>
      </c>
      <c r="S217" s="1196">
        <f>R217+R218</f>
        <v>3.6151611800000003</v>
      </c>
      <c r="T217" s="1196">
        <f>E217*S217</f>
        <v>28.921289440000002</v>
      </c>
      <c r="U217" s="1198">
        <f>E217*R218</f>
        <v>21.766832640000004</v>
      </c>
      <c r="Z217" s="675"/>
      <c r="AA217" s="675"/>
      <c r="AB217" s="421"/>
      <c r="AC217" s="421"/>
      <c r="AD217" s="421"/>
      <c r="AE217" s="421"/>
      <c r="AF217" s="421"/>
      <c r="AG217" s="421"/>
      <c r="AH217" s="421"/>
      <c r="AI217" s="421"/>
      <c r="AJ217" s="421"/>
      <c r="AK217" s="676"/>
      <c r="AL217" s="676"/>
    </row>
    <row r="218" spans="1:38" s="198" customFormat="1" ht="25.5" customHeight="1" thickBot="1" x14ac:dyDescent="0.35">
      <c r="A218" s="1192"/>
      <c r="B218" s="1204"/>
      <c r="C218" s="1206"/>
      <c r="D218" s="1208"/>
      <c r="E218" s="1210"/>
      <c r="F218" s="1193">
        <f>F217*$J$13/1000</f>
        <v>0.4895235</v>
      </c>
      <c r="G218" s="1194"/>
      <c r="H218" s="1195"/>
      <c r="I218" s="1193">
        <f>I217*$Q$13/1000</f>
        <v>0.40478360000000002</v>
      </c>
      <c r="J218" s="1194"/>
      <c r="K218" s="1195"/>
      <c r="L218" s="395" t="s">
        <v>321</v>
      </c>
      <c r="M218" s="396" t="s">
        <v>128</v>
      </c>
      <c r="N218" s="397">
        <v>1</v>
      </c>
      <c r="O218" s="398">
        <f>E217*N218</f>
        <v>8</v>
      </c>
      <c r="P218" s="418">
        <v>2.335</v>
      </c>
      <c r="Q218" s="399">
        <f>N218*P218*$N$11</f>
        <v>2.7208540800000005</v>
      </c>
      <c r="R218" s="459">
        <f>SUM(Q218:Q218)</f>
        <v>2.7208540800000005</v>
      </c>
      <c r="S218" s="1197"/>
      <c r="T218" s="1197"/>
      <c r="U218" s="1199"/>
      <c r="Z218" s="675"/>
      <c r="AA218" s="675"/>
      <c r="AB218" s="421"/>
      <c r="AC218" s="421"/>
      <c r="AD218" s="421"/>
      <c r="AE218" s="421"/>
      <c r="AF218" s="421"/>
      <c r="AG218" s="421"/>
      <c r="AH218" s="421"/>
      <c r="AI218" s="421"/>
      <c r="AJ218" s="421"/>
      <c r="AK218" s="676"/>
      <c r="AL218" s="676"/>
    </row>
    <row r="219" spans="1:38" s="198" customFormat="1" ht="25.5" customHeight="1" thickTop="1" x14ac:dyDescent="0.3">
      <c r="A219" s="1191">
        <f t="shared" ref="A219:A221" si="10">+A217+1</f>
        <v>2</v>
      </c>
      <c r="B219" s="847" t="s">
        <v>180</v>
      </c>
      <c r="C219" s="849" t="s">
        <v>181</v>
      </c>
      <c r="D219" s="822" t="s">
        <v>128</v>
      </c>
      <c r="E219" s="854">
        <v>116</v>
      </c>
      <c r="F219" s="876">
        <v>0.25</v>
      </c>
      <c r="G219" s="877"/>
      <c r="H219" s="878"/>
      <c r="I219" s="876">
        <v>0.16</v>
      </c>
      <c r="J219" s="877"/>
      <c r="K219" s="878"/>
      <c r="L219" s="309"/>
      <c r="M219" s="202"/>
      <c r="N219" s="623"/>
      <c r="O219" s="623"/>
      <c r="P219" s="310"/>
      <c r="Q219" s="457"/>
      <c r="R219" s="502">
        <f>F220+I220</f>
        <v>0.83423530000000001</v>
      </c>
      <c r="S219" s="854">
        <f>R219+R220</f>
        <v>2.8442881000000004</v>
      </c>
      <c r="T219" s="854">
        <f>E219*S219</f>
        <v>329.93741960000006</v>
      </c>
      <c r="U219" s="921">
        <f>E219*R220</f>
        <v>233.16612480000003</v>
      </c>
      <c r="V219" s="244"/>
      <c r="Z219" s="215" t="s">
        <v>111</v>
      </c>
      <c r="AA219" s="216" t="s">
        <v>112</v>
      </c>
      <c r="AB219" s="216" t="s">
        <v>113</v>
      </c>
      <c r="AC219" s="216" t="s">
        <v>114</v>
      </c>
      <c r="AD219" s="216" t="s">
        <v>115</v>
      </c>
      <c r="AE219" s="216" t="s">
        <v>116</v>
      </c>
      <c r="AF219" s="216" t="s">
        <v>117</v>
      </c>
      <c r="AG219" s="217" t="s">
        <v>118</v>
      </c>
      <c r="AH219" s="161"/>
      <c r="AI219" s="161"/>
      <c r="AJ219" s="161"/>
      <c r="AK219" s="370"/>
      <c r="AL219" s="370"/>
    </row>
    <row r="220" spans="1:38" s="198" customFormat="1" ht="25.5" customHeight="1" thickBot="1" x14ac:dyDescent="0.35">
      <c r="A220" s="1192"/>
      <c r="B220" s="848"/>
      <c r="C220" s="850"/>
      <c r="D220" s="824"/>
      <c r="E220" s="855"/>
      <c r="F220" s="883">
        <f>F219*$J$13/1000</f>
        <v>0.45326250000000001</v>
      </c>
      <c r="G220" s="884"/>
      <c r="H220" s="885"/>
      <c r="I220" s="883">
        <f>I219*$Q$13/1000</f>
        <v>0.3809728</v>
      </c>
      <c r="J220" s="884"/>
      <c r="K220" s="885"/>
      <c r="L220" s="311" t="s">
        <v>182</v>
      </c>
      <c r="M220" s="282" t="s">
        <v>128</v>
      </c>
      <c r="N220" s="292">
        <v>1</v>
      </c>
      <c r="O220" s="283">
        <f>E219*N220</f>
        <v>116</v>
      </c>
      <c r="P220" s="303">
        <v>1.7250000000000001</v>
      </c>
      <c r="Q220" s="284">
        <f>N220*P220*$N$11</f>
        <v>2.0100528000000004</v>
      </c>
      <c r="R220" s="456">
        <f>SUM(Q220:Q220)</f>
        <v>2.0100528000000004</v>
      </c>
      <c r="S220" s="855"/>
      <c r="T220" s="855"/>
      <c r="U220" s="923"/>
      <c r="V220" s="244"/>
      <c r="Z220" s="219">
        <v>10.8</v>
      </c>
      <c r="AA220" s="220">
        <v>17.3</v>
      </c>
      <c r="AB220" s="220">
        <f>69+9.7+2.5+0.3</f>
        <v>81.5</v>
      </c>
      <c r="AC220" s="220">
        <v>0</v>
      </c>
      <c r="AD220" s="220">
        <v>51</v>
      </c>
      <c r="AE220" s="220">
        <v>1.7</v>
      </c>
      <c r="AF220" s="220">
        <v>56.9</v>
      </c>
      <c r="AG220" s="221">
        <f>+Z220+AA220+(AB220+AC220-AD220-AE220-AF220)</f>
        <v>0</v>
      </c>
      <c r="AH220" s="161"/>
      <c r="AI220" s="161"/>
      <c r="AJ220" s="161"/>
      <c r="AK220" s="370"/>
      <c r="AL220" s="370"/>
    </row>
    <row r="221" spans="1:38" s="375" customFormat="1" ht="12.75" customHeight="1" thickTop="1" x14ac:dyDescent="0.25">
      <c r="A221" s="1191">
        <f t="shared" si="10"/>
        <v>3</v>
      </c>
      <c r="B221" s="847" t="s">
        <v>183</v>
      </c>
      <c r="C221" s="849" t="s">
        <v>184</v>
      </c>
      <c r="D221" s="822" t="s">
        <v>134</v>
      </c>
      <c r="E221" s="825">
        <v>22.7</v>
      </c>
      <c r="F221" s="858">
        <v>0.16</v>
      </c>
      <c r="G221" s="859"/>
      <c r="H221" s="860"/>
      <c r="I221" s="861">
        <v>0</v>
      </c>
      <c r="J221" s="862"/>
      <c r="K221" s="863"/>
      <c r="L221" s="371"/>
      <c r="M221" s="372"/>
      <c r="N221" s="372"/>
      <c r="O221" s="372"/>
      <c r="P221" s="373"/>
      <c r="Q221" s="374"/>
      <c r="R221" s="854">
        <f>F222+I222</f>
        <v>0.29008800000000001</v>
      </c>
      <c r="S221" s="854">
        <f>R221+R222</f>
        <v>0.29008800000000001</v>
      </c>
      <c r="T221" s="854">
        <f>E221*S221</f>
        <v>6.5849976000000003</v>
      </c>
      <c r="U221" s="867"/>
      <c r="W221" s="376"/>
      <c r="X221" s="376"/>
      <c r="Y221" s="376"/>
      <c r="Z221" s="167"/>
      <c r="AA221" s="167"/>
      <c r="AB221" s="167"/>
      <c r="AC221" s="167"/>
      <c r="AD221" s="167"/>
      <c r="AE221" s="167"/>
      <c r="AF221" s="167"/>
      <c r="AG221" s="167"/>
      <c r="AH221" s="167"/>
      <c r="AI221" s="167"/>
      <c r="AJ221" s="167"/>
      <c r="AK221" s="167"/>
      <c r="AL221" s="167"/>
    </row>
    <row r="222" spans="1:38" s="381" customFormat="1" x14ac:dyDescent="0.25">
      <c r="A222" s="1192"/>
      <c r="B222" s="848"/>
      <c r="C222" s="850"/>
      <c r="D222" s="824"/>
      <c r="E222" s="827"/>
      <c r="F222" s="869">
        <f>F221*J$13/1000</f>
        <v>0.29008800000000001</v>
      </c>
      <c r="G222" s="870"/>
      <c r="H222" s="871"/>
      <c r="I222" s="872">
        <f>I221*$Q$13/1000</f>
        <v>0</v>
      </c>
      <c r="J222" s="873"/>
      <c r="K222" s="874"/>
      <c r="L222" s="377"/>
      <c r="M222" s="378"/>
      <c r="N222" s="378"/>
      <c r="O222" s="378"/>
      <c r="P222" s="379"/>
      <c r="Q222" s="380"/>
      <c r="R222" s="855"/>
      <c r="S222" s="855"/>
      <c r="T222" s="855"/>
      <c r="U222" s="868"/>
      <c r="W222" s="382"/>
      <c r="X222" s="382"/>
      <c r="Y222" s="382"/>
      <c r="Z222" s="167"/>
      <c r="AA222" s="167"/>
      <c r="AB222" s="167"/>
      <c r="AC222" s="167"/>
      <c r="AD222" s="167"/>
      <c r="AE222" s="167"/>
      <c r="AF222" s="167"/>
      <c r="AG222" s="167"/>
      <c r="AH222" s="167"/>
      <c r="AI222" s="167"/>
      <c r="AJ222" s="167"/>
      <c r="AK222" s="167"/>
      <c r="AL222" s="167"/>
    </row>
    <row r="223" spans="1:38" s="200" customFormat="1" ht="12.75" customHeight="1" x14ac:dyDescent="0.25">
      <c r="A223" s="856">
        <f>+A221+1</f>
        <v>4</v>
      </c>
      <c r="B223" s="865" t="s">
        <v>163</v>
      </c>
      <c r="C223" s="821" t="s">
        <v>192</v>
      </c>
      <c r="D223" s="822" t="s">
        <v>134</v>
      </c>
      <c r="E223" s="825">
        <f>+E221</f>
        <v>22.7</v>
      </c>
      <c r="F223" s="828">
        <f>4.1/100</f>
        <v>4.0999999999999995E-2</v>
      </c>
      <c r="G223" s="829"/>
      <c r="H223" s="830"/>
      <c r="I223" s="828">
        <f>0.4/100</f>
        <v>4.0000000000000001E-3</v>
      </c>
      <c r="J223" s="829"/>
      <c r="K223" s="830"/>
      <c r="L223" s="345"/>
      <c r="M223" s="202"/>
      <c r="N223" s="203"/>
      <c r="O223" s="203"/>
      <c r="P223" s="623"/>
      <c r="Q223" s="439"/>
      <c r="R223" s="362">
        <f>F224+I224</f>
        <v>8.3859370000000003E-2</v>
      </c>
      <c r="S223" s="854">
        <f>R223+R224</f>
        <v>0.28238500225600005</v>
      </c>
      <c r="T223" s="854">
        <f>E223*S223</f>
        <v>6.4101395512112012</v>
      </c>
      <c r="U223" s="875">
        <f>R224*E223</f>
        <v>4.506531852211201</v>
      </c>
      <c r="V223" s="164"/>
      <c r="W223" s="383"/>
      <c r="X223" s="383"/>
      <c r="Y223" s="383"/>
    </row>
    <row r="224" spans="1:38" s="200" customFormat="1" ht="12.75" customHeight="1" x14ac:dyDescent="0.25">
      <c r="A224" s="864"/>
      <c r="B224" s="865"/>
      <c r="C224" s="821"/>
      <c r="D224" s="823"/>
      <c r="E224" s="826"/>
      <c r="F224" s="880">
        <f>F223*J$13/1000</f>
        <v>7.433505E-2</v>
      </c>
      <c r="G224" s="893"/>
      <c r="H224" s="882"/>
      <c r="I224" s="880">
        <f>I223*$Q$13/1000</f>
        <v>9.5243199999999993E-3</v>
      </c>
      <c r="J224" s="893"/>
      <c r="K224" s="882"/>
      <c r="L224" s="314" t="s">
        <v>164</v>
      </c>
      <c r="M224" s="312" t="s">
        <v>140</v>
      </c>
      <c r="N224" s="343">
        <v>0.03</v>
      </c>
      <c r="O224" s="316">
        <f>E223*N224</f>
        <v>0.68099999999999994</v>
      </c>
      <c r="P224" s="315">
        <v>0.97199999999999998</v>
      </c>
      <c r="Q224" s="344">
        <f>N224*P224*$N$11</f>
        <v>3.397863168000001E-2</v>
      </c>
      <c r="R224" s="854">
        <f>SUM(Q224:Q225)</f>
        <v>0.19852563225600003</v>
      </c>
      <c r="S224" s="879"/>
      <c r="T224" s="879"/>
      <c r="U224" s="875"/>
      <c r="V224" s="164"/>
      <c r="W224" s="383"/>
      <c r="X224" s="383"/>
      <c r="Y224" s="383"/>
    </row>
    <row r="225" spans="1:37" s="200" customFormat="1" ht="12.75" x14ac:dyDescent="0.25">
      <c r="A225" s="857"/>
      <c r="B225" s="865"/>
      <c r="C225" s="821"/>
      <c r="D225" s="824"/>
      <c r="E225" s="827"/>
      <c r="F225" s="883"/>
      <c r="G225" s="884"/>
      <c r="H225" s="885"/>
      <c r="I225" s="883"/>
      <c r="J225" s="884"/>
      <c r="K225" s="885"/>
      <c r="L225" s="317" t="s">
        <v>165</v>
      </c>
      <c r="M225" s="346" t="s">
        <v>140</v>
      </c>
      <c r="N225" s="313">
        <f>17.2/100</f>
        <v>0.17199999999999999</v>
      </c>
      <c r="O225" s="298">
        <f>E223*N225</f>
        <v>3.9043999999999994</v>
      </c>
      <c r="P225" s="384">
        <v>0.82099999999999995</v>
      </c>
      <c r="Q225" s="348">
        <f>N225*P225*$N$11</f>
        <v>0.16454700057600002</v>
      </c>
      <c r="R225" s="855"/>
      <c r="S225" s="855"/>
      <c r="T225" s="855"/>
      <c r="U225" s="875"/>
      <c r="V225" s="164"/>
      <c r="W225" s="383"/>
      <c r="X225" s="383"/>
      <c r="Y225" s="383"/>
    </row>
    <row r="226" spans="1:37" s="200" customFormat="1" ht="12.75" x14ac:dyDescent="0.25">
      <c r="A226" s="845">
        <f>+A223+1</f>
        <v>5</v>
      </c>
      <c r="B226" s="847" t="s">
        <v>166</v>
      </c>
      <c r="C226" s="849" t="s">
        <v>193</v>
      </c>
      <c r="D226" s="822" t="s">
        <v>134</v>
      </c>
      <c r="E226" s="825">
        <f>+E223</f>
        <v>22.7</v>
      </c>
      <c r="F226" s="828">
        <f>21.4/100</f>
        <v>0.214</v>
      </c>
      <c r="G226" s="829"/>
      <c r="H226" s="830"/>
      <c r="I226" s="851">
        <f>0.03/100</f>
        <v>2.9999999999999997E-4</v>
      </c>
      <c r="J226" s="852"/>
      <c r="K226" s="853"/>
      <c r="L226" s="345"/>
      <c r="M226" s="202"/>
      <c r="N226" s="203"/>
      <c r="O226" s="203"/>
      <c r="P226" s="623"/>
      <c r="Q226" s="439"/>
      <c r="R226" s="362">
        <f>F227+I227</f>
        <v>0.38870702399999996</v>
      </c>
      <c r="S226" s="854">
        <f>R226+R227</f>
        <v>0.7863479040000001</v>
      </c>
      <c r="T226" s="854">
        <f>E226*S226</f>
        <v>17.850097420800001</v>
      </c>
      <c r="U226" s="875">
        <f>R227*E226</f>
        <v>9.0264479760000036</v>
      </c>
      <c r="V226" s="204"/>
      <c r="W226" s="383"/>
    </row>
    <row r="227" spans="1:37" s="200" customFormat="1" ht="12.75" x14ac:dyDescent="0.25">
      <c r="A227" s="846"/>
      <c r="B227" s="848"/>
      <c r="C227" s="850"/>
      <c r="D227" s="824"/>
      <c r="E227" s="827"/>
      <c r="F227" s="876">
        <f>F226*J$13/1000</f>
        <v>0.38799269999999997</v>
      </c>
      <c r="G227" s="877"/>
      <c r="H227" s="878"/>
      <c r="I227" s="876">
        <f>I226*$Q$13/1000</f>
        <v>7.1432399999999991E-4</v>
      </c>
      <c r="J227" s="877"/>
      <c r="K227" s="878"/>
      <c r="L227" s="349" t="s">
        <v>167</v>
      </c>
      <c r="M227" s="282" t="s">
        <v>140</v>
      </c>
      <c r="N227" s="303">
        <f>27.3/100</f>
        <v>0.27300000000000002</v>
      </c>
      <c r="O227" s="316">
        <f>E226*N227</f>
        <v>6.1970999999999998</v>
      </c>
      <c r="P227" s="303">
        <v>1.25</v>
      </c>
      <c r="Q227" s="284">
        <f>N227*P227*$N$11</f>
        <v>0.39764088000000014</v>
      </c>
      <c r="R227" s="437">
        <f>SUM(Q227:Q227)</f>
        <v>0.39764088000000014</v>
      </c>
      <c r="S227" s="855"/>
      <c r="T227" s="855"/>
      <c r="U227" s="875"/>
      <c r="V227" s="204"/>
      <c r="W227" s="383"/>
    </row>
    <row r="228" spans="1:37" s="163" customFormat="1" ht="12.75" customHeight="1" x14ac:dyDescent="0.25">
      <c r="A228" s="845">
        <f>+A226+1</f>
        <v>6</v>
      </c>
      <c r="B228" s="847" t="s">
        <v>168</v>
      </c>
      <c r="C228" s="890" t="s">
        <v>169</v>
      </c>
      <c r="D228" s="822" t="s">
        <v>146</v>
      </c>
      <c r="E228" s="955">
        <v>124</v>
      </c>
      <c r="F228" s="828">
        <f>0.001*5</f>
        <v>5.0000000000000001E-3</v>
      </c>
      <c r="G228" s="829"/>
      <c r="H228" s="830"/>
      <c r="I228" s="876">
        <f>0.001*20</f>
        <v>0.02</v>
      </c>
      <c r="J228" s="877"/>
      <c r="K228" s="878"/>
      <c r="L228" s="201"/>
      <c r="M228" s="280"/>
      <c r="N228" s="281"/>
      <c r="O228" s="362"/>
      <c r="P228" s="281"/>
      <c r="Q228" s="362"/>
      <c r="R228" s="362">
        <f>F229+I229</f>
        <v>5.6686849999999997E-2</v>
      </c>
      <c r="S228" s="854">
        <f>R228+R229</f>
        <v>8.7747700688000002E-2</v>
      </c>
      <c r="T228" s="854">
        <f>E228*S228</f>
        <v>10.880714885312001</v>
      </c>
      <c r="U228" s="867">
        <f>R229*E228</f>
        <v>3.8515454853120006</v>
      </c>
    </row>
    <row r="229" spans="1:37" s="163" customFormat="1" ht="12.75" x14ac:dyDescent="0.25">
      <c r="A229" s="846"/>
      <c r="B229" s="848"/>
      <c r="C229" s="894"/>
      <c r="D229" s="824"/>
      <c r="E229" s="956"/>
      <c r="F229" s="828">
        <f>F228*J$13/1000</f>
        <v>9.0652500000000004E-3</v>
      </c>
      <c r="G229" s="829"/>
      <c r="H229" s="830"/>
      <c r="I229" s="828">
        <f>I228*$Q$13/1000</f>
        <v>4.76216E-2</v>
      </c>
      <c r="J229" s="829"/>
      <c r="K229" s="830"/>
      <c r="L229" s="201"/>
      <c r="M229" s="280" t="s">
        <v>170</v>
      </c>
      <c r="N229" s="357">
        <v>1E-3</v>
      </c>
      <c r="O229" s="362">
        <f>E228*N229</f>
        <v>0.124</v>
      </c>
      <c r="P229" s="357">
        <v>26.655999999999999</v>
      </c>
      <c r="Q229" s="362">
        <f>N229*P229*$N$11</f>
        <v>3.1060850688000005E-2</v>
      </c>
      <c r="R229" s="437">
        <f>Q229</f>
        <v>3.1060850688000005E-2</v>
      </c>
      <c r="S229" s="855"/>
      <c r="T229" s="855"/>
      <c r="U229" s="868"/>
      <c r="V229" s="350"/>
    </row>
    <row r="230" spans="1:37" s="200" customFormat="1" ht="12.75" x14ac:dyDescent="0.25">
      <c r="A230" s="856">
        <f>+A228+1</f>
        <v>7</v>
      </c>
      <c r="B230" s="847" t="s">
        <v>141</v>
      </c>
      <c r="C230" s="890" t="s">
        <v>174</v>
      </c>
      <c r="D230" s="822" t="s">
        <v>140</v>
      </c>
      <c r="E230" s="825">
        <f>0.8+1.4+1.4+1.2+0.3</f>
        <v>5.0999999999999996</v>
      </c>
      <c r="F230" s="940">
        <f>0.001*190</f>
        <v>0.19</v>
      </c>
      <c r="G230" s="941"/>
      <c r="H230" s="942"/>
      <c r="I230" s="940">
        <f>0.001*162</f>
        <v>0.16200000000000001</v>
      </c>
      <c r="J230" s="941"/>
      <c r="K230" s="942"/>
      <c r="L230" s="201"/>
      <c r="M230" s="202"/>
      <c r="N230" s="203"/>
      <c r="O230" s="203"/>
      <c r="P230" s="623"/>
      <c r="Q230" s="439"/>
      <c r="R230" s="362">
        <f>F231+I231</f>
        <v>0.73021446000000001</v>
      </c>
      <c r="S230" s="854">
        <f>R230+R231</f>
        <v>1.7498064600000003</v>
      </c>
      <c r="T230" s="854">
        <f>E230*S230</f>
        <v>8.9240129460000013</v>
      </c>
      <c r="U230" s="867">
        <f>R231*E230</f>
        <v>5.199919200000001</v>
      </c>
      <c r="V230" s="164"/>
      <c r="W230" s="204"/>
      <c r="X230" s="204"/>
      <c r="Y230" s="204"/>
      <c r="Z230" s="164"/>
      <c r="AA230" s="164"/>
      <c r="AB230" s="164"/>
      <c r="AC230" s="164"/>
      <c r="AD230" s="164"/>
      <c r="AE230" s="164"/>
      <c r="AF230" s="164"/>
      <c r="AG230" s="164"/>
      <c r="AH230" s="164"/>
      <c r="AI230" s="164"/>
      <c r="AJ230" s="164"/>
      <c r="AK230" s="164"/>
    </row>
    <row r="231" spans="1:37" s="200" customFormat="1" ht="12.75" x14ac:dyDescent="0.25">
      <c r="A231" s="857"/>
      <c r="B231" s="848"/>
      <c r="C231" s="894"/>
      <c r="D231" s="824"/>
      <c r="E231" s="827"/>
      <c r="F231" s="876">
        <f>F230*J$13/1000</f>
        <v>0.34447949999999999</v>
      </c>
      <c r="G231" s="877"/>
      <c r="H231" s="878"/>
      <c r="I231" s="876">
        <f>I230*$Q$13/1000</f>
        <v>0.38573496000000002</v>
      </c>
      <c r="J231" s="877"/>
      <c r="K231" s="878"/>
      <c r="L231" s="285" t="s">
        <v>142</v>
      </c>
      <c r="M231" s="282" t="s">
        <v>140</v>
      </c>
      <c r="N231" s="286">
        <v>1</v>
      </c>
      <c r="O231" s="283">
        <f>E230*N231</f>
        <v>5.0999999999999996</v>
      </c>
      <c r="P231" s="303">
        <f>0.001*875</f>
        <v>0.875</v>
      </c>
      <c r="Q231" s="284">
        <f>N231*P231*$N$11</f>
        <v>1.0195920000000003</v>
      </c>
      <c r="R231" s="362">
        <f>SUM(Q231:Q231)</f>
        <v>1.0195920000000003</v>
      </c>
      <c r="S231" s="855"/>
      <c r="T231" s="855"/>
      <c r="U231" s="868"/>
      <c r="V231" s="164"/>
      <c r="W231" s="204"/>
      <c r="X231" s="204"/>
      <c r="Y231" s="204"/>
      <c r="Z231" s="164"/>
      <c r="AA231" s="164"/>
      <c r="AB231" s="164"/>
      <c r="AC231" s="164"/>
      <c r="AD231" s="164"/>
      <c r="AE231" s="164"/>
      <c r="AF231" s="164"/>
      <c r="AG231" s="164"/>
      <c r="AH231" s="164"/>
      <c r="AI231" s="164"/>
      <c r="AJ231" s="164"/>
      <c r="AK231" s="164"/>
    </row>
    <row r="232" spans="1:37" s="196" customFormat="1" ht="26.25" customHeight="1" x14ac:dyDescent="0.3">
      <c r="A232" s="856">
        <f>+A230+1</f>
        <v>8</v>
      </c>
      <c r="B232" s="927" t="s">
        <v>214</v>
      </c>
      <c r="C232" s="929" t="s">
        <v>215</v>
      </c>
      <c r="D232" s="931" t="s">
        <v>127</v>
      </c>
      <c r="E232" s="931">
        <v>3.6</v>
      </c>
      <c r="F232" s="1039">
        <f>205/100</f>
        <v>2.0499999999999998</v>
      </c>
      <c r="G232" s="1039"/>
      <c r="H232" s="1039"/>
      <c r="I232" s="934">
        <v>0</v>
      </c>
      <c r="J232" s="934"/>
      <c r="K232" s="934"/>
      <c r="L232" s="236"/>
      <c r="M232" s="363"/>
      <c r="N232" s="363"/>
      <c r="O232" s="363"/>
      <c r="P232" s="363"/>
      <c r="Q232" s="319"/>
      <c r="R232" s="935">
        <f>F233+I233</f>
        <v>3.7167524999999997</v>
      </c>
      <c r="S232" s="935">
        <f>R232+R233</f>
        <v>3.7167524999999997</v>
      </c>
      <c r="T232" s="935">
        <f>E232*S232</f>
        <v>13.380308999999999</v>
      </c>
      <c r="U232" s="938"/>
      <c r="V232" s="320"/>
      <c r="W232" s="321"/>
      <c r="X232" s="322"/>
    </row>
    <row r="233" spans="1:37" s="196" customFormat="1" ht="30.75" customHeight="1" x14ac:dyDescent="0.3">
      <c r="A233" s="857"/>
      <c r="B233" s="928"/>
      <c r="C233" s="930"/>
      <c r="D233" s="932"/>
      <c r="E233" s="932"/>
      <c r="F233" s="933">
        <f>F232*$J$13/1000</f>
        <v>3.7167524999999997</v>
      </c>
      <c r="G233" s="933"/>
      <c r="H233" s="933"/>
      <c r="I233" s="934">
        <f>I232*$Q$13/1000</f>
        <v>0</v>
      </c>
      <c r="J233" s="934"/>
      <c r="K233" s="934"/>
      <c r="L233" s="237"/>
      <c r="M233" s="323"/>
      <c r="N233" s="323"/>
      <c r="O233" s="323"/>
      <c r="P233" s="323"/>
      <c r="Q233" s="324"/>
      <c r="R233" s="936"/>
      <c r="S233" s="936"/>
      <c r="T233" s="936"/>
      <c r="U233" s="939"/>
      <c r="V233" s="325" t="s">
        <v>149</v>
      </c>
      <c r="W233" s="321"/>
      <c r="X233" s="322"/>
    </row>
    <row r="234" spans="1:37" s="196" customFormat="1" ht="30" customHeight="1" x14ac:dyDescent="0.3">
      <c r="A234" s="856">
        <f>+A232+1</f>
        <v>9</v>
      </c>
      <c r="B234" s="927" t="s">
        <v>175</v>
      </c>
      <c r="C234" s="929" t="s">
        <v>176</v>
      </c>
      <c r="D234" s="931" t="s">
        <v>127</v>
      </c>
      <c r="E234" s="931">
        <v>3</v>
      </c>
      <c r="F234" s="933">
        <v>3.68</v>
      </c>
      <c r="G234" s="933"/>
      <c r="H234" s="933"/>
      <c r="I234" s="934">
        <v>0</v>
      </c>
      <c r="J234" s="934"/>
      <c r="K234" s="934"/>
      <c r="L234" s="236"/>
      <c r="M234" s="363"/>
      <c r="N234" s="363"/>
      <c r="O234" s="363"/>
      <c r="P234" s="363"/>
      <c r="Q234" s="319"/>
      <c r="R234" s="935">
        <f>F235+I235</f>
        <v>6.6720240000000004</v>
      </c>
      <c r="S234" s="935">
        <f>R234+R235</f>
        <v>6.6720240000000004</v>
      </c>
      <c r="T234" s="935">
        <f>E234*S234</f>
        <v>20.016072000000001</v>
      </c>
      <c r="U234" s="938"/>
      <c r="V234" s="320"/>
      <c r="W234" s="321"/>
      <c r="X234" s="322"/>
    </row>
    <row r="235" spans="1:37" s="196" customFormat="1" ht="22.5" customHeight="1" x14ac:dyDescent="0.3">
      <c r="A235" s="857"/>
      <c r="B235" s="928"/>
      <c r="C235" s="930"/>
      <c r="D235" s="932"/>
      <c r="E235" s="932"/>
      <c r="F235" s="933">
        <f>F234*$J$13/1000</f>
        <v>6.6720240000000004</v>
      </c>
      <c r="G235" s="933"/>
      <c r="H235" s="933"/>
      <c r="I235" s="934">
        <f>I234*$Q$13/1000</f>
        <v>0</v>
      </c>
      <c r="J235" s="934"/>
      <c r="K235" s="934"/>
      <c r="L235" s="237"/>
      <c r="M235" s="323"/>
      <c r="N235" s="323"/>
      <c r="O235" s="323"/>
      <c r="P235" s="323"/>
      <c r="Q235" s="324"/>
      <c r="R235" s="936"/>
      <c r="S235" s="936"/>
      <c r="T235" s="936"/>
      <c r="U235" s="939"/>
      <c r="V235" s="325" t="s">
        <v>149</v>
      </c>
      <c r="W235" s="321"/>
      <c r="X235" s="322"/>
    </row>
    <row r="236" spans="1:37" s="196" customFormat="1" x14ac:dyDescent="0.25">
      <c r="A236" s="1021">
        <f>+A234+1</f>
        <v>10</v>
      </c>
      <c r="B236" s="927" t="s">
        <v>216</v>
      </c>
      <c r="C236" s="1023" t="s">
        <v>217</v>
      </c>
      <c r="D236" s="931" t="s">
        <v>127</v>
      </c>
      <c r="E236" s="931">
        <v>0.6</v>
      </c>
      <c r="F236" s="933">
        <f>0.01*327</f>
        <v>3.27</v>
      </c>
      <c r="G236" s="933"/>
      <c r="H236" s="933"/>
      <c r="I236" s="933">
        <f>0.01*381</f>
        <v>3.81</v>
      </c>
      <c r="J236" s="933"/>
      <c r="K236" s="933"/>
      <c r="L236" s="236"/>
      <c r="M236" s="363"/>
      <c r="N236" s="363"/>
      <c r="O236" s="363"/>
      <c r="P236" s="363"/>
      <c r="Q236" s="319"/>
      <c r="R236" s="935">
        <f>F237+I237</f>
        <v>15.0005883</v>
      </c>
      <c r="S236" s="935">
        <f>R236+R237</f>
        <v>15.0005883</v>
      </c>
      <c r="T236" s="935">
        <f>E236*S236</f>
        <v>9.0003529800000006</v>
      </c>
      <c r="U236" s="938"/>
      <c r="V236" s="320"/>
      <c r="W236" s="321"/>
    </row>
    <row r="237" spans="1:37" s="196" customFormat="1" ht="25.5" customHeight="1" x14ac:dyDescent="0.25">
      <c r="A237" s="1022"/>
      <c r="B237" s="928"/>
      <c r="C237" s="1024"/>
      <c r="D237" s="932"/>
      <c r="E237" s="932"/>
      <c r="F237" s="933">
        <f>F236*$J$13/1000</f>
        <v>5.9286734999999995</v>
      </c>
      <c r="G237" s="933"/>
      <c r="H237" s="933"/>
      <c r="I237" s="933">
        <f>I236*$Q$13/1000</f>
        <v>9.0719148000000001</v>
      </c>
      <c r="J237" s="933"/>
      <c r="K237" s="933"/>
      <c r="L237" s="237"/>
      <c r="M237" s="323"/>
      <c r="N237" s="323"/>
      <c r="O237" s="323"/>
      <c r="P237" s="323"/>
      <c r="Q237" s="324"/>
      <c r="R237" s="937"/>
      <c r="S237" s="936"/>
      <c r="T237" s="936"/>
      <c r="U237" s="939"/>
      <c r="V237" s="320"/>
      <c r="W237" s="321"/>
      <c r="X237" s="332"/>
      <c r="Y237" s="332"/>
      <c r="Z237" s="332"/>
      <c r="AA237" s="332"/>
      <c r="AB237" s="332"/>
      <c r="AC237" s="332"/>
      <c r="AD237" s="332"/>
      <c r="AE237" s="332"/>
      <c r="AF237" s="332"/>
      <c r="AG237" s="332"/>
      <c r="AH237" s="332"/>
      <c r="AI237" s="332"/>
      <c r="AJ237" s="332"/>
    </row>
    <row r="238" spans="1:37" s="306" customFormat="1" ht="12.75" customHeight="1" x14ac:dyDescent="0.25">
      <c r="A238" s="856">
        <f>+A236+1</f>
        <v>11</v>
      </c>
      <c r="B238" s="847" t="s">
        <v>152</v>
      </c>
      <c r="C238" s="890" t="s">
        <v>153</v>
      </c>
      <c r="D238" s="822" t="s">
        <v>127</v>
      </c>
      <c r="E238" s="825">
        <v>7.2</v>
      </c>
      <c r="F238" s="940">
        <v>2.78</v>
      </c>
      <c r="G238" s="941"/>
      <c r="H238" s="942"/>
      <c r="I238" s="940">
        <v>0.34</v>
      </c>
      <c r="J238" s="941"/>
      <c r="K238" s="942"/>
      <c r="L238" s="247"/>
      <c r="M238" s="202"/>
      <c r="N238" s="365"/>
      <c r="O238" s="203"/>
      <c r="P238" s="623"/>
      <c r="Q238" s="439"/>
      <c r="R238" s="362">
        <f>F240+I240</f>
        <v>5.8498462</v>
      </c>
      <c r="S238" s="854">
        <f>R238+R239</f>
        <v>42.541714151200019</v>
      </c>
      <c r="T238" s="854">
        <f>E238*S238</f>
        <v>306.30034188864016</v>
      </c>
      <c r="U238" s="921">
        <f>E238*R239</f>
        <v>264.18144924864015</v>
      </c>
      <c r="V238" s="332"/>
      <c r="W238" s="332"/>
      <c r="X238" s="332"/>
      <c r="Y238" s="332"/>
      <c r="Z238" s="332"/>
      <c r="AA238" s="332"/>
      <c r="AB238" s="332"/>
      <c r="AC238" s="332"/>
      <c r="AD238" s="332"/>
      <c r="AE238" s="332"/>
      <c r="AF238" s="332"/>
      <c r="AG238" s="332"/>
      <c r="AH238" s="332"/>
      <c r="AI238" s="332"/>
      <c r="AJ238" s="332"/>
      <c r="AK238" s="332"/>
    </row>
    <row r="239" spans="1:37" s="306" customFormat="1" ht="11.25" customHeight="1" x14ac:dyDescent="0.25">
      <c r="A239" s="864"/>
      <c r="B239" s="889"/>
      <c r="C239" s="891"/>
      <c r="D239" s="823"/>
      <c r="E239" s="826"/>
      <c r="F239" s="943"/>
      <c r="G239" s="944"/>
      <c r="H239" s="945"/>
      <c r="I239" s="943"/>
      <c r="J239" s="944"/>
      <c r="K239" s="945"/>
      <c r="L239" s="333" t="s">
        <v>154</v>
      </c>
      <c r="M239" s="334" t="s">
        <v>155</v>
      </c>
      <c r="N239" s="335">
        <v>1.02</v>
      </c>
      <c r="O239" s="294">
        <f>E238*N239</f>
        <v>7.3440000000000003</v>
      </c>
      <c r="P239" s="301">
        <v>25.35</v>
      </c>
      <c r="Q239" s="295">
        <f>N239*P239*$N$11</f>
        <v>30.129817536000012</v>
      </c>
      <c r="R239" s="854">
        <f>SUM(Q239:Q241)</f>
        <v>36.691867951200017</v>
      </c>
      <c r="S239" s="879"/>
      <c r="T239" s="879"/>
      <c r="U239" s="922"/>
      <c r="V239" s="332"/>
      <c r="W239" s="332"/>
      <c r="X239" s="332"/>
      <c r="Y239" s="332"/>
      <c r="Z239" s="332"/>
      <c r="AA239" s="332"/>
      <c r="AB239" s="332"/>
      <c r="AC239" s="332"/>
      <c r="AD239" s="332"/>
      <c r="AE239" s="332"/>
      <c r="AF239" s="332"/>
      <c r="AG239" s="332"/>
      <c r="AH239" s="332"/>
      <c r="AI239" s="332"/>
      <c r="AJ239" s="332"/>
      <c r="AK239" s="332"/>
    </row>
    <row r="240" spans="1:37" s="306" customFormat="1" ht="11.25" customHeight="1" x14ac:dyDescent="0.25">
      <c r="A240" s="864"/>
      <c r="B240" s="889"/>
      <c r="C240" s="891"/>
      <c r="D240" s="823"/>
      <c r="E240" s="826"/>
      <c r="F240" s="924">
        <f>F238*$J$13/1000</f>
        <v>5.040279</v>
      </c>
      <c r="G240" s="925"/>
      <c r="H240" s="926"/>
      <c r="I240" s="924">
        <f>I238*$Q$13/1000</f>
        <v>0.80956720000000004</v>
      </c>
      <c r="J240" s="925"/>
      <c r="K240" s="925"/>
      <c r="L240" s="333" t="s">
        <v>156</v>
      </c>
      <c r="M240" s="334" t="s">
        <v>157</v>
      </c>
      <c r="N240" s="335">
        <v>1.17</v>
      </c>
      <c r="O240" s="296">
        <f>E238*N240</f>
        <v>8.4239999999999995</v>
      </c>
      <c r="P240" s="302">
        <v>3.5</v>
      </c>
      <c r="Q240" s="297">
        <f>N240*P240*$N$11</f>
        <v>4.7716905600000006</v>
      </c>
      <c r="R240" s="879"/>
      <c r="S240" s="879"/>
      <c r="T240" s="879"/>
      <c r="U240" s="922"/>
      <c r="V240" s="332"/>
      <c r="W240" s="332"/>
      <c r="X240" s="332"/>
      <c r="Y240" s="332"/>
      <c r="Z240" s="332"/>
      <c r="AA240" s="332"/>
      <c r="AB240" s="332"/>
      <c r="AC240" s="332"/>
      <c r="AD240" s="332"/>
      <c r="AE240" s="332"/>
      <c r="AF240" s="332"/>
      <c r="AG240" s="332"/>
      <c r="AH240" s="332"/>
      <c r="AI240" s="332"/>
      <c r="AJ240" s="332"/>
      <c r="AK240" s="332"/>
    </row>
    <row r="241" spans="1:38" s="306" customFormat="1" ht="12.75" customHeight="1" x14ac:dyDescent="0.25">
      <c r="A241" s="857"/>
      <c r="B241" s="848"/>
      <c r="C241" s="894"/>
      <c r="D241" s="824"/>
      <c r="E241" s="827"/>
      <c r="F241" s="883"/>
      <c r="G241" s="884"/>
      <c r="H241" s="885"/>
      <c r="I241" s="883"/>
      <c r="J241" s="884"/>
      <c r="K241" s="885"/>
      <c r="L241" s="333" t="s">
        <v>148</v>
      </c>
      <c r="M241" s="334" t="s">
        <v>155</v>
      </c>
      <c r="N241" s="335">
        <v>1.2500000000000001E-2</v>
      </c>
      <c r="O241" s="298">
        <f>E238*N241</f>
        <v>9.0000000000000011E-2</v>
      </c>
      <c r="P241" s="298">
        <v>122.917</v>
      </c>
      <c r="Q241" s="299">
        <f>N241*P241*$N$11</f>
        <v>1.7903598552000004</v>
      </c>
      <c r="R241" s="855"/>
      <c r="S241" s="855"/>
      <c r="T241" s="855"/>
      <c r="U241" s="923"/>
      <c r="V241" s="332"/>
      <c r="W241" s="332"/>
      <c r="X241" s="332"/>
      <c r="Y241" s="332"/>
      <c r="Z241" s="332"/>
      <c r="AA241" s="332"/>
      <c r="AB241" s="332"/>
      <c r="AC241" s="332"/>
      <c r="AD241" s="332"/>
      <c r="AE241" s="332"/>
      <c r="AF241" s="332"/>
      <c r="AG241" s="332"/>
      <c r="AH241" s="332"/>
      <c r="AI241" s="332"/>
      <c r="AJ241" s="332"/>
      <c r="AK241" s="332"/>
    </row>
    <row r="242" spans="1:38" s="305" customFormat="1" ht="12.75" customHeight="1" x14ac:dyDescent="0.25">
      <c r="A242" s="1021">
        <f>+A238+1</f>
        <v>12</v>
      </c>
      <c r="B242" s="1099" t="s">
        <v>150</v>
      </c>
      <c r="C242" s="1236" t="s">
        <v>151</v>
      </c>
      <c r="D242" s="1103" t="s">
        <v>127</v>
      </c>
      <c r="E242" s="1238">
        <v>7.2</v>
      </c>
      <c r="F242" s="1240">
        <v>0.65</v>
      </c>
      <c r="G242" s="1241"/>
      <c r="H242" s="1242"/>
      <c r="I242" s="1224"/>
      <c r="J242" s="1225"/>
      <c r="K242" s="1226"/>
      <c r="L242" s="326"/>
      <c r="M242" s="327"/>
      <c r="N242" s="328"/>
      <c r="O242" s="328"/>
      <c r="P242" s="367"/>
      <c r="Q242" s="352"/>
      <c r="R242" s="1152">
        <f>F243+I243</f>
        <v>1.1784825000000001</v>
      </c>
      <c r="S242" s="1152">
        <f>R242+R243</f>
        <v>1.1784825000000001</v>
      </c>
      <c r="T242" s="1152">
        <f>E242*S242</f>
        <v>8.4850740000000009</v>
      </c>
      <c r="U242" s="1227"/>
      <c r="V242" s="308"/>
      <c r="W242" s="304"/>
      <c r="X242" s="167"/>
      <c r="Y242" s="167"/>
      <c r="Z242" s="204"/>
      <c r="AA242" s="204"/>
      <c r="AB242" s="164"/>
      <c r="AC242" s="164"/>
      <c r="AD242" s="164"/>
      <c r="AE242" s="164"/>
      <c r="AF242" s="164"/>
      <c r="AG242" s="164"/>
      <c r="AH242" s="164"/>
      <c r="AI242" s="164"/>
      <c r="AJ242" s="164"/>
      <c r="AK242" s="164"/>
      <c r="AL242" s="200"/>
    </row>
    <row r="243" spans="1:38" s="305" customFormat="1" x14ac:dyDescent="0.25">
      <c r="A243" s="1235"/>
      <c r="B243" s="1100"/>
      <c r="C243" s="1237"/>
      <c r="D243" s="1104"/>
      <c r="E243" s="1239"/>
      <c r="F243" s="1229">
        <f>F242*$J$13/1000</f>
        <v>1.1784825000000001</v>
      </c>
      <c r="G243" s="1230"/>
      <c r="H243" s="1231"/>
      <c r="I243" s="1232">
        <f>J242*$Q$13/1000</f>
        <v>0</v>
      </c>
      <c r="J243" s="1233"/>
      <c r="K243" s="1234"/>
      <c r="L243" s="329"/>
      <c r="M243" s="330"/>
      <c r="N243" s="331"/>
      <c r="O243" s="331"/>
      <c r="P243" s="351"/>
      <c r="Q243" s="353"/>
      <c r="R243" s="1153"/>
      <c r="S243" s="1153"/>
      <c r="T243" s="1153"/>
      <c r="U243" s="1228"/>
      <c r="V243" s="308"/>
      <c r="W243" s="304"/>
      <c r="X243" s="167"/>
      <c r="Y243" s="167"/>
      <c r="Z243" s="204"/>
      <c r="AA243" s="204"/>
      <c r="AB243" s="164"/>
      <c r="AC243" s="164"/>
      <c r="AD243" s="164"/>
      <c r="AE243" s="164"/>
      <c r="AF243" s="164"/>
      <c r="AG243" s="164"/>
      <c r="AH243" s="164"/>
      <c r="AI243" s="164"/>
      <c r="AJ243" s="164"/>
      <c r="AK243" s="164"/>
      <c r="AL243" s="200"/>
    </row>
    <row r="244" spans="1:38" s="199" customFormat="1" ht="12.75" customHeight="1" x14ac:dyDescent="0.25">
      <c r="A244" s="1021">
        <f>+A242+1</f>
        <v>13</v>
      </c>
      <c r="B244" s="927" t="s">
        <v>136</v>
      </c>
      <c r="C244" s="1023" t="s">
        <v>218</v>
      </c>
      <c r="D244" s="931" t="s">
        <v>137</v>
      </c>
      <c r="E244" s="931">
        <v>13.38</v>
      </c>
      <c r="F244" s="1251"/>
      <c r="G244" s="1252"/>
      <c r="H244" s="1253"/>
      <c r="I244" s="1243">
        <f>0.27*1.2</f>
        <v>0.32400000000000001</v>
      </c>
      <c r="J244" s="1244"/>
      <c r="K244" s="1245"/>
      <c r="L244" s="240"/>
      <c r="M244" s="241"/>
      <c r="N244" s="242"/>
      <c r="O244" s="242"/>
      <c r="P244" s="318"/>
      <c r="Q244" s="355"/>
      <c r="R244" s="935">
        <f>+F245+I245</f>
        <v>0.77146992000000003</v>
      </c>
      <c r="S244" s="935">
        <f>R244+R245</f>
        <v>0.77146992000000003</v>
      </c>
      <c r="T244" s="935">
        <f>E244:E245*S244</f>
        <v>10.322267529600001</v>
      </c>
      <c r="U244" s="1246"/>
      <c r="V244" s="245"/>
      <c r="W244" s="196"/>
      <c r="X244" s="167"/>
      <c r="Y244" s="167"/>
      <c r="Z244" s="164"/>
      <c r="AA244" s="164"/>
      <c r="AB244" s="164"/>
      <c r="AC244" s="164"/>
      <c r="AD244" s="164"/>
      <c r="AE244" s="164"/>
      <c r="AF244" s="164"/>
      <c r="AG244" s="164"/>
      <c r="AH244" s="164"/>
      <c r="AI244" s="164"/>
      <c r="AJ244" s="164"/>
      <c r="AK244" s="164"/>
      <c r="AL244" s="200"/>
    </row>
    <row r="245" spans="1:38" s="199" customFormat="1" ht="12.75" customHeight="1" x14ac:dyDescent="0.25">
      <c r="A245" s="1022"/>
      <c r="B245" s="928"/>
      <c r="C245" s="1024"/>
      <c r="D245" s="932"/>
      <c r="E245" s="932"/>
      <c r="F245" s="1248"/>
      <c r="G245" s="1249"/>
      <c r="H245" s="1250"/>
      <c r="I245" s="933">
        <f>I244*$Q$13/1000</f>
        <v>0.77146992000000003</v>
      </c>
      <c r="J245" s="933"/>
      <c r="K245" s="933"/>
      <c r="L245" s="237"/>
      <c r="M245" s="238"/>
      <c r="N245" s="239"/>
      <c r="O245" s="239"/>
      <c r="P245" s="323"/>
      <c r="Q245" s="356"/>
      <c r="R245" s="936"/>
      <c r="S245" s="936"/>
      <c r="T245" s="936"/>
      <c r="U245" s="1247"/>
      <c r="V245" s="246"/>
      <c r="W245" s="196"/>
      <c r="X245" s="167"/>
      <c r="Y245" s="167"/>
      <c r="Z245" s="164"/>
      <c r="AA245" s="164"/>
      <c r="AB245" s="164"/>
      <c r="AC245" s="164"/>
      <c r="AD245" s="164"/>
      <c r="AE245" s="164"/>
      <c r="AF245" s="164"/>
      <c r="AG245" s="164"/>
      <c r="AH245" s="164"/>
      <c r="AI245" s="164"/>
      <c r="AJ245" s="164"/>
      <c r="AK245" s="164"/>
      <c r="AL245" s="200"/>
    </row>
    <row r="246" spans="1:38" s="300" customFormat="1" ht="12.75" x14ac:dyDescent="0.25">
      <c r="A246" s="856">
        <f>+A244+1</f>
        <v>14</v>
      </c>
      <c r="B246" s="847" t="s">
        <v>158</v>
      </c>
      <c r="C246" s="890" t="s">
        <v>186</v>
      </c>
      <c r="D246" s="822" t="s">
        <v>140</v>
      </c>
      <c r="E246" s="825">
        <v>64.8</v>
      </c>
      <c r="F246" s="895">
        <f>0.001*14.8</f>
        <v>1.4800000000000001E-2</v>
      </c>
      <c r="G246" s="896"/>
      <c r="H246" s="897"/>
      <c r="I246" s="828">
        <f>0.001*4.98</f>
        <v>4.9800000000000009E-3</v>
      </c>
      <c r="J246" s="829"/>
      <c r="K246" s="830"/>
      <c r="L246" s="201"/>
      <c r="M246" s="202"/>
      <c r="N246" s="623"/>
      <c r="O246" s="623"/>
      <c r="P246" s="623"/>
      <c r="Q246" s="454"/>
      <c r="R246" s="502">
        <f>F247+I247</f>
        <v>3.8690918400000003E-2</v>
      </c>
      <c r="S246" s="854">
        <f>R246+R247</f>
        <v>0.47026425173333342</v>
      </c>
      <c r="T246" s="854">
        <f>E246*S246</f>
        <v>30.473123512320004</v>
      </c>
      <c r="U246" s="867">
        <f>E246*Q247</f>
        <v>27.965952000000005</v>
      </c>
      <c r="V246" s="164"/>
      <c r="W246" s="204"/>
      <c r="X246" s="204"/>
      <c r="Y246" s="204"/>
    </row>
    <row r="247" spans="1:38" s="300" customFormat="1" ht="21.75" customHeight="1" x14ac:dyDescent="0.25">
      <c r="A247" s="857"/>
      <c r="B247" s="848"/>
      <c r="C247" s="894"/>
      <c r="D247" s="824"/>
      <c r="E247" s="827"/>
      <c r="F247" s="876">
        <f>F246*$J$13/1000</f>
        <v>2.6833140000000002E-2</v>
      </c>
      <c r="G247" s="877"/>
      <c r="H247" s="878"/>
      <c r="I247" s="876">
        <f>I246*$Q$13/1000</f>
        <v>1.1857778400000003E-2</v>
      </c>
      <c r="J247" s="877"/>
      <c r="K247" s="878"/>
      <c r="L247" s="285" t="s">
        <v>159</v>
      </c>
      <c r="M247" s="282" t="s">
        <v>140</v>
      </c>
      <c r="N247" s="286">
        <v>1</v>
      </c>
      <c r="O247" s="283">
        <f>E246*N247</f>
        <v>64.8</v>
      </c>
      <c r="P247" s="303">
        <f>2/5.4</f>
        <v>0.37037037037037035</v>
      </c>
      <c r="Q247" s="284">
        <f>N247*P247*$N$11</f>
        <v>0.43157333333333342</v>
      </c>
      <c r="R247" s="456">
        <f>SUM(Q247:Q247)</f>
        <v>0.43157333333333342</v>
      </c>
      <c r="S247" s="855"/>
      <c r="T247" s="855"/>
      <c r="U247" s="868"/>
      <c r="V247" s="164"/>
      <c r="W247" s="204"/>
      <c r="X247" s="204"/>
      <c r="Y247" s="204"/>
    </row>
    <row r="248" spans="1:38" s="300" customFormat="1" ht="12.75" x14ac:dyDescent="0.25">
      <c r="A248" s="856">
        <f>+A246+1</f>
        <v>15</v>
      </c>
      <c r="B248" s="847" t="s">
        <v>158</v>
      </c>
      <c r="C248" s="890" t="s">
        <v>200</v>
      </c>
      <c r="D248" s="822" t="s">
        <v>140</v>
      </c>
      <c r="E248" s="825">
        <v>325.60000000000002</v>
      </c>
      <c r="F248" s="895">
        <f>0.001*14.8</f>
        <v>1.4800000000000001E-2</v>
      </c>
      <c r="G248" s="896"/>
      <c r="H248" s="897"/>
      <c r="I248" s="828">
        <f>0.001*4.98</f>
        <v>4.9800000000000009E-3</v>
      </c>
      <c r="J248" s="829"/>
      <c r="K248" s="830"/>
      <c r="L248" s="201"/>
      <c r="M248" s="202"/>
      <c r="N248" s="623"/>
      <c r="O248" s="623"/>
      <c r="P248" s="623"/>
      <c r="Q248" s="454"/>
      <c r="R248" s="502">
        <f>F249+I249</f>
        <v>3.8690918400000003E-2</v>
      </c>
      <c r="S248" s="854">
        <f>R248+R249</f>
        <v>0.47041530240000012</v>
      </c>
      <c r="T248" s="854">
        <f>E248*S248</f>
        <v>153.16722246144005</v>
      </c>
      <c r="U248" s="867">
        <f>E248*Q249</f>
        <v>140.56945943040006</v>
      </c>
      <c r="V248" s="164"/>
      <c r="W248" s="204"/>
      <c r="X248" s="204"/>
      <c r="Y248" s="204"/>
    </row>
    <row r="249" spans="1:38" s="300" customFormat="1" ht="27.75" customHeight="1" x14ac:dyDescent="0.25">
      <c r="A249" s="857"/>
      <c r="B249" s="848"/>
      <c r="C249" s="894"/>
      <c r="D249" s="824"/>
      <c r="E249" s="827"/>
      <c r="F249" s="876">
        <f>F248*$J$13/1000</f>
        <v>2.6833140000000002E-2</v>
      </c>
      <c r="G249" s="877"/>
      <c r="H249" s="878"/>
      <c r="I249" s="876">
        <f>I248*$Q$13/1000</f>
        <v>1.1857778400000003E-2</v>
      </c>
      <c r="J249" s="877"/>
      <c r="K249" s="878"/>
      <c r="L249" s="285" t="s">
        <v>159</v>
      </c>
      <c r="M249" s="282" t="s">
        <v>140</v>
      </c>
      <c r="N249" s="286">
        <v>1</v>
      </c>
      <c r="O249" s="283">
        <f>E248*N249</f>
        <v>325.60000000000002</v>
      </c>
      <c r="P249" s="303">
        <f>1.482/4</f>
        <v>0.3705</v>
      </c>
      <c r="Q249" s="284">
        <f>N249*P249*$N$11</f>
        <v>0.43172438400000013</v>
      </c>
      <c r="R249" s="456">
        <f>SUM(Q249:Q249)</f>
        <v>0.43172438400000013</v>
      </c>
      <c r="S249" s="855"/>
      <c r="T249" s="855"/>
      <c r="U249" s="868"/>
      <c r="V249" s="164"/>
      <c r="W249" s="204"/>
      <c r="X249" s="204"/>
      <c r="Y249" s="204"/>
    </row>
    <row r="250" spans="1:38" s="307" customFormat="1" ht="13.5" customHeight="1" x14ac:dyDescent="0.25">
      <c r="A250" s="856">
        <f>+A248+1</f>
        <v>16</v>
      </c>
      <c r="B250" s="866" t="s">
        <v>158</v>
      </c>
      <c r="C250" s="842" t="s">
        <v>160</v>
      </c>
      <c r="D250" s="843" t="s">
        <v>140</v>
      </c>
      <c r="E250" s="1254">
        <v>12.35</v>
      </c>
      <c r="F250" s="837">
        <f>0.001*14.8</f>
        <v>1.4800000000000001E-2</v>
      </c>
      <c r="G250" s="837"/>
      <c r="H250" s="837"/>
      <c r="I250" s="838">
        <f>0.001*4.98</f>
        <v>4.9800000000000009E-3</v>
      </c>
      <c r="J250" s="838"/>
      <c r="K250" s="838"/>
      <c r="L250" s="839"/>
      <c r="M250" s="840"/>
      <c r="N250" s="840"/>
      <c r="O250" s="840"/>
      <c r="P250" s="840"/>
      <c r="Q250" s="841"/>
      <c r="R250" s="443">
        <f>F251+I251</f>
        <v>3.8690918400000003E-2</v>
      </c>
      <c r="S250" s="844">
        <f>R250+R251</f>
        <v>0.50479011840000021</v>
      </c>
      <c r="T250" s="844">
        <f>E250*S250</f>
        <v>6.2341579622400021</v>
      </c>
      <c r="U250" s="886">
        <f>E250*Q251</f>
        <v>5.7563251200000014</v>
      </c>
      <c r="V250" s="336"/>
      <c r="W250" s="197"/>
      <c r="X250" s="197"/>
      <c r="Y250" s="197"/>
      <c r="Z250" s="197"/>
      <c r="AA250" s="197"/>
      <c r="AB250" s="197"/>
      <c r="AC250" s="197"/>
      <c r="AD250" s="197"/>
      <c r="AE250" s="197"/>
      <c r="AF250" s="197"/>
      <c r="AG250" s="197"/>
      <c r="AH250" s="197"/>
      <c r="AI250" s="197"/>
      <c r="AJ250" s="197"/>
      <c r="AK250" s="197"/>
    </row>
    <row r="251" spans="1:38" s="307" customFormat="1" ht="13.5" customHeight="1" x14ac:dyDescent="0.25">
      <c r="A251" s="857"/>
      <c r="B251" s="866"/>
      <c r="C251" s="842"/>
      <c r="D251" s="843"/>
      <c r="E251" s="1254"/>
      <c r="F251" s="887">
        <f>F250*$J$13/1000</f>
        <v>2.6833140000000002E-2</v>
      </c>
      <c r="G251" s="887"/>
      <c r="H251" s="887"/>
      <c r="I251" s="888">
        <f>I250*$Q$13/1000</f>
        <v>1.1857778400000003E-2</v>
      </c>
      <c r="J251" s="888"/>
      <c r="K251" s="888"/>
      <c r="L251" s="358" t="s">
        <v>159</v>
      </c>
      <c r="M251" s="280" t="s">
        <v>140</v>
      </c>
      <c r="N251" s="359">
        <v>1</v>
      </c>
      <c r="O251" s="281">
        <f>E250*N251</f>
        <v>12.35</v>
      </c>
      <c r="P251" s="360">
        <v>0.4</v>
      </c>
      <c r="Q251" s="361">
        <f>N251*P251*$N$11</f>
        <v>0.46609920000000016</v>
      </c>
      <c r="R251" s="443">
        <f>SUM(Q251:Q251)</f>
        <v>0.46609920000000016</v>
      </c>
      <c r="S251" s="844"/>
      <c r="T251" s="844"/>
      <c r="U251" s="886"/>
      <c r="V251" s="336"/>
      <c r="W251" s="197"/>
      <c r="X251" s="197"/>
      <c r="Y251" s="197"/>
      <c r="Z251" s="197"/>
      <c r="AA251" s="197"/>
      <c r="AB251" s="197"/>
      <c r="AC251" s="197"/>
      <c r="AD251" s="197"/>
      <c r="AE251" s="197"/>
      <c r="AF251" s="197"/>
      <c r="AG251" s="197"/>
      <c r="AH251" s="197"/>
      <c r="AI251" s="197"/>
      <c r="AJ251" s="197"/>
      <c r="AK251" s="197"/>
    </row>
    <row r="252" spans="1:38" s="307" customFormat="1" ht="13.5" customHeight="1" x14ac:dyDescent="0.25">
      <c r="A252" s="856">
        <f>+A250+1</f>
        <v>17</v>
      </c>
      <c r="B252" s="866" t="s">
        <v>147</v>
      </c>
      <c r="C252" s="842" t="s">
        <v>161</v>
      </c>
      <c r="D252" s="843" t="s">
        <v>140</v>
      </c>
      <c r="E252" s="1254">
        <v>4.42</v>
      </c>
      <c r="F252" s="832"/>
      <c r="G252" s="832"/>
      <c r="H252" s="832"/>
      <c r="I252" s="833"/>
      <c r="J252" s="833"/>
      <c r="K252" s="833"/>
      <c r="L252" s="834"/>
      <c r="M252" s="835"/>
      <c r="N252" s="835"/>
      <c r="O252" s="835"/>
      <c r="P252" s="835"/>
      <c r="Q252" s="836"/>
      <c r="R252" s="443"/>
      <c r="S252" s="844">
        <f>R252+R253</f>
        <v>1.3092674157303374</v>
      </c>
      <c r="T252" s="844">
        <f>E252*S252</f>
        <v>5.7869619775280912</v>
      </c>
      <c r="U252" s="886">
        <f>R253*E252</f>
        <v>5.7869619775280912</v>
      </c>
      <c r="V252" s="336"/>
      <c r="W252" s="197"/>
      <c r="X252" s="197"/>
      <c r="Y252" s="197"/>
      <c r="Z252" s="197"/>
      <c r="AA252" s="197"/>
      <c r="AB252" s="197"/>
      <c r="AC252" s="197"/>
      <c r="AD252" s="197"/>
      <c r="AE252" s="197"/>
      <c r="AF252" s="197"/>
      <c r="AG252" s="197"/>
      <c r="AH252" s="197"/>
      <c r="AI252" s="197"/>
      <c r="AJ252" s="197"/>
      <c r="AK252" s="197"/>
    </row>
    <row r="253" spans="1:38" s="307" customFormat="1" ht="13.5" customHeight="1" x14ac:dyDescent="0.25">
      <c r="A253" s="857"/>
      <c r="B253" s="866"/>
      <c r="C253" s="842"/>
      <c r="D253" s="843"/>
      <c r="E253" s="1254"/>
      <c r="F253" s="832"/>
      <c r="G253" s="832"/>
      <c r="H253" s="832"/>
      <c r="I253" s="833"/>
      <c r="J253" s="833"/>
      <c r="K253" s="833"/>
      <c r="L253" s="337" t="s">
        <v>162</v>
      </c>
      <c r="M253" s="338" t="s">
        <v>140</v>
      </c>
      <c r="N253" s="443">
        <v>1</v>
      </c>
      <c r="O253" s="339">
        <f>E252*N253</f>
        <v>4.42</v>
      </c>
      <c r="P253" s="458">
        <f>1 /0.89</f>
        <v>1.1235955056179776</v>
      </c>
      <c r="Q253" s="340">
        <f>N253*P253*$N$11</f>
        <v>1.3092674157303374</v>
      </c>
      <c r="R253" s="443">
        <f>SUM(Q253:Q253)</f>
        <v>1.3092674157303374</v>
      </c>
      <c r="S253" s="844"/>
      <c r="T253" s="844"/>
      <c r="U253" s="886"/>
      <c r="V253" s="336"/>
      <c r="W253" s="197"/>
      <c r="X253" s="197"/>
      <c r="Y253" s="197"/>
      <c r="Z253" s="197"/>
      <c r="AA253" s="197"/>
      <c r="AB253" s="197"/>
      <c r="AC253" s="197"/>
      <c r="AD253" s="197"/>
      <c r="AE253" s="197"/>
      <c r="AF253" s="197"/>
      <c r="AG253" s="197"/>
      <c r="AH253" s="197"/>
      <c r="AI253" s="197"/>
      <c r="AJ253" s="197"/>
      <c r="AK253" s="197"/>
    </row>
    <row r="254" spans="1:38" s="385" customFormat="1" ht="12" customHeight="1" x14ac:dyDescent="0.25">
      <c r="A254" s="856">
        <f>+A252+1</f>
        <v>18</v>
      </c>
      <c r="B254" s="847" t="s">
        <v>187</v>
      </c>
      <c r="C254" s="890" t="s">
        <v>188</v>
      </c>
      <c r="D254" s="822" t="s">
        <v>140</v>
      </c>
      <c r="E254" s="825">
        <v>50.4</v>
      </c>
      <c r="F254" s="828">
        <f>0.01*6.1</f>
        <v>6.0999999999999999E-2</v>
      </c>
      <c r="G254" s="829"/>
      <c r="H254" s="830"/>
      <c r="I254" s="851">
        <f>0.01*0.46</f>
        <v>4.5999999999999999E-3</v>
      </c>
      <c r="J254" s="852"/>
      <c r="K254" s="853"/>
      <c r="L254" s="387"/>
      <c r="M254" s="202"/>
      <c r="N254" s="203"/>
      <c r="O254" s="438"/>
      <c r="P254" s="623"/>
      <c r="Q254" s="439"/>
      <c r="R254" s="362">
        <f>F255+I255</f>
        <v>0.12154901799999998</v>
      </c>
      <c r="S254" s="854">
        <f>R254+R255</f>
        <v>0.72631273000000007</v>
      </c>
      <c r="T254" s="854">
        <f>E254*S254</f>
        <v>36.606161591999999</v>
      </c>
      <c r="U254" s="867">
        <f>R255*E254</f>
        <v>30.480091084800005</v>
      </c>
      <c r="V254" s="388"/>
      <c r="W254" s="386"/>
      <c r="X254" s="386"/>
      <c r="Y254" s="386"/>
    </row>
    <row r="255" spans="1:38" s="385" customFormat="1" ht="24.75" customHeight="1" x14ac:dyDescent="0.25">
      <c r="A255" s="864"/>
      <c r="B255" s="889"/>
      <c r="C255" s="891"/>
      <c r="D255" s="823"/>
      <c r="E255" s="826"/>
      <c r="F255" s="880">
        <f>F254*J$13/1000</f>
        <v>0.11059604999999999</v>
      </c>
      <c r="G255" s="893"/>
      <c r="H255" s="882"/>
      <c r="I255" s="880">
        <f>I254*$Q$13/1000</f>
        <v>1.0952968E-2</v>
      </c>
      <c r="J255" s="893"/>
      <c r="K255" s="882"/>
      <c r="L255" s="341" t="s">
        <v>189</v>
      </c>
      <c r="M255" s="312" t="s">
        <v>140</v>
      </c>
      <c r="N255" s="342">
        <v>1</v>
      </c>
      <c r="O255" s="343">
        <f>E254*N255</f>
        <v>50.4</v>
      </c>
      <c r="P255" s="360">
        <v>0.51900000000000002</v>
      </c>
      <c r="Q255" s="344">
        <f>N255*P255*$N$11</f>
        <v>0.60476371200000012</v>
      </c>
      <c r="R255" s="442">
        <f>SUM(Q255:Q255)</f>
        <v>0.60476371200000012</v>
      </c>
      <c r="S255" s="879"/>
      <c r="T255" s="879"/>
      <c r="U255" s="892"/>
      <c r="V255" s="388"/>
      <c r="W255" s="386"/>
      <c r="X255" s="386"/>
      <c r="Y255" s="386"/>
    </row>
    <row r="256" spans="1:38" s="375" customFormat="1" ht="21.75" customHeight="1" x14ac:dyDescent="0.25">
      <c r="A256" s="856">
        <f>+A254+1</f>
        <v>19</v>
      </c>
      <c r="B256" s="847" t="s">
        <v>183</v>
      </c>
      <c r="C256" s="849" t="s">
        <v>201</v>
      </c>
      <c r="D256" s="822" t="s">
        <v>134</v>
      </c>
      <c r="E256" s="825">
        <v>14.2</v>
      </c>
      <c r="F256" s="858">
        <v>0.16</v>
      </c>
      <c r="G256" s="859"/>
      <c r="H256" s="860"/>
      <c r="I256" s="861">
        <v>0</v>
      </c>
      <c r="J256" s="862"/>
      <c r="K256" s="863"/>
      <c r="L256" s="371"/>
      <c r="M256" s="372"/>
      <c r="N256" s="372"/>
      <c r="O256" s="372"/>
      <c r="P256" s="373"/>
      <c r="Q256" s="374"/>
      <c r="R256" s="854">
        <f>F257+I257</f>
        <v>0.29008800000000001</v>
      </c>
      <c r="S256" s="854">
        <f>R256+R257</f>
        <v>0.29008800000000001</v>
      </c>
      <c r="T256" s="854">
        <f>E256*S256</f>
        <v>4.1192495999999998</v>
      </c>
      <c r="U256" s="867"/>
      <c r="W256" s="376"/>
      <c r="X256" s="376"/>
      <c r="Y256" s="376"/>
      <c r="Z256" s="167"/>
      <c r="AA256" s="167"/>
      <c r="AB256" s="167"/>
      <c r="AC256" s="167"/>
      <c r="AD256" s="167"/>
      <c r="AE256" s="167"/>
      <c r="AF256" s="167"/>
      <c r="AG256" s="167"/>
      <c r="AH256" s="167"/>
      <c r="AI256" s="167"/>
      <c r="AJ256" s="167"/>
      <c r="AK256" s="167"/>
      <c r="AL256" s="167"/>
    </row>
    <row r="257" spans="1:38" s="381" customFormat="1" ht="21.75" customHeight="1" x14ac:dyDescent="0.25">
      <c r="A257" s="857"/>
      <c r="B257" s="848"/>
      <c r="C257" s="850"/>
      <c r="D257" s="824"/>
      <c r="E257" s="827"/>
      <c r="F257" s="869">
        <f>F256*J$13/1000</f>
        <v>0.29008800000000001</v>
      </c>
      <c r="G257" s="870"/>
      <c r="H257" s="871"/>
      <c r="I257" s="872">
        <f>I256*$Q$13/1000</f>
        <v>0</v>
      </c>
      <c r="J257" s="873"/>
      <c r="K257" s="874"/>
      <c r="L257" s="377"/>
      <c r="M257" s="378"/>
      <c r="N257" s="378"/>
      <c r="O257" s="378"/>
      <c r="P257" s="379"/>
      <c r="Q257" s="380"/>
      <c r="R257" s="855"/>
      <c r="S257" s="855"/>
      <c r="T257" s="855"/>
      <c r="U257" s="868"/>
      <c r="W257" s="382"/>
      <c r="X257" s="382"/>
      <c r="Y257" s="382"/>
      <c r="Z257" s="167"/>
      <c r="AA257" s="167"/>
      <c r="AB257" s="167"/>
      <c r="AC257" s="167"/>
      <c r="AD257" s="167"/>
      <c r="AE257" s="167"/>
      <c r="AF257" s="167"/>
      <c r="AG257" s="167"/>
      <c r="AH257" s="167"/>
      <c r="AI257" s="167"/>
      <c r="AJ257" s="167"/>
      <c r="AK257" s="167"/>
      <c r="AL257" s="167"/>
    </row>
    <row r="258" spans="1:38" s="200" customFormat="1" ht="12.75" customHeight="1" x14ac:dyDescent="0.25">
      <c r="A258" s="856">
        <f>+A254+1</f>
        <v>19</v>
      </c>
      <c r="B258" s="865" t="s">
        <v>163</v>
      </c>
      <c r="C258" s="821" t="s">
        <v>190</v>
      </c>
      <c r="D258" s="822" t="s">
        <v>134</v>
      </c>
      <c r="E258" s="825">
        <f>+E256</f>
        <v>14.2</v>
      </c>
      <c r="F258" s="828">
        <f>4.1/100</f>
        <v>4.0999999999999995E-2</v>
      </c>
      <c r="G258" s="829"/>
      <c r="H258" s="830"/>
      <c r="I258" s="828">
        <f>0.4/100</f>
        <v>4.0000000000000001E-3</v>
      </c>
      <c r="J258" s="829"/>
      <c r="K258" s="830"/>
      <c r="L258" s="345"/>
      <c r="M258" s="202"/>
      <c r="N258" s="203"/>
      <c r="O258" s="203"/>
      <c r="P258" s="623"/>
      <c r="Q258" s="439"/>
      <c r="R258" s="362">
        <f>F259+I259</f>
        <v>8.3859370000000003E-2</v>
      </c>
      <c r="S258" s="854">
        <f>R258+R259</f>
        <v>0.28238500225600005</v>
      </c>
      <c r="T258" s="854">
        <f>E258*S258</f>
        <v>4.0098670320352001</v>
      </c>
      <c r="U258" s="875">
        <f>R259*E258</f>
        <v>2.8190639780352003</v>
      </c>
      <c r="V258" s="164"/>
      <c r="W258" s="204"/>
      <c r="X258" s="204"/>
      <c r="Y258" s="204"/>
      <c r="Z258" s="164"/>
      <c r="AA258" s="164"/>
      <c r="AB258" s="164"/>
      <c r="AC258" s="164"/>
      <c r="AD258" s="164"/>
      <c r="AE258" s="164"/>
      <c r="AF258" s="164"/>
      <c r="AG258" s="164"/>
      <c r="AH258" s="164"/>
      <c r="AI258" s="164"/>
      <c r="AJ258" s="164"/>
      <c r="AK258" s="164"/>
    </row>
    <row r="259" spans="1:38" s="200" customFormat="1" ht="12.75" customHeight="1" x14ac:dyDescent="0.25">
      <c r="A259" s="864"/>
      <c r="B259" s="865"/>
      <c r="C259" s="821"/>
      <c r="D259" s="823"/>
      <c r="E259" s="826"/>
      <c r="F259" s="880">
        <f>F258*J$13/1000</f>
        <v>7.433505E-2</v>
      </c>
      <c r="G259" s="881"/>
      <c r="H259" s="882"/>
      <c r="I259" s="880">
        <f>I258*$Q$13/1000</f>
        <v>9.5243199999999993E-3</v>
      </c>
      <c r="J259" s="881"/>
      <c r="K259" s="882"/>
      <c r="L259" s="314" t="s">
        <v>164</v>
      </c>
      <c r="M259" s="312" t="s">
        <v>140</v>
      </c>
      <c r="N259" s="343">
        <v>0.03</v>
      </c>
      <c r="O259" s="316">
        <f>E258*N259</f>
        <v>0.42599999999999999</v>
      </c>
      <c r="P259" s="315">
        <v>0.97199999999999998</v>
      </c>
      <c r="Q259" s="344">
        <f>N259*P259*$N$11</f>
        <v>3.397863168000001E-2</v>
      </c>
      <c r="R259" s="854">
        <f>SUM(Q259:Q260)</f>
        <v>0.19852563225600003</v>
      </c>
      <c r="S259" s="879"/>
      <c r="T259" s="879"/>
      <c r="U259" s="875"/>
      <c r="V259" s="164"/>
      <c r="W259" s="204"/>
      <c r="X259" s="204"/>
      <c r="Y259" s="204"/>
      <c r="Z259" s="164"/>
      <c r="AA259" s="164"/>
      <c r="AB259" s="164"/>
      <c r="AC259" s="164"/>
      <c r="AD259" s="164"/>
      <c r="AE259" s="164"/>
      <c r="AF259" s="164"/>
      <c r="AG259" s="164"/>
      <c r="AH259" s="164"/>
      <c r="AI259" s="164"/>
      <c r="AJ259" s="164"/>
      <c r="AK259" s="164"/>
    </row>
    <row r="260" spans="1:38" s="200" customFormat="1" ht="12.75" x14ac:dyDescent="0.25">
      <c r="A260" s="857"/>
      <c r="B260" s="865"/>
      <c r="C260" s="821"/>
      <c r="D260" s="824"/>
      <c r="E260" s="827"/>
      <c r="F260" s="883"/>
      <c r="G260" s="884"/>
      <c r="H260" s="885"/>
      <c r="I260" s="883"/>
      <c r="J260" s="884"/>
      <c r="K260" s="885"/>
      <c r="L260" s="317" t="s">
        <v>165</v>
      </c>
      <c r="M260" s="346" t="s">
        <v>140</v>
      </c>
      <c r="N260" s="313">
        <f>17.2/100</f>
        <v>0.17199999999999999</v>
      </c>
      <c r="O260" s="298">
        <f>E258*N260</f>
        <v>2.4423999999999997</v>
      </c>
      <c r="P260" s="347">
        <v>0.82099999999999995</v>
      </c>
      <c r="Q260" s="348">
        <f>N260*P260*$N$11</f>
        <v>0.16454700057600002</v>
      </c>
      <c r="R260" s="855"/>
      <c r="S260" s="855"/>
      <c r="T260" s="855"/>
      <c r="U260" s="875"/>
      <c r="V260" s="164"/>
      <c r="W260" s="204"/>
      <c r="X260" s="204"/>
      <c r="Y260" s="204"/>
      <c r="Z260" s="164"/>
      <c r="AA260" s="164"/>
      <c r="AB260" s="164"/>
      <c r="AC260" s="164"/>
      <c r="AD260" s="164"/>
      <c r="AE260" s="164"/>
      <c r="AF260" s="164"/>
      <c r="AG260" s="164"/>
      <c r="AH260" s="164"/>
      <c r="AI260" s="164"/>
      <c r="AJ260" s="164"/>
      <c r="AK260" s="164"/>
    </row>
    <row r="261" spans="1:38" s="200" customFormat="1" ht="12.75" x14ac:dyDescent="0.25">
      <c r="A261" s="845">
        <f>+A258+1</f>
        <v>20</v>
      </c>
      <c r="B261" s="847" t="s">
        <v>166</v>
      </c>
      <c r="C261" s="849" t="s">
        <v>191</v>
      </c>
      <c r="D261" s="822" t="s">
        <v>134</v>
      </c>
      <c r="E261" s="825">
        <f>+E258</f>
        <v>14.2</v>
      </c>
      <c r="F261" s="828">
        <f>21.4/100</f>
        <v>0.214</v>
      </c>
      <c r="G261" s="829"/>
      <c r="H261" s="830"/>
      <c r="I261" s="851">
        <f>0.03/100</f>
        <v>2.9999999999999997E-4</v>
      </c>
      <c r="J261" s="852"/>
      <c r="K261" s="853"/>
      <c r="L261" s="345"/>
      <c r="M261" s="202"/>
      <c r="N261" s="203"/>
      <c r="O261" s="203"/>
      <c r="P261" s="623"/>
      <c r="Q261" s="439"/>
      <c r="R261" s="362">
        <f>F262+I262</f>
        <v>0.38870702399999996</v>
      </c>
      <c r="S261" s="854">
        <f>R261+R262</f>
        <v>0.7863479040000001</v>
      </c>
      <c r="T261" s="854">
        <f>E261*S261</f>
        <v>11.1661402368</v>
      </c>
      <c r="U261" s="875">
        <f>R262*E261</f>
        <v>5.6465004960000016</v>
      </c>
      <c r="V261" s="204"/>
      <c r="W261" s="204"/>
      <c r="X261" s="164"/>
      <c r="Y261" s="164"/>
      <c r="Z261" s="164"/>
      <c r="AA261" s="164"/>
      <c r="AB261" s="164"/>
      <c r="AC261" s="164"/>
      <c r="AD261" s="164"/>
      <c r="AE261" s="164"/>
      <c r="AF261" s="164"/>
      <c r="AG261" s="164"/>
      <c r="AH261" s="164"/>
      <c r="AI261" s="164"/>
      <c r="AJ261" s="164"/>
      <c r="AK261" s="164"/>
    </row>
    <row r="262" spans="1:38" s="200" customFormat="1" ht="12.75" x14ac:dyDescent="0.25">
      <c r="A262" s="846"/>
      <c r="B262" s="848"/>
      <c r="C262" s="850"/>
      <c r="D262" s="824"/>
      <c r="E262" s="827"/>
      <c r="F262" s="876">
        <f>F261*J$13/1000</f>
        <v>0.38799269999999997</v>
      </c>
      <c r="G262" s="877"/>
      <c r="H262" s="878"/>
      <c r="I262" s="828">
        <f>I261*$Q$13/1000</f>
        <v>7.1432399999999991E-4</v>
      </c>
      <c r="J262" s="829"/>
      <c r="K262" s="830"/>
      <c r="L262" s="349" t="s">
        <v>167</v>
      </c>
      <c r="M262" s="282" t="s">
        <v>140</v>
      </c>
      <c r="N262" s="303">
        <f>27.3/100</f>
        <v>0.27300000000000002</v>
      </c>
      <c r="O262" s="316">
        <f>E261*N262</f>
        <v>3.8766000000000003</v>
      </c>
      <c r="P262" s="303">
        <v>1.25</v>
      </c>
      <c r="Q262" s="284">
        <f>N262*P262*$N$11</f>
        <v>0.39764088000000014</v>
      </c>
      <c r="R262" s="437">
        <f>SUM(Q262:Q262)</f>
        <v>0.39764088000000014</v>
      </c>
      <c r="S262" s="855"/>
      <c r="T262" s="855"/>
      <c r="U262" s="875"/>
      <c r="V262" s="204"/>
      <c r="W262" s="204"/>
      <c r="X262" s="164"/>
      <c r="Y262" s="164"/>
      <c r="Z262" s="164"/>
      <c r="AA262" s="164"/>
      <c r="AB262" s="164"/>
      <c r="AC262" s="164"/>
      <c r="AD262" s="164"/>
      <c r="AE262" s="164"/>
      <c r="AF262" s="164"/>
      <c r="AG262" s="164"/>
      <c r="AH262" s="164"/>
      <c r="AI262" s="164"/>
      <c r="AJ262" s="164"/>
      <c r="AK262" s="164"/>
    </row>
    <row r="263" spans="1:38" s="652" customFormat="1" ht="15" customHeight="1" x14ac:dyDescent="0.25">
      <c r="A263" s="649"/>
      <c r="B263" s="672" t="s">
        <v>310</v>
      </c>
      <c r="C263" s="673"/>
      <c r="D263" s="673"/>
      <c r="E263" s="674">
        <v>2</v>
      </c>
      <c r="F263" s="1280" t="s">
        <v>311</v>
      </c>
      <c r="G263" s="1280"/>
      <c r="H263" s="1280"/>
      <c r="I263" s="673"/>
      <c r="J263" s="673"/>
      <c r="K263" s="673"/>
      <c r="L263" s="673"/>
      <c r="M263" s="673"/>
      <c r="N263" s="673"/>
      <c r="O263" s="673"/>
      <c r="P263" s="673"/>
      <c r="Q263" s="673"/>
      <c r="R263" s="673"/>
      <c r="S263" s="673"/>
      <c r="T263" s="719"/>
      <c r="U263" s="650"/>
      <c r="V263" s="651"/>
    </row>
    <row r="264" spans="1:38" s="655" customFormat="1" ht="15" customHeight="1" x14ac:dyDescent="0.25">
      <c r="A264" s="1072">
        <v>1</v>
      </c>
      <c r="B264" s="1064" t="s">
        <v>257</v>
      </c>
      <c r="C264" s="1066" t="s">
        <v>305</v>
      </c>
      <c r="D264" s="1068" t="s">
        <v>127</v>
      </c>
      <c r="E264" s="1068">
        <f>3.5*E263</f>
        <v>7</v>
      </c>
      <c r="F264" s="1261">
        <v>1.94</v>
      </c>
      <c r="G264" s="1261"/>
      <c r="H264" s="1261"/>
      <c r="I264" s="1262">
        <v>0</v>
      </c>
      <c r="J264" s="1262"/>
      <c r="K264" s="1262"/>
      <c r="L264" s="563"/>
      <c r="M264" s="564"/>
      <c r="N264" s="564"/>
      <c r="O264" s="564"/>
      <c r="P264" s="565"/>
      <c r="Q264" s="653"/>
      <c r="R264" s="1047">
        <f>F265+I265</f>
        <v>3.5173169999999998</v>
      </c>
      <c r="S264" s="1047">
        <f>R264+R265</f>
        <v>3.5173169999999998</v>
      </c>
      <c r="T264" s="1047">
        <f>E264*S264</f>
        <v>24.621219</v>
      </c>
      <c r="U264" s="867"/>
      <c r="V264" s="567"/>
      <c r="W264" s="654"/>
    </row>
    <row r="265" spans="1:38" s="655" customFormat="1" x14ac:dyDescent="0.25">
      <c r="A265" s="1258"/>
      <c r="B265" s="1259"/>
      <c r="C265" s="1260"/>
      <c r="D265" s="1069"/>
      <c r="E265" s="1069"/>
      <c r="F265" s="1278">
        <f>F264*$J$13/1000</f>
        <v>3.5173169999999998</v>
      </c>
      <c r="G265" s="1278"/>
      <c r="H265" s="1278"/>
      <c r="I265" s="1279">
        <f>I264*$Q$13/1000</f>
        <v>0</v>
      </c>
      <c r="J265" s="1279"/>
      <c r="K265" s="1279"/>
      <c r="L265" s="656"/>
      <c r="M265" s="657"/>
      <c r="N265" s="657"/>
      <c r="O265" s="657"/>
      <c r="P265" s="584"/>
      <c r="Q265" s="658"/>
      <c r="R265" s="1048"/>
      <c r="S265" s="1048"/>
      <c r="T265" s="1048"/>
      <c r="U265" s="868"/>
      <c r="V265" s="567"/>
      <c r="W265" s="654"/>
    </row>
    <row r="266" spans="1:38" s="665" customFormat="1" x14ac:dyDescent="0.25">
      <c r="A266" s="1268">
        <f>A264+1</f>
        <v>2</v>
      </c>
      <c r="B266" s="1270" t="s">
        <v>259</v>
      </c>
      <c r="C266" s="1272" t="s">
        <v>306</v>
      </c>
      <c r="D266" s="1274" t="s">
        <v>127</v>
      </c>
      <c r="E266" s="1276">
        <f>+E264</f>
        <v>7</v>
      </c>
      <c r="F266" s="1266">
        <f>0.01*66.4</f>
        <v>0.66400000000000003</v>
      </c>
      <c r="G266" s="1266"/>
      <c r="H266" s="1266"/>
      <c r="I266" s="1263"/>
      <c r="J266" s="1263"/>
      <c r="K266" s="1263"/>
      <c r="L266" s="659"/>
      <c r="M266" s="660"/>
      <c r="N266" s="661"/>
      <c r="O266" s="661"/>
      <c r="P266" s="662"/>
      <c r="Q266" s="663"/>
      <c r="R266" s="1264">
        <f>F267+I267</f>
        <v>1.2038651999999999</v>
      </c>
      <c r="S266" s="1264">
        <f>R266+R267</f>
        <v>1.2038651999999999</v>
      </c>
      <c r="T266" s="1264">
        <f>E266*S266</f>
        <v>8.4270563999999997</v>
      </c>
      <c r="U266" s="717"/>
      <c r="V266" s="664"/>
    </row>
    <row r="267" spans="1:38" s="665" customFormat="1" ht="14.25" customHeight="1" x14ac:dyDescent="0.25">
      <c r="A267" s="1269"/>
      <c r="B267" s="1271"/>
      <c r="C267" s="1273"/>
      <c r="D267" s="1275"/>
      <c r="E267" s="1277"/>
      <c r="F267" s="1266">
        <f>F266*$J$13/1000</f>
        <v>1.2038651999999999</v>
      </c>
      <c r="G267" s="1266"/>
      <c r="H267" s="1266"/>
      <c r="I267" s="1267">
        <f>J266*$Q$13/1000</f>
        <v>0</v>
      </c>
      <c r="J267" s="1267"/>
      <c r="K267" s="1267"/>
      <c r="L267" s="666"/>
      <c r="M267" s="667"/>
      <c r="N267" s="668"/>
      <c r="O267" s="668"/>
      <c r="P267" s="669"/>
      <c r="Q267" s="670"/>
      <c r="R267" s="1265"/>
      <c r="S267" s="1265"/>
      <c r="T267" s="1265"/>
      <c r="U267" s="718"/>
      <c r="V267" s="664"/>
    </row>
    <row r="268" spans="1:38" s="300" customFormat="1" ht="12.75" x14ac:dyDescent="0.25">
      <c r="A268" s="856">
        <f>+A266+1</f>
        <v>3</v>
      </c>
      <c r="B268" s="847" t="s">
        <v>291</v>
      </c>
      <c r="C268" s="890" t="s">
        <v>312</v>
      </c>
      <c r="D268" s="822" t="s">
        <v>145</v>
      </c>
      <c r="E268" s="955">
        <f>3*E263</f>
        <v>6</v>
      </c>
      <c r="F268" s="1160">
        <v>0.46</v>
      </c>
      <c r="G268" s="1161"/>
      <c r="H268" s="1162"/>
      <c r="I268" s="876">
        <v>7.0000000000000007E-2</v>
      </c>
      <c r="J268" s="877"/>
      <c r="K268" s="878"/>
      <c r="L268" s="387"/>
      <c r="M268" s="202"/>
      <c r="N268" s="203"/>
      <c r="O268" s="203"/>
      <c r="P268" s="623"/>
      <c r="Q268" s="465"/>
      <c r="R268" s="362">
        <f>F269+I269</f>
        <v>1.0006786000000001</v>
      </c>
      <c r="S268" s="854">
        <f>R268+R269</f>
        <v>5.0062186000000004</v>
      </c>
      <c r="T268" s="854">
        <f>E268*S268</f>
        <v>30.037311600000002</v>
      </c>
      <c r="U268" s="867">
        <f>R269*E268</f>
        <v>24.033240000000006</v>
      </c>
      <c r="V268" s="204"/>
    </row>
    <row r="269" spans="1:38" s="300" customFormat="1" ht="30.75" customHeight="1" x14ac:dyDescent="0.25">
      <c r="A269" s="857"/>
      <c r="B269" s="848"/>
      <c r="C269" s="894"/>
      <c r="D269" s="824"/>
      <c r="E269" s="956"/>
      <c r="F269" s="952">
        <f>F268*$J$13/1000</f>
        <v>0.83400300000000005</v>
      </c>
      <c r="G269" s="953"/>
      <c r="H269" s="954"/>
      <c r="I269" s="876">
        <f>I268*$Q$13/1000</f>
        <v>0.16667560000000001</v>
      </c>
      <c r="J269" s="877"/>
      <c r="K269" s="878"/>
      <c r="L269" s="285" t="s">
        <v>313</v>
      </c>
      <c r="M269" s="282" t="s">
        <v>128</v>
      </c>
      <c r="N269" s="292">
        <v>2.5</v>
      </c>
      <c r="O269" s="283">
        <f>E268*N269</f>
        <v>15</v>
      </c>
      <c r="P269" s="303">
        <v>1.375</v>
      </c>
      <c r="Q269" s="467">
        <f>N269*P269*$N$11</f>
        <v>4.0055400000000008</v>
      </c>
      <c r="R269" s="362">
        <f>SUM(Q269:Q269)</f>
        <v>4.0055400000000008</v>
      </c>
      <c r="S269" s="855"/>
      <c r="T269" s="855"/>
      <c r="U269" s="868"/>
      <c r="V269" s="204"/>
    </row>
    <row r="270" spans="1:38" s="300" customFormat="1" ht="12.75" customHeight="1" x14ac:dyDescent="0.25">
      <c r="A270" s="856">
        <f>+A268+1</f>
        <v>4</v>
      </c>
      <c r="B270" s="847" t="s">
        <v>294</v>
      </c>
      <c r="C270" s="890" t="s">
        <v>307</v>
      </c>
      <c r="D270" s="822" t="s">
        <v>128</v>
      </c>
      <c r="E270" s="955">
        <f>10*E263</f>
        <v>20</v>
      </c>
      <c r="F270" s="1160">
        <v>0.13</v>
      </c>
      <c r="G270" s="1161"/>
      <c r="H270" s="1162"/>
      <c r="I270" s="828">
        <v>1.7000000000000001E-2</v>
      </c>
      <c r="J270" s="829"/>
      <c r="K270" s="830"/>
      <c r="L270" s="387"/>
      <c r="M270" s="202"/>
      <c r="N270" s="203"/>
      <c r="O270" s="203"/>
      <c r="P270" s="623"/>
      <c r="Q270" s="465"/>
      <c r="R270" s="362">
        <f>F271+I271</f>
        <v>0.27617486000000002</v>
      </c>
      <c r="S270" s="854">
        <f>R270+R271</f>
        <v>0.8976404600000002</v>
      </c>
      <c r="T270" s="854">
        <f>E270*S270</f>
        <v>17.952809200000004</v>
      </c>
      <c r="U270" s="867">
        <f>R271*E270</f>
        <v>12.429312000000003</v>
      </c>
      <c r="V270" s="204"/>
    </row>
    <row r="271" spans="1:38" s="300" customFormat="1" ht="21.75" customHeight="1" x14ac:dyDescent="0.25">
      <c r="A271" s="857"/>
      <c r="B271" s="848"/>
      <c r="C271" s="894"/>
      <c r="D271" s="824"/>
      <c r="E271" s="956"/>
      <c r="F271" s="952">
        <f>F270*$J$13/1000</f>
        <v>0.2356965</v>
      </c>
      <c r="G271" s="953"/>
      <c r="H271" s="954"/>
      <c r="I271" s="876">
        <f>I270*$Q$13/1000</f>
        <v>4.0478360000000005E-2</v>
      </c>
      <c r="J271" s="877"/>
      <c r="K271" s="878"/>
      <c r="L271" s="285" t="s">
        <v>293</v>
      </c>
      <c r="M271" s="282" t="s">
        <v>128</v>
      </c>
      <c r="N271" s="292">
        <v>1</v>
      </c>
      <c r="O271" s="671">
        <f>E270*N271</f>
        <v>20</v>
      </c>
      <c r="P271" s="303">
        <f>0.4/3*4</f>
        <v>0.53333333333333333</v>
      </c>
      <c r="Q271" s="467">
        <f>N271*P271*$N$11</f>
        <v>0.62146560000000017</v>
      </c>
      <c r="R271" s="362">
        <f>SUM(Q271:Q271)</f>
        <v>0.62146560000000017</v>
      </c>
      <c r="S271" s="855"/>
      <c r="T271" s="855"/>
      <c r="U271" s="868"/>
      <c r="V271" s="204"/>
    </row>
    <row r="272" spans="1:38" s="300" customFormat="1" ht="12.75" customHeight="1" x14ac:dyDescent="0.25">
      <c r="A272" s="856">
        <f>+A270+1</f>
        <v>5</v>
      </c>
      <c r="B272" s="847" t="s">
        <v>308</v>
      </c>
      <c r="C272" s="890" t="s">
        <v>309</v>
      </c>
      <c r="D272" s="822" t="s">
        <v>145</v>
      </c>
      <c r="E272" s="955">
        <f>1*E263</f>
        <v>2</v>
      </c>
      <c r="F272" s="1281">
        <v>0.31</v>
      </c>
      <c r="G272" s="1282"/>
      <c r="H272" s="1283"/>
      <c r="I272" s="876">
        <v>0.04</v>
      </c>
      <c r="J272" s="877"/>
      <c r="K272" s="878"/>
      <c r="L272" s="387"/>
      <c r="M272" s="202"/>
      <c r="N272" s="203"/>
      <c r="O272" s="203"/>
      <c r="P272" s="623"/>
      <c r="Q272" s="465"/>
      <c r="R272" s="362">
        <f>F273+I273</f>
        <v>0.65728869999999995</v>
      </c>
      <c r="S272" s="854">
        <f>R272+R273</f>
        <v>1.2715028063296003</v>
      </c>
      <c r="T272" s="854">
        <f>E272*S272</f>
        <v>2.5430056126592007</v>
      </c>
      <c r="U272" s="867">
        <f>R273*E272</f>
        <v>1.2284282126592005</v>
      </c>
      <c r="V272" s="204"/>
    </row>
    <row r="273" spans="1:38" s="300" customFormat="1" ht="24" customHeight="1" x14ac:dyDescent="0.25">
      <c r="A273" s="857"/>
      <c r="B273" s="848"/>
      <c r="C273" s="894"/>
      <c r="D273" s="824"/>
      <c r="E273" s="956"/>
      <c r="F273" s="952">
        <f>F272*$J$13/1000</f>
        <v>0.56204549999999998</v>
      </c>
      <c r="G273" s="953"/>
      <c r="H273" s="954"/>
      <c r="I273" s="876">
        <f>I272*$Q$13/1000</f>
        <v>9.52432E-2</v>
      </c>
      <c r="J273" s="877"/>
      <c r="K273" s="878"/>
      <c r="L273" s="285" t="s">
        <v>293</v>
      </c>
      <c r="M273" s="282" t="s">
        <v>140</v>
      </c>
      <c r="N273" s="292">
        <v>1.08</v>
      </c>
      <c r="O273" s="283">
        <f>E272*N273</f>
        <v>2.16</v>
      </c>
      <c r="P273" s="315">
        <v>0.48806500000000003</v>
      </c>
      <c r="Q273" s="467">
        <f>N273*P273*$N$11</f>
        <v>0.61421410632960027</v>
      </c>
      <c r="R273" s="362">
        <f>SUM(Q273:Q273)</f>
        <v>0.61421410632960027</v>
      </c>
      <c r="S273" s="855"/>
      <c r="T273" s="855"/>
      <c r="U273" s="868"/>
      <c r="V273" s="204"/>
    </row>
    <row r="274" spans="1:38" s="415" customFormat="1" ht="12.75" customHeight="1" x14ac:dyDescent="0.25">
      <c r="A274" s="1188" t="s">
        <v>325</v>
      </c>
      <c r="B274" s="1189"/>
      <c r="C274" s="1189"/>
      <c r="D274" s="1189"/>
      <c r="E274" s="1189"/>
      <c r="F274" s="1189"/>
      <c r="G274" s="1189"/>
      <c r="H274" s="1189"/>
      <c r="I274" s="1189"/>
      <c r="J274" s="1189"/>
      <c r="K274" s="1189"/>
      <c r="L274" s="1189"/>
      <c r="M274" s="1189"/>
      <c r="N274" s="1189"/>
      <c r="O274" s="1189"/>
      <c r="P274" s="1189"/>
      <c r="Q274" s="1190"/>
      <c r="R274" s="411"/>
      <c r="S274" s="435"/>
      <c r="T274" s="435"/>
      <c r="U274" s="436"/>
      <c r="V274" s="414"/>
      <c r="X274" s="416"/>
      <c r="Y274" s="416"/>
      <c r="Z274" s="416"/>
      <c r="AA274" s="416"/>
      <c r="AB274" s="416"/>
      <c r="AC274" s="416"/>
      <c r="AD274" s="416"/>
      <c r="AE274" s="416"/>
      <c r="AF274" s="417"/>
      <c r="AG274" s="417"/>
    </row>
    <row r="275" spans="1:38" s="198" customFormat="1" ht="25.5" customHeight="1" x14ac:dyDescent="0.3">
      <c r="A275" s="1191">
        <v>1</v>
      </c>
      <c r="B275" s="1203" t="s">
        <v>195</v>
      </c>
      <c r="C275" s="1205" t="s">
        <v>320</v>
      </c>
      <c r="D275" s="1207" t="s">
        <v>128</v>
      </c>
      <c r="E275" s="1209">
        <v>8</v>
      </c>
      <c r="F275" s="1193">
        <v>0.27</v>
      </c>
      <c r="G275" s="1194"/>
      <c r="H275" s="1195"/>
      <c r="I275" s="1193">
        <v>0.17</v>
      </c>
      <c r="J275" s="1194"/>
      <c r="K275" s="1195"/>
      <c r="L275" s="389"/>
      <c r="M275" s="390"/>
      <c r="N275" s="391"/>
      <c r="O275" s="391"/>
      <c r="P275" s="392"/>
      <c r="Q275" s="393"/>
      <c r="R275" s="394">
        <f>F276+I276</f>
        <v>0.89430710000000002</v>
      </c>
      <c r="S275" s="1196">
        <f>R275+R276</f>
        <v>3.6151611800000003</v>
      </c>
      <c r="T275" s="1196">
        <f>E275*S275</f>
        <v>28.921289440000002</v>
      </c>
      <c r="U275" s="1198">
        <f>E275*R276</f>
        <v>21.766832640000004</v>
      </c>
      <c r="Z275" s="675"/>
      <c r="AA275" s="675"/>
      <c r="AB275" s="421"/>
      <c r="AC275" s="421"/>
      <c r="AD275" s="421"/>
      <c r="AE275" s="421"/>
      <c r="AF275" s="421"/>
      <c r="AG275" s="421"/>
      <c r="AH275" s="421"/>
      <c r="AI275" s="421"/>
      <c r="AJ275" s="421"/>
      <c r="AK275" s="676"/>
      <c r="AL275" s="676"/>
    </row>
    <row r="276" spans="1:38" s="198" customFormat="1" ht="25.5" customHeight="1" thickBot="1" x14ac:dyDescent="0.35">
      <c r="A276" s="1192"/>
      <c r="B276" s="1204"/>
      <c r="C276" s="1206"/>
      <c r="D276" s="1208"/>
      <c r="E276" s="1210"/>
      <c r="F276" s="1193">
        <f>F275*$J$13/1000</f>
        <v>0.4895235</v>
      </c>
      <c r="G276" s="1194"/>
      <c r="H276" s="1195"/>
      <c r="I276" s="1193">
        <f>I275*$Q$13/1000</f>
        <v>0.40478360000000002</v>
      </c>
      <c r="J276" s="1194"/>
      <c r="K276" s="1195"/>
      <c r="L276" s="395" t="s">
        <v>321</v>
      </c>
      <c r="M276" s="396" t="s">
        <v>128</v>
      </c>
      <c r="N276" s="397">
        <v>1</v>
      </c>
      <c r="O276" s="398">
        <f>E275*N276</f>
        <v>8</v>
      </c>
      <c r="P276" s="418">
        <v>2.335</v>
      </c>
      <c r="Q276" s="399">
        <f>N276*P276*$N$11</f>
        <v>2.7208540800000005</v>
      </c>
      <c r="R276" s="459">
        <f>SUM(Q276:Q276)</f>
        <v>2.7208540800000005</v>
      </c>
      <c r="S276" s="1197"/>
      <c r="T276" s="1197"/>
      <c r="U276" s="1199"/>
      <c r="Z276" s="675"/>
      <c r="AA276" s="675"/>
      <c r="AB276" s="421"/>
      <c r="AC276" s="421"/>
      <c r="AD276" s="421"/>
      <c r="AE276" s="421"/>
      <c r="AF276" s="421"/>
      <c r="AG276" s="421"/>
      <c r="AH276" s="421"/>
      <c r="AI276" s="421"/>
      <c r="AJ276" s="421"/>
      <c r="AK276" s="676"/>
      <c r="AL276" s="676"/>
    </row>
    <row r="277" spans="1:38" s="198" customFormat="1" ht="25.5" customHeight="1" thickTop="1" x14ac:dyDescent="0.3">
      <c r="A277" s="1191">
        <f t="shared" ref="A277:A279" si="11">+A275+1</f>
        <v>2</v>
      </c>
      <c r="B277" s="847" t="s">
        <v>180</v>
      </c>
      <c r="C277" s="849" t="s">
        <v>181</v>
      </c>
      <c r="D277" s="822" t="s">
        <v>128</v>
      </c>
      <c r="E277" s="854">
        <v>279</v>
      </c>
      <c r="F277" s="876">
        <v>0.25</v>
      </c>
      <c r="G277" s="877"/>
      <c r="H277" s="878"/>
      <c r="I277" s="876">
        <v>0.16</v>
      </c>
      <c r="J277" s="877"/>
      <c r="K277" s="878"/>
      <c r="L277" s="309"/>
      <c r="M277" s="202"/>
      <c r="N277" s="623"/>
      <c r="O277" s="623"/>
      <c r="P277" s="310"/>
      <c r="Q277" s="457"/>
      <c r="R277" s="502">
        <f>F278+I278</f>
        <v>0.83423530000000001</v>
      </c>
      <c r="S277" s="854">
        <f>R277+R278</f>
        <v>2.8442881000000004</v>
      </c>
      <c r="T277" s="854">
        <f>E277*S277</f>
        <v>793.55637990000014</v>
      </c>
      <c r="U277" s="921">
        <f>E277*R278</f>
        <v>560.80473120000011</v>
      </c>
      <c r="V277" s="244"/>
      <c r="Z277" s="215" t="s">
        <v>111</v>
      </c>
      <c r="AA277" s="216" t="s">
        <v>112</v>
      </c>
      <c r="AB277" s="216" t="s">
        <v>113</v>
      </c>
      <c r="AC277" s="216" t="s">
        <v>114</v>
      </c>
      <c r="AD277" s="216" t="s">
        <v>115</v>
      </c>
      <c r="AE277" s="216" t="s">
        <v>116</v>
      </c>
      <c r="AF277" s="216" t="s">
        <v>117</v>
      </c>
      <c r="AG277" s="217" t="s">
        <v>118</v>
      </c>
      <c r="AH277" s="161"/>
      <c r="AI277" s="161"/>
      <c r="AJ277" s="161"/>
      <c r="AK277" s="370"/>
      <c r="AL277" s="370"/>
    </row>
    <row r="278" spans="1:38" s="198" customFormat="1" ht="25.5" customHeight="1" thickBot="1" x14ac:dyDescent="0.35">
      <c r="A278" s="1192"/>
      <c r="B278" s="848"/>
      <c r="C278" s="850"/>
      <c r="D278" s="824"/>
      <c r="E278" s="855"/>
      <c r="F278" s="883">
        <f>F277*$J$13/1000</f>
        <v>0.45326250000000001</v>
      </c>
      <c r="G278" s="884"/>
      <c r="H278" s="885"/>
      <c r="I278" s="883">
        <f>I277*$Q$13/1000</f>
        <v>0.3809728</v>
      </c>
      <c r="J278" s="884"/>
      <c r="K278" s="885"/>
      <c r="L278" s="311" t="s">
        <v>182</v>
      </c>
      <c r="M278" s="282" t="s">
        <v>128</v>
      </c>
      <c r="N278" s="292">
        <v>1</v>
      </c>
      <c r="O278" s="283">
        <f>E277*N278</f>
        <v>279</v>
      </c>
      <c r="P278" s="303">
        <v>1.7250000000000001</v>
      </c>
      <c r="Q278" s="284">
        <f>N278*P278*$N$11</f>
        <v>2.0100528000000004</v>
      </c>
      <c r="R278" s="456">
        <f>SUM(Q278:Q278)</f>
        <v>2.0100528000000004</v>
      </c>
      <c r="S278" s="855"/>
      <c r="T278" s="855"/>
      <c r="U278" s="923"/>
      <c r="V278" s="244"/>
      <c r="Z278" s="219">
        <v>10.8</v>
      </c>
      <c r="AA278" s="220">
        <v>17.3</v>
      </c>
      <c r="AB278" s="220">
        <f>69+9.7+2.5+0.3</f>
        <v>81.5</v>
      </c>
      <c r="AC278" s="220">
        <v>0</v>
      </c>
      <c r="AD278" s="220">
        <v>51</v>
      </c>
      <c r="AE278" s="220">
        <v>1.7</v>
      </c>
      <c r="AF278" s="220">
        <v>56.9</v>
      </c>
      <c r="AG278" s="221">
        <f>+Z278+AA278+(AB278+AC278-AD278-AE278-AF278)</f>
        <v>0</v>
      </c>
      <c r="AH278" s="161"/>
      <c r="AI278" s="161"/>
      <c r="AJ278" s="161"/>
      <c r="AK278" s="370"/>
      <c r="AL278" s="370"/>
    </row>
    <row r="279" spans="1:38" s="375" customFormat="1" ht="12.75" customHeight="1" thickTop="1" x14ac:dyDescent="0.25">
      <c r="A279" s="1191">
        <f t="shared" si="11"/>
        <v>3</v>
      </c>
      <c r="B279" s="847" t="s">
        <v>183</v>
      </c>
      <c r="C279" s="849" t="s">
        <v>184</v>
      </c>
      <c r="D279" s="822" t="s">
        <v>134</v>
      </c>
      <c r="E279" s="825">
        <v>51.9</v>
      </c>
      <c r="F279" s="858">
        <v>0.16</v>
      </c>
      <c r="G279" s="859"/>
      <c r="H279" s="860"/>
      <c r="I279" s="861">
        <v>0</v>
      </c>
      <c r="J279" s="862"/>
      <c r="K279" s="863"/>
      <c r="L279" s="371"/>
      <c r="M279" s="372"/>
      <c r="N279" s="372"/>
      <c r="O279" s="372"/>
      <c r="P279" s="373"/>
      <c r="Q279" s="374"/>
      <c r="R279" s="854">
        <f>F280+I280</f>
        <v>0.29008800000000001</v>
      </c>
      <c r="S279" s="854">
        <f>R279+R280</f>
        <v>0.29008800000000001</v>
      </c>
      <c r="T279" s="854">
        <f>E279*S279</f>
        <v>15.0555672</v>
      </c>
      <c r="U279" s="867"/>
      <c r="W279" s="376"/>
      <c r="X279" s="376"/>
      <c r="Y279" s="376"/>
      <c r="Z279" s="167"/>
      <c r="AA279" s="167"/>
      <c r="AB279" s="167"/>
      <c r="AC279" s="167"/>
      <c r="AD279" s="167"/>
      <c r="AE279" s="167"/>
      <c r="AF279" s="167"/>
      <c r="AG279" s="167"/>
      <c r="AH279" s="167"/>
      <c r="AI279" s="167"/>
      <c r="AJ279" s="167"/>
      <c r="AK279" s="167"/>
      <c r="AL279" s="167"/>
    </row>
    <row r="280" spans="1:38" s="381" customFormat="1" x14ac:dyDescent="0.25">
      <c r="A280" s="1192"/>
      <c r="B280" s="848"/>
      <c r="C280" s="850"/>
      <c r="D280" s="824"/>
      <c r="E280" s="827"/>
      <c r="F280" s="869">
        <f>F279*J$13/1000</f>
        <v>0.29008800000000001</v>
      </c>
      <c r="G280" s="870"/>
      <c r="H280" s="871"/>
      <c r="I280" s="872">
        <f>I279*$Q$13/1000</f>
        <v>0</v>
      </c>
      <c r="J280" s="873"/>
      <c r="K280" s="874"/>
      <c r="L280" s="377"/>
      <c r="M280" s="378"/>
      <c r="N280" s="378"/>
      <c r="O280" s="378"/>
      <c r="P280" s="379"/>
      <c r="Q280" s="380"/>
      <c r="R280" s="855"/>
      <c r="S280" s="855"/>
      <c r="T280" s="855"/>
      <c r="U280" s="868"/>
      <c r="W280" s="382"/>
      <c r="X280" s="382"/>
      <c r="Y280" s="382"/>
      <c r="Z280" s="167"/>
      <c r="AA280" s="167"/>
      <c r="AB280" s="167"/>
      <c r="AC280" s="167"/>
      <c r="AD280" s="167"/>
      <c r="AE280" s="167"/>
      <c r="AF280" s="167"/>
      <c r="AG280" s="167"/>
      <c r="AH280" s="167"/>
      <c r="AI280" s="167"/>
      <c r="AJ280" s="167"/>
      <c r="AK280" s="167"/>
      <c r="AL280" s="167"/>
    </row>
    <row r="281" spans="1:38" s="200" customFormat="1" ht="12.75" customHeight="1" x14ac:dyDescent="0.25">
      <c r="A281" s="856">
        <f>+A279+1</f>
        <v>4</v>
      </c>
      <c r="B281" s="865" t="s">
        <v>163</v>
      </c>
      <c r="C281" s="821" t="s">
        <v>192</v>
      </c>
      <c r="D281" s="822" t="s">
        <v>134</v>
      </c>
      <c r="E281" s="825">
        <f>+E279</f>
        <v>51.9</v>
      </c>
      <c r="F281" s="828">
        <f>4.1/100</f>
        <v>4.0999999999999995E-2</v>
      </c>
      <c r="G281" s="829"/>
      <c r="H281" s="830"/>
      <c r="I281" s="828">
        <f>0.4/100</f>
        <v>4.0000000000000001E-3</v>
      </c>
      <c r="J281" s="829"/>
      <c r="K281" s="830"/>
      <c r="L281" s="345"/>
      <c r="M281" s="202"/>
      <c r="N281" s="623"/>
      <c r="O281" s="623"/>
      <c r="P281" s="623"/>
      <c r="Q281" s="454"/>
      <c r="R281" s="502">
        <f>F282+I282</f>
        <v>8.3859370000000003E-2</v>
      </c>
      <c r="S281" s="854">
        <f>R281+R282</f>
        <v>0.28238500225600005</v>
      </c>
      <c r="T281" s="854">
        <f>E281*S281</f>
        <v>14.655781617086403</v>
      </c>
      <c r="U281" s="875">
        <f>R282*E281</f>
        <v>10.303480314086402</v>
      </c>
      <c r="V281" s="164"/>
      <c r="W281" s="383"/>
      <c r="X281" s="383"/>
      <c r="Y281" s="383"/>
    </row>
    <row r="282" spans="1:38" s="200" customFormat="1" ht="12.75" customHeight="1" x14ac:dyDescent="0.25">
      <c r="A282" s="864"/>
      <c r="B282" s="865"/>
      <c r="C282" s="821"/>
      <c r="D282" s="823"/>
      <c r="E282" s="826"/>
      <c r="F282" s="880">
        <f>F281*J$13/1000</f>
        <v>7.433505E-2</v>
      </c>
      <c r="G282" s="893"/>
      <c r="H282" s="882"/>
      <c r="I282" s="880">
        <f>I281*$Q$13/1000</f>
        <v>9.5243199999999993E-3</v>
      </c>
      <c r="J282" s="893"/>
      <c r="K282" s="882"/>
      <c r="L282" s="314" t="s">
        <v>164</v>
      </c>
      <c r="M282" s="312" t="s">
        <v>140</v>
      </c>
      <c r="N282" s="343">
        <v>0.03</v>
      </c>
      <c r="O282" s="316">
        <f>E281*N282</f>
        <v>1.5569999999999999</v>
      </c>
      <c r="P282" s="315">
        <v>0.97199999999999998</v>
      </c>
      <c r="Q282" s="344">
        <f>N282*P282*$N$11</f>
        <v>3.397863168000001E-2</v>
      </c>
      <c r="R282" s="854">
        <f>SUM(Q282:Q283)</f>
        <v>0.19852563225600003</v>
      </c>
      <c r="S282" s="879"/>
      <c r="T282" s="879"/>
      <c r="U282" s="875"/>
      <c r="V282" s="164"/>
      <c r="W282" s="383"/>
      <c r="X282" s="383"/>
      <c r="Y282" s="383"/>
    </row>
    <row r="283" spans="1:38" s="200" customFormat="1" ht="12.75" x14ac:dyDescent="0.25">
      <c r="A283" s="857"/>
      <c r="B283" s="865"/>
      <c r="C283" s="821"/>
      <c r="D283" s="824"/>
      <c r="E283" s="827"/>
      <c r="F283" s="883"/>
      <c r="G283" s="884"/>
      <c r="H283" s="885"/>
      <c r="I283" s="883"/>
      <c r="J283" s="884"/>
      <c r="K283" s="885"/>
      <c r="L283" s="317" t="s">
        <v>165</v>
      </c>
      <c r="M283" s="346" t="s">
        <v>140</v>
      </c>
      <c r="N283" s="313">
        <f>17.2/100</f>
        <v>0.17199999999999999</v>
      </c>
      <c r="O283" s="298">
        <f>E281*N283</f>
        <v>8.9267999999999983</v>
      </c>
      <c r="P283" s="384">
        <v>0.82099999999999995</v>
      </c>
      <c r="Q283" s="348">
        <f>N283*P283*$N$11</f>
        <v>0.16454700057600002</v>
      </c>
      <c r="R283" s="855"/>
      <c r="S283" s="855"/>
      <c r="T283" s="855"/>
      <c r="U283" s="875"/>
      <c r="V283" s="164"/>
      <c r="W283" s="383"/>
      <c r="X283" s="383"/>
      <c r="Y283" s="383"/>
    </row>
    <row r="284" spans="1:38" s="200" customFormat="1" ht="12.75" x14ac:dyDescent="0.25">
      <c r="A284" s="845">
        <f>+A281+1</f>
        <v>5</v>
      </c>
      <c r="B284" s="847" t="s">
        <v>166</v>
      </c>
      <c r="C284" s="849" t="s">
        <v>193</v>
      </c>
      <c r="D284" s="822" t="s">
        <v>134</v>
      </c>
      <c r="E284" s="825">
        <f>+E281</f>
        <v>51.9</v>
      </c>
      <c r="F284" s="828">
        <f>21.4/100</f>
        <v>0.214</v>
      </c>
      <c r="G284" s="829"/>
      <c r="H284" s="830"/>
      <c r="I284" s="851">
        <f>0.03/100</f>
        <v>2.9999999999999997E-4</v>
      </c>
      <c r="J284" s="852"/>
      <c r="K284" s="853"/>
      <c r="L284" s="345"/>
      <c r="M284" s="202"/>
      <c r="N284" s="623"/>
      <c r="O284" s="623"/>
      <c r="P284" s="623"/>
      <c r="Q284" s="454"/>
      <c r="R284" s="502">
        <f>F285+I285</f>
        <v>0.38870702399999996</v>
      </c>
      <c r="S284" s="854">
        <f>R284+R285</f>
        <v>0.7863479040000001</v>
      </c>
      <c r="T284" s="854">
        <f>E284*S284</f>
        <v>40.811456217600004</v>
      </c>
      <c r="U284" s="875">
        <f>R285*E284</f>
        <v>20.637561672000007</v>
      </c>
      <c r="V284" s="204"/>
      <c r="W284" s="383"/>
    </row>
    <row r="285" spans="1:38" s="200" customFormat="1" ht="12.75" x14ac:dyDescent="0.25">
      <c r="A285" s="846"/>
      <c r="B285" s="848"/>
      <c r="C285" s="850"/>
      <c r="D285" s="824"/>
      <c r="E285" s="827"/>
      <c r="F285" s="876">
        <f>F284*J$13/1000</f>
        <v>0.38799269999999997</v>
      </c>
      <c r="G285" s="877"/>
      <c r="H285" s="878"/>
      <c r="I285" s="876">
        <f>I284*$Q$13/1000</f>
        <v>7.1432399999999991E-4</v>
      </c>
      <c r="J285" s="877"/>
      <c r="K285" s="878"/>
      <c r="L285" s="349" t="s">
        <v>167</v>
      </c>
      <c r="M285" s="282" t="s">
        <v>140</v>
      </c>
      <c r="N285" s="303">
        <f>27.3/100</f>
        <v>0.27300000000000002</v>
      </c>
      <c r="O285" s="316">
        <f>E284*N285</f>
        <v>14.168700000000001</v>
      </c>
      <c r="P285" s="303">
        <v>1.25</v>
      </c>
      <c r="Q285" s="284">
        <f>N285*P285*$N$11</f>
        <v>0.39764088000000014</v>
      </c>
      <c r="R285" s="456">
        <f>SUM(Q285:Q285)</f>
        <v>0.39764088000000014</v>
      </c>
      <c r="S285" s="855"/>
      <c r="T285" s="855"/>
      <c r="U285" s="875"/>
      <c r="V285" s="204"/>
      <c r="W285" s="383"/>
    </row>
    <row r="286" spans="1:38" s="163" customFormat="1" ht="12.75" customHeight="1" x14ac:dyDescent="0.25">
      <c r="A286" s="845">
        <f>+A284+1</f>
        <v>6</v>
      </c>
      <c r="B286" s="847" t="s">
        <v>168</v>
      </c>
      <c r="C286" s="890" t="s">
        <v>169</v>
      </c>
      <c r="D286" s="822" t="s">
        <v>146</v>
      </c>
      <c r="E286" s="955">
        <v>287</v>
      </c>
      <c r="F286" s="828">
        <f>0.001*5</f>
        <v>5.0000000000000001E-3</v>
      </c>
      <c r="G286" s="829"/>
      <c r="H286" s="830"/>
      <c r="I286" s="876">
        <f>0.001*20</f>
        <v>0.02</v>
      </c>
      <c r="J286" s="877"/>
      <c r="K286" s="878"/>
      <c r="L286" s="201"/>
      <c r="M286" s="280"/>
      <c r="N286" s="281"/>
      <c r="O286" s="502"/>
      <c r="P286" s="281"/>
      <c r="Q286" s="502"/>
      <c r="R286" s="502">
        <f>F287+I287</f>
        <v>5.6686849999999997E-2</v>
      </c>
      <c r="S286" s="854">
        <f>R286+R287</f>
        <v>8.7747700688000002E-2</v>
      </c>
      <c r="T286" s="854">
        <f>E286*S286</f>
        <v>25.183590097456001</v>
      </c>
      <c r="U286" s="867">
        <f>R287*E286</f>
        <v>8.9144641474560018</v>
      </c>
    </row>
    <row r="287" spans="1:38" s="163" customFormat="1" ht="12.75" x14ac:dyDescent="0.25">
      <c r="A287" s="846"/>
      <c r="B287" s="848"/>
      <c r="C287" s="894"/>
      <c r="D287" s="824"/>
      <c r="E287" s="956"/>
      <c r="F287" s="828">
        <f>F286*J$13/1000</f>
        <v>9.0652500000000004E-3</v>
      </c>
      <c r="G287" s="829"/>
      <c r="H287" s="830"/>
      <c r="I287" s="828">
        <f>I286*$Q$13/1000</f>
        <v>4.76216E-2</v>
      </c>
      <c r="J287" s="829"/>
      <c r="K287" s="830"/>
      <c r="L287" s="201"/>
      <c r="M287" s="280" t="s">
        <v>170</v>
      </c>
      <c r="N287" s="357">
        <v>1E-3</v>
      </c>
      <c r="O287" s="502">
        <f>E286*N287</f>
        <v>0.28700000000000003</v>
      </c>
      <c r="P287" s="357">
        <v>26.655999999999999</v>
      </c>
      <c r="Q287" s="502">
        <f>N287*P287*$N$11</f>
        <v>3.1060850688000005E-2</v>
      </c>
      <c r="R287" s="456">
        <f>Q287</f>
        <v>3.1060850688000005E-2</v>
      </c>
      <c r="S287" s="855"/>
      <c r="T287" s="855"/>
      <c r="U287" s="868"/>
      <c r="V287" s="350"/>
    </row>
    <row r="288" spans="1:38" s="200" customFormat="1" ht="12.75" x14ac:dyDescent="0.25">
      <c r="A288" s="856">
        <f>+A286+1</f>
        <v>7</v>
      </c>
      <c r="B288" s="847" t="s">
        <v>141</v>
      </c>
      <c r="C288" s="890" t="s">
        <v>174</v>
      </c>
      <c r="D288" s="822" t="s">
        <v>140</v>
      </c>
      <c r="E288" s="825">
        <f>3.4+18.4+3.3+1.4+1.4+0.9</f>
        <v>28.799999999999994</v>
      </c>
      <c r="F288" s="940">
        <f>0.001*190</f>
        <v>0.19</v>
      </c>
      <c r="G288" s="941"/>
      <c r="H288" s="942"/>
      <c r="I288" s="940">
        <f>0.001*162</f>
        <v>0.16200000000000001</v>
      </c>
      <c r="J288" s="941"/>
      <c r="K288" s="942"/>
      <c r="L288" s="201"/>
      <c r="M288" s="202"/>
      <c r="N288" s="623"/>
      <c r="O288" s="623"/>
      <c r="P288" s="623"/>
      <c r="Q288" s="454"/>
      <c r="R288" s="502">
        <f>F289+I289</f>
        <v>0.73021446000000001</v>
      </c>
      <c r="S288" s="854">
        <f>R288+R289</f>
        <v>1.7498064600000003</v>
      </c>
      <c r="T288" s="854">
        <f>E288*S288</f>
        <v>50.394426048</v>
      </c>
      <c r="U288" s="867">
        <f>R289*E288</f>
        <v>29.364249600000001</v>
      </c>
      <c r="V288" s="164"/>
      <c r="W288" s="204"/>
      <c r="X288" s="204"/>
      <c r="Y288" s="204"/>
      <c r="Z288" s="164"/>
      <c r="AA288" s="164"/>
      <c r="AB288" s="164"/>
      <c r="AC288" s="164"/>
      <c r="AD288" s="164"/>
      <c r="AE288" s="164"/>
      <c r="AF288" s="164"/>
      <c r="AG288" s="164"/>
      <c r="AH288" s="164"/>
      <c r="AI288" s="164"/>
      <c r="AJ288" s="164"/>
      <c r="AK288" s="164"/>
    </row>
    <row r="289" spans="1:38" s="200" customFormat="1" ht="12.75" x14ac:dyDescent="0.25">
      <c r="A289" s="857"/>
      <c r="B289" s="848"/>
      <c r="C289" s="894"/>
      <c r="D289" s="824"/>
      <c r="E289" s="827"/>
      <c r="F289" s="876">
        <f>F288*J$13/1000</f>
        <v>0.34447949999999999</v>
      </c>
      <c r="G289" s="877"/>
      <c r="H289" s="878"/>
      <c r="I289" s="876">
        <f>I288*$Q$13/1000</f>
        <v>0.38573496000000002</v>
      </c>
      <c r="J289" s="877"/>
      <c r="K289" s="878"/>
      <c r="L289" s="285" t="s">
        <v>142</v>
      </c>
      <c r="M289" s="282" t="s">
        <v>140</v>
      </c>
      <c r="N289" s="286">
        <v>1</v>
      </c>
      <c r="O289" s="283">
        <f>E288*N289</f>
        <v>28.799999999999994</v>
      </c>
      <c r="P289" s="303">
        <f>0.001*875</f>
        <v>0.875</v>
      </c>
      <c r="Q289" s="284">
        <f>N289*P289*$N$11</f>
        <v>1.0195920000000003</v>
      </c>
      <c r="R289" s="502">
        <f>SUM(Q289:Q289)</f>
        <v>1.0195920000000003</v>
      </c>
      <c r="S289" s="855"/>
      <c r="T289" s="855"/>
      <c r="U289" s="868"/>
      <c r="V289" s="164"/>
      <c r="W289" s="204"/>
      <c r="X289" s="204"/>
      <c r="Y289" s="204"/>
      <c r="Z289" s="164"/>
      <c r="AA289" s="164"/>
      <c r="AB289" s="164"/>
      <c r="AC289" s="164"/>
      <c r="AD289" s="164"/>
      <c r="AE289" s="164"/>
      <c r="AF289" s="164"/>
      <c r="AG289" s="164"/>
      <c r="AH289" s="164"/>
      <c r="AI289" s="164"/>
      <c r="AJ289" s="164"/>
      <c r="AK289" s="164"/>
    </row>
    <row r="290" spans="1:38" s="196" customFormat="1" ht="26.25" customHeight="1" x14ac:dyDescent="0.3">
      <c r="A290" s="856">
        <f>+A288+1</f>
        <v>8</v>
      </c>
      <c r="B290" s="927" t="s">
        <v>214</v>
      </c>
      <c r="C290" s="929" t="s">
        <v>215</v>
      </c>
      <c r="D290" s="931" t="s">
        <v>127</v>
      </c>
      <c r="E290" s="931">
        <v>8.85</v>
      </c>
      <c r="F290" s="1039">
        <f>205/100</f>
        <v>2.0499999999999998</v>
      </c>
      <c r="G290" s="1039"/>
      <c r="H290" s="1039"/>
      <c r="I290" s="934">
        <v>0</v>
      </c>
      <c r="J290" s="934"/>
      <c r="K290" s="934"/>
      <c r="L290" s="236"/>
      <c r="M290" s="363"/>
      <c r="N290" s="363"/>
      <c r="O290" s="363"/>
      <c r="P290" s="363"/>
      <c r="Q290" s="319"/>
      <c r="R290" s="935">
        <f>F291+I291</f>
        <v>3.7167524999999997</v>
      </c>
      <c r="S290" s="935">
        <f>R290+R291</f>
        <v>3.7167524999999997</v>
      </c>
      <c r="T290" s="935">
        <f>E290*S290</f>
        <v>32.893259624999999</v>
      </c>
      <c r="U290" s="938"/>
      <c r="V290" s="320"/>
      <c r="W290" s="321"/>
      <c r="X290" s="322"/>
    </row>
    <row r="291" spans="1:38" s="196" customFormat="1" ht="30.75" customHeight="1" x14ac:dyDescent="0.3">
      <c r="A291" s="857"/>
      <c r="B291" s="928"/>
      <c r="C291" s="930"/>
      <c r="D291" s="932"/>
      <c r="E291" s="932"/>
      <c r="F291" s="933">
        <f>F290*$J$13/1000</f>
        <v>3.7167524999999997</v>
      </c>
      <c r="G291" s="933"/>
      <c r="H291" s="933"/>
      <c r="I291" s="934">
        <f>I290*$Q$13/1000</f>
        <v>0</v>
      </c>
      <c r="J291" s="934"/>
      <c r="K291" s="934"/>
      <c r="L291" s="237"/>
      <c r="M291" s="323"/>
      <c r="N291" s="323"/>
      <c r="O291" s="323"/>
      <c r="P291" s="323"/>
      <c r="Q291" s="324"/>
      <c r="R291" s="936"/>
      <c r="S291" s="936"/>
      <c r="T291" s="936"/>
      <c r="U291" s="939"/>
      <c r="V291" s="325" t="s">
        <v>149</v>
      </c>
      <c r="W291" s="321"/>
      <c r="X291" s="322"/>
    </row>
    <row r="292" spans="1:38" s="196" customFormat="1" ht="30" customHeight="1" x14ac:dyDescent="0.3">
      <c r="A292" s="856">
        <f>+A290+1</f>
        <v>9</v>
      </c>
      <c r="B292" s="927" t="s">
        <v>175</v>
      </c>
      <c r="C292" s="929" t="s">
        <v>176</v>
      </c>
      <c r="D292" s="931" t="s">
        <v>127</v>
      </c>
      <c r="E292" s="931">
        <v>7.375</v>
      </c>
      <c r="F292" s="933">
        <v>3.68</v>
      </c>
      <c r="G292" s="933"/>
      <c r="H292" s="933"/>
      <c r="I292" s="934">
        <v>0</v>
      </c>
      <c r="J292" s="934"/>
      <c r="K292" s="934"/>
      <c r="L292" s="236"/>
      <c r="M292" s="363"/>
      <c r="N292" s="363"/>
      <c r="O292" s="363"/>
      <c r="P292" s="363"/>
      <c r="Q292" s="319"/>
      <c r="R292" s="935">
        <f>F293+I293</f>
        <v>6.6720240000000004</v>
      </c>
      <c r="S292" s="935">
        <f>R292+R293</f>
        <v>6.6720240000000004</v>
      </c>
      <c r="T292" s="935">
        <f>E292*S292</f>
        <v>49.206177000000004</v>
      </c>
      <c r="U292" s="938"/>
      <c r="V292" s="320"/>
      <c r="W292" s="321"/>
      <c r="X292" s="322"/>
    </row>
    <row r="293" spans="1:38" s="196" customFormat="1" ht="22.5" customHeight="1" x14ac:dyDescent="0.3">
      <c r="A293" s="857"/>
      <c r="B293" s="928"/>
      <c r="C293" s="930"/>
      <c r="D293" s="932"/>
      <c r="E293" s="932"/>
      <c r="F293" s="933">
        <f>F292*$J$13/1000</f>
        <v>6.6720240000000004</v>
      </c>
      <c r="G293" s="933"/>
      <c r="H293" s="933"/>
      <c r="I293" s="934">
        <f>I292*$Q$13/1000</f>
        <v>0</v>
      </c>
      <c r="J293" s="934"/>
      <c r="K293" s="934"/>
      <c r="L293" s="237"/>
      <c r="M293" s="323"/>
      <c r="N293" s="323"/>
      <c r="O293" s="323"/>
      <c r="P293" s="323"/>
      <c r="Q293" s="324"/>
      <c r="R293" s="936"/>
      <c r="S293" s="936"/>
      <c r="T293" s="936"/>
      <c r="U293" s="939"/>
      <c r="V293" s="325" t="s">
        <v>149</v>
      </c>
      <c r="W293" s="321"/>
      <c r="X293" s="322"/>
    </row>
    <row r="294" spans="1:38" s="196" customFormat="1" x14ac:dyDescent="0.25">
      <c r="A294" s="1021">
        <f>+A292+1</f>
        <v>10</v>
      </c>
      <c r="B294" s="927" t="s">
        <v>216</v>
      </c>
      <c r="C294" s="1023" t="s">
        <v>217</v>
      </c>
      <c r="D294" s="931" t="s">
        <v>127</v>
      </c>
      <c r="E294" s="931">
        <v>1.4750000000000001</v>
      </c>
      <c r="F294" s="933">
        <f>0.01*327</f>
        <v>3.27</v>
      </c>
      <c r="G294" s="933"/>
      <c r="H294" s="933"/>
      <c r="I294" s="933">
        <f>0.01*381</f>
        <v>3.81</v>
      </c>
      <c r="J294" s="933"/>
      <c r="K294" s="933"/>
      <c r="L294" s="236"/>
      <c r="M294" s="363"/>
      <c r="N294" s="363"/>
      <c r="O294" s="363"/>
      <c r="P294" s="363"/>
      <c r="Q294" s="319"/>
      <c r="R294" s="935">
        <f>F295+I295</f>
        <v>15.0005883</v>
      </c>
      <c r="S294" s="935">
        <f>R294+R295</f>
        <v>15.0005883</v>
      </c>
      <c r="T294" s="935">
        <f>E294*S294</f>
        <v>22.125867742500002</v>
      </c>
      <c r="U294" s="938"/>
      <c r="V294" s="320"/>
      <c r="W294" s="321"/>
    </row>
    <row r="295" spans="1:38" s="196" customFormat="1" ht="25.5" customHeight="1" x14ac:dyDescent="0.25">
      <c r="A295" s="1022"/>
      <c r="B295" s="928"/>
      <c r="C295" s="1024"/>
      <c r="D295" s="932"/>
      <c r="E295" s="932"/>
      <c r="F295" s="933">
        <f>F294*$J$13/1000</f>
        <v>5.9286734999999995</v>
      </c>
      <c r="G295" s="933"/>
      <c r="H295" s="933"/>
      <c r="I295" s="933">
        <f>I294*$Q$13/1000</f>
        <v>9.0719148000000001</v>
      </c>
      <c r="J295" s="933"/>
      <c r="K295" s="933"/>
      <c r="L295" s="237"/>
      <c r="M295" s="323"/>
      <c r="N295" s="323"/>
      <c r="O295" s="323"/>
      <c r="P295" s="323"/>
      <c r="Q295" s="324"/>
      <c r="R295" s="937"/>
      <c r="S295" s="936"/>
      <c r="T295" s="936"/>
      <c r="U295" s="939"/>
      <c r="V295" s="320"/>
      <c r="W295" s="321"/>
      <c r="X295" s="332"/>
      <c r="Y295" s="332"/>
      <c r="Z295" s="332"/>
      <c r="AA295" s="332"/>
      <c r="AB295" s="332"/>
      <c r="AC295" s="332"/>
      <c r="AD295" s="332"/>
      <c r="AE295" s="332"/>
      <c r="AF295" s="332"/>
      <c r="AG295" s="332"/>
      <c r="AH295" s="332"/>
      <c r="AI295" s="332"/>
      <c r="AJ295" s="332"/>
    </row>
    <row r="296" spans="1:38" s="306" customFormat="1" ht="12.75" customHeight="1" x14ac:dyDescent="0.25">
      <c r="A296" s="856">
        <f>+A294+1</f>
        <v>11</v>
      </c>
      <c r="B296" s="847" t="s">
        <v>152</v>
      </c>
      <c r="C296" s="890" t="s">
        <v>153</v>
      </c>
      <c r="D296" s="822" t="s">
        <v>127</v>
      </c>
      <c r="E296" s="825">
        <v>17.7</v>
      </c>
      <c r="F296" s="940">
        <v>2.78</v>
      </c>
      <c r="G296" s="941"/>
      <c r="H296" s="942"/>
      <c r="I296" s="940">
        <v>0.34</v>
      </c>
      <c r="J296" s="941"/>
      <c r="K296" s="942"/>
      <c r="L296" s="247"/>
      <c r="M296" s="202"/>
      <c r="N296" s="497"/>
      <c r="O296" s="623"/>
      <c r="P296" s="623"/>
      <c r="Q296" s="454"/>
      <c r="R296" s="502">
        <f>F298+I298</f>
        <v>5.8498462</v>
      </c>
      <c r="S296" s="854">
        <f>R296+R297</f>
        <v>42.541714151200019</v>
      </c>
      <c r="T296" s="854">
        <f>E296*S296</f>
        <v>752.9883404762403</v>
      </c>
      <c r="U296" s="921">
        <f>E296*R297</f>
        <v>649.44606273624026</v>
      </c>
      <c r="V296" s="332"/>
      <c r="W296" s="332"/>
      <c r="X296" s="332"/>
      <c r="Y296" s="332"/>
      <c r="Z296" s="332"/>
      <c r="AA296" s="332"/>
      <c r="AB296" s="332"/>
      <c r="AC296" s="332"/>
      <c r="AD296" s="332"/>
      <c r="AE296" s="332"/>
      <c r="AF296" s="332"/>
      <c r="AG296" s="332"/>
      <c r="AH296" s="332"/>
      <c r="AI296" s="332"/>
      <c r="AJ296" s="332"/>
      <c r="AK296" s="332"/>
    </row>
    <row r="297" spans="1:38" s="306" customFormat="1" ht="11.25" customHeight="1" x14ac:dyDescent="0.25">
      <c r="A297" s="864"/>
      <c r="B297" s="889"/>
      <c r="C297" s="891"/>
      <c r="D297" s="823"/>
      <c r="E297" s="826"/>
      <c r="F297" s="943"/>
      <c r="G297" s="944"/>
      <c r="H297" s="945"/>
      <c r="I297" s="943"/>
      <c r="J297" s="944"/>
      <c r="K297" s="945"/>
      <c r="L297" s="333" t="s">
        <v>154</v>
      </c>
      <c r="M297" s="334" t="s">
        <v>155</v>
      </c>
      <c r="N297" s="335">
        <v>1.02</v>
      </c>
      <c r="O297" s="294">
        <f>E296*N297</f>
        <v>18.053999999999998</v>
      </c>
      <c r="P297" s="301">
        <v>25.35</v>
      </c>
      <c r="Q297" s="295">
        <f>N297*P297*$N$11</f>
        <v>30.129817536000012</v>
      </c>
      <c r="R297" s="854">
        <f>SUM(Q297:Q299)</f>
        <v>36.691867951200017</v>
      </c>
      <c r="S297" s="879"/>
      <c r="T297" s="879"/>
      <c r="U297" s="922"/>
      <c r="V297" s="332"/>
      <c r="W297" s="332"/>
      <c r="X297" s="332"/>
      <c r="Y297" s="332"/>
      <c r="Z297" s="332"/>
      <c r="AA297" s="332"/>
      <c r="AB297" s="332"/>
      <c r="AC297" s="332"/>
      <c r="AD297" s="332"/>
      <c r="AE297" s="332"/>
      <c r="AF297" s="332"/>
      <c r="AG297" s="332"/>
      <c r="AH297" s="332"/>
      <c r="AI297" s="332"/>
      <c r="AJ297" s="332"/>
      <c r="AK297" s="332"/>
    </row>
    <row r="298" spans="1:38" s="306" customFormat="1" ht="11.25" customHeight="1" x14ac:dyDescent="0.25">
      <c r="A298" s="864"/>
      <c r="B298" s="889"/>
      <c r="C298" s="891"/>
      <c r="D298" s="823"/>
      <c r="E298" s="826"/>
      <c r="F298" s="924">
        <f>F296*$J$13/1000</f>
        <v>5.040279</v>
      </c>
      <c r="G298" s="925"/>
      <c r="H298" s="926"/>
      <c r="I298" s="924">
        <f>I296*$Q$13/1000</f>
        <v>0.80956720000000004</v>
      </c>
      <c r="J298" s="925"/>
      <c r="K298" s="925"/>
      <c r="L298" s="333" t="s">
        <v>156</v>
      </c>
      <c r="M298" s="334" t="s">
        <v>157</v>
      </c>
      <c r="N298" s="335">
        <v>1.17</v>
      </c>
      <c r="O298" s="296">
        <f>E296*N298</f>
        <v>20.709</v>
      </c>
      <c r="P298" s="302">
        <v>3.5</v>
      </c>
      <c r="Q298" s="297">
        <f>N298*P298*$N$11</f>
        <v>4.7716905600000006</v>
      </c>
      <c r="R298" s="879"/>
      <c r="S298" s="879"/>
      <c r="T298" s="879"/>
      <c r="U298" s="922"/>
      <c r="V298" s="332"/>
      <c r="W298" s="332"/>
      <c r="X298" s="332"/>
      <c r="Y298" s="332"/>
      <c r="Z298" s="332"/>
      <c r="AA298" s="332"/>
      <c r="AB298" s="332"/>
      <c r="AC298" s="332"/>
      <c r="AD298" s="332"/>
      <c r="AE298" s="332"/>
      <c r="AF298" s="332"/>
      <c r="AG298" s="332"/>
      <c r="AH298" s="332"/>
      <c r="AI298" s="332"/>
      <c r="AJ298" s="332"/>
      <c r="AK298" s="332"/>
    </row>
    <row r="299" spans="1:38" s="306" customFormat="1" ht="12.75" customHeight="1" x14ac:dyDescent="0.25">
      <c r="A299" s="857"/>
      <c r="B299" s="848"/>
      <c r="C299" s="894"/>
      <c r="D299" s="824"/>
      <c r="E299" s="827"/>
      <c r="F299" s="883"/>
      <c r="G299" s="884"/>
      <c r="H299" s="885"/>
      <c r="I299" s="883"/>
      <c r="J299" s="884"/>
      <c r="K299" s="885"/>
      <c r="L299" s="333" t="s">
        <v>148</v>
      </c>
      <c r="M299" s="334" t="s">
        <v>155</v>
      </c>
      <c r="N299" s="335">
        <v>1.2500000000000001E-2</v>
      </c>
      <c r="O299" s="298">
        <f>E296*N299</f>
        <v>0.22125</v>
      </c>
      <c r="P299" s="298">
        <v>122.917</v>
      </c>
      <c r="Q299" s="299">
        <f>N299*P299*$N$11</f>
        <v>1.7903598552000004</v>
      </c>
      <c r="R299" s="855"/>
      <c r="S299" s="855"/>
      <c r="T299" s="855"/>
      <c r="U299" s="923"/>
      <c r="V299" s="332"/>
      <c r="W299" s="332"/>
      <c r="X299" s="332"/>
      <c r="Y299" s="332"/>
      <c r="Z299" s="332"/>
      <c r="AA299" s="332"/>
      <c r="AB299" s="332"/>
      <c r="AC299" s="332"/>
      <c r="AD299" s="332"/>
      <c r="AE299" s="332"/>
      <c r="AF299" s="332"/>
      <c r="AG299" s="332"/>
      <c r="AH299" s="332"/>
      <c r="AI299" s="332"/>
      <c r="AJ299" s="332"/>
      <c r="AK299" s="332"/>
    </row>
    <row r="300" spans="1:38" s="305" customFormat="1" ht="12.75" customHeight="1" x14ac:dyDescent="0.25">
      <c r="A300" s="1021">
        <f>+A296+1</f>
        <v>12</v>
      </c>
      <c r="B300" s="1099" t="s">
        <v>150</v>
      </c>
      <c r="C300" s="1236" t="s">
        <v>151</v>
      </c>
      <c r="D300" s="1103" t="s">
        <v>127</v>
      </c>
      <c r="E300" s="1238">
        <v>17.7</v>
      </c>
      <c r="F300" s="1240">
        <v>0.65</v>
      </c>
      <c r="G300" s="1241"/>
      <c r="H300" s="1242"/>
      <c r="I300" s="1224"/>
      <c r="J300" s="1225"/>
      <c r="K300" s="1226"/>
      <c r="L300" s="326"/>
      <c r="M300" s="327"/>
      <c r="N300" s="328"/>
      <c r="O300" s="328"/>
      <c r="P300" s="367"/>
      <c r="Q300" s="352"/>
      <c r="R300" s="1152">
        <f>F301+I301</f>
        <v>1.1784825000000001</v>
      </c>
      <c r="S300" s="1152">
        <f>R300+R301</f>
        <v>1.1784825000000001</v>
      </c>
      <c r="T300" s="1152">
        <f>E300*S300</f>
        <v>20.859140249999999</v>
      </c>
      <c r="U300" s="1227"/>
      <c r="V300" s="308"/>
      <c r="W300" s="304"/>
      <c r="X300" s="167"/>
      <c r="Y300" s="167"/>
      <c r="Z300" s="204"/>
      <c r="AA300" s="204"/>
      <c r="AB300" s="164"/>
      <c r="AC300" s="164"/>
      <c r="AD300" s="164"/>
      <c r="AE300" s="164"/>
      <c r="AF300" s="164"/>
      <c r="AG300" s="164"/>
      <c r="AH300" s="164"/>
      <c r="AI300" s="164"/>
      <c r="AJ300" s="164"/>
      <c r="AK300" s="164"/>
      <c r="AL300" s="200"/>
    </row>
    <row r="301" spans="1:38" s="305" customFormat="1" x14ac:dyDescent="0.25">
      <c r="A301" s="1235"/>
      <c r="B301" s="1100"/>
      <c r="C301" s="1237"/>
      <c r="D301" s="1104"/>
      <c r="E301" s="1239"/>
      <c r="F301" s="1229">
        <f>F300*$J$13/1000</f>
        <v>1.1784825000000001</v>
      </c>
      <c r="G301" s="1230"/>
      <c r="H301" s="1231"/>
      <c r="I301" s="1232">
        <f>J300*$Q$13/1000</f>
        <v>0</v>
      </c>
      <c r="J301" s="1233"/>
      <c r="K301" s="1234"/>
      <c r="L301" s="329"/>
      <c r="M301" s="330"/>
      <c r="N301" s="331"/>
      <c r="O301" s="331"/>
      <c r="P301" s="351"/>
      <c r="Q301" s="353"/>
      <c r="R301" s="1153"/>
      <c r="S301" s="1153"/>
      <c r="T301" s="1153"/>
      <c r="U301" s="1228"/>
      <c r="V301" s="308"/>
      <c r="W301" s="304"/>
      <c r="X301" s="167"/>
      <c r="Y301" s="167"/>
      <c r="Z301" s="204"/>
      <c r="AA301" s="204"/>
      <c r="AB301" s="164"/>
      <c r="AC301" s="164"/>
      <c r="AD301" s="164"/>
      <c r="AE301" s="164"/>
      <c r="AF301" s="164"/>
      <c r="AG301" s="164"/>
      <c r="AH301" s="164"/>
      <c r="AI301" s="164"/>
      <c r="AJ301" s="164"/>
      <c r="AK301" s="164"/>
      <c r="AL301" s="200"/>
    </row>
    <row r="302" spans="1:38" s="199" customFormat="1" ht="12.75" customHeight="1" x14ac:dyDescent="0.25">
      <c r="A302" s="1021">
        <f>+A300+1</f>
        <v>13</v>
      </c>
      <c r="B302" s="927" t="s">
        <v>136</v>
      </c>
      <c r="C302" s="1023" t="s">
        <v>218</v>
      </c>
      <c r="D302" s="931" t="s">
        <v>137</v>
      </c>
      <c r="E302" s="931">
        <v>32.9</v>
      </c>
      <c r="F302" s="1251"/>
      <c r="G302" s="1252"/>
      <c r="H302" s="1253"/>
      <c r="I302" s="1243">
        <f>0.27*1.2</f>
        <v>0.32400000000000001</v>
      </c>
      <c r="J302" s="1244"/>
      <c r="K302" s="1245"/>
      <c r="L302" s="240"/>
      <c r="M302" s="241"/>
      <c r="N302" s="242"/>
      <c r="O302" s="242"/>
      <c r="P302" s="318"/>
      <c r="Q302" s="355"/>
      <c r="R302" s="935">
        <f>+F303+I303</f>
        <v>0.77146992000000003</v>
      </c>
      <c r="S302" s="935">
        <f>R302+R303</f>
        <v>0.77146992000000003</v>
      </c>
      <c r="T302" s="935">
        <f>E302:E303*S302</f>
        <v>25.381360367999999</v>
      </c>
      <c r="U302" s="1246"/>
      <c r="V302" s="245"/>
      <c r="W302" s="196"/>
      <c r="X302" s="167"/>
      <c r="Y302" s="167"/>
      <c r="Z302" s="164"/>
      <c r="AA302" s="164"/>
      <c r="AB302" s="164"/>
      <c r="AC302" s="164"/>
      <c r="AD302" s="164"/>
      <c r="AE302" s="164"/>
      <c r="AF302" s="164"/>
      <c r="AG302" s="164"/>
      <c r="AH302" s="164"/>
      <c r="AI302" s="164"/>
      <c r="AJ302" s="164"/>
      <c r="AK302" s="164"/>
      <c r="AL302" s="200"/>
    </row>
    <row r="303" spans="1:38" s="199" customFormat="1" ht="12.75" customHeight="1" x14ac:dyDescent="0.25">
      <c r="A303" s="1022"/>
      <c r="B303" s="928"/>
      <c r="C303" s="1024"/>
      <c r="D303" s="932"/>
      <c r="E303" s="932"/>
      <c r="F303" s="1248"/>
      <c r="G303" s="1249"/>
      <c r="H303" s="1250"/>
      <c r="I303" s="933">
        <f>I302*$Q$13/1000</f>
        <v>0.77146992000000003</v>
      </c>
      <c r="J303" s="933"/>
      <c r="K303" s="933"/>
      <c r="L303" s="237"/>
      <c r="M303" s="238"/>
      <c r="N303" s="239"/>
      <c r="O303" s="239"/>
      <c r="P303" s="323"/>
      <c r="Q303" s="356"/>
      <c r="R303" s="936"/>
      <c r="S303" s="936"/>
      <c r="T303" s="936"/>
      <c r="U303" s="1247"/>
      <c r="V303" s="246"/>
      <c r="W303" s="196"/>
      <c r="X303" s="167"/>
      <c r="Y303" s="167"/>
      <c r="Z303" s="164"/>
      <c r="AA303" s="164"/>
      <c r="AB303" s="164"/>
      <c r="AC303" s="164"/>
      <c r="AD303" s="164"/>
      <c r="AE303" s="164"/>
      <c r="AF303" s="164"/>
      <c r="AG303" s="164"/>
      <c r="AH303" s="164"/>
      <c r="AI303" s="164"/>
      <c r="AJ303" s="164"/>
      <c r="AK303" s="164"/>
      <c r="AL303" s="200"/>
    </row>
    <row r="304" spans="1:38" s="300" customFormat="1" ht="12.75" x14ac:dyDescent="0.25">
      <c r="A304" s="856">
        <f>+A302+1</f>
        <v>14</v>
      </c>
      <c r="B304" s="847" t="s">
        <v>158</v>
      </c>
      <c r="C304" s="890" t="s">
        <v>186</v>
      </c>
      <c r="D304" s="822" t="s">
        <v>140</v>
      </c>
      <c r="E304" s="825">
        <f>259.2+77.76+589.68</f>
        <v>926.63999999999987</v>
      </c>
      <c r="F304" s="895">
        <f>0.001*14.8</f>
        <v>1.4800000000000001E-2</v>
      </c>
      <c r="G304" s="896"/>
      <c r="H304" s="897"/>
      <c r="I304" s="828">
        <f>0.001*4.98</f>
        <v>4.9800000000000009E-3</v>
      </c>
      <c r="J304" s="829"/>
      <c r="K304" s="830"/>
      <c r="L304" s="201"/>
      <c r="M304" s="202"/>
      <c r="N304" s="623"/>
      <c r="O304" s="623"/>
      <c r="P304" s="623"/>
      <c r="Q304" s="454"/>
      <c r="R304" s="502">
        <f>F305+I305</f>
        <v>3.8690918400000003E-2</v>
      </c>
      <c r="S304" s="854">
        <f>R304+R305</f>
        <v>0.47026425173333342</v>
      </c>
      <c r="T304" s="854">
        <f>E304*S304</f>
        <v>435.76566622617599</v>
      </c>
      <c r="U304" s="867">
        <f>E304*Q305</f>
        <v>399.91311360000003</v>
      </c>
      <c r="V304" s="164"/>
      <c r="W304" s="204"/>
      <c r="X304" s="204"/>
      <c r="Y304" s="204"/>
    </row>
    <row r="305" spans="1:38" s="300" customFormat="1" ht="21.75" customHeight="1" x14ac:dyDescent="0.25">
      <c r="A305" s="857"/>
      <c r="B305" s="848"/>
      <c r="C305" s="894"/>
      <c r="D305" s="824"/>
      <c r="E305" s="827"/>
      <c r="F305" s="876">
        <f>F304*$J$13/1000</f>
        <v>2.6833140000000002E-2</v>
      </c>
      <c r="G305" s="877"/>
      <c r="H305" s="878"/>
      <c r="I305" s="876">
        <f>I304*$Q$13/1000</f>
        <v>1.1857778400000003E-2</v>
      </c>
      <c r="J305" s="877"/>
      <c r="K305" s="878"/>
      <c r="L305" s="285" t="s">
        <v>159</v>
      </c>
      <c r="M305" s="282" t="s">
        <v>140</v>
      </c>
      <c r="N305" s="286">
        <v>1</v>
      </c>
      <c r="O305" s="283">
        <f>E304*N305</f>
        <v>926.63999999999987</v>
      </c>
      <c r="P305" s="303">
        <f>2/5.4</f>
        <v>0.37037037037037035</v>
      </c>
      <c r="Q305" s="284">
        <f>N305*P305*$N$11</f>
        <v>0.43157333333333342</v>
      </c>
      <c r="R305" s="456">
        <f>SUM(Q305:Q305)</f>
        <v>0.43157333333333342</v>
      </c>
      <c r="S305" s="855"/>
      <c r="T305" s="855"/>
      <c r="U305" s="868"/>
      <c r="V305" s="164"/>
      <c r="W305" s="204"/>
      <c r="X305" s="204"/>
      <c r="Y305" s="204"/>
    </row>
    <row r="306" spans="1:38" s="300" customFormat="1" ht="12.75" x14ac:dyDescent="0.25">
      <c r="A306" s="856">
        <f>+A304+1</f>
        <v>15</v>
      </c>
      <c r="B306" s="847" t="s">
        <v>158</v>
      </c>
      <c r="C306" s="890" t="s">
        <v>200</v>
      </c>
      <c r="D306" s="822" t="s">
        <v>140</v>
      </c>
      <c r="E306" s="825">
        <f>60+170</f>
        <v>230</v>
      </c>
      <c r="F306" s="895">
        <f>0.001*14.8</f>
        <v>1.4800000000000001E-2</v>
      </c>
      <c r="G306" s="896"/>
      <c r="H306" s="897"/>
      <c r="I306" s="828">
        <f>0.001*4.98</f>
        <v>4.9800000000000009E-3</v>
      </c>
      <c r="J306" s="829"/>
      <c r="K306" s="830"/>
      <c r="L306" s="201"/>
      <c r="M306" s="202"/>
      <c r="N306" s="623"/>
      <c r="O306" s="623"/>
      <c r="P306" s="623"/>
      <c r="Q306" s="454"/>
      <c r="R306" s="502">
        <f>F307+I307</f>
        <v>3.8690918400000003E-2</v>
      </c>
      <c r="S306" s="854">
        <f>R306+R307</f>
        <v>0.47041530240000012</v>
      </c>
      <c r="T306" s="854">
        <f>E306*S306</f>
        <v>108.19551955200002</v>
      </c>
      <c r="U306" s="867">
        <f>E306*Q307</f>
        <v>99.296608320000033</v>
      </c>
      <c r="V306" s="164"/>
      <c r="W306" s="204"/>
      <c r="X306" s="204"/>
      <c r="Y306" s="204"/>
    </row>
    <row r="307" spans="1:38" s="300" customFormat="1" ht="27.75" customHeight="1" x14ac:dyDescent="0.25">
      <c r="A307" s="857"/>
      <c r="B307" s="848"/>
      <c r="C307" s="894"/>
      <c r="D307" s="824"/>
      <c r="E307" s="827"/>
      <c r="F307" s="876">
        <f>F306*$J$13/1000</f>
        <v>2.6833140000000002E-2</v>
      </c>
      <c r="G307" s="877"/>
      <c r="H307" s="878"/>
      <c r="I307" s="876">
        <f>I306*$Q$13/1000</f>
        <v>1.1857778400000003E-2</v>
      </c>
      <c r="J307" s="877"/>
      <c r="K307" s="878"/>
      <c r="L307" s="285" t="s">
        <v>159</v>
      </c>
      <c r="M307" s="282" t="s">
        <v>140</v>
      </c>
      <c r="N307" s="286">
        <v>1</v>
      </c>
      <c r="O307" s="283">
        <f>E306*N307</f>
        <v>230</v>
      </c>
      <c r="P307" s="303">
        <f>1.482/4</f>
        <v>0.3705</v>
      </c>
      <c r="Q307" s="284">
        <f>N307*P307*$N$11</f>
        <v>0.43172438400000013</v>
      </c>
      <c r="R307" s="456">
        <f>SUM(Q307:Q307)</f>
        <v>0.43172438400000013</v>
      </c>
      <c r="S307" s="855"/>
      <c r="T307" s="855"/>
      <c r="U307" s="868"/>
      <c r="V307" s="164"/>
      <c r="W307" s="204"/>
      <c r="X307" s="204"/>
      <c r="Y307" s="204"/>
    </row>
    <row r="308" spans="1:38" s="307" customFormat="1" ht="13.5" customHeight="1" x14ac:dyDescent="0.25">
      <c r="A308" s="856">
        <f>+A306+1</f>
        <v>16</v>
      </c>
      <c r="B308" s="866" t="s">
        <v>158</v>
      </c>
      <c r="C308" s="842" t="s">
        <v>160</v>
      </c>
      <c r="D308" s="843" t="s">
        <v>140</v>
      </c>
      <c r="E308" s="1254">
        <v>35.979999999999997</v>
      </c>
      <c r="F308" s="837">
        <f>0.001*14.8</f>
        <v>1.4800000000000001E-2</v>
      </c>
      <c r="G308" s="837"/>
      <c r="H308" s="837"/>
      <c r="I308" s="838">
        <f>0.001*4.98</f>
        <v>4.9800000000000009E-3</v>
      </c>
      <c r="J308" s="838"/>
      <c r="K308" s="838"/>
      <c r="L308" s="839"/>
      <c r="M308" s="840"/>
      <c r="N308" s="840"/>
      <c r="O308" s="840"/>
      <c r="P308" s="840"/>
      <c r="Q308" s="841"/>
      <c r="R308" s="458">
        <f>F309+I309</f>
        <v>3.8690918400000003E-2</v>
      </c>
      <c r="S308" s="844">
        <f>R308+R309</f>
        <v>0.50479011840000021</v>
      </c>
      <c r="T308" s="844">
        <f>E308*S308</f>
        <v>18.162348460032007</v>
      </c>
      <c r="U308" s="886">
        <f>E308*Q309</f>
        <v>16.770249216000003</v>
      </c>
      <c r="V308" s="336"/>
      <c r="W308" s="197"/>
      <c r="X308" s="197"/>
      <c r="Y308" s="197"/>
      <c r="Z308" s="197"/>
      <c r="AA308" s="197"/>
      <c r="AB308" s="197"/>
      <c r="AC308" s="197"/>
      <c r="AD308" s="197"/>
      <c r="AE308" s="197"/>
      <c r="AF308" s="197"/>
      <c r="AG308" s="197"/>
      <c r="AH308" s="197"/>
      <c r="AI308" s="197"/>
      <c r="AJ308" s="197"/>
      <c r="AK308" s="197"/>
    </row>
    <row r="309" spans="1:38" s="307" customFormat="1" ht="13.5" customHeight="1" x14ac:dyDescent="0.25">
      <c r="A309" s="857"/>
      <c r="B309" s="866"/>
      <c r="C309" s="842"/>
      <c r="D309" s="843"/>
      <c r="E309" s="1254"/>
      <c r="F309" s="887">
        <f>F308*$J$13/1000</f>
        <v>2.6833140000000002E-2</v>
      </c>
      <c r="G309" s="887"/>
      <c r="H309" s="887"/>
      <c r="I309" s="888">
        <f>I308*$Q$13/1000</f>
        <v>1.1857778400000003E-2</v>
      </c>
      <c r="J309" s="888"/>
      <c r="K309" s="888"/>
      <c r="L309" s="358" t="s">
        <v>159</v>
      </c>
      <c r="M309" s="280" t="s">
        <v>140</v>
      </c>
      <c r="N309" s="501">
        <v>1</v>
      </c>
      <c r="O309" s="281">
        <f>E308*N309</f>
        <v>35.979999999999997</v>
      </c>
      <c r="P309" s="360">
        <v>0.4</v>
      </c>
      <c r="Q309" s="361">
        <f>N309*P309*$N$11</f>
        <v>0.46609920000000016</v>
      </c>
      <c r="R309" s="458">
        <f>SUM(Q309:Q309)</f>
        <v>0.46609920000000016</v>
      </c>
      <c r="S309" s="844"/>
      <c r="T309" s="844"/>
      <c r="U309" s="886"/>
      <c r="V309" s="336"/>
      <c r="W309" s="197"/>
      <c r="X309" s="197"/>
      <c r="Y309" s="197"/>
      <c r="Z309" s="197"/>
      <c r="AA309" s="197"/>
      <c r="AB309" s="197"/>
      <c r="AC309" s="197"/>
      <c r="AD309" s="197"/>
      <c r="AE309" s="197"/>
      <c r="AF309" s="197"/>
      <c r="AG309" s="197"/>
      <c r="AH309" s="197"/>
      <c r="AI309" s="197"/>
      <c r="AJ309" s="197"/>
      <c r="AK309" s="197"/>
    </row>
    <row r="310" spans="1:38" s="307" customFormat="1" ht="13.5" customHeight="1" x14ac:dyDescent="0.25">
      <c r="A310" s="856">
        <f>+A308+1</f>
        <v>17</v>
      </c>
      <c r="B310" s="866" t="s">
        <v>147</v>
      </c>
      <c r="C310" s="842" t="s">
        <v>161</v>
      </c>
      <c r="D310" s="843" t="s">
        <v>140</v>
      </c>
      <c r="E310" s="1254">
        <v>13.1</v>
      </c>
      <c r="F310" s="832"/>
      <c r="G310" s="832"/>
      <c r="H310" s="832"/>
      <c r="I310" s="833"/>
      <c r="J310" s="833"/>
      <c r="K310" s="833"/>
      <c r="L310" s="834"/>
      <c r="M310" s="835"/>
      <c r="N310" s="835"/>
      <c r="O310" s="835"/>
      <c r="P310" s="835"/>
      <c r="Q310" s="836"/>
      <c r="R310" s="458"/>
      <c r="S310" s="844">
        <f>R310+R311</f>
        <v>1.3092674157303374</v>
      </c>
      <c r="T310" s="844">
        <f>E310*S310</f>
        <v>17.15140314606742</v>
      </c>
      <c r="U310" s="886">
        <f>R311*E310</f>
        <v>17.15140314606742</v>
      </c>
      <c r="V310" s="336"/>
      <c r="W310" s="197"/>
      <c r="X310" s="197"/>
      <c r="Y310" s="197"/>
      <c r="Z310" s="197"/>
      <c r="AA310" s="197"/>
      <c r="AB310" s="197"/>
      <c r="AC310" s="197"/>
      <c r="AD310" s="197"/>
      <c r="AE310" s="197"/>
      <c r="AF310" s="197"/>
      <c r="AG310" s="197"/>
      <c r="AH310" s="197"/>
      <c r="AI310" s="197"/>
      <c r="AJ310" s="197"/>
      <c r="AK310" s="197"/>
    </row>
    <row r="311" spans="1:38" s="307" customFormat="1" ht="13.5" customHeight="1" x14ac:dyDescent="0.25">
      <c r="A311" s="857"/>
      <c r="B311" s="866"/>
      <c r="C311" s="842"/>
      <c r="D311" s="843"/>
      <c r="E311" s="1254"/>
      <c r="F311" s="832"/>
      <c r="G311" s="832"/>
      <c r="H311" s="832"/>
      <c r="I311" s="833"/>
      <c r="J311" s="833"/>
      <c r="K311" s="833"/>
      <c r="L311" s="337" t="s">
        <v>162</v>
      </c>
      <c r="M311" s="338" t="s">
        <v>140</v>
      </c>
      <c r="N311" s="458">
        <v>1</v>
      </c>
      <c r="O311" s="339">
        <f>E310*N311</f>
        <v>13.1</v>
      </c>
      <c r="P311" s="458">
        <f>1 /0.89</f>
        <v>1.1235955056179776</v>
      </c>
      <c r="Q311" s="340">
        <f>N311*P311*$N$11</f>
        <v>1.3092674157303374</v>
      </c>
      <c r="R311" s="458">
        <f>SUM(Q311:Q311)</f>
        <v>1.3092674157303374</v>
      </c>
      <c r="S311" s="844"/>
      <c r="T311" s="844"/>
      <c r="U311" s="886"/>
      <c r="V311" s="336"/>
      <c r="W311" s="197"/>
      <c r="X311" s="197"/>
      <c r="Y311" s="197"/>
      <c r="Z311" s="197"/>
      <c r="AA311" s="197"/>
      <c r="AB311" s="197"/>
      <c r="AC311" s="197"/>
      <c r="AD311" s="197"/>
      <c r="AE311" s="197"/>
      <c r="AF311" s="197"/>
      <c r="AG311" s="197"/>
      <c r="AH311" s="197"/>
      <c r="AI311" s="197"/>
      <c r="AJ311" s="197"/>
      <c r="AK311" s="197"/>
    </row>
    <row r="312" spans="1:38" s="385" customFormat="1" ht="12" customHeight="1" x14ac:dyDescent="0.25">
      <c r="A312" s="856">
        <f>+A310+1</f>
        <v>18</v>
      </c>
      <c r="B312" s="847" t="s">
        <v>187</v>
      </c>
      <c r="C312" s="890" t="s">
        <v>188</v>
      </c>
      <c r="D312" s="822" t="s">
        <v>140</v>
      </c>
      <c r="E312" s="825">
        <v>123.9</v>
      </c>
      <c r="F312" s="828">
        <f>0.01*6.1</f>
        <v>6.0999999999999999E-2</v>
      </c>
      <c r="G312" s="829"/>
      <c r="H312" s="830"/>
      <c r="I312" s="851">
        <f>0.01*0.46</f>
        <v>4.5999999999999999E-3</v>
      </c>
      <c r="J312" s="852"/>
      <c r="K312" s="853"/>
      <c r="L312" s="387"/>
      <c r="M312" s="202"/>
      <c r="N312" s="623"/>
      <c r="O312" s="453"/>
      <c r="P312" s="623"/>
      <c r="Q312" s="454"/>
      <c r="R312" s="502">
        <f>F313+I313</f>
        <v>0.12154901799999998</v>
      </c>
      <c r="S312" s="854">
        <f>R312+R313</f>
        <v>0.72631273000000007</v>
      </c>
      <c r="T312" s="854">
        <f>E312*S312</f>
        <v>89.99014724700001</v>
      </c>
      <c r="U312" s="867">
        <f>R313*E312</f>
        <v>74.930223916800017</v>
      </c>
      <c r="V312" s="388"/>
      <c r="W312" s="386"/>
      <c r="X312" s="386"/>
      <c r="Y312" s="386"/>
    </row>
    <row r="313" spans="1:38" s="385" customFormat="1" ht="24.75" customHeight="1" x14ac:dyDescent="0.25">
      <c r="A313" s="864"/>
      <c r="B313" s="889"/>
      <c r="C313" s="891"/>
      <c r="D313" s="823"/>
      <c r="E313" s="826"/>
      <c r="F313" s="880">
        <f>F312*J$13/1000</f>
        <v>0.11059604999999999</v>
      </c>
      <c r="G313" s="893"/>
      <c r="H313" s="882"/>
      <c r="I313" s="880">
        <f>I312*$Q$13/1000</f>
        <v>1.0952968E-2</v>
      </c>
      <c r="J313" s="893"/>
      <c r="K313" s="882"/>
      <c r="L313" s="341" t="s">
        <v>189</v>
      </c>
      <c r="M313" s="312" t="s">
        <v>140</v>
      </c>
      <c r="N313" s="342">
        <v>1</v>
      </c>
      <c r="O313" s="343">
        <f>E312*N313</f>
        <v>123.9</v>
      </c>
      <c r="P313" s="360">
        <v>0.51900000000000002</v>
      </c>
      <c r="Q313" s="344">
        <f>N313*P313*$N$11</f>
        <v>0.60476371200000012</v>
      </c>
      <c r="R313" s="455">
        <f>SUM(Q313:Q313)</f>
        <v>0.60476371200000012</v>
      </c>
      <c r="S313" s="879"/>
      <c r="T313" s="879"/>
      <c r="U313" s="892"/>
      <c r="V313" s="388"/>
      <c r="W313" s="386"/>
      <c r="X313" s="386"/>
      <c r="Y313" s="386"/>
    </row>
    <row r="314" spans="1:38" s="375" customFormat="1" ht="21.75" customHeight="1" x14ac:dyDescent="0.25">
      <c r="A314" s="856">
        <f>+A312+1</f>
        <v>19</v>
      </c>
      <c r="B314" s="847" t="s">
        <v>183</v>
      </c>
      <c r="C314" s="849" t="s">
        <v>201</v>
      </c>
      <c r="D314" s="822" t="s">
        <v>134</v>
      </c>
      <c r="E314" s="825">
        <v>42.5</v>
      </c>
      <c r="F314" s="858">
        <v>0.16</v>
      </c>
      <c r="G314" s="859"/>
      <c r="H314" s="860"/>
      <c r="I314" s="861">
        <v>0</v>
      </c>
      <c r="J314" s="862"/>
      <c r="K314" s="863"/>
      <c r="L314" s="371"/>
      <c r="M314" s="372"/>
      <c r="N314" s="372"/>
      <c r="O314" s="372"/>
      <c r="P314" s="373"/>
      <c r="Q314" s="374"/>
      <c r="R314" s="854">
        <f>F315+I315</f>
        <v>0.29008800000000001</v>
      </c>
      <c r="S314" s="854">
        <f>R314+R315</f>
        <v>0.29008800000000001</v>
      </c>
      <c r="T314" s="854">
        <f>E314*S314</f>
        <v>12.32874</v>
      </c>
      <c r="U314" s="867"/>
      <c r="W314" s="376"/>
      <c r="X314" s="376"/>
      <c r="Y314" s="376"/>
      <c r="Z314" s="167"/>
      <c r="AA314" s="167"/>
      <c r="AB314" s="167"/>
      <c r="AC314" s="167"/>
      <c r="AD314" s="167"/>
      <c r="AE314" s="167"/>
      <c r="AF314" s="167"/>
      <c r="AG314" s="167"/>
      <c r="AH314" s="167"/>
      <c r="AI314" s="167"/>
      <c r="AJ314" s="167"/>
      <c r="AK314" s="167"/>
      <c r="AL314" s="167"/>
    </row>
    <row r="315" spans="1:38" s="381" customFormat="1" ht="21.75" customHeight="1" x14ac:dyDescent="0.25">
      <c r="A315" s="857"/>
      <c r="B315" s="848"/>
      <c r="C315" s="850"/>
      <c r="D315" s="824"/>
      <c r="E315" s="827"/>
      <c r="F315" s="869">
        <f>F314*J$13/1000</f>
        <v>0.29008800000000001</v>
      </c>
      <c r="G315" s="870"/>
      <c r="H315" s="871"/>
      <c r="I315" s="872">
        <f>I314*$Q$13/1000</f>
        <v>0</v>
      </c>
      <c r="J315" s="873"/>
      <c r="K315" s="874"/>
      <c r="L315" s="377"/>
      <c r="M315" s="378"/>
      <c r="N315" s="378"/>
      <c r="O315" s="378"/>
      <c r="P315" s="379"/>
      <c r="Q315" s="380"/>
      <c r="R315" s="855"/>
      <c r="S315" s="855"/>
      <c r="T315" s="855"/>
      <c r="U315" s="868"/>
      <c r="W315" s="382"/>
      <c r="X315" s="382"/>
      <c r="Y315" s="382"/>
      <c r="Z315" s="167"/>
      <c r="AA315" s="167"/>
      <c r="AB315" s="167"/>
      <c r="AC315" s="167"/>
      <c r="AD315" s="167"/>
      <c r="AE315" s="167"/>
      <c r="AF315" s="167"/>
      <c r="AG315" s="167"/>
      <c r="AH315" s="167"/>
      <c r="AI315" s="167"/>
      <c r="AJ315" s="167"/>
      <c r="AK315" s="167"/>
      <c r="AL315" s="167"/>
    </row>
    <row r="316" spans="1:38" s="200" customFormat="1" ht="12.75" customHeight="1" x14ac:dyDescent="0.25">
      <c r="A316" s="856">
        <f>+A314+1</f>
        <v>20</v>
      </c>
      <c r="B316" s="865" t="s">
        <v>163</v>
      </c>
      <c r="C316" s="821" t="s">
        <v>190</v>
      </c>
      <c r="D316" s="822" t="s">
        <v>134</v>
      </c>
      <c r="E316" s="825">
        <f>+E314</f>
        <v>42.5</v>
      </c>
      <c r="F316" s="828">
        <f>4.1/100</f>
        <v>4.0999999999999995E-2</v>
      </c>
      <c r="G316" s="829"/>
      <c r="H316" s="830"/>
      <c r="I316" s="828">
        <f>0.4/100</f>
        <v>4.0000000000000001E-3</v>
      </c>
      <c r="J316" s="829"/>
      <c r="K316" s="830"/>
      <c r="L316" s="345"/>
      <c r="M316" s="202"/>
      <c r="N316" s="623"/>
      <c r="O316" s="623"/>
      <c r="P316" s="623"/>
      <c r="Q316" s="454"/>
      <c r="R316" s="502">
        <f>F317+I317</f>
        <v>8.3859370000000003E-2</v>
      </c>
      <c r="S316" s="854">
        <f>R316+R317</f>
        <v>0.28238500225600005</v>
      </c>
      <c r="T316" s="854">
        <f>E316*S316</f>
        <v>12.001362595880002</v>
      </c>
      <c r="U316" s="875">
        <f>R317*E316</f>
        <v>8.437339370880002</v>
      </c>
      <c r="V316" s="164"/>
      <c r="W316" s="204"/>
      <c r="X316" s="204"/>
      <c r="Y316" s="204"/>
      <c r="Z316" s="164"/>
      <c r="AA316" s="164"/>
      <c r="AB316" s="164"/>
      <c r="AC316" s="164"/>
      <c r="AD316" s="164"/>
      <c r="AE316" s="164"/>
      <c r="AF316" s="164"/>
      <c r="AG316" s="164"/>
      <c r="AH316" s="164"/>
      <c r="AI316" s="164"/>
      <c r="AJ316" s="164"/>
      <c r="AK316" s="164"/>
    </row>
    <row r="317" spans="1:38" s="200" customFormat="1" ht="12.75" customHeight="1" x14ac:dyDescent="0.25">
      <c r="A317" s="864"/>
      <c r="B317" s="865"/>
      <c r="C317" s="821"/>
      <c r="D317" s="823"/>
      <c r="E317" s="826"/>
      <c r="F317" s="880">
        <f>F316*J$13/1000</f>
        <v>7.433505E-2</v>
      </c>
      <c r="G317" s="881"/>
      <c r="H317" s="882"/>
      <c r="I317" s="880">
        <f>I316*$Q$13/1000</f>
        <v>9.5243199999999993E-3</v>
      </c>
      <c r="J317" s="881"/>
      <c r="K317" s="882"/>
      <c r="L317" s="314" t="s">
        <v>164</v>
      </c>
      <c r="M317" s="312" t="s">
        <v>140</v>
      </c>
      <c r="N317" s="343">
        <v>0.03</v>
      </c>
      <c r="O317" s="316">
        <f>E316*N317</f>
        <v>1.2749999999999999</v>
      </c>
      <c r="P317" s="315">
        <v>0.97199999999999998</v>
      </c>
      <c r="Q317" s="344">
        <f>N317*P317*$N$11</f>
        <v>3.397863168000001E-2</v>
      </c>
      <c r="R317" s="854">
        <f>SUM(Q317:Q318)</f>
        <v>0.19852563225600003</v>
      </c>
      <c r="S317" s="879"/>
      <c r="T317" s="879"/>
      <c r="U317" s="875"/>
      <c r="V317" s="164"/>
      <c r="W317" s="204"/>
      <c r="X317" s="204"/>
      <c r="Y317" s="204"/>
      <c r="Z317" s="164"/>
      <c r="AA317" s="164"/>
      <c r="AB317" s="164"/>
      <c r="AC317" s="164"/>
      <c r="AD317" s="164"/>
      <c r="AE317" s="164"/>
      <c r="AF317" s="164"/>
      <c r="AG317" s="164"/>
      <c r="AH317" s="164"/>
      <c r="AI317" s="164"/>
      <c r="AJ317" s="164"/>
      <c r="AK317" s="164"/>
    </row>
    <row r="318" spans="1:38" s="200" customFormat="1" ht="12.75" x14ac:dyDescent="0.25">
      <c r="A318" s="857"/>
      <c r="B318" s="865"/>
      <c r="C318" s="821"/>
      <c r="D318" s="824"/>
      <c r="E318" s="827"/>
      <c r="F318" s="883"/>
      <c r="G318" s="884"/>
      <c r="H318" s="885"/>
      <c r="I318" s="883"/>
      <c r="J318" s="884"/>
      <c r="K318" s="885"/>
      <c r="L318" s="317" t="s">
        <v>165</v>
      </c>
      <c r="M318" s="346" t="s">
        <v>140</v>
      </c>
      <c r="N318" s="313">
        <f>17.2/100</f>
        <v>0.17199999999999999</v>
      </c>
      <c r="O318" s="298">
        <f>E316*N318</f>
        <v>7.31</v>
      </c>
      <c r="P318" s="347">
        <v>0.82099999999999995</v>
      </c>
      <c r="Q318" s="348">
        <f>N318*P318*$N$11</f>
        <v>0.16454700057600002</v>
      </c>
      <c r="R318" s="855"/>
      <c r="S318" s="855"/>
      <c r="T318" s="855"/>
      <c r="U318" s="875"/>
      <c r="V318" s="164"/>
      <c r="W318" s="204"/>
      <c r="X318" s="204"/>
      <c r="Y318" s="204"/>
      <c r="Z318" s="164"/>
      <c r="AA318" s="164"/>
      <c r="AB318" s="164"/>
      <c r="AC318" s="164"/>
      <c r="AD318" s="164"/>
      <c r="AE318" s="164"/>
      <c r="AF318" s="164"/>
      <c r="AG318" s="164"/>
      <c r="AH318" s="164"/>
      <c r="AI318" s="164"/>
      <c r="AJ318" s="164"/>
      <c r="AK318" s="164"/>
    </row>
    <row r="319" spans="1:38" s="200" customFormat="1" ht="12.75" x14ac:dyDescent="0.25">
      <c r="A319" s="845">
        <f>+A316+1</f>
        <v>21</v>
      </c>
      <c r="B319" s="847" t="s">
        <v>166</v>
      </c>
      <c r="C319" s="849" t="s">
        <v>191</v>
      </c>
      <c r="D319" s="822" t="s">
        <v>134</v>
      </c>
      <c r="E319" s="825">
        <f>+E316</f>
        <v>42.5</v>
      </c>
      <c r="F319" s="828">
        <f>21.4/100</f>
        <v>0.214</v>
      </c>
      <c r="G319" s="829"/>
      <c r="H319" s="830"/>
      <c r="I319" s="851">
        <f>0.03/100</f>
        <v>2.9999999999999997E-4</v>
      </c>
      <c r="J319" s="852"/>
      <c r="K319" s="853"/>
      <c r="L319" s="345"/>
      <c r="M319" s="202"/>
      <c r="N319" s="623"/>
      <c r="O319" s="623"/>
      <c r="P319" s="623"/>
      <c r="Q319" s="454"/>
      <c r="R319" s="502">
        <f>F320+I320</f>
        <v>0.38870702399999996</v>
      </c>
      <c r="S319" s="854">
        <f>R319+R320</f>
        <v>0.7863479040000001</v>
      </c>
      <c r="T319" s="854">
        <f>E319*S319</f>
        <v>33.419785920000002</v>
      </c>
      <c r="U319" s="875">
        <f>R320*E319</f>
        <v>16.899737400000006</v>
      </c>
      <c r="V319" s="204"/>
      <c r="W319" s="204"/>
      <c r="X319" s="164"/>
      <c r="Y319" s="164"/>
      <c r="Z319" s="164"/>
      <c r="AA319" s="164"/>
      <c r="AB319" s="164"/>
      <c r="AC319" s="164"/>
      <c r="AD319" s="164"/>
      <c r="AE319" s="164"/>
      <c r="AF319" s="164"/>
      <c r="AG319" s="164"/>
      <c r="AH319" s="164"/>
      <c r="AI319" s="164"/>
      <c r="AJ319" s="164"/>
      <c r="AK319" s="164"/>
    </row>
    <row r="320" spans="1:38" s="200" customFormat="1" ht="12.75" x14ac:dyDescent="0.25">
      <c r="A320" s="846"/>
      <c r="B320" s="848"/>
      <c r="C320" s="850"/>
      <c r="D320" s="824"/>
      <c r="E320" s="827"/>
      <c r="F320" s="876">
        <f>F319*J$13/1000</f>
        <v>0.38799269999999997</v>
      </c>
      <c r="G320" s="877"/>
      <c r="H320" s="878"/>
      <c r="I320" s="828">
        <f>I319*$Q$13/1000</f>
        <v>7.1432399999999991E-4</v>
      </c>
      <c r="J320" s="829"/>
      <c r="K320" s="830"/>
      <c r="L320" s="349" t="s">
        <v>167</v>
      </c>
      <c r="M320" s="282" t="s">
        <v>140</v>
      </c>
      <c r="N320" s="303">
        <f>27.3/100</f>
        <v>0.27300000000000002</v>
      </c>
      <c r="O320" s="316">
        <f>E319*N320</f>
        <v>11.602500000000001</v>
      </c>
      <c r="P320" s="303">
        <v>1.25</v>
      </c>
      <c r="Q320" s="284">
        <f>N320*P320*$N$11</f>
        <v>0.39764088000000014</v>
      </c>
      <c r="R320" s="456">
        <f>SUM(Q320:Q320)</f>
        <v>0.39764088000000014</v>
      </c>
      <c r="S320" s="855"/>
      <c r="T320" s="855"/>
      <c r="U320" s="875"/>
      <c r="V320" s="204"/>
      <c r="W320" s="204"/>
      <c r="X320" s="164"/>
      <c r="Y320" s="164"/>
      <c r="Z320" s="164"/>
      <c r="AA320" s="164"/>
      <c r="AB320" s="164"/>
      <c r="AC320" s="164"/>
      <c r="AD320" s="164"/>
      <c r="AE320" s="164"/>
      <c r="AF320" s="164"/>
      <c r="AG320" s="164"/>
      <c r="AH320" s="164"/>
      <c r="AI320" s="164"/>
      <c r="AJ320" s="164"/>
      <c r="AK320" s="164"/>
    </row>
    <row r="321" spans="1:38" s="415" customFormat="1" ht="12.75" customHeight="1" x14ac:dyDescent="0.25">
      <c r="A321" s="1188" t="s">
        <v>340</v>
      </c>
      <c r="B321" s="1189"/>
      <c r="C321" s="1189"/>
      <c r="D321" s="1189"/>
      <c r="E321" s="1189"/>
      <c r="F321" s="1189"/>
      <c r="G321" s="1189"/>
      <c r="H321" s="1189"/>
      <c r="I321" s="1189"/>
      <c r="J321" s="1189"/>
      <c r="K321" s="1189"/>
      <c r="L321" s="1189"/>
      <c r="M321" s="1189"/>
      <c r="N321" s="1189"/>
      <c r="O321" s="1189"/>
      <c r="P321" s="1189"/>
      <c r="Q321" s="1190"/>
      <c r="R321" s="411"/>
      <c r="S321" s="435"/>
      <c r="T321" s="435"/>
      <c r="U321" s="436"/>
      <c r="V321" s="414"/>
      <c r="X321" s="416"/>
      <c r="Y321" s="416"/>
      <c r="Z321" s="416"/>
      <c r="AA321" s="416"/>
      <c r="AB321" s="416"/>
      <c r="AC321" s="416"/>
      <c r="AD321" s="416"/>
      <c r="AE321" s="416"/>
      <c r="AF321" s="417"/>
      <c r="AG321" s="417"/>
    </row>
    <row r="322" spans="1:38" s="198" customFormat="1" ht="25.5" customHeight="1" x14ac:dyDescent="0.3">
      <c r="A322" s="1191">
        <f>+A320+1</f>
        <v>1</v>
      </c>
      <c r="B322" s="847" t="s">
        <v>172</v>
      </c>
      <c r="C322" s="849" t="s">
        <v>177</v>
      </c>
      <c r="D322" s="822" t="s">
        <v>128</v>
      </c>
      <c r="E322" s="825">
        <v>4.5</v>
      </c>
      <c r="F322" s="876">
        <v>0.28000000000000003</v>
      </c>
      <c r="G322" s="877"/>
      <c r="H322" s="878"/>
      <c r="I322" s="876">
        <v>0.18</v>
      </c>
      <c r="J322" s="877"/>
      <c r="K322" s="878"/>
      <c r="L322" s="309"/>
      <c r="M322" s="202"/>
      <c r="N322" s="690"/>
      <c r="O322" s="690"/>
      <c r="P322" s="310"/>
      <c r="Q322" s="699"/>
      <c r="R322" s="697">
        <f>F323+I323</f>
        <v>0.93624839999999998</v>
      </c>
      <c r="S322" s="854">
        <f>R322+R323</f>
        <v>5.3525383200000016</v>
      </c>
      <c r="T322" s="854">
        <f>E322*S322</f>
        <v>24.086422440000007</v>
      </c>
      <c r="U322" s="921">
        <f>E322*R323</f>
        <v>19.873304640000008</v>
      </c>
      <c r="V322" s="244"/>
      <c r="Z322" s="244"/>
      <c r="AA322" s="244"/>
      <c r="AB322" s="244"/>
      <c r="AC322" s="244"/>
      <c r="AD322" s="244"/>
      <c r="AE322" s="244"/>
      <c r="AF322" s="244"/>
      <c r="AG322" s="244"/>
    </row>
    <row r="323" spans="1:38" s="198" customFormat="1" ht="25.5" customHeight="1" x14ac:dyDescent="0.3">
      <c r="A323" s="1192"/>
      <c r="B323" s="848"/>
      <c r="C323" s="850"/>
      <c r="D323" s="824"/>
      <c r="E323" s="827"/>
      <c r="F323" s="883">
        <f>F322*$J$13/1000</f>
        <v>0.50765400000000005</v>
      </c>
      <c r="G323" s="884"/>
      <c r="H323" s="885"/>
      <c r="I323" s="883">
        <f>I322*$Q$13/1000</f>
        <v>0.42859439999999993</v>
      </c>
      <c r="J323" s="884"/>
      <c r="K323" s="885"/>
      <c r="L323" s="311" t="s">
        <v>173</v>
      </c>
      <c r="M323" s="282" t="s">
        <v>128</v>
      </c>
      <c r="N323" s="292">
        <v>1</v>
      </c>
      <c r="O323" s="283">
        <f>E322*N323</f>
        <v>4.5</v>
      </c>
      <c r="P323" s="303">
        <v>3.79</v>
      </c>
      <c r="Q323" s="284">
        <f>N323*P323*$N$11</f>
        <v>4.4162899200000014</v>
      </c>
      <c r="R323" s="692">
        <f>SUM(Q323:Q323)</f>
        <v>4.4162899200000014</v>
      </c>
      <c r="S323" s="855"/>
      <c r="T323" s="855"/>
      <c r="U323" s="923"/>
      <c r="V323" s="244"/>
      <c r="Z323" s="244"/>
      <c r="AA323" s="244"/>
      <c r="AB323" s="244"/>
      <c r="AC323" s="244"/>
      <c r="AD323" s="244"/>
      <c r="AE323" s="244"/>
      <c r="AF323" s="244"/>
      <c r="AG323" s="244"/>
    </row>
    <row r="324" spans="1:38" s="198" customFormat="1" ht="25.5" customHeight="1" x14ac:dyDescent="0.3">
      <c r="A324" s="1191">
        <f t="shared" ref="A324:A326" si="12">+A322+1</f>
        <v>2</v>
      </c>
      <c r="B324" s="1203" t="s">
        <v>195</v>
      </c>
      <c r="C324" s="1205" t="s">
        <v>196</v>
      </c>
      <c r="D324" s="1207" t="s">
        <v>128</v>
      </c>
      <c r="E324" s="1286">
        <v>231</v>
      </c>
      <c r="F324" s="1193">
        <v>0.27</v>
      </c>
      <c r="G324" s="1194"/>
      <c r="H324" s="1195"/>
      <c r="I324" s="1193">
        <v>0.17</v>
      </c>
      <c r="J324" s="1194"/>
      <c r="K324" s="1195"/>
      <c r="L324" s="389"/>
      <c r="M324" s="390"/>
      <c r="N324" s="391"/>
      <c r="O324" s="391"/>
      <c r="P324" s="392"/>
      <c r="Q324" s="393"/>
      <c r="R324" s="394">
        <f>F325+I325</f>
        <v>0.89430710000000002</v>
      </c>
      <c r="S324" s="1196">
        <f>R324+R325</f>
        <v>4.5578468120000011</v>
      </c>
      <c r="T324" s="1196">
        <f>E324*S324</f>
        <v>1052.8626135720003</v>
      </c>
      <c r="U324" s="1198">
        <f>E324*R325</f>
        <v>846.27767347200017</v>
      </c>
      <c r="Z324" s="244"/>
      <c r="AA324" s="244"/>
      <c r="AB324" s="244"/>
      <c r="AC324" s="244"/>
      <c r="AD324" s="244"/>
      <c r="AE324" s="244"/>
      <c r="AF324" s="244"/>
      <c r="AG324" s="244"/>
    </row>
    <row r="325" spans="1:38" s="198" customFormat="1" ht="25.5" customHeight="1" thickBot="1" x14ac:dyDescent="0.35">
      <c r="A325" s="1192"/>
      <c r="B325" s="1204"/>
      <c r="C325" s="1206"/>
      <c r="D325" s="1208"/>
      <c r="E325" s="1287"/>
      <c r="F325" s="1200">
        <f>F324*$J$13/1000</f>
        <v>0.4895235</v>
      </c>
      <c r="G325" s="1201"/>
      <c r="H325" s="1202"/>
      <c r="I325" s="1200">
        <f>I324*$Q$13/1000</f>
        <v>0.40478360000000002</v>
      </c>
      <c r="J325" s="1201"/>
      <c r="K325" s="1202"/>
      <c r="L325" s="395" t="s">
        <v>197</v>
      </c>
      <c r="M325" s="396" t="s">
        <v>128</v>
      </c>
      <c r="N325" s="397">
        <v>1</v>
      </c>
      <c r="O325" s="398">
        <f>E324*N325</f>
        <v>231</v>
      </c>
      <c r="P325" s="418">
        <v>3.1440000000000001</v>
      </c>
      <c r="Q325" s="399">
        <f>N325*P325*$N$11</f>
        <v>3.6635397120000008</v>
      </c>
      <c r="R325" s="703">
        <f>SUM(Q325:Q325)</f>
        <v>3.6635397120000008</v>
      </c>
      <c r="S325" s="1197"/>
      <c r="T325" s="1197"/>
      <c r="U325" s="1199"/>
      <c r="V325" s="400"/>
      <c r="Z325" s="244"/>
      <c r="AA325" s="244"/>
      <c r="AB325" s="244"/>
      <c r="AC325" s="244"/>
      <c r="AD325" s="244"/>
      <c r="AE325" s="244"/>
      <c r="AF325" s="244"/>
      <c r="AG325" s="244"/>
    </row>
    <row r="326" spans="1:38" s="198" customFormat="1" ht="25.5" customHeight="1" thickTop="1" x14ac:dyDescent="0.3">
      <c r="A326" s="1191">
        <f t="shared" si="12"/>
        <v>3</v>
      </c>
      <c r="B326" s="847" t="s">
        <v>180</v>
      </c>
      <c r="C326" s="849" t="s">
        <v>181</v>
      </c>
      <c r="D326" s="822" t="s">
        <v>128</v>
      </c>
      <c r="E326" s="825">
        <v>130.5</v>
      </c>
      <c r="F326" s="876">
        <v>0.25</v>
      </c>
      <c r="G326" s="877"/>
      <c r="H326" s="878"/>
      <c r="I326" s="876">
        <v>0.16</v>
      </c>
      <c r="J326" s="877"/>
      <c r="K326" s="878"/>
      <c r="L326" s="309"/>
      <c r="M326" s="202"/>
      <c r="N326" s="690"/>
      <c r="O326" s="690"/>
      <c r="P326" s="310"/>
      <c r="Q326" s="699"/>
      <c r="R326" s="697">
        <f>F327+I327</f>
        <v>0.83423530000000001</v>
      </c>
      <c r="S326" s="854">
        <f>R326+R327</f>
        <v>2.8442881000000004</v>
      </c>
      <c r="T326" s="854">
        <f>E326*S326</f>
        <v>371.17959705000004</v>
      </c>
      <c r="U326" s="921">
        <f>E326*R327</f>
        <v>262.31189040000004</v>
      </c>
      <c r="V326" s="244"/>
      <c r="Z326" s="215" t="s">
        <v>111</v>
      </c>
      <c r="AA326" s="216" t="s">
        <v>112</v>
      </c>
      <c r="AB326" s="216" t="s">
        <v>113</v>
      </c>
      <c r="AC326" s="216" t="s">
        <v>114</v>
      </c>
      <c r="AD326" s="216" t="s">
        <v>115</v>
      </c>
      <c r="AE326" s="216" t="s">
        <v>116</v>
      </c>
      <c r="AF326" s="216" t="s">
        <v>117</v>
      </c>
      <c r="AG326" s="217" t="s">
        <v>118</v>
      </c>
      <c r="AH326" s="161"/>
      <c r="AI326" s="161"/>
      <c r="AJ326" s="161"/>
      <c r="AK326" s="370"/>
      <c r="AL326" s="370"/>
    </row>
    <row r="327" spans="1:38" s="198" customFormat="1" ht="25.5" customHeight="1" thickBot="1" x14ac:dyDescent="0.35">
      <c r="A327" s="1192"/>
      <c r="B327" s="848"/>
      <c r="C327" s="850"/>
      <c r="D327" s="824"/>
      <c r="E327" s="827"/>
      <c r="F327" s="883">
        <f>F326*$J$13/1000</f>
        <v>0.45326250000000001</v>
      </c>
      <c r="G327" s="884"/>
      <c r="H327" s="885"/>
      <c r="I327" s="883">
        <f>I326*$Q$13/1000</f>
        <v>0.3809728</v>
      </c>
      <c r="J327" s="884"/>
      <c r="K327" s="885"/>
      <c r="L327" s="311" t="s">
        <v>182</v>
      </c>
      <c r="M327" s="282" t="s">
        <v>128</v>
      </c>
      <c r="N327" s="292">
        <v>1</v>
      </c>
      <c r="O327" s="283">
        <f>E326*N327</f>
        <v>130.5</v>
      </c>
      <c r="P327" s="303">
        <v>1.7250000000000001</v>
      </c>
      <c r="Q327" s="284">
        <f>N327*P327*$N$11</f>
        <v>2.0100528000000004</v>
      </c>
      <c r="R327" s="692">
        <f>SUM(Q327:Q327)</f>
        <v>2.0100528000000004</v>
      </c>
      <c r="S327" s="855"/>
      <c r="T327" s="855"/>
      <c r="U327" s="923"/>
      <c r="V327" s="244"/>
      <c r="Z327" s="219">
        <v>10.8</v>
      </c>
      <c r="AA327" s="220">
        <v>17.3</v>
      </c>
      <c r="AB327" s="220">
        <f>69+9.7+2.5+0.3</f>
        <v>81.5</v>
      </c>
      <c r="AC327" s="220">
        <v>0</v>
      </c>
      <c r="AD327" s="220">
        <v>51</v>
      </c>
      <c r="AE327" s="220">
        <v>1.7</v>
      </c>
      <c r="AF327" s="220">
        <v>56.9</v>
      </c>
      <c r="AG327" s="221">
        <f>+Z327+AA327+(AB327+AC327-AD327-AE327-AF327)</f>
        <v>0</v>
      </c>
      <c r="AH327" s="161"/>
      <c r="AI327" s="161"/>
      <c r="AJ327" s="161"/>
      <c r="AK327" s="370"/>
      <c r="AL327" s="370"/>
    </row>
    <row r="328" spans="1:38" s="163" customFormat="1" ht="15.75" thickTop="1" x14ac:dyDescent="0.3">
      <c r="A328" s="856">
        <f t="shared" ref="A328:A330" si="13">1+A326</f>
        <v>4</v>
      </c>
      <c r="B328" s="847" t="s">
        <v>180</v>
      </c>
      <c r="C328" s="849" t="s">
        <v>204</v>
      </c>
      <c r="D328" s="822" t="s">
        <v>128</v>
      </c>
      <c r="E328" s="825">
        <v>59.5</v>
      </c>
      <c r="F328" s="876">
        <v>0.25</v>
      </c>
      <c r="G328" s="877"/>
      <c r="H328" s="878"/>
      <c r="I328" s="876">
        <v>0.16</v>
      </c>
      <c r="J328" s="877"/>
      <c r="K328" s="878"/>
      <c r="L328" s="309"/>
      <c r="M328" s="202"/>
      <c r="N328" s="690"/>
      <c r="O328" s="690"/>
      <c r="P328" s="310"/>
      <c r="Q328" s="699"/>
      <c r="R328" s="697">
        <f>F329+I329</f>
        <v>0.83423530000000001</v>
      </c>
      <c r="S328" s="854">
        <f>R328+R329</f>
        <v>2.176065611783784</v>
      </c>
      <c r="T328" s="854">
        <f>E328*S328</f>
        <v>129.47590390113515</v>
      </c>
      <c r="U328" s="921">
        <f>E328*R329</f>
        <v>79.838903551135161</v>
      </c>
      <c r="Z328" s="145"/>
      <c r="AA328" s="145"/>
      <c r="AB328" s="145"/>
      <c r="AC328" s="145"/>
      <c r="AD328" s="145"/>
      <c r="AE328" s="145"/>
      <c r="AF328" s="145"/>
      <c r="AG328" s="145"/>
      <c r="AH328" s="145"/>
      <c r="AI328" s="145"/>
      <c r="AJ328" s="145"/>
      <c r="AK328" s="677"/>
      <c r="AL328" s="677"/>
    </row>
    <row r="329" spans="1:38" s="163" customFormat="1" ht="30.75" customHeight="1" x14ac:dyDescent="0.25">
      <c r="A329" s="857"/>
      <c r="B329" s="848"/>
      <c r="C329" s="850"/>
      <c r="D329" s="824"/>
      <c r="E329" s="827"/>
      <c r="F329" s="883">
        <f>F328*$J$13/1000</f>
        <v>0.45326250000000001</v>
      </c>
      <c r="G329" s="884"/>
      <c r="H329" s="885"/>
      <c r="I329" s="883">
        <f>I328*$Q$13/1000</f>
        <v>0.3809728</v>
      </c>
      <c r="J329" s="884"/>
      <c r="K329" s="885"/>
      <c r="L329" s="311" t="s">
        <v>205</v>
      </c>
      <c r="M329" s="282" t="s">
        <v>128</v>
      </c>
      <c r="N329" s="292">
        <v>1</v>
      </c>
      <c r="O329" s="283">
        <f>E328*N329</f>
        <v>59.5</v>
      </c>
      <c r="P329" s="303">
        <f>3.11*1.233/3.33</f>
        <v>1.1515405405405406</v>
      </c>
      <c r="Q329" s="284">
        <f>N329*P329*$N$11</f>
        <v>1.3418303117837842</v>
      </c>
      <c r="R329" s="692">
        <f>SUM(Q329:Q329)</f>
        <v>1.3418303117837842</v>
      </c>
      <c r="S329" s="855"/>
      <c r="T329" s="855"/>
      <c r="U329" s="923"/>
      <c r="Z329" s="137" t="s">
        <v>88</v>
      </c>
      <c r="AA329" s="147">
        <f t="shared" ref="AA329:AJ329" si="14">1.02*1.05*(1+AA327/100)</f>
        <v>1.2562830000000003</v>
      </c>
      <c r="AB329" s="147">
        <f t="shared" si="14"/>
        <v>1.9438650000000002</v>
      </c>
      <c r="AC329" s="147">
        <f t="shared" si="14"/>
        <v>1.0710000000000002</v>
      </c>
      <c r="AD329" s="147">
        <f t="shared" si="14"/>
        <v>1.6172100000000003</v>
      </c>
      <c r="AE329" s="147">
        <f t="shared" si="14"/>
        <v>1.089207</v>
      </c>
      <c r="AF329" s="147">
        <f t="shared" si="14"/>
        <v>1.6803990000000002</v>
      </c>
      <c r="AG329" s="147">
        <f t="shared" si="14"/>
        <v>1.0710000000000002</v>
      </c>
      <c r="AH329" s="147">
        <f t="shared" si="14"/>
        <v>1.0710000000000002</v>
      </c>
      <c r="AI329" s="147">
        <f t="shared" si="14"/>
        <v>1.0710000000000002</v>
      </c>
      <c r="AJ329" s="147">
        <f t="shared" si="14"/>
        <v>1.0710000000000002</v>
      </c>
      <c r="AK329" s="677"/>
      <c r="AL329" s="677"/>
    </row>
    <row r="330" spans="1:38" s="375" customFormat="1" ht="12.75" customHeight="1" x14ac:dyDescent="0.25">
      <c r="A330" s="856">
        <f t="shared" si="13"/>
        <v>5</v>
      </c>
      <c r="B330" s="847" t="s">
        <v>183</v>
      </c>
      <c r="C330" s="849" t="s">
        <v>184</v>
      </c>
      <c r="D330" s="822" t="s">
        <v>134</v>
      </c>
      <c r="E330" s="825">
        <v>97.9</v>
      </c>
      <c r="F330" s="858">
        <v>0.16</v>
      </c>
      <c r="G330" s="859"/>
      <c r="H330" s="860"/>
      <c r="I330" s="861">
        <v>0</v>
      </c>
      <c r="J330" s="862"/>
      <c r="K330" s="863"/>
      <c r="L330" s="371"/>
      <c r="M330" s="372"/>
      <c r="N330" s="372"/>
      <c r="O330" s="372"/>
      <c r="P330" s="373"/>
      <c r="Q330" s="374"/>
      <c r="R330" s="854">
        <f>F331+I331</f>
        <v>0.29008800000000001</v>
      </c>
      <c r="S330" s="854">
        <f>R330+R331</f>
        <v>0.29008800000000001</v>
      </c>
      <c r="T330" s="854">
        <f>E330*S330</f>
        <v>28.399615200000003</v>
      </c>
      <c r="U330" s="867"/>
      <c r="W330" s="376"/>
      <c r="X330" s="376"/>
      <c r="Y330" s="376"/>
      <c r="Z330" s="167"/>
      <c r="AA330" s="167"/>
      <c r="AB330" s="167"/>
      <c r="AC330" s="167"/>
      <c r="AD330" s="167"/>
      <c r="AE330" s="167"/>
      <c r="AF330" s="167"/>
      <c r="AG330" s="167"/>
      <c r="AH330" s="167"/>
      <c r="AI330" s="167"/>
      <c r="AJ330" s="167"/>
      <c r="AK330" s="167"/>
      <c r="AL330" s="167"/>
    </row>
    <row r="331" spans="1:38" s="381" customFormat="1" x14ac:dyDescent="0.25">
      <c r="A331" s="857"/>
      <c r="B331" s="848"/>
      <c r="C331" s="850"/>
      <c r="D331" s="824"/>
      <c r="E331" s="827"/>
      <c r="F331" s="869">
        <f>F330*J$13/1000</f>
        <v>0.29008800000000001</v>
      </c>
      <c r="G331" s="870"/>
      <c r="H331" s="871"/>
      <c r="I331" s="872">
        <f>I330*$Q$13/1000</f>
        <v>0</v>
      </c>
      <c r="J331" s="873"/>
      <c r="K331" s="874"/>
      <c r="L331" s="377"/>
      <c r="M331" s="378"/>
      <c r="N331" s="378"/>
      <c r="O331" s="378"/>
      <c r="P331" s="379"/>
      <c r="Q331" s="380"/>
      <c r="R331" s="855"/>
      <c r="S331" s="855"/>
      <c r="T331" s="855"/>
      <c r="U331" s="868"/>
      <c r="W331" s="382"/>
      <c r="X331" s="382"/>
      <c r="Y331" s="382"/>
      <c r="Z331" s="167"/>
      <c r="AA331" s="167"/>
      <c r="AB331" s="167"/>
      <c r="AC331" s="167"/>
      <c r="AD331" s="167"/>
      <c r="AE331" s="167"/>
      <c r="AF331" s="167"/>
      <c r="AG331" s="167"/>
      <c r="AH331" s="167"/>
      <c r="AI331" s="167"/>
      <c r="AJ331" s="167"/>
      <c r="AK331" s="167"/>
      <c r="AL331" s="167"/>
    </row>
    <row r="332" spans="1:38" s="200" customFormat="1" ht="12.75" customHeight="1" x14ac:dyDescent="0.25">
      <c r="A332" s="856">
        <f>+A330+1</f>
        <v>6</v>
      </c>
      <c r="B332" s="865" t="s">
        <v>163</v>
      </c>
      <c r="C332" s="821" t="s">
        <v>192</v>
      </c>
      <c r="D332" s="822" t="s">
        <v>134</v>
      </c>
      <c r="E332" s="825">
        <f>+E330</f>
        <v>97.9</v>
      </c>
      <c r="F332" s="828">
        <f>4.1/100</f>
        <v>4.0999999999999995E-2</v>
      </c>
      <c r="G332" s="829"/>
      <c r="H332" s="830"/>
      <c r="I332" s="828">
        <f>0.4/100</f>
        <v>4.0000000000000001E-3</v>
      </c>
      <c r="J332" s="829"/>
      <c r="K332" s="830"/>
      <c r="L332" s="345"/>
      <c r="M332" s="202"/>
      <c r="N332" s="690"/>
      <c r="O332" s="690"/>
      <c r="P332" s="690"/>
      <c r="Q332" s="694"/>
      <c r="R332" s="697">
        <f>F333+I333</f>
        <v>8.3859370000000003E-2</v>
      </c>
      <c r="S332" s="854">
        <f>R332+R333</f>
        <v>0.28238500225600005</v>
      </c>
      <c r="T332" s="854">
        <f>E332*S332</f>
        <v>27.645491720862406</v>
      </c>
      <c r="U332" s="875">
        <f>R333*E332</f>
        <v>19.435659397862405</v>
      </c>
      <c r="V332" s="164"/>
      <c r="W332" s="383"/>
      <c r="X332" s="383"/>
      <c r="Y332" s="383"/>
    </row>
    <row r="333" spans="1:38" s="200" customFormat="1" ht="12.75" customHeight="1" x14ac:dyDescent="0.25">
      <c r="A333" s="864"/>
      <c r="B333" s="865"/>
      <c r="C333" s="821"/>
      <c r="D333" s="823"/>
      <c r="E333" s="826"/>
      <c r="F333" s="880">
        <f>F332*J$13/1000</f>
        <v>7.433505E-2</v>
      </c>
      <c r="G333" s="893"/>
      <c r="H333" s="882"/>
      <c r="I333" s="880">
        <f>I332*$Q$13/1000</f>
        <v>9.5243199999999993E-3</v>
      </c>
      <c r="J333" s="893"/>
      <c r="K333" s="882"/>
      <c r="L333" s="314" t="s">
        <v>164</v>
      </c>
      <c r="M333" s="312" t="s">
        <v>140</v>
      </c>
      <c r="N333" s="343">
        <v>0.03</v>
      </c>
      <c r="O333" s="316">
        <f>E332*N333</f>
        <v>2.9370000000000003</v>
      </c>
      <c r="P333" s="315">
        <v>0.97199999999999998</v>
      </c>
      <c r="Q333" s="344">
        <f>N333*P333*$N$11</f>
        <v>3.397863168000001E-2</v>
      </c>
      <c r="R333" s="854">
        <f>SUM(Q333:Q334)</f>
        <v>0.19852563225600003</v>
      </c>
      <c r="S333" s="879"/>
      <c r="T333" s="879"/>
      <c r="U333" s="875"/>
      <c r="V333" s="164"/>
      <c r="W333" s="383"/>
      <c r="X333" s="383"/>
      <c r="Y333" s="383"/>
    </row>
    <row r="334" spans="1:38" s="200" customFormat="1" ht="12.75" x14ac:dyDescent="0.25">
      <c r="A334" s="857"/>
      <c r="B334" s="865"/>
      <c r="C334" s="821"/>
      <c r="D334" s="824"/>
      <c r="E334" s="827"/>
      <c r="F334" s="883"/>
      <c r="G334" s="884"/>
      <c r="H334" s="885"/>
      <c r="I334" s="883"/>
      <c r="J334" s="884"/>
      <c r="K334" s="885"/>
      <c r="L334" s="317" t="s">
        <v>165</v>
      </c>
      <c r="M334" s="346" t="s">
        <v>140</v>
      </c>
      <c r="N334" s="313">
        <f>17.2/100</f>
        <v>0.17199999999999999</v>
      </c>
      <c r="O334" s="298">
        <f>E332*N334</f>
        <v>16.838799999999999</v>
      </c>
      <c r="P334" s="384">
        <v>0.82099999999999995</v>
      </c>
      <c r="Q334" s="348">
        <f>N334*P334*$N$11</f>
        <v>0.16454700057600002</v>
      </c>
      <c r="R334" s="855"/>
      <c r="S334" s="855"/>
      <c r="T334" s="855"/>
      <c r="U334" s="875"/>
      <c r="V334" s="164"/>
      <c r="W334" s="383"/>
      <c r="X334" s="383"/>
      <c r="Y334" s="383"/>
    </row>
    <row r="335" spans="1:38" s="200" customFormat="1" ht="12.75" x14ac:dyDescent="0.25">
      <c r="A335" s="845">
        <f>+A332+1</f>
        <v>7</v>
      </c>
      <c r="B335" s="847" t="s">
        <v>166</v>
      </c>
      <c r="C335" s="849" t="s">
        <v>193</v>
      </c>
      <c r="D335" s="822" t="s">
        <v>134</v>
      </c>
      <c r="E335" s="825">
        <f>+E332</f>
        <v>97.9</v>
      </c>
      <c r="F335" s="828">
        <f>21.4/100</f>
        <v>0.214</v>
      </c>
      <c r="G335" s="829"/>
      <c r="H335" s="830"/>
      <c r="I335" s="851">
        <f>0.03/100</f>
        <v>2.9999999999999997E-4</v>
      </c>
      <c r="J335" s="852"/>
      <c r="K335" s="853"/>
      <c r="L335" s="345"/>
      <c r="M335" s="202"/>
      <c r="N335" s="690"/>
      <c r="O335" s="690"/>
      <c r="P335" s="690"/>
      <c r="Q335" s="694"/>
      <c r="R335" s="697">
        <f>F336+I336</f>
        <v>0.38870702399999996</v>
      </c>
      <c r="S335" s="854">
        <f>R335+R336</f>
        <v>0.7863479040000001</v>
      </c>
      <c r="T335" s="854">
        <f>E335*S335</f>
        <v>76.98345980160002</v>
      </c>
      <c r="U335" s="875">
        <f>R336*E335</f>
        <v>38.929042152000015</v>
      </c>
      <c r="V335" s="204"/>
      <c r="W335" s="383"/>
    </row>
    <row r="336" spans="1:38" s="200" customFormat="1" ht="12.75" x14ac:dyDescent="0.25">
      <c r="A336" s="846"/>
      <c r="B336" s="848"/>
      <c r="C336" s="850"/>
      <c r="D336" s="824"/>
      <c r="E336" s="827"/>
      <c r="F336" s="876">
        <f>F335*J$13/1000</f>
        <v>0.38799269999999997</v>
      </c>
      <c r="G336" s="877"/>
      <c r="H336" s="878"/>
      <c r="I336" s="876">
        <f>I335*$Q$13/1000</f>
        <v>7.1432399999999991E-4</v>
      </c>
      <c r="J336" s="877"/>
      <c r="K336" s="878"/>
      <c r="L336" s="349" t="s">
        <v>167</v>
      </c>
      <c r="M336" s="282" t="s">
        <v>140</v>
      </c>
      <c r="N336" s="303">
        <f>27.3/100</f>
        <v>0.27300000000000002</v>
      </c>
      <c r="O336" s="316">
        <f>E335*N336</f>
        <v>26.726700000000005</v>
      </c>
      <c r="P336" s="303">
        <v>1.25</v>
      </c>
      <c r="Q336" s="284">
        <f>N336*P336*$N$11</f>
        <v>0.39764088000000014</v>
      </c>
      <c r="R336" s="692">
        <f>SUM(Q336:Q336)</f>
        <v>0.39764088000000014</v>
      </c>
      <c r="S336" s="855"/>
      <c r="T336" s="855"/>
      <c r="U336" s="875"/>
      <c r="V336" s="204"/>
      <c r="W336" s="383"/>
    </row>
    <row r="337" spans="1:38" s="163" customFormat="1" ht="12.75" customHeight="1" x14ac:dyDescent="0.25">
      <c r="A337" s="845">
        <f>+A335+1</f>
        <v>8</v>
      </c>
      <c r="B337" s="847" t="s">
        <v>168</v>
      </c>
      <c r="C337" s="890" t="s">
        <v>169</v>
      </c>
      <c r="D337" s="822" t="s">
        <v>146</v>
      </c>
      <c r="E337" s="825">
        <v>425.5</v>
      </c>
      <c r="F337" s="828">
        <f>0.001*5</f>
        <v>5.0000000000000001E-3</v>
      </c>
      <c r="G337" s="829"/>
      <c r="H337" s="830"/>
      <c r="I337" s="876">
        <f>0.001*20</f>
        <v>0.02</v>
      </c>
      <c r="J337" s="877"/>
      <c r="K337" s="878"/>
      <c r="L337" s="201"/>
      <c r="M337" s="280"/>
      <c r="N337" s="281"/>
      <c r="O337" s="697"/>
      <c r="P337" s="281"/>
      <c r="Q337" s="697"/>
      <c r="R337" s="697">
        <f>F338+I338</f>
        <v>5.6686849999999997E-2</v>
      </c>
      <c r="S337" s="854">
        <f>R337+R338</f>
        <v>8.7747700688000002E-2</v>
      </c>
      <c r="T337" s="854">
        <f>E337*S337</f>
        <v>37.336646642744</v>
      </c>
      <c r="U337" s="867">
        <f>R338*E337</f>
        <v>13.216391967744002</v>
      </c>
    </row>
    <row r="338" spans="1:38" s="163" customFormat="1" ht="12.75" x14ac:dyDescent="0.25">
      <c r="A338" s="846"/>
      <c r="B338" s="848"/>
      <c r="C338" s="894"/>
      <c r="D338" s="824"/>
      <c r="E338" s="827"/>
      <c r="F338" s="828">
        <f>F337*J$13/1000</f>
        <v>9.0652500000000004E-3</v>
      </c>
      <c r="G338" s="829"/>
      <c r="H338" s="830"/>
      <c r="I338" s="828">
        <f>I337*$Q$13/1000</f>
        <v>4.76216E-2</v>
      </c>
      <c r="J338" s="829"/>
      <c r="K338" s="830"/>
      <c r="L338" s="201"/>
      <c r="M338" s="280" t="s">
        <v>170</v>
      </c>
      <c r="N338" s="357">
        <v>1E-3</v>
      </c>
      <c r="O338" s="697">
        <f>E337*N338</f>
        <v>0.42549999999999999</v>
      </c>
      <c r="P338" s="357">
        <v>26.655999999999999</v>
      </c>
      <c r="Q338" s="697">
        <f>N338*P338*$N$11</f>
        <v>3.1060850688000005E-2</v>
      </c>
      <c r="R338" s="692">
        <f>Q338</f>
        <v>3.1060850688000005E-2</v>
      </c>
      <c r="S338" s="855"/>
      <c r="T338" s="855"/>
      <c r="U338" s="868"/>
      <c r="V338" s="350"/>
    </row>
    <row r="339" spans="1:38" s="200" customFormat="1" ht="12.75" x14ac:dyDescent="0.25">
      <c r="A339" s="856">
        <f>+A337+1</f>
        <v>9</v>
      </c>
      <c r="B339" s="847" t="s">
        <v>141</v>
      </c>
      <c r="C339" s="890" t="s">
        <v>174</v>
      </c>
      <c r="D339" s="822" t="s">
        <v>140</v>
      </c>
      <c r="E339" s="825">
        <f>7.2+64.4+9.6+0.8+3.3+2+0.6+1.2+0.9+0.6+0.3+0.8</f>
        <v>91.699999999999989</v>
      </c>
      <c r="F339" s="940">
        <f>0.001*190</f>
        <v>0.19</v>
      </c>
      <c r="G339" s="941"/>
      <c r="H339" s="942"/>
      <c r="I339" s="940">
        <f>0.001*162</f>
        <v>0.16200000000000001</v>
      </c>
      <c r="J339" s="941"/>
      <c r="K339" s="942"/>
      <c r="L339" s="201"/>
      <c r="M339" s="202"/>
      <c r="N339" s="690"/>
      <c r="O339" s="690"/>
      <c r="P339" s="690"/>
      <c r="Q339" s="694"/>
      <c r="R339" s="697">
        <f>F340+I340</f>
        <v>0.73021446000000001</v>
      </c>
      <c r="S339" s="854">
        <f>R339+R340</f>
        <v>1.7498064600000003</v>
      </c>
      <c r="T339" s="854">
        <f>E339*S339</f>
        <v>160.45725238200001</v>
      </c>
      <c r="U339" s="867">
        <f>R340*E339</f>
        <v>93.496586400000012</v>
      </c>
      <c r="V339" s="164"/>
      <c r="W339" s="204"/>
      <c r="X339" s="204"/>
      <c r="Y339" s="204"/>
      <c r="Z339" s="164"/>
      <c r="AA339" s="164"/>
      <c r="AB339" s="164"/>
      <c r="AC339" s="164"/>
      <c r="AD339" s="164"/>
      <c r="AE339" s="164"/>
      <c r="AF339" s="164"/>
      <c r="AG339" s="164"/>
      <c r="AH339" s="164"/>
      <c r="AI339" s="164"/>
      <c r="AJ339" s="164"/>
      <c r="AK339" s="164"/>
    </row>
    <row r="340" spans="1:38" s="200" customFormat="1" ht="12.75" x14ac:dyDescent="0.25">
      <c r="A340" s="857"/>
      <c r="B340" s="848"/>
      <c r="C340" s="894"/>
      <c r="D340" s="824"/>
      <c r="E340" s="827"/>
      <c r="F340" s="876">
        <f>F339*J$13/1000</f>
        <v>0.34447949999999999</v>
      </c>
      <c r="G340" s="877"/>
      <c r="H340" s="878"/>
      <c r="I340" s="876">
        <f>I339*$Q$13/1000</f>
        <v>0.38573496000000002</v>
      </c>
      <c r="J340" s="877"/>
      <c r="K340" s="878"/>
      <c r="L340" s="285" t="s">
        <v>142</v>
      </c>
      <c r="M340" s="282" t="s">
        <v>140</v>
      </c>
      <c r="N340" s="286">
        <v>1</v>
      </c>
      <c r="O340" s="283">
        <f>E339*N340</f>
        <v>91.699999999999989</v>
      </c>
      <c r="P340" s="303">
        <f>0.001*875</f>
        <v>0.875</v>
      </c>
      <c r="Q340" s="284">
        <f>N340*P340*$N$11</f>
        <v>1.0195920000000003</v>
      </c>
      <c r="R340" s="697">
        <f>SUM(Q340:Q340)</f>
        <v>1.0195920000000003</v>
      </c>
      <c r="S340" s="855"/>
      <c r="T340" s="855"/>
      <c r="U340" s="868"/>
      <c r="V340" s="164"/>
      <c r="W340" s="204"/>
      <c r="X340" s="204"/>
      <c r="Y340" s="204"/>
      <c r="Z340" s="164"/>
      <c r="AA340" s="164"/>
      <c r="AB340" s="164"/>
      <c r="AC340" s="164"/>
      <c r="AD340" s="164"/>
      <c r="AE340" s="164"/>
      <c r="AF340" s="164"/>
      <c r="AG340" s="164"/>
      <c r="AH340" s="164"/>
      <c r="AI340" s="164"/>
      <c r="AJ340" s="164"/>
      <c r="AK340" s="164"/>
    </row>
    <row r="341" spans="1:38" s="196" customFormat="1" ht="26.25" customHeight="1" x14ac:dyDescent="0.3">
      <c r="A341" s="856">
        <f>+A339+1</f>
        <v>10</v>
      </c>
      <c r="B341" s="927" t="s">
        <v>214</v>
      </c>
      <c r="C341" s="929" t="s">
        <v>215</v>
      </c>
      <c r="D341" s="931" t="s">
        <v>127</v>
      </c>
      <c r="E341" s="931">
        <v>12.3</v>
      </c>
      <c r="F341" s="1039">
        <f>205/100</f>
        <v>2.0499999999999998</v>
      </c>
      <c r="G341" s="1039"/>
      <c r="H341" s="1039"/>
      <c r="I341" s="934">
        <v>0</v>
      </c>
      <c r="J341" s="934"/>
      <c r="K341" s="934"/>
      <c r="L341" s="236"/>
      <c r="M341" s="363"/>
      <c r="N341" s="363"/>
      <c r="O341" s="363"/>
      <c r="P341" s="363"/>
      <c r="Q341" s="319"/>
      <c r="R341" s="935">
        <f>F342+I342</f>
        <v>3.7167524999999997</v>
      </c>
      <c r="S341" s="935">
        <f>R341+R342</f>
        <v>3.7167524999999997</v>
      </c>
      <c r="T341" s="935">
        <f>E341*S341</f>
        <v>45.716055749999995</v>
      </c>
      <c r="U341" s="938"/>
      <c r="V341" s="320"/>
      <c r="W341" s="321"/>
      <c r="X341" s="322"/>
    </row>
    <row r="342" spans="1:38" s="196" customFormat="1" ht="30.75" customHeight="1" x14ac:dyDescent="0.3">
      <c r="A342" s="857"/>
      <c r="B342" s="928"/>
      <c r="C342" s="930"/>
      <c r="D342" s="932"/>
      <c r="E342" s="932"/>
      <c r="F342" s="933">
        <f>F341*$J$13/1000</f>
        <v>3.7167524999999997</v>
      </c>
      <c r="G342" s="933"/>
      <c r="H342" s="933"/>
      <c r="I342" s="934">
        <f>I341*$Q$13/1000</f>
        <v>0</v>
      </c>
      <c r="J342" s="934"/>
      <c r="K342" s="934"/>
      <c r="L342" s="237"/>
      <c r="M342" s="323"/>
      <c r="N342" s="323"/>
      <c r="O342" s="323"/>
      <c r="P342" s="323"/>
      <c r="Q342" s="324"/>
      <c r="R342" s="936"/>
      <c r="S342" s="936"/>
      <c r="T342" s="936"/>
      <c r="U342" s="939"/>
      <c r="V342" s="325" t="s">
        <v>149</v>
      </c>
      <c r="W342" s="321"/>
      <c r="X342" s="322"/>
    </row>
    <row r="343" spans="1:38" s="196" customFormat="1" ht="30" customHeight="1" x14ac:dyDescent="0.3">
      <c r="A343" s="856">
        <f>+A341+1</f>
        <v>11</v>
      </c>
      <c r="B343" s="927" t="s">
        <v>175</v>
      </c>
      <c r="C343" s="929" t="s">
        <v>176</v>
      </c>
      <c r="D343" s="931" t="s">
        <v>127</v>
      </c>
      <c r="E343" s="931">
        <v>10.25</v>
      </c>
      <c r="F343" s="933">
        <v>3.68</v>
      </c>
      <c r="G343" s="933"/>
      <c r="H343" s="933"/>
      <c r="I343" s="934">
        <v>0</v>
      </c>
      <c r="J343" s="934"/>
      <c r="K343" s="934"/>
      <c r="L343" s="236"/>
      <c r="M343" s="363"/>
      <c r="N343" s="363"/>
      <c r="O343" s="363"/>
      <c r="P343" s="363"/>
      <c r="Q343" s="319"/>
      <c r="R343" s="935">
        <f>F344+I344</f>
        <v>6.6720240000000004</v>
      </c>
      <c r="S343" s="935">
        <f>R343+R344</f>
        <v>6.6720240000000004</v>
      </c>
      <c r="T343" s="935">
        <f>E343*S343</f>
        <v>68.388246000000009</v>
      </c>
      <c r="U343" s="938"/>
      <c r="V343" s="320"/>
      <c r="W343" s="321"/>
      <c r="X343" s="322"/>
    </row>
    <row r="344" spans="1:38" s="196" customFormat="1" ht="22.5" customHeight="1" x14ac:dyDescent="0.3">
      <c r="A344" s="857"/>
      <c r="B344" s="928"/>
      <c r="C344" s="930"/>
      <c r="D344" s="932"/>
      <c r="E344" s="932"/>
      <c r="F344" s="933">
        <f>F343*$J$13/1000</f>
        <v>6.6720240000000004</v>
      </c>
      <c r="G344" s="933"/>
      <c r="H344" s="933"/>
      <c r="I344" s="934">
        <f>I343*$Q$13/1000</f>
        <v>0</v>
      </c>
      <c r="J344" s="934"/>
      <c r="K344" s="934"/>
      <c r="L344" s="237"/>
      <c r="M344" s="323"/>
      <c r="N344" s="323"/>
      <c r="O344" s="323"/>
      <c r="P344" s="323"/>
      <c r="Q344" s="324"/>
      <c r="R344" s="936"/>
      <c r="S344" s="936"/>
      <c r="T344" s="936"/>
      <c r="U344" s="939"/>
      <c r="V344" s="325" t="s">
        <v>149</v>
      </c>
      <c r="W344" s="321"/>
      <c r="X344" s="322"/>
    </row>
    <row r="345" spans="1:38" s="196" customFormat="1" x14ac:dyDescent="0.25">
      <c r="A345" s="1021">
        <f>+A343+1</f>
        <v>12</v>
      </c>
      <c r="B345" s="927" t="s">
        <v>216</v>
      </c>
      <c r="C345" s="1023" t="s">
        <v>217</v>
      </c>
      <c r="D345" s="931" t="s">
        <v>127</v>
      </c>
      <c r="E345" s="931">
        <v>2.0499999999999998</v>
      </c>
      <c r="F345" s="933">
        <f>0.01*327</f>
        <v>3.27</v>
      </c>
      <c r="G345" s="933"/>
      <c r="H345" s="933"/>
      <c r="I345" s="933">
        <f>0.01*381</f>
        <v>3.81</v>
      </c>
      <c r="J345" s="933"/>
      <c r="K345" s="933"/>
      <c r="L345" s="236"/>
      <c r="M345" s="363"/>
      <c r="N345" s="363"/>
      <c r="O345" s="363"/>
      <c r="P345" s="363"/>
      <c r="Q345" s="319"/>
      <c r="R345" s="935">
        <f>F346+I346</f>
        <v>15.0005883</v>
      </c>
      <c r="S345" s="935">
        <f>R345+R346</f>
        <v>15.0005883</v>
      </c>
      <c r="T345" s="935">
        <f>E345*S345</f>
        <v>30.751206014999998</v>
      </c>
      <c r="U345" s="938"/>
      <c r="V345" s="320"/>
      <c r="W345" s="321"/>
    </row>
    <row r="346" spans="1:38" s="196" customFormat="1" ht="25.5" customHeight="1" x14ac:dyDescent="0.25">
      <c r="A346" s="1022"/>
      <c r="B346" s="928"/>
      <c r="C346" s="1024"/>
      <c r="D346" s="932"/>
      <c r="E346" s="932"/>
      <c r="F346" s="933">
        <f>F345*$J$13/1000</f>
        <v>5.9286734999999995</v>
      </c>
      <c r="G346" s="933"/>
      <c r="H346" s="933"/>
      <c r="I346" s="933">
        <f>I345*$Q$13/1000</f>
        <v>9.0719148000000001</v>
      </c>
      <c r="J346" s="933"/>
      <c r="K346" s="933"/>
      <c r="L346" s="237"/>
      <c r="M346" s="323"/>
      <c r="N346" s="323"/>
      <c r="O346" s="323"/>
      <c r="P346" s="323"/>
      <c r="Q346" s="324"/>
      <c r="R346" s="937"/>
      <c r="S346" s="936"/>
      <c r="T346" s="936"/>
      <c r="U346" s="939"/>
      <c r="V346" s="320"/>
      <c r="W346" s="321"/>
      <c r="X346" s="332"/>
      <c r="Y346" s="332"/>
      <c r="Z346" s="332"/>
      <c r="AA346" s="332"/>
      <c r="AB346" s="332"/>
      <c r="AC346" s="332"/>
      <c r="AD346" s="332"/>
      <c r="AE346" s="332"/>
      <c r="AF346" s="332"/>
      <c r="AG346" s="332"/>
      <c r="AH346" s="332"/>
      <c r="AI346" s="332"/>
      <c r="AJ346" s="332"/>
    </row>
    <row r="347" spans="1:38" s="306" customFormat="1" ht="12.75" customHeight="1" x14ac:dyDescent="0.25">
      <c r="A347" s="856">
        <f>+A345+1</f>
        <v>13</v>
      </c>
      <c r="B347" s="847" t="s">
        <v>152</v>
      </c>
      <c r="C347" s="890" t="s">
        <v>153</v>
      </c>
      <c r="D347" s="822" t="s">
        <v>127</v>
      </c>
      <c r="E347" s="825">
        <v>24.6</v>
      </c>
      <c r="F347" s="940">
        <v>2.78</v>
      </c>
      <c r="G347" s="941"/>
      <c r="H347" s="942"/>
      <c r="I347" s="940">
        <v>0.34</v>
      </c>
      <c r="J347" s="941"/>
      <c r="K347" s="942"/>
      <c r="L347" s="247"/>
      <c r="M347" s="202"/>
      <c r="N347" s="700"/>
      <c r="O347" s="690"/>
      <c r="P347" s="690"/>
      <c r="Q347" s="694"/>
      <c r="R347" s="697">
        <f>F349+I349</f>
        <v>5.8498462</v>
      </c>
      <c r="S347" s="854">
        <f>R347+R348</f>
        <v>42.541714151200019</v>
      </c>
      <c r="T347" s="854">
        <f>E347*S347</f>
        <v>1046.5261681195204</v>
      </c>
      <c r="U347" s="921">
        <f>E347*R348</f>
        <v>902.6199515995205</v>
      </c>
      <c r="V347" s="332"/>
      <c r="W347" s="332"/>
      <c r="X347" s="332"/>
      <c r="Y347" s="332"/>
      <c r="Z347" s="332"/>
      <c r="AA347" s="332"/>
      <c r="AB347" s="332"/>
      <c r="AC347" s="332"/>
      <c r="AD347" s="332"/>
      <c r="AE347" s="332"/>
      <c r="AF347" s="332"/>
      <c r="AG347" s="332"/>
      <c r="AH347" s="332"/>
      <c r="AI347" s="332"/>
      <c r="AJ347" s="332"/>
      <c r="AK347" s="332"/>
    </row>
    <row r="348" spans="1:38" s="306" customFormat="1" ht="11.25" customHeight="1" x14ac:dyDescent="0.25">
      <c r="A348" s="864"/>
      <c r="B348" s="889"/>
      <c r="C348" s="891"/>
      <c r="D348" s="823"/>
      <c r="E348" s="826"/>
      <c r="F348" s="943"/>
      <c r="G348" s="944"/>
      <c r="H348" s="945"/>
      <c r="I348" s="943"/>
      <c r="J348" s="944"/>
      <c r="K348" s="945"/>
      <c r="L348" s="333" t="s">
        <v>154</v>
      </c>
      <c r="M348" s="334" t="s">
        <v>155</v>
      </c>
      <c r="N348" s="335">
        <v>1.02</v>
      </c>
      <c r="O348" s="294">
        <f>E347*N348</f>
        <v>25.092000000000002</v>
      </c>
      <c r="P348" s="301">
        <v>25.35</v>
      </c>
      <c r="Q348" s="295">
        <f>N348*P348*$N$11</f>
        <v>30.129817536000012</v>
      </c>
      <c r="R348" s="854">
        <f>SUM(Q348:Q350)</f>
        <v>36.691867951200017</v>
      </c>
      <c r="S348" s="879"/>
      <c r="T348" s="879"/>
      <c r="U348" s="922"/>
      <c r="V348" s="332"/>
      <c r="W348" s="332"/>
      <c r="X348" s="332"/>
      <c r="Y348" s="332"/>
      <c r="Z348" s="332"/>
      <c r="AA348" s="332"/>
      <c r="AB348" s="332"/>
      <c r="AC348" s="332"/>
      <c r="AD348" s="332"/>
      <c r="AE348" s="332"/>
      <c r="AF348" s="332"/>
      <c r="AG348" s="332"/>
      <c r="AH348" s="332"/>
      <c r="AI348" s="332"/>
      <c r="AJ348" s="332"/>
      <c r="AK348" s="332"/>
    </row>
    <row r="349" spans="1:38" s="306" customFormat="1" ht="11.25" customHeight="1" x14ac:dyDescent="0.25">
      <c r="A349" s="864"/>
      <c r="B349" s="889"/>
      <c r="C349" s="891"/>
      <c r="D349" s="823"/>
      <c r="E349" s="826"/>
      <c r="F349" s="924">
        <f>F347*$J$13/1000</f>
        <v>5.040279</v>
      </c>
      <c r="G349" s="925"/>
      <c r="H349" s="926"/>
      <c r="I349" s="924">
        <f>I347*$Q$13/1000</f>
        <v>0.80956720000000004</v>
      </c>
      <c r="J349" s="925"/>
      <c r="K349" s="925"/>
      <c r="L349" s="333" t="s">
        <v>156</v>
      </c>
      <c r="M349" s="334" t="s">
        <v>157</v>
      </c>
      <c r="N349" s="335">
        <v>1.17</v>
      </c>
      <c r="O349" s="296">
        <f>E347*N349</f>
        <v>28.782</v>
      </c>
      <c r="P349" s="302">
        <v>3.5</v>
      </c>
      <c r="Q349" s="297">
        <f>N349*P349*$N$11</f>
        <v>4.7716905600000006</v>
      </c>
      <c r="R349" s="879"/>
      <c r="S349" s="879"/>
      <c r="T349" s="879"/>
      <c r="U349" s="922"/>
      <c r="V349" s="332"/>
      <c r="W349" s="332"/>
      <c r="X349" s="332"/>
      <c r="Y349" s="332"/>
      <c r="Z349" s="332"/>
      <c r="AA349" s="332"/>
      <c r="AB349" s="332"/>
      <c r="AC349" s="332"/>
      <c r="AD349" s="332"/>
      <c r="AE349" s="332"/>
      <c r="AF349" s="332"/>
      <c r="AG349" s="332"/>
      <c r="AH349" s="332"/>
      <c r="AI349" s="332"/>
      <c r="AJ349" s="332"/>
      <c r="AK349" s="332"/>
    </row>
    <row r="350" spans="1:38" s="306" customFormat="1" ht="12.75" customHeight="1" x14ac:dyDescent="0.25">
      <c r="A350" s="857"/>
      <c r="B350" s="848"/>
      <c r="C350" s="894"/>
      <c r="D350" s="824"/>
      <c r="E350" s="827"/>
      <c r="F350" s="883"/>
      <c r="G350" s="884"/>
      <c r="H350" s="885"/>
      <c r="I350" s="883"/>
      <c r="J350" s="884"/>
      <c r="K350" s="885"/>
      <c r="L350" s="333" t="s">
        <v>148</v>
      </c>
      <c r="M350" s="334" t="s">
        <v>155</v>
      </c>
      <c r="N350" s="335">
        <v>1.2500000000000001E-2</v>
      </c>
      <c r="O350" s="298">
        <f>E347*N350</f>
        <v>0.30750000000000005</v>
      </c>
      <c r="P350" s="298">
        <v>122.917</v>
      </c>
      <c r="Q350" s="299">
        <f>N350*P350*$N$11</f>
        <v>1.7903598552000004</v>
      </c>
      <c r="R350" s="855"/>
      <c r="S350" s="855"/>
      <c r="T350" s="855"/>
      <c r="U350" s="923"/>
      <c r="V350" s="332"/>
      <c r="W350" s="332"/>
      <c r="X350" s="332"/>
      <c r="Y350" s="332"/>
      <c r="Z350" s="332"/>
      <c r="AA350" s="332"/>
      <c r="AB350" s="332"/>
      <c r="AC350" s="332"/>
      <c r="AD350" s="332"/>
      <c r="AE350" s="332"/>
      <c r="AF350" s="332"/>
      <c r="AG350" s="332"/>
      <c r="AH350" s="332"/>
      <c r="AI350" s="332"/>
      <c r="AJ350" s="332"/>
      <c r="AK350" s="332"/>
    </row>
    <row r="351" spans="1:38" s="305" customFormat="1" ht="12.75" customHeight="1" x14ac:dyDescent="0.25">
      <c r="A351" s="1021">
        <f>+A347+1</f>
        <v>14</v>
      </c>
      <c r="B351" s="1099" t="s">
        <v>150</v>
      </c>
      <c r="C351" s="1236" t="s">
        <v>151</v>
      </c>
      <c r="D351" s="1103" t="s">
        <v>127</v>
      </c>
      <c r="E351" s="1238">
        <v>24.6</v>
      </c>
      <c r="F351" s="1240">
        <v>0.65</v>
      </c>
      <c r="G351" s="1241"/>
      <c r="H351" s="1242"/>
      <c r="I351" s="1224"/>
      <c r="J351" s="1225"/>
      <c r="K351" s="1226"/>
      <c r="L351" s="326"/>
      <c r="M351" s="327"/>
      <c r="N351" s="328"/>
      <c r="O351" s="328"/>
      <c r="P351" s="367"/>
      <c r="Q351" s="352"/>
      <c r="R351" s="1152">
        <f>F352+I352</f>
        <v>1.1784825000000001</v>
      </c>
      <c r="S351" s="1152">
        <f>R351+R352</f>
        <v>1.1784825000000001</v>
      </c>
      <c r="T351" s="1152">
        <f>E351*S351</f>
        <v>28.990669500000003</v>
      </c>
      <c r="U351" s="1227"/>
      <c r="V351" s="308"/>
      <c r="W351" s="304"/>
      <c r="X351" s="167"/>
      <c r="Y351" s="167"/>
      <c r="Z351" s="204"/>
      <c r="AA351" s="204"/>
      <c r="AB351" s="164"/>
      <c r="AC351" s="164"/>
      <c r="AD351" s="164"/>
      <c r="AE351" s="164"/>
      <c r="AF351" s="164"/>
      <c r="AG351" s="164"/>
      <c r="AH351" s="164"/>
      <c r="AI351" s="164"/>
      <c r="AJ351" s="164"/>
      <c r="AK351" s="164"/>
      <c r="AL351" s="200"/>
    </row>
    <row r="352" spans="1:38" s="305" customFormat="1" x14ac:dyDescent="0.25">
      <c r="A352" s="1235"/>
      <c r="B352" s="1100"/>
      <c r="C352" s="1237"/>
      <c r="D352" s="1104"/>
      <c r="E352" s="1239"/>
      <c r="F352" s="1229">
        <f>F351*$J$13/1000</f>
        <v>1.1784825000000001</v>
      </c>
      <c r="G352" s="1230"/>
      <c r="H352" s="1231"/>
      <c r="I352" s="1232">
        <f>J351*$Q$13/1000</f>
        <v>0</v>
      </c>
      <c r="J352" s="1233"/>
      <c r="K352" s="1234"/>
      <c r="L352" s="329"/>
      <c r="M352" s="330"/>
      <c r="N352" s="331"/>
      <c r="O352" s="331"/>
      <c r="P352" s="351"/>
      <c r="Q352" s="353"/>
      <c r="R352" s="1153"/>
      <c r="S352" s="1153"/>
      <c r="T352" s="1153"/>
      <c r="U352" s="1228"/>
      <c r="V352" s="308"/>
      <c r="W352" s="304"/>
      <c r="X352" s="167"/>
      <c r="Y352" s="167"/>
      <c r="Z352" s="204"/>
      <c r="AA352" s="204"/>
      <c r="AB352" s="164"/>
      <c r="AC352" s="164"/>
      <c r="AD352" s="164"/>
      <c r="AE352" s="164"/>
      <c r="AF352" s="164"/>
      <c r="AG352" s="164"/>
      <c r="AH352" s="164"/>
      <c r="AI352" s="164"/>
      <c r="AJ352" s="164"/>
      <c r="AK352" s="164"/>
      <c r="AL352" s="200"/>
    </row>
    <row r="353" spans="1:38" s="199" customFormat="1" ht="12.75" customHeight="1" x14ac:dyDescent="0.25">
      <c r="A353" s="1021">
        <f>+A351+1</f>
        <v>15</v>
      </c>
      <c r="B353" s="927" t="s">
        <v>136</v>
      </c>
      <c r="C353" s="1023" t="s">
        <v>218</v>
      </c>
      <c r="D353" s="931" t="s">
        <v>137</v>
      </c>
      <c r="E353" s="931">
        <v>45.72</v>
      </c>
      <c r="F353" s="1251"/>
      <c r="G353" s="1252"/>
      <c r="H353" s="1253"/>
      <c r="I353" s="1243">
        <f>0.27*1.2</f>
        <v>0.32400000000000001</v>
      </c>
      <c r="J353" s="1244"/>
      <c r="K353" s="1245"/>
      <c r="L353" s="240"/>
      <c r="M353" s="241"/>
      <c r="N353" s="242"/>
      <c r="O353" s="242"/>
      <c r="P353" s="318"/>
      <c r="Q353" s="355"/>
      <c r="R353" s="935">
        <f>+F354+I354</f>
        <v>0.77146992000000003</v>
      </c>
      <c r="S353" s="935">
        <f>R353+R354</f>
        <v>0.77146992000000003</v>
      </c>
      <c r="T353" s="935">
        <f>E353:E354*S353</f>
        <v>35.271604742400001</v>
      </c>
      <c r="U353" s="1246"/>
      <c r="V353" s="245"/>
      <c r="W353" s="196"/>
      <c r="X353" s="167"/>
      <c r="Y353" s="167"/>
      <c r="Z353" s="164"/>
      <c r="AA353" s="164"/>
      <c r="AB353" s="164"/>
      <c r="AC353" s="164"/>
      <c r="AD353" s="164"/>
      <c r="AE353" s="164"/>
      <c r="AF353" s="164"/>
      <c r="AG353" s="164"/>
      <c r="AH353" s="164"/>
      <c r="AI353" s="164"/>
      <c r="AJ353" s="164"/>
      <c r="AK353" s="164"/>
      <c r="AL353" s="200"/>
    </row>
    <row r="354" spans="1:38" s="199" customFormat="1" ht="12.75" customHeight="1" x14ac:dyDescent="0.25">
      <c r="A354" s="1022"/>
      <c r="B354" s="928"/>
      <c r="C354" s="1024"/>
      <c r="D354" s="932"/>
      <c r="E354" s="932"/>
      <c r="F354" s="1248"/>
      <c r="G354" s="1249"/>
      <c r="H354" s="1250"/>
      <c r="I354" s="933">
        <f>I353*$Q$13/1000</f>
        <v>0.77146992000000003</v>
      </c>
      <c r="J354" s="933"/>
      <c r="K354" s="933"/>
      <c r="L354" s="237"/>
      <c r="M354" s="238"/>
      <c r="N354" s="239"/>
      <c r="O354" s="239"/>
      <c r="P354" s="323"/>
      <c r="Q354" s="356"/>
      <c r="R354" s="936"/>
      <c r="S354" s="936"/>
      <c r="T354" s="936"/>
      <c r="U354" s="1247"/>
      <c r="V354" s="246"/>
      <c r="W354" s="196"/>
      <c r="X354" s="167"/>
      <c r="Y354" s="167"/>
      <c r="Z354" s="164"/>
      <c r="AA354" s="164"/>
      <c r="AB354" s="164"/>
      <c r="AC354" s="164"/>
      <c r="AD354" s="164"/>
      <c r="AE354" s="164"/>
      <c r="AF354" s="164"/>
      <c r="AG354" s="164"/>
      <c r="AH354" s="164"/>
      <c r="AI354" s="164"/>
      <c r="AJ354" s="164"/>
      <c r="AK354" s="164"/>
      <c r="AL354" s="200"/>
    </row>
    <row r="355" spans="1:38" s="300" customFormat="1" ht="12.75" x14ac:dyDescent="0.25">
      <c r="A355" s="856">
        <f>+A353+1</f>
        <v>16</v>
      </c>
      <c r="B355" s="847" t="s">
        <v>158</v>
      </c>
      <c r="C355" s="890" t="s">
        <v>186</v>
      </c>
      <c r="D355" s="822" t="s">
        <v>140</v>
      </c>
      <c r="E355" s="825">
        <f>388.8+362.88+90.72+518.4</f>
        <v>1360.8000000000002</v>
      </c>
      <c r="F355" s="895">
        <f>0.001*14.8</f>
        <v>1.4800000000000001E-2</v>
      </c>
      <c r="G355" s="896"/>
      <c r="H355" s="897"/>
      <c r="I355" s="828">
        <f>0.001*4.98</f>
        <v>4.9800000000000009E-3</v>
      </c>
      <c r="J355" s="829"/>
      <c r="K355" s="830"/>
      <c r="L355" s="201"/>
      <c r="M355" s="202"/>
      <c r="N355" s="690"/>
      <c r="O355" s="690"/>
      <c r="P355" s="690"/>
      <c r="Q355" s="694"/>
      <c r="R355" s="697">
        <f>F356+I356</f>
        <v>3.8690918400000003E-2</v>
      </c>
      <c r="S355" s="854">
        <f>R355+R356</f>
        <v>0.47026425173333342</v>
      </c>
      <c r="T355" s="854">
        <f>E355*S355</f>
        <v>639.93559375872019</v>
      </c>
      <c r="U355" s="867">
        <f>E355*Q356</f>
        <v>587.28499200000022</v>
      </c>
      <c r="V355" s="164"/>
      <c r="W355" s="204"/>
      <c r="X355" s="204"/>
      <c r="Y355" s="204"/>
    </row>
    <row r="356" spans="1:38" s="300" customFormat="1" ht="21.75" customHeight="1" x14ac:dyDescent="0.25">
      <c r="A356" s="857"/>
      <c r="B356" s="848"/>
      <c r="C356" s="894"/>
      <c r="D356" s="824"/>
      <c r="E356" s="827"/>
      <c r="F356" s="876">
        <f>F355*$J$13/1000</f>
        <v>2.6833140000000002E-2</v>
      </c>
      <c r="G356" s="877"/>
      <c r="H356" s="878"/>
      <c r="I356" s="876">
        <f>I355*$Q$13/1000</f>
        <v>1.1857778400000003E-2</v>
      </c>
      <c r="J356" s="877"/>
      <c r="K356" s="878"/>
      <c r="L356" s="285" t="s">
        <v>159</v>
      </c>
      <c r="M356" s="282" t="s">
        <v>140</v>
      </c>
      <c r="N356" s="286">
        <v>1</v>
      </c>
      <c r="O356" s="283">
        <f>E355*N356</f>
        <v>1360.8000000000002</v>
      </c>
      <c r="P356" s="303">
        <f>2/5.4</f>
        <v>0.37037037037037035</v>
      </c>
      <c r="Q356" s="284">
        <f>N356*P356*$N$11</f>
        <v>0.43157333333333342</v>
      </c>
      <c r="R356" s="692">
        <f>SUM(Q356:Q356)</f>
        <v>0.43157333333333342</v>
      </c>
      <c r="S356" s="855"/>
      <c r="T356" s="855"/>
      <c r="U356" s="868"/>
      <c r="V356" s="164"/>
      <c r="W356" s="204"/>
      <c r="X356" s="204"/>
      <c r="Y356" s="204"/>
    </row>
    <row r="357" spans="1:38" s="300" customFormat="1" ht="12.75" x14ac:dyDescent="0.25">
      <c r="A357" s="856">
        <f>+A355+1</f>
        <v>17</v>
      </c>
      <c r="B357" s="847" t="s">
        <v>158</v>
      </c>
      <c r="C357" s="890" t="s">
        <v>200</v>
      </c>
      <c r="D357" s="822" t="s">
        <v>140</v>
      </c>
      <c r="E357" s="825">
        <v>240</v>
      </c>
      <c r="F357" s="895">
        <f>0.001*14.8</f>
        <v>1.4800000000000001E-2</v>
      </c>
      <c r="G357" s="896"/>
      <c r="H357" s="897"/>
      <c r="I357" s="828">
        <f>0.001*4.98</f>
        <v>4.9800000000000009E-3</v>
      </c>
      <c r="J357" s="829"/>
      <c r="K357" s="830"/>
      <c r="L357" s="201"/>
      <c r="M357" s="202"/>
      <c r="N357" s="690"/>
      <c r="O357" s="690"/>
      <c r="P357" s="690"/>
      <c r="Q357" s="694"/>
      <c r="R357" s="697">
        <f>F358+I358</f>
        <v>3.8690918400000003E-2</v>
      </c>
      <c r="S357" s="854">
        <f>R357+R358</f>
        <v>0.47041530240000012</v>
      </c>
      <c r="T357" s="854">
        <f>E357*S357</f>
        <v>112.89967257600003</v>
      </c>
      <c r="U357" s="867">
        <f>E357*Q358</f>
        <v>103.61385216000004</v>
      </c>
      <c r="V357" s="164"/>
      <c r="W357" s="204"/>
      <c r="X357" s="204"/>
      <c r="Y357" s="204"/>
    </row>
    <row r="358" spans="1:38" s="300" customFormat="1" ht="27.75" customHeight="1" x14ac:dyDescent="0.25">
      <c r="A358" s="857"/>
      <c r="B358" s="848"/>
      <c r="C358" s="894"/>
      <c r="D358" s="824"/>
      <c r="E358" s="827"/>
      <c r="F358" s="876">
        <f>F357*$J$13/1000</f>
        <v>2.6833140000000002E-2</v>
      </c>
      <c r="G358" s="877"/>
      <c r="H358" s="878"/>
      <c r="I358" s="876">
        <f>I357*$Q$13/1000</f>
        <v>1.1857778400000003E-2</v>
      </c>
      <c r="J358" s="877"/>
      <c r="K358" s="878"/>
      <c r="L358" s="285" t="s">
        <v>159</v>
      </c>
      <c r="M358" s="282" t="s">
        <v>140</v>
      </c>
      <c r="N358" s="286">
        <v>1</v>
      </c>
      <c r="O358" s="283">
        <f>E357*N358</f>
        <v>240</v>
      </c>
      <c r="P358" s="303">
        <f>1.482/4</f>
        <v>0.3705</v>
      </c>
      <c r="Q358" s="284">
        <f>N358*P358*$N$11</f>
        <v>0.43172438400000013</v>
      </c>
      <c r="R358" s="692">
        <f>SUM(Q358:Q358)</f>
        <v>0.43172438400000013</v>
      </c>
      <c r="S358" s="855"/>
      <c r="T358" s="855"/>
      <c r="U358" s="868"/>
      <c r="V358" s="164"/>
      <c r="W358" s="204"/>
      <c r="X358" s="204"/>
      <c r="Y358" s="204"/>
    </row>
    <row r="359" spans="1:38" s="307" customFormat="1" ht="13.5" customHeight="1" x14ac:dyDescent="0.25">
      <c r="A359" s="856">
        <f>+A357+1</f>
        <v>18</v>
      </c>
      <c r="B359" s="866" t="s">
        <v>158</v>
      </c>
      <c r="C359" s="842" t="s">
        <v>160</v>
      </c>
      <c r="D359" s="843" t="s">
        <v>140</v>
      </c>
      <c r="E359" s="1254">
        <v>51.85</v>
      </c>
      <c r="F359" s="837">
        <f>0.001*14.8</f>
        <v>1.4800000000000001E-2</v>
      </c>
      <c r="G359" s="837"/>
      <c r="H359" s="837"/>
      <c r="I359" s="838">
        <f>0.001*4.98</f>
        <v>4.9800000000000009E-3</v>
      </c>
      <c r="J359" s="838"/>
      <c r="K359" s="838"/>
      <c r="L359" s="839"/>
      <c r="M359" s="840"/>
      <c r="N359" s="840"/>
      <c r="O359" s="840"/>
      <c r="P359" s="840"/>
      <c r="Q359" s="841"/>
      <c r="R359" s="689">
        <f>F360+I360</f>
        <v>3.8690918400000003E-2</v>
      </c>
      <c r="S359" s="844">
        <f>R359+R360</f>
        <v>0.50479011840000021</v>
      </c>
      <c r="T359" s="844">
        <f>E359*S359</f>
        <v>26.173367639040013</v>
      </c>
      <c r="U359" s="886">
        <f>E359*Q360</f>
        <v>24.16724352000001</v>
      </c>
      <c r="V359" s="336"/>
      <c r="W359" s="197"/>
      <c r="X359" s="197"/>
      <c r="Y359" s="197"/>
      <c r="Z359" s="197"/>
      <c r="AA359" s="197"/>
      <c r="AB359" s="197"/>
      <c r="AC359" s="197"/>
      <c r="AD359" s="197"/>
      <c r="AE359" s="197"/>
      <c r="AF359" s="197"/>
      <c r="AG359" s="197"/>
      <c r="AH359" s="197"/>
      <c r="AI359" s="197"/>
      <c r="AJ359" s="197"/>
      <c r="AK359" s="197"/>
    </row>
    <row r="360" spans="1:38" s="307" customFormat="1" ht="13.5" customHeight="1" x14ac:dyDescent="0.25">
      <c r="A360" s="857"/>
      <c r="B360" s="866"/>
      <c r="C360" s="842"/>
      <c r="D360" s="843"/>
      <c r="E360" s="1254"/>
      <c r="F360" s="887">
        <f>F359*$J$13/1000</f>
        <v>2.6833140000000002E-2</v>
      </c>
      <c r="G360" s="887"/>
      <c r="H360" s="887"/>
      <c r="I360" s="888">
        <f>I359*$Q$13/1000</f>
        <v>1.1857778400000003E-2</v>
      </c>
      <c r="J360" s="888"/>
      <c r="K360" s="888"/>
      <c r="L360" s="358" t="s">
        <v>159</v>
      </c>
      <c r="M360" s="280" t="s">
        <v>140</v>
      </c>
      <c r="N360" s="698">
        <v>1</v>
      </c>
      <c r="O360" s="281">
        <f>E359*N360</f>
        <v>51.85</v>
      </c>
      <c r="P360" s="360">
        <v>0.4</v>
      </c>
      <c r="Q360" s="361">
        <f>N360*P360*$N$11</f>
        <v>0.46609920000000016</v>
      </c>
      <c r="R360" s="689">
        <f>SUM(Q360:Q360)</f>
        <v>0.46609920000000016</v>
      </c>
      <c r="S360" s="844"/>
      <c r="T360" s="844"/>
      <c r="U360" s="886"/>
      <c r="V360" s="336"/>
      <c r="W360" s="197"/>
      <c r="X360" s="197"/>
      <c r="Y360" s="197"/>
      <c r="Z360" s="197"/>
      <c r="AA360" s="197"/>
      <c r="AB360" s="197"/>
      <c r="AC360" s="197"/>
      <c r="AD360" s="197"/>
      <c r="AE360" s="197"/>
      <c r="AF360" s="197"/>
      <c r="AG360" s="197"/>
      <c r="AH360" s="197"/>
      <c r="AI360" s="197"/>
      <c r="AJ360" s="197"/>
      <c r="AK360" s="197"/>
    </row>
    <row r="361" spans="1:38" s="307" customFormat="1" ht="13.5" customHeight="1" x14ac:dyDescent="0.25">
      <c r="A361" s="856">
        <f>+A359+1</f>
        <v>19</v>
      </c>
      <c r="B361" s="866" t="s">
        <v>147</v>
      </c>
      <c r="C361" s="842" t="s">
        <v>161</v>
      </c>
      <c r="D361" s="843" t="s">
        <v>140</v>
      </c>
      <c r="E361" s="1254">
        <v>18.399999999999999</v>
      </c>
      <c r="F361" s="832"/>
      <c r="G361" s="832"/>
      <c r="H361" s="832"/>
      <c r="I361" s="833"/>
      <c r="J361" s="833"/>
      <c r="K361" s="833"/>
      <c r="L361" s="834"/>
      <c r="M361" s="835"/>
      <c r="N361" s="835"/>
      <c r="O361" s="835"/>
      <c r="P361" s="835"/>
      <c r="Q361" s="836"/>
      <c r="R361" s="689"/>
      <c r="S361" s="844">
        <f>R361+R362</f>
        <v>1.3092674157303374</v>
      </c>
      <c r="T361" s="844">
        <f>E361*S361</f>
        <v>24.090520449438205</v>
      </c>
      <c r="U361" s="886">
        <f>R362*E361</f>
        <v>24.090520449438205</v>
      </c>
      <c r="V361" s="336"/>
      <c r="W361" s="197"/>
      <c r="X361" s="197"/>
      <c r="Y361" s="197"/>
      <c r="Z361" s="197"/>
      <c r="AA361" s="197"/>
      <c r="AB361" s="197"/>
      <c r="AC361" s="197"/>
      <c r="AD361" s="197"/>
      <c r="AE361" s="197"/>
      <c r="AF361" s="197"/>
      <c r="AG361" s="197"/>
      <c r="AH361" s="197"/>
      <c r="AI361" s="197"/>
      <c r="AJ361" s="197"/>
      <c r="AK361" s="197"/>
    </row>
    <row r="362" spans="1:38" s="307" customFormat="1" ht="13.5" customHeight="1" x14ac:dyDescent="0.25">
      <c r="A362" s="857"/>
      <c r="B362" s="866"/>
      <c r="C362" s="842"/>
      <c r="D362" s="843"/>
      <c r="E362" s="1254"/>
      <c r="F362" s="832"/>
      <c r="G362" s="832"/>
      <c r="H362" s="832"/>
      <c r="I362" s="833"/>
      <c r="J362" s="833"/>
      <c r="K362" s="833"/>
      <c r="L362" s="337" t="s">
        <v>162</v>
      </c>
      <c r="M362" s="338" t="s">
        <v>140</v>
      </c>
      <c r="N362" s="689">
        <v>1</v>
      </c>
      <c r="O362" s="339">
        <f>E361*N362</f>
        <v>18.399999999999999</v>
      </c>
      <c r="P362" s="689">
        <f>1 /0.89</f>
        <v>1.1235955056179776</v>
      </c>
      <c r="Q362" s="340">
        <f>N362*P362*$N$11</f>
        <v>1.3092674157303374</v>
      </c>
      <c r="R362" s="689">
        <f>SUM(Q362:Q362)</f>
        <v>1.3092674157303374</v>
      </c>
      <c r="S362" s="844"/>
      <c r="T362" s="844"/>
      <c r="U362" s="886"/>
      <c r="V362" s="336"/>
      <c r="W362" s="197"/>
      <c r="X362" s="197"/>
      <c r="Y362" s="197"/>
      <c r="Z362" s="197"/>
      <c r="AA362" s="197"/>
      <c r="AB362" s="197"/>
      <c r="AC362" s="197"/>
      <c r="AD362" s="197"/>
      <c r="AE362" s="197"/>
      <c r="AF362" s="197"/>
      <c r="AG362" s="197"/>
      <c r="AH362" s="197"/>
      <c r="AI362" s="197"/>
      <c r="AJ362" s="197"/>
      <c r="AK362" s="197"/>
    </row>
    <row r="363" spans="1:38" s="385" customFormat="1" ht="12" customHeight="1" x14ac:dyDescent="0.25">
      <c r="A363" s="856">
        <f>+A361+1</f>
        <v>20</v>
      </c>
      <c r="B363" s="847" t="s">
        <v>187</v>
      </c>
      <c r="C363" s="890" t="s">
        <v>188</v>
      </c>
      <c r="D363" s="822" t="s">
        <v>140</v>
      </c>
      <c r="E363" s="825">
        <v>172.2</v>
      </c>
      <c r="F363" s="828">
        <f>0.01*6.1</f>
        <v>6.0999999999999999E-2</v>
      </c>
      <c r="G363" s="829"/>
      <c r="H363" s="830"/>
      <c r="I363" s="851">
        <f>0.01*0.46</f>
        <v>4.5999999999999999E-3</v>
      </c>
      <c r="J363" s="852"/>
      <c r="K363" s="853"/>
      <c r="L363" s="387"/>
      <c r="M363" s="202"/>
      <c r="N363" s="690"/>
      <c r="O363" s="693"/>
      <c r="P363" s="690"/>
      <c r="Q363" s="694"/>
      <c r="R363" s="697">
        <f>F364+I364</f>
        <v>0.12154901799999998</v>
      </c>
      <c r="S363" s="854">
        <f>R363+R364</f>
        <v>0.72631273000000007</v>
      </c>
      <c r="T363" s="854">
        <f>E363*S363</f>
        <v>125.07105210600001</v>
      </c>
      <c r="U363" s="867">
        <f>R364*E363</f>
        <v>104.14031120640001</v>
      </c>
      <c r="V363" s="388"/>
      <c r="W363" s="386"/>
      <c r="X363" s="386"/>
      <c r="Y363" s="386"/>
    </row>
    <row r="364" spans="1:38" s="385" customFormat="1" ht="24.75" customHeight="1" x14ac:dyDescent="0.25">
      <c r="A364" s="864"/>
      <c r="B364" s="889"/>
      <c r="C364" s="891"/>
      <c r="D364" s="823"/>
      <c r="E364" s="826"/>
      <c r="F364" s="880">
        <f>F363*J$13/1000</f>
        <v>0.11059604999999999</v>
      </c>
      <c r="G364" s="893"/>
      <c r="H364" s="882"/>
      <c r="I364" s="880">
        <f>I363*$Q$13/1000</f>
        <v>1.0952968E-2</v>
      </c>
      <c r="J364" s="893"/>
      <c r="K364" s="882"/>
      <c r="L364" s="341" t="s">
        <v>189</v>
      </c>
      <c r="M364" s="312" t="s">
        <v>140</v>
      </c>
      <c r="N364" s="342">
        <v>1</v>
      </c>
      <c r="O364" s="343">
        <f>E363*N364</f>
        <v>172.2</v>
      </c>
      <c r="P364" s="360">
        <v>0.51900000000000002</v>
      </c>
      <c r="Q364" s="344">
        <f>N364*P364*$N$11</f>
        <v>0.60476371200000012</v>
      </c>
      <c r="R364" s="696">
        <f>SUM(Q364:Q364)</f>
        <v>0.60476371200000012</v>
      </c>
      <c r="S364" s="879"/>
      <c r="T364" s="879"/>
      <c r="U364" s="892"/>
      <c r="V364" s="388"/>
      <c r="W364" s="386"/>
      <c r="X364" s="386"/>
      <c r="Y364" s="386"/>
    </row>
    <row r="365" spans="1:38" s="375" customFormat="1" ht="21.75" customHeight="1" x14ac:dyDescent="0.25">
      <c r="A365" s="856">
        <f>+A363+1</f>
        <v>21</v>
      </c>
      <c r="B365" s="847" t="s">
        <v>183</v>
      </c>
      <c r="C365" s="849" t="s">
        <v>201</v>
      </c>
      <c r="D365" s="822" t="s">
        <v>134</v>
      </c>
      <c r="E365" s="825">
        <v>62</v>
      </c>
      <c r="F365" s="858">
        <v>0.16</v>
      </c>
      <c r="G365" s="859"/>
      <c r="H365" s="860"/>
      <c r="I365" s="861">
        <v>0</v>
      </c>
      <c r="J365" s="862"/>
      <c r="K365" s="863"/>
      <c r="L365" s="371"/>
      <c r="M365" s="372"/>
      <c r="N365" s="372"/>
      <c r="O365" s="372"/>
      <c r="P365" s="373"/>
      <c r="Q365" s="374"/>
      <c r="R365" s="854">
        <f>F366+I366</f>
        <v>0.29008800000000001</v>
      </c>
      <c r="S365" s="854">
        <f>R365+R366</f>
        <v>0.29008800000000001</v>
      </c>
      <c r="T365" s="854">
        <f>E365*S365</f>
        <v>17.985455999999999</v>
      </c>
      <c r="U365" s="867"/>
      <c r="W365" s="376"/>
      <c r="X365" s="376"/>
      <c r="Y365" s="376"/>
      <c r="Z365" s="167"/>
      <c r="AA365" s="167"/>
      <c r="AB365" s="167"/>
      <c r="AC365" s="167"/>
      <c r="AD365" s="167"/>
      <c r="AE365" s="167"/>
      <c r="AF365" s="167"/>
      <c r="AG365" s="167"/>
      <c r="AH365" s="167"/>
      <c r="AI365" s="167"/>
      <c r="AJ365" s="167"/>
      <c r="AK365" s="167"/>
      <c r="AL365" s="167"/>
    </row>
    <row r="366" spans="1:38" s="381" customFormat="1" ht="21.75" customHeight="1" x14ac:dyDescent="0.25">
      <c r="A366" s="857"/>
      <c r="B366" s="848"/>
      <c r="C366" s="850"/>
      <c r="D366" s="824"/>
      <c r="E366" s="827"/>
      <c r="F366" s="869">
        <f>F365*J$13/1000</f>
        <v>0.29008800000000001</v>
      </c>
      <c r="G366" s="870"/>
      <c r="H366" s="871"/>
      <c r="I366" s="872">
        <f>I365*$Q$13/1000</f>
        <v>0</v>
      </c>
      <c r="J366" s="873"/>
      <c r="K366" s="874"/>
      <c r="L366" s="377"/>
      <c r="M366" s="378"/>
      <c r="N366" s="378"/>
      <c r="O366" s="378"/>
      <c r="P366" s="379"/>
      <c r="Q366" s="380"/>
      <c r="R366" s="855"/>
      <c r="S366" s="855"/>
      <c r="T366" s="855"/>
      <c r="U366" s="868"/>
      <c r="W366" s="382"/>
      <c r="X366" s="382"/>
      <c r="Y366" s="382"/>
      <c r="Z366" s="167"/>
      <c r="AA366" s="167"/>
      <c r="AB366" s="167"/>
      <c r="AC366" s="167"/>
      <c r="AD366" s="167"/>
      <c r="AE366" s="167"/>
      <c r="AF366" s="167"/>
      <c r="AG366" s="167"/>
      <c r="AH366" s="167"/>
      <c r="AI366" s="167"/>
      <c r="AJ366" s="167"/>
      <c r="AK366" s="167"/>
      <c r="AL366" s="167"/>
    </row>
    <row r="367" spans="1:38" s="200" customFormat="1" ht="12.75" customHeight="1" x14ac:dyDescent="0.25">
      <c r="A367" s="856">
        <f>+A365+1</f>
        <v>22</v>
      </c>
      <c r="B367" s="865" t="s">
        <v>163</v>
      </c>
      <c r="C367" s="821" t="s">
        <v>190</v>
      </c>
      <c r="D367" s="822" t="s">
        <v>134</v>
      </c>
      <c r="E367" s="825">
        <f>+E365</f>
        <v>62</v>
      </c>
      <c r="F367" s="828">
        <f>4.1/100</f>
        <v>4.0999999999999995E-2</v>
      </c>
      <c r="G367" s="829"/>
      <c r="H367" s="830"/>
      <c r="I367" s="828">
        <f>0.4/100</f>
        <v>4.0000000000000001E-3</v>
      </c>
      <c r="J367" s="829"/>
      <c r="K367" s="830"/>
      <c r="L367" s="345"/>
      <c r="M367" s="202"/>
      <c r="N367" s="690"/>
      <c r="O367" s="690"/>
      <c r="P367" s="690"/>
      <c r="Q367" s="694"/>
      <c r="R367" s="697">
        <f>F368+I368</f>
        <v>8.3859370000000003E-2</v>
      </c>
      <c r="S367" s="854">
        <f>R367+R368</f>
        <v>0.28238500225600005</v>
      </c>
      <c r="T367" s="854">
        <f>E367*S367</f>
        <v>17.507870139872004</v>
      </c>
      <c r="U367" s="875">
        <f>R368*E367</f>
        <v>12.308589199872003</v>
      </c>
      <c r="V367" s="164"/>
      <c r="W367" s="204"/>
      <c r="X367" s="204"/>
      <c r="Y367" s="204"/>
      <c r="Z367" s="164"/>
      <c r="AA367" s="164"/>
      <c r="AB367" s="164"/>
      <c r="AC367" s="164"/>
      <c r="AD367" s="164"/>
      <c r="AE367" s="164"/>
      <c r="AF367" s="164"/>
      <c r="AG367" s="164"/>
      <c r="AH367" s="164"/>
      <c r="AI367" s="164"/>
      <c r="AJ367" s="164"/>
      <c r="AK367" s="164"/>
    </row>
    <row r="368" spans="1:38" s="200" customFormat="1" ht="12.75" customHeight="1" x14ac:dyDescent="0.25">
      <c r="A368" s="864"/>
      <c r="B368" s="865"/>
      <c r="C368" s="821"/>
      <c r="D368" s="823"/>
      <c r="E368" s="826"/>
      <c r="F368" s="880">
        <f>F367*J$13/1000</f>
        <v>7.433505E-2</v>
      </c>
      <c r="G368" s="881"/>
      <c r="H368" s="882"/>
      <c r="I368" s="880">
        <f>I367*$Q$13/1000</f>
        <v>9.5243199999999993E-3</v>
      </c>
      <c r="J368" s="881"/>
      <c r="K368" s="882"/>
      <c r="L368" s="314" t="s">
        <v>164</v>
      </c>
      <c r="M368" s="312" t="s">
        <v>140</v>
      </c>
      <c r="N368" s="343">
        <v>0.03</v>
      </c>
      <c r="O368" s="316">
        <f>E367*N368</f>
        <v>1.8599999999999999</v>
      </c>
      <c r="P368" s="315">
        <v>0.97199999999999998</v>
      </c>
      <c r="Q368" s="344">
        <f>N368*P368*$N$11</f>
        <v>3.397863168000001E-2</v>
      </c>
      <c r="R368" s="854">
        <f>SUM(Q368:Q369)</f>
        <v>0.19852563225600003</v>
      </c>
      <c r="S368" s="879"/>
      <c r="T368" s="879"/>
      <c r="U368" s="875"/>
      <c r="V368" s="164"/>
      <c r="W368" s="204"/>
      <c r="X368" s="204"/>
      <c r="Y368" s="204"/>
      <c r="Z368" s="164"/>
      <c r="AA368" s="164"/>
      <c r="AB368" s="164"/>
      <c r="AC368" s="164"/>
      <c r="AD368" s="164"/>
      <c r="AE368" s="164"/>
      <c r="AF368" s="164"/>
      <c r="AG368" s="164"/>
      <c r="AH368" s="164"/>
      <c r="AI368" s="164"/>
      <c r="AJ368" s="164"/>
      <c r="AK368" s="164"/>
    </row>
    <row r="369" spans="1:37" s="200" customFormat="1" ht="12.75" x14ac:dyDescent="0.25">
      <c r="A369" s="857"/>
      <c r="B369" s="865"/>
      <c r="C369" s="821"/>
      <c r="D369" s="824"/>
      <c r="E369" s="827"/>
      <c r="F369" s="883"/>
      <c r="G369" s="884"/>
      <c r="H369" s="885"/>
      <c r="I369" s="883"/>
      <c r="J369" s="884"/>
      <c r="K369" s="885"/>
      <c r="L369" s="317" t="s">
        <v>165</v>
      </c>
      <c r="M369" s="346" t="s">
        <v>140</v>
      </c>
      <c r="N369" s="313">
        <f>17.2/100</f>
        <v>0.17199999999999999</v>
      </c>
      <c r="O369" s="298">
        <f>E367*N369</f>
        <v>10.664</v>
      </c>
      <c r="P369" s="347">
        <v>0.82099999999999995</v>
      </c>
      <c r="Q369" s="348">
        <f>N369*P369*$N$11</f>
        <v>0.16454700057600002</v>
      </c>
      <c r="R369" s="855"/>
      <c r="S369" s="855"/>
      <c r="T369" s="855"/>
      <c r="U369" s="875"/>
      <c r="V369" s="164"/>
      <c r="W369" s="204"/>
      <c r="X369" s="204"/>
      <c r="Y369" s="204"/>
      <c r="Z369" s="164"/>
      <c r="AA369" s="164"/>
      <c r="AB369" s="164"/>
      <c r="AC369" s="164"/>
      <c r="AD369" s="164"/>
      <c r="AE369" s="164"/>
      <c r="AF369" s="164"/>
      <c r="AG369" s="164"/>
      <c r="AH369" s="164"/>
      <c r="AI369" s="164"/>
      <c r="AJ369" s="164"/>
      <c r="AK369" s="164"/>
    </row>
    <row r="370" spans="1:37" s="200" customFormat="1" ht="12.75" x14ac:dyDescent="0.25">
      <c r="A370" s="845">
        <f>+A367+1</f>
        <v>23</v>
      </c>
      <c r="B370" s="847" t="s">
        <v>166</v>
      </c>
      <c r="C370" s="849" t="s">
        <v>191</v>
      </c>
      <c r="D370" s="822" t="s">
        <v>134</v>
      </c>
      <c r="E370" s="825">
        <f>+E367</f>
        <v>62</v>
      </c>
      <c r="F370" s="828">
        <f>21.4/100</f>
        <v>0.214</v>
      </c>
      <c r="G370" s="829"/>
      <c r="H370" s="830"/>
      <c r="I370" s="851">
        <f>0.03/100</f>
        <v>2.9999999999999997E-4</v>
      </c>
      <c r="J370" s="852"/>
      <c r="K370" s="853"/>
      <c r="L370" s="345"/>
      <c r="M370" s="202"/>
      <c r="N370" s="690"/>
      <c r="O370" s="690"/>
      <c r="P370" s="690"/>
      <c r="Q370" s="694"/>
      <c r="R370" s="697">
        <f>F371+I371</f>
        <v>0.38870702399999996</v>
      </c>
      <c r="S370" s="854">
        <f>R370+R371</f>
        <v>0.7863479040000001</v>
      </c>
      <c r="T370" s="854">
        <f>E370*S370</f>
        <v>48.753570048000007</v>
      </c>
      <c r="U370" s="875">
        <f>R371*E370</f>
        <v>24.653734560000007</v>
      </c>
      <c r="V370" s="204"/>
      <c r="W370" s="204"/>
      <c r="X370" s="164"/>
      <c r="Y370" s="164"/>
      <c r="Z370" s="164"/>
      <c r="AA370" s="164"/>
      <c r="AB370" s="164"/>
      <c r="AC370" s="164"/>
      <c r="AD370" s="164"/>
      <c r="AE370" s="164"/>
      <c r="AF370" s="164"/>
      <c r="AG370" s="164"/>
      <c r="AH370" s="164"/>
      <c r="AI370" s="164"/>
      <c r="AJ370" s="164"/>
      <c r="AK370" s="164"/>
    </row>
    <row r="371" spans="1:37" s="200" customFormat="1" ht="12.75" x14ac:dyDescent="0.25">
      <c r="A371" s="846"/>
      <c r="B371" s="848"/>
      <c r="C371" s="850"/>
      <c r="D371" s="824"/>
      <c r="E371" s="827"/>
      <c r="F371" s="876">
        <f>F370*J$13/1000</f>
        <v>0.38799269999999997</v>
      </c>
      <c r="G371" s="877"/>
      <c r="H371" s="878"/>
      <c r="I371" s="828">
        <f>I370*$Q$13/1000</f>
        <v>7.1432399999999991E-4</v>
      </c>
      <c r="J371" s="829"/>
      <c r="K371" s="830"/>
      <c r="L371" s="349" t="s">
        <v>167</v>
      </c>
      <c r="M371" s="282" t="s">
        <v>140</v>
      </c>
      <c r="N371" s="303">
        <f>27.3/100</f>
        <v>0.27300000000000002</v>
      </c>
      <c r="O371" s="316">
        <f>E370*N371</f>
        <v>16.926000000000002</v>
      </c>
      <c r="P371" s="303">
        <v>1.25</v>
      </c>
      <c r="Q371" s="284">
        <f>N371*P371*$N$11</f>
        <v>0.39764088000000014</v>
      </c>
      <c r="R371" s="692">
        <f>SUM(Q371:Q371)</f>
        <v>0.39764088000000014</v>
      </c>
      <c r="S371" s="855"/>
      <c r="T371" s="855"/>
      <c r="U371" s="875"/>
      <c r="V371" s="204"/>
      <c r="W371" s="204"/>
      <c r="X371" s="164"/>
      <c r="Y371" s="164"/>
      <c r="Z371" s="164"/>
      <c r="AA371" s="164"/>
      <c r="AB371" s="164"/>
      <c r="AC371" s="164"/>
      <c r="AD371" s="164"/>
      <c r="AE371" s="164"/>
      <c r="AF371" s="164"/>
      <c r="AG371" s="164"/>
      <c r="AH371" s="164"/>
      <c r="AI371" s="164"/>
      <c r="AJ371" s="164"/>
      <c r="AK371" s="164"/>
    </row>
    <row r="372" spans="1:37" s="163" customFormat="1" ht="12.75" customHeight="1" x14ac:dyDescent="0.25">
      <c r="A372" s="429"/>
      <c r="B372" s="430"/>
      <c r="C372" s="431" t="s">
        <v>129</v>
      </c>
      <c r="D372" s="432"/>
      <c r="E372" s="433"/>
      <c r="F372" s="291"/>
      <c r="G372" s="293"/>
      <c r="H372" s="291"/>
      <c r="I372" s="291"/>
      <c r="J372" s="293"/>
      <c r="K372" s="291"/>
      <c r="L372" s="287"/>
      <c r="M372" s="288"/>
      <c r="N372" s="289"/>
      <c r="O372" s="290"/>
      <c r="P372" s="291"/>
      <c r="Q372" s="293"/>
      <c r="R372" s="290"/>
      <c r="S372" s="290"/>
      <c r="T372" s="366">
        <f>SUM(T21:T371)-$T$377</f>
        <v>27271.884165809392</v>
      </c>
      <c r="U372" s="434">
        <f>SUM(U21:U371)-$T$377</f>
        <v>20319.01993646118</v>
      </c>
      <c r="V372" s="248"/>
      <c r="W372" s="165"/>
      <c r="Y372" s="243"/>
      <c r="Z372" s="243"/>
      <c r="AA372" s="243"/>
      <c r="AB372" s="243"/>
      <c r="AC372" s="243"/>
      <c r="AD372" s="165"/>
      <c r="AE372" s="165"/>
    </row>
    <row r="373" spans="1:37" s="163" customFormat="1" x14ac:dyDescent="0.25">
      <c r="A373" s="249"/>
      <c r="B373" s="250"/>
      <c r="C373" s="251" t="s">
        <v>130</v>
      </c>
      <c r="D373" s="252">
        <v>0.13300000000000001</v>
      </c>
      <c r="E373" s="253"/>
      <c r="F373" s="254"/>
      <c r="G373" s="255"/>
      <c r="H373" s="254"/>
      <c r="I373" s="254"/>
      <c r="J373" s="255"/>
      <c r="K373" s="254"/>
      <c r="L373" s="256"/>
      <c r="M373" s="257"/>
      <c r="N373" s="258"/>
      <c r="O373" s="259"/>
      <c r="P373" s="254"/>
      <c r="Q373" s="255"/>
      <c r="R373" s="259"/>
      <c r="S373" s="259"/>
      <c r="T373" s="260">
        <f>D373*T372</f>
        <v>3627.1605940526492</v>
      </c>
      <c r="U373" s="261">
        <f>+U372*D373</f>
        <v>2702.429651549337</v>
      </c>
      <c r="V373" s="248"/>
      <c r="W373" s="165"/>
      <c r="Y373" s="243"/>
      <c r="Z373" s="243"/>
      <c r="AA373" s="243"/>
      <c r="AB373" s="243"/>
      <c r="AC373" s="243"/>
      <c r="AD373" s="224"/>
      <c r="AE373" s="224"/>
    </row>
    <row r="374" spans="1:37" s="165" customFormat="1" ht="11.25" customHeight="1" x14ac:dyDescent="0.25">
      <c r="A374" s="249"/>
      <c r="B374" s="250"/>
      <c r="C374" s="251" t="s">
        <v>129</v>
      </c>
      <c r="D374" s="252"/>
      <c r="E374" s="253"/>
      <c r="F374" s="254"/>
      <c r="G374" s="255"/>
      <c r="H374" s="254"/>
      <c r="I374" s="254"/>
      <c r="J374" s="255"/>
      <c r="K374" s="254"/>
      <c r="L374" s="256"/>
      <c r="M374" s="257"/>
      <c r="N374" s="258"/>
      <c r="O374" s="259"/>
      <c r="P374" s="254"/>
      <c r="Q374" s="255"/>
      <c r="R374" s="259"/>
      <c r="S374" s="259"/>
      <c r="T374" s="260">
        <f>SUM(T372:T373)</f>
        <v>30899.044759862041</v>
      </c>
      <c r="U374" s="261">
        <f>SUM(U372:U373)</f>
        <v>23021.449588010517</v>
      </c>
      <c r="V374" s="248"/>
      <c r="AA374" s="243"/>
      <c r="AB374" s="243"/>
      <c r="AC374" s="243"/>
      <c r="AD374" s="243"/>
      <c r="AE374" s="243"/>
    </row>
    <row r="375" spans="1:37" s="165" customFormat="1" ht="11.25" customHeight="1" x14ac:dyDescent="0.25">
      <c r="A375" s="249"/>
      <c r="B375" s="250"/>
      <c r="C375" s="251" t="s">
        <v>131</v>
      </c>
      <c r="D375" s="262">
        <v>0.11</v>
      </c>
      <c r="E375" s="253"/>
      <c r="F375" s="254"/>
      <c r="G375" s="255"/>
      <c r="H375" s="254"/>
      <c r="I375" s="254"/>
      <c r="J375" s="255"/>
      <c r="K375" s="254"/>
      <c r="L375" s="256"/>
      <c r="M375" s="257"/>
      <c r="N375" s="258"/>
      <c r="O375" s="259"/>
      <c r="P375" s="254"/>
      <c r="Q375" s="255"/>
      <c r="R375" s="259"/>
      <c r="S375" s="259"/>
      <c r="T375" s="260">
        <f>D375*T374</f>
        <v>3398.8949235848245</v>
      </c>
      <c r="U375" s="261">
        <f>+U374*D375</f>
        <v>2532.3594546811569</v>
      </c>
      <c r="V375" s="248"/>
      <c r="AA375" s="243"/>
      <c r="AB375" s="243"/>
      <c r="AC375" s="243"/>
      <c r="AD375" s="243"/>
      <c r="AE375" s="243"/>
    </row>
    <row r="376" spans="1:37" s="165" customFormat="1" ht="14.25" customHeight="1" thickBot="1" x14ac:dyDescent="0.3">
      <c r="A376" s="249"/>
      <c r="B376" s="250"/>
      <c r="C376" s="251" t="s">
        <v>129</v>
      </c>
      <c r="D376" s="263"/>
      <c r="E376" s="253"/>
      <c r="F376" s="254"/>
      <c r="G376" s="255"/>
      <c r="H376" s="254"/>
      <c r="I376" s="254"/>
      <c r="J376" s="255"/>
      <c r="K376" s="254"/>
      <c r="L376" s="256"/>
      <c r="M376" s="257"/>
      <c r="N376" s="258"/>
      <c r="O376" s="259"/>
      <c r="P376" s="254"/>
      <c r="Q376" s="255"/>
      <c r="R376" s="259"/>
      <c r="S376" s="259"/>
      <c r="T376" s="260">
        <f>T374+T375</f>
        <v>34297.939683446864</v>
      </c>
      <c r="U376" s="261">
        <f>U374+U375</f>
        <v>25553.809042691675</v>
      </c>
      <c r="V376" s="264"/>
      <c r="X376" s="264"/>
      <c r="Y376" s="264"/>
      <c r="Z376" s="264"/>
      <c r="AA376" s="264"/>
      <c r="AB376" s="264"/>
      <c r="AC376" s="264"/>
      <c r="AD376" s="182"/>
      <c r="AE376" s="182"/>
    </row>
    <row r="377" spans="1:37" s="165" customFormat="1" ht="12.75" hidden="1" customHeight="1" x14ac:dyDescent="0.25">
      <c r="A377" s="249"/>
      <c r="B377" s="250"/>
      <c r="C377" s="251" t="s">
        <v>132</v>
      </c>
      <c r="D377" s="263"/>
      <c r="E377" s="253"/>
      <c r="F377" s="254"/>
      <c r="G377" s="255"/>
      <c r="H377" s="254"/>
      <c r="I377" s="254"/>
      <c r="J377" s="255"/>
      <c r="K377" s="254"/>
      <c r="L377" s="256"/>
      <c r="M377" s="257"/>
      <c r="N377" s="258"/>
      <c r="O377" s="259"/>
      <c r="P377" s="254"/>
      <c r="Q377" s="255"/>
      <c r="R377" s="259"/>
      <c r="S377" s="259"/>
      <c r="T377" s="260"/>
      <c r="U377" s="261"/>
      <c r="V377" s="264"/>
    </row>
    <row r="378" spans="1:37" s="165" customFormat="1" ht="15" hidden="1" customHeight="1" thickBot="1" x14ac:dyDescent="0.3">
      <c r="A378" s="249"/>
      <c r="B378" s="250"/>
      <c r="C378" s="251" t="s">
        <v>129</v>
      </c>
      <c r="D378" s="263"/>
      <c r="E378" s="253"/>
      <c r="F378" s="254"/>
      <c r="G378" s="255"/>
      <c r="H378" s="254"/>
      <c r="I378" s="254"/>
      <c r="J378" s="255"/>
      <c r="K378" s="254"/>
      <c r="L378" s="256"/>
      <c r="M378" s="257"/>
      <c r="N378" s="258"/>
      <c r="O378" s="259"/>
      <c r="P378" s="254"/>
      <c r="Q378" s="255"/>
      <c r="R378" s="259"/>
      <c r="S378" s="259"/>
      <c r="T378" s="260"/>
      <c r="U378" s="261">
        <f>+T378</f>
        <v>0</v>
      </c>
      <c r="V378" s="182"/>
      <c r="W378" s="182"/>
    </row>
    <row r="379" spans="1:37" s="165" customFormat="1" ht="12.75" customHeight="1" thickTop="1" thickBot="1" x14ac:dyDescent="0.3">
      <c r="A379" s="266"/>
      <c r="B379" s="267"/>
      <c r="C379" s="268" t="s">
        <v>133</v>
      </c>
      <c r="D379" s="269"/>
      <c r="E379" s="270"/>
      <c r="F379" s="271"/>
      <c r="G379" s="272"/>
      <c r="H379" s="271"/>
      <c r="I379" s="271"/>
      <c r="J379" s="272"/>
      <c r="K379" s="271"/>
      <c r="L379" s="273"/>
      <c r="M379" s="274"/>
      <c r="N379" s="275"/>
      <c r="O379" s="276"/>
      <c r="P379" s="368"/>
      <c r="Q379" s="354"/>
      <c r="R379" s="354"/>
      <c r="S379" s="276"/>
      <c r="T379" s="716">
        <f>+T376-T378</f>
        <v>34297.939683446864</v>
      </c>
      <c r="U379" s="278">
        <f>+U376-U378</f>
        <v>25553.809042691675</v>
      </c>
      <c r="V379" s="182"/>
      <c r="W379" s="182"/>
    </row>
    <row r="380" spans="1:37" s="165" customFormat="1" ht="2.25" customHeight="1" thickTop="1" x14ac:dyDescent="0.25">
      <c r="A380" s="168"/>
      <c r="B380" s="169"/>
      <c r="C380" s="170"/>
      <c r="D380" s="171"/>
      <c r="E380" s="172"/>
      <c r="F380" s="184"/>
      <c r="G380" s="185"/>
      <c r="H380" s="184"/>
      <c r="I380" s="184"/>
      <c r="J380" s="185"/>
      <c r="K380" s="184"/>
      <c r="L380" s="173"/>
      <c r="M380" s="174"/>
      <c r="N380" s="175"/>
      <c r="O380" s="172"/>
      <c r="P380" s="184"/>
      <c r="Q380" s="185"/>
      <c r="R380" s="172"/>
      <c r="S380" s="172"/>
      <c r="T380" s="172"/>
      <c r="U380" s="176"/>
      <c r="V380" s="167"/>
      <c r="W380" s="167"/>
    </row>
    <row r="381" spans="1:37" s="165" customFormat="1" ht="16.5" customHeight="1" x14ac:dyDescent="0.25">
      <c r="A381" s="1257" t="s">
        <v>138</v>
      </c>
      <c r="B381" s="1257"/>
      <c r="C381" s="1257"/>
      <c r="D381" s="1257"/>
      <c r="E381" s="1257"/>
      <c r="F381" s="1257"/>
      <c r="G381" s="1257"/>
      <c r="H381" s="1257"/>
      <c r="I381" s="1257"/>
      <c r="J381" s="1257"/>
      <c r="K381" s="1257"/>
      <c r="L381" s="1257"/>
      <c r="M381" s="1257"/>
      <c r="N381" s="1257"/>
      <c r="O381" s="1257"/>
      <c r="P381" s="1257"/>
      <c r="Q381" s="1257"/>
      <c r="R381" s="1257"/>
      <c r="S381" s="1257"/>
      <c r="T381" s="1257"/>
      <c r="U381" s="1257"/>
      <c r="V381" s="167"/>
      <c r="W381" s="167"/>
    </row>
    <row r="383" spans="1:37" x14ac:dyDescent="0.25">
      <c r="X383" s="166"/>
      <c r="Y383" s="166"/>
      <c r="Z383" s="166"/>
      <c r="AA383" s="166"/>
      <c r="AB383" s="166"/>
      <c r="AC383" s="166"/>
    </row>
    <row r="384" spans="1:37" x14ac:dyDescent="0.25">
      <c r="X384" s="166"/>
      <c r="Y384" s="166"/>
      <c r="Z384" s="166"/>
      <c r="AA384" s="166"/>
      <c r="AB384" s="166"/>
      <c r="AC384" s="166"/>
    </row>
    <row r="385" spans="24:29" x14ac:dyDescent="0.25">
      <c r="X385" s="166"/>
      <c r="Y385" s="166"/>
      <c r="Z385" s="166"/>
      <c r="AA385" s="166"/>
      <c r="AB385" s="166"/>
      <c r="AC385" s="166"/>
    </row>
  </sheetData>
  <mergeCells count="2057">
    <mergeCell ref="T152:T153"/>
    <mergeCell ref="U152:U153"/>
    <mergeCell ref="F153:H153"/>
    <mergeCell ref="I153:K153"/>
    <mergeCell ref="A152:A153"/>
    <mergeCell ref="B152:B153"/>
    <mergeCell ref="C152:C153"/>
    <mergeCell ref="D152:D153"/>
    <mergeCell ref="E152:E153"/>
    <mergeCell ref="F152:H152"/>
    <mergeCell ref="I152:K152"/>
    <mergeCell ref="L152:Q152"/>
    <mergeCell ref="S152:S153"/>
    <mergeCell ref="T148:T149"/>
    <mergeCell ref="U148:U149"/>
    <mergeCell ref="F149:H149"/>
    <mergeCell ref="I149:K149"/>
    <mergeCell ref="A150:A151"/>
    <mergeCell ref="B150:B151"/>
    <mergeCell ref="C150:C151"/>
    <mergeCell ref="D150:D151"/>
    <mergeCell ref="E150:E151"/>
    <mergeCell ref="F150:H150"/>
    <mergeCell ref="I150:K150"/>
    <mergeCell ref="L150:Q150"/>
    <mergeCell ref="S150:S151"/>
    <mergeCell ref="T150:T151"/>
    <mergeCell ref="U150:U151"/>
    <mergeCell ref="F151:H151"/>
    <mergeCell ref="I151:K151"/>
    <mergeCell ref="A148:A149"/>
    <mergeCell ref="B148:B149"/>
    <mergeCell ref="C148:C149"/>
    <mergeCell ref="D148:D149"/>
    <mergeCell ref="E148:E149"/>
    <mergeCell ref="F148:H148"/>
    <mergeCell ref="I148:K148"/>
    <mergeCell ref="L148:Q148"/>
    <mergeCell ref="S148:S149"/>
    <mergeCell ref="T125:T126"/>
    <mergeCell ref="U125:U126"/>
    <mergeCell ref="F126:H126"/>
    <mergeCell ref="I126:K126"/>
    <mergeCell ref="A146:A147"/>
    <mergeCell ref="B146:B147"/>
    <mergeCell ref="C146:C147"/>
    <mergeCell ref="D146:D147"/>
    <mergeCell ref="E146:E147"/>
    <mergeCell ref="F146:H146"/>
    <mergeCell ref="I146:K146"/>
    <mergeCell ref="S146:S147"/>
    <mergeCell ref="T146:T147"/>
    <mergeCell ref="U146:U147"/>
    <mergeCell ref="F147:H147"/>
    <mergeCell ref="I147:K147"/>
    <mergeCell ref="F138:H138"/>
    <mergeCell ref="I138:K138"/>
    <mergeCell ref="A139:A140"/>
    <mergeCell ref="B139:B140"/>
    <mergeCell ref="C139:C140"/>
    <mergeCell ref="D139:D140"/>
    <mergeCell ref="E139:E140"/>
    <mergeCell ref="F139:H139"/>
    <mergeCell ref="I139:K139"/>
    <mergeCell ref="U94:U95"/>
    <mergeCell ref="F95:H95"/>
    <mergeCell ref="I95:K95"/>
    <mergeCell ref="A98:A99"/>
    <mergeCell ref="B98:B99"/>
    <mergeCell ref="C98:C99"/>
    <mergeCell ref="D98:D99"/>
    <mergeCell ref="E98:E99"/>
    <mergeCell ref="F98:H98"/>
    <mergeCell ref="I98:K98"/>
    <mergeCell ref="S98:S99"/>
    <mergeCell ref="T98:T99"/>
    <mergeCell ref="U98:U99"/>
    <mergeCell ref="F99:H99"/>
    <mergeCell ref="I99:K99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92:U93"/>
    <mergeCell ref="F93:H93"/>
    <mergeCell ref="I93:K93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U141:U143"/>
    <mergeCell ref="F142:H142"/>
    <mergeCell ref="I142:K142"/>
    <mergeCell ref="R142:R143"/>
    <mergeCell ref="F143:H143"/>
    <mergeCell ref="I143:K143"/>
    <mergeCell ref="A144:A145"/>
    <mergeCell ref="B144:B145"/>
    <mergeCell ref="C144:C145"/>
    <mergeCell ref="D144:D145"/>
    <mergeCell ref="E144:E145"/>
    <mergeCell ref="F144:H144"/>
    <mergeCell ref="I144:K144"/>
    <mergeCell ref="S144:S145"/>
    <mergeCell ref="T144:T145"/>
    <mergeCell ref="U144:U145"/>
    <mergeCell ref="F145:H145"/>
    <mergeCell ref="I145:K145"/>
    <mergeCell ref="A141:A143"/>
    <mergeCell ref="B141:B143"/>
    <mergeCell ref="C141:C143"/>
    <mergeCell ref="D141:D143"/>
    <mergeCell ref="E141:E143"/>
    <mergeCell ref="F141:H141"/>
    <mergeCell ref="I141:K141"/>
    <mergeCell ref="S141:S143"/>
    <mergeCell ref="T141:T143"/>
    <mergeCell ref="U137:U138"/>
    <mergeCell ref="R139:R140"/>
    <mergeCell ref="S139:S140"/>
    <mergeCell ref="T139:T140"/>
    <mergeCell ref="U139:U140"/>
    <mergeCell ref="F140:H140"/>
    <mergeCell ref="I140:K140"/>
    <mergeCell ref="A137:A138"/>
    <mergeCell ref="B137:B138"/>
    <mergeCell ref="C137:C138"/>
    <mergeCell ref="D137:D138"/>
    <mergeCell ref="E137:E138"/>
    <mergeCell ref="F137:H137"/>
    <mergeCell ref="I137:K137"/>
    <mergeCell ref="S137:S138"/>
    <mergeCell ref="T137:T138"/>
    <mergeCell ref="T133:T134"/>
    <mergeCell ref="U133:U134"/>
    <mergeCell ref="F134:H134"/>
    <mergeCell ref="I134:K134"/>
    <mergeCell ref="A135:A136"/>
    <mergeCell ref="B135:B136"/>
    <mergeCell ref="C135:C136"/>
    <mergeCell ref="D135:D136"/>
    <mergeCell ref="E135:E136"/>
    <mergeCell ref="F135:H135"/>
    <mergeCell ref="I135:K135"/>
    <mergeCell ref="L135:Q135"/>
    <mergeCell ref="S135:S136"/>
    <mergeCell ref="T135:T136"/>
    <mergeCell ref="U135:U136"/>
    <mergeCell ref="F136:H136"/>
    <mergeCell ref="I136:K136"/>
    <mergeCell ref="A133:A134"/>
    <mergeCell ref="B133:B134"/>
    <mergeCell ref="C133:C134"/>
    <mergeCell ref="D133:D134"/>
    <mergeCell ref="E133:E134"/>
    <mergeCell ref="F133:H133"/>
    <mergeCell ref="I133:K133"/>
    <mergeCell ref="L133:Q133"/>
    <mergeCell ref="S133:S134"/>
    <mergeCell ref="U129:U130"/>
    <mergeCell ref="F130:H130"/>
    <mergeCell ref="I130:K130"/>
    <mergeCell ref="A131:A132"/>
    <mergeCell ref="B131:B132"/>
    <mergeCell ref="C131:C132"/>
    <mergeCell ref="D131:D132"/>
    <mergeCell ref="E131:E132"/>
    <mergeCell ref="F131:H131"/>
    <mergeCell ref="I131:K131"/>
    <mergeCell ref="S131:S132"/>
    <mergeCell ref="T131:T132"/>
    <mergeCell ref="U131:U132"/>
    <mergeCell ref="F132:H132"/>
    <mergeCell ref="I132:K132"/>
    <mergeCell ref="A129:A130"/>
    <mergeCell ref="B129:B130"/>
    <mergeCell ref="C129:C130"/>
    <mergeCell ref="D129:D130"/>
    <mergeCell ref="E129:E130"/>
    <mergeCell ref="F129:H129"/>
    <mergeCell ref="I129:K129"/>
    <mergeCell ref="S129:S130"/>
    <mergeCell ref="T129:T130"/>
    <mergeCell ref="T123:T124"/>
    <mergeCell ref="U123:U124"/>
    <mergeCell ref="F124:H124"/>
    <mergeCell ref="I124:K124"/>
    <mergeCell ref="A127:A128"/>
    <mergeCell ref="B127:B128"/>
    <mergeCell ref="C127:C128"/>
    <mergeCell ref="D127:D128"/>
    <mergeCell ref="E127:E128"/>
    <mergeCell ref="F127:H127"/>
    <mergeCell ref="I127:K127"/>
    <mergeCell ref="S127:S128"/>
    <mergeCell ref="T127:T128"/>
    <mergeCell ref="U127:U128"/>
    <mergeCell ref="F128:H128"/>
    <mergeCell ref="I128:K128"/>
    <mergeCell ref="A125:A126"/>
    <mergeCell ref="B125:B126"/>
    <mergeCell ref="C125:C126"/>
    <mergeCell ref="D125:D126"/>
    <mergeCell ref="E125:E126"/>
    <mergeCell ref="F125:H125"/>
    <mergeCell ref="I125:K125"/>
    <mergeCell ref="S125:S126"/>
    <mergeCell ref="A123:A124"/>
    <mergeCell ref="B123:B124"/>
    <mergeCell ref="C123:C124"/>
    <mergeCell ref="D123:D124"/>
    <mergeCell ref="E123:E124"/>
    <mergeCell ref="F123:H123"/>
    <mergeCell ref="I123:K123"/>
    <mergeCell ref="R123:R124"/>
    <mergeCell ref="S123:S124"/>
    <mergeCell ref="U117:U120"/>
    <mergeCell ref="R118:R120"/>
    <mergeCell ref="F119:H120"/>
    <mergeCell ref="I119:K120"/>
    <mergeCell ref="A121:A122"/>
    <mergeCell ref="B121:B122"/>
    <mergeCell ref="C121:C122"/>
    <mergeCell ref="D121:D122"/>
    <mergeCell ref="E121:E122"/>
    <mergeCell ref="F121:H121"/>
    <mergeCell ref="I121:K121"/>
    <mergeCell ref="R121:R122"/>
    <mergeCell ref="S121:S122"/>
    <mergeCell ref="T121:T122"/>
    <mergeCell ref="U121:U122"/>
    <mergeCell ref="F122:H122"/>
    <mergeCell ref="I122:K122"/>
    <mergeCell ref="A117:A120"/>
    <mergeCell ref="B117:B120"/>
    <mergeCell ref="C117:C120"/>
    <mergeCell ref="D117:D120"/>
    <mergeCell ref="E117:E120"/>
    <mergeCell ref="F117:H118"/>
    <mergeCell ref="I117:K118"/>
    <mergeCell ref="S117:S120"/>
    <mergeCell ref="T117:T120"/>
    <mergeCell ref="T113:T114"/>
    <mergeCell ref="U113:U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R115:R116"/>
    <mergeCell ref="S115:S116"/>
    <mergeCell ref="T115:T116"/>
    <mergeCell ref="U115:U116"/>
    <mergeCell ref="F116:H116"/>
    <mergeCell ref="I116:K116"/>
    <mergeCell ref="A113:A114"/>
    <mergeCell ref="B113:B114"/>
    <mergeCell ref="C113:C114"/>
    <mergeCell ref="D113:D114"/>
    <mergeCell ref="E113:E114"/>
    <mergeCell ref="F113:H113"/>
    <mergeCell ref="I113:K113"/>
    <mergeCell ref="R113:R114"/>
    <mergeCell ref="S113:S114"/>
    <mergeCell ref="U109:U110"/>
    <mergeCell ref="F110:H110"/>
    <mergeCell ref="I110:K110"/>
    <mergeCell ref="A111:A112"/>
    <mergeCell ref="B111:B112"/>
    <mergeCell ref="C111:C112"/>
    <mergeCell ref="D111:D112"/>
    <mergeCell ref="E111:E112"/>
    <mergeCell ref="F111:H111"/>
    <mergeCell ref="I111:K111"/>
    <mergeCell ref="R111:R112"/>
    <mergeCell ref="S111:S112"/>
    <mergeCell ref="T111:T112"/>
    <mergeCell ref="U111:U112"/>
    <mergeCell ref="F112:H112"/>
    <mergeCell ref="I112:K112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U105:U106"/>
    <mergeCell ref="F106:H106"/>
    <mergeCell ref="I106:K106"/>
    <mergeCell ref="A107:A108"/>
    <mergeCell ref="B107:B108"/>
    <mergeCell ref="C107:C108"/>
    <mergeCell ref="D107:D108"/>
    <mergeCell ref="E107:E108"/>
    <mergeCell ref="F107:H107"/>
    <mergeCell ref="I107:K107"/>
    <mergeCell ref="S107:S108"/>
    <mergeCell ref="T107:T108"/>
    <mergeCell ref="U107:U108"/>
    <mergeCell ref="F108:H108"/>
    <mergeCell ref="I108:K108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T100:T101"/>
    <mergeCell ref="U100:U101"/>
    <mergeCell ref="F101:H101"/>
    <mergeCell ref="I101:K101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2:U104"/>
    <mergeCell ref="F103:H103"/>
    <mergeCell ref="I103:K103"/>
    <mergeCell ref="R103:R104"/>
    <mergeCell ref="F104:H104"/>
    <mergeCell ref="I104:K104"/>
    <mergeCell ref="A100:A101"/>
    <mergeCell ref="B100:B101"/>
    <mergeCell ref="C100:C101"/>
    <mergeCell ref="D100:D101"/>
    <mergeCell ref="E100:E101"/>
    <mergeCell ref="F100:H100"/>
    <mergeCell ref="I100:K100"/>
    <mergeCell ref="R100:R101"/>
    <mergeCell ref="S100:S101"/>
    <mergeCell ref="A96:A97"/>
    <mergeCell ref="B96:B97"/>
    <mergeCell ref="C96:C97"/>
    <mergeCell ref="D96:D97"/>
    <mergeCell ref="E96:E97"/>
    <mergeCell ref="F96:H96"/>
    <mergeCell ref="I96:K96"/>
    <mergeCell ref="S96:S97"/>
    <mergeCell ref="T96:T97"/>
    <mergeCell ref="U96:U97"/>
    <mergeCell ref="F97:H97"/>
    <mergeCell ref="I97:K97"/>
    <mergeCell ref="U328:U329"/>
    <mergeCell ref="F329:H329"/>
    <mergeCell ref="I329:K329"/>
    <mergeCell ref="A91:Q91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F322:H322"/>
    <mergeCell ref="I322:K322"/>
    <mergeCell ref="S322:S323"/>
    <mergeCell ref="T322:T323"/>
    <mergeCell ref="U322:U323"/>
    <mergeCell ref="F323:H323"/>
    <mergeCell ref="I323:K323"/>
    <mergeCell ref="A324:A325"/>
    <mergeCell ref="B324:B325"/>
    <mergeCell ref="C324:C325"/>
    <mergeCell ref="D324:D325"/>
    <mergeCell ref="E324:E325"/>
    <mergeCell ref="F324:H324"/>
    <mergeCell ref="I324:K324"/>
    <mergeCell ref="S324:S325"/>
    <mergeCell ref="T324:T325"/>
    <mergeCell ref="U324:U325"/>
    <mergeCell ref="F325:H325"/>
    <mergeCell ref="I325:K325"/>
    <mergeCell ref="U367:U369"/>
    <mergeCell ref="F368:H368"/>
    <mergeCell ref="I368:K368"/>
    <mergeCell ref="R368:R369"/>
    <mergeCell ref="F369:H369"/>
    <mergeCell ref="I369:K369"/>
    <mergeCell ref="A370:A371"/>
    <mergeCell ref="B370:B371"/>
    <mergeCell ref="C370:C371"/>
    <mergeCell ref="D370:D371"/>
    <mergeCell ref="E370:E371"/>
    <mergeCell ref="F370:H370"/>
    <mergeCell ref="I370:K370"/>
    <mergeCell ref="S370:S371"/>
    <mergeCell ref="T370:T371"/>
    <mergeCell ref="U370:U371"/>
    <mergeCell ref="F371:H371"/>
    <mergeCell ref="I371:K371"/>
    <mergeCell ref="A367:A369"/>
    <mergeCell ref="B367:B369"/>
    <mergeCell ref="C367:C369"/>
    <mergeCell ref="D367:D369"/>
    <mergeCell ref="E367:E369"/>
    <mergeCell ref="F367:H367"/>
    <mergeCell ref="I367:K367"/>
    <mergeCell ref="S367:S369"/>
    <mergeCell ref="T367:T369"/>
    <mergeCell ref="U363:U364"/>
    <mergeCell ref="F364:H364"/>
    <mergeCell ref="I364:K364"/>
    <mergeCell ref="A365:A366"/>
    <mergeCell ref="B365:B366"/>
    <mergeCell ref="C365:C366"/>
    <mergeCell ref="D365:D366"/>
    <mergeCell ref="E365:E366"/>
    <mergeCell ref="F365:H365"/>
    <mergeCell ref="I365:K365"/>
    <mergeCell ref="R365:R366"/>
    <mergeCell ref="S365:S366"/>
    <mergeCell ref="T365:T366"/>
    <mergeCell ref="U365:U366"/>
    <mergeCell ref="F366:H366"/>
    <mergeCell ref="I366:K366"/>
    <mergeCell ref="A363:A364"/>
    <mergeCell ref="B363:B364"/>
    <mergeCell ref="C363:C364"/>
    <mergeCell ref="D363:D364"/>
    <mergeCell ref="E363:E364"/>
    <mergeCell ref="F363:H363"/>
    <mergeCell ref="I363:K363"/>
    <mergeCell ref="S363:S364"/>
    <mergeCell ref="T363:T364"/>
    <mergeCell ref="T359:T360"/>
    <mergeCell ref="U359:U360"/>
    <mergeCell ref="F360:H360"/>
    <mergeCell ref="I360:K360"/>
    <mergeCell ref="A361:A362"/>
    <mergeCell ref="B361:B362"/>
    <mergeCell ref="C361:C362"/>
    <mergeCell ref="D361:D362"/>
    <mergeCell ref="E361:E362"/>
    <mergeCell ref="F361:H361"/>
    <mergeCell ref="I361:K361"/>
    <mergeCell ref="L361:Q361"/>
    <mergeCell ref="S361:S362"/>
    <mergeCell ref="T361:T362"/>
    <mergeCell ref="U361:U362"/>
    <mergeCell ref="F362:H362"/>
    <mergeCell ref="I362:K362"/>
    <mergeCell ref="A359:A360"/>
    <mergeCell ref="B359:B360"/>
    <mergeCell ref="C359:C360"/>
    <mergeCell ref="D359:D360"/>
    <mergeCell ref="E359:E360"/>
    <mergeCell ref="F359:H359"/>
    <mergeCell ref="I359:K359"/>
    <mergeCell ref="L359:Q359"/>
    <mergeCell ref="S359:S360"/>
    <mergeCell ref="U355:U356"/>
    <mergeCell ref="F356:H356"/>
    <mergeCell ref="I356:K356"/>
    <mergeCell ref="A357:A358"/>
    <mergeCell ref="B357:B358"/>
    <mergeCell ref="C357:C358"/>
    <mergeCell ref="D357:D358"/>
    <mergeCell ref="E357:E358"/>
    <mergeCell ref="F357:H357"/>
    <mergeCell ref="I357:K357"/>
    <mergeCell ref="S357:S358"/>
    <mergeCell ref="T357:T358"/>
    <mergeCell ref="U357:U358"/>
    <mergeCell ref="F358:H358"/>
    <mergeCell ref="I358:K358"/>
    <mergeCell ref="A355:A356"/>
    <mergeCell ref="B355:B356"/>
    <mergeCell ref="C355:C356"/>
    <mergeCell ref="D355:D356"/>
    <mergeCell ref="E355:E356"/>
    <mergeCell ref="F355:H355"/>
    <mergeCell ref="I355:K355"/>
    <mergeCell ref="S355:S356"/>
    <mergeCell ref="T355:T356"/>
    <mergeCell ref="T351:T352"/>
    <mergeCell ref="U351:U352"/>
    <mergeCell ref="F352:H352"/>
    <mergeCell ref="I352:K352"/>
    <mergeCell ref="A353:A354"/>
    <mergeCell ref="B353:B354"/>
    <mergeCell ref="C353:C354"/>
    <mergeCell ref="D353:D354"/>
    <mergeCell ref="E353:E354"/>
    <mergeCell ref="F353:H353"/>
    <mergeCell ref="I353:K353"/>
    <mergeCell ref="R353:R354"/>
    <mergeCell ref="S353:S354"/>
    <mergeCell ref="T353:T354"/>
    <mergeCell ref="U353:U354"/>
    <mergeCell ref="F354:H354"/>
    <mergeCell ref="I354:K354"/>
    <mergeCell ref="A351:A352"/>
    <mergeCell ref="B351:B352"/>
    <mergeCell ref="C351:C352"/>
    <mergeCell ref="D351:D352"/>
    <mergeCell ref="E351:E352"/>
    <mergeCell ref="F351:H351"/>
    <mergeCell ref="I351:K351"/>
    <mergeCell ref="R351:R352"/>
    <mergeCell ref="S351:S352"/>
    <mergeCell ref="T345:T346"/>
    <mergeCell ref="U345:U346"/>
    <mergeCell ref="F346:H346"/>
    <mergeCell ref="I346:K346"/>
    <mergeCell ref="A347:A350"/>
    <mergeCell ref="B347:B350"/>
    <mergeCell ref="C347:C350"/>
    <mergeCell ref="D347:D350"/>
    <mergeCell ref="E347:E350"/>
    <mergeCell ref="F347:H348"/>
    <mergeCell ref="I347:K348"/>
    <mergeCell ref="S347:S350"/>
    <mergeCell ref="T347:T350"/>
    <mergeCell ref="U347:U350"/>
    <mergeCell ref="R348:R350"/>
    <mergeCell ref="F349:H350"/>
    <mergeCell ref="I349:K350"/>
    <mergeCell ref="A345:A346"/>
    <mergeCell ref="B345:B346"/>
    <mergeCell ref="C345:C346"/>
    <mergeCell ref="D345:D346"/>
    <mergeCell ref="E345:E346"/>
    <mergeCell ref="F345:H345"/>
    <mergeCell ref="I345:K345"/>
    <mergeCell ref="R345:R346"/>
    <mergeCell ref="S345:S346"/>
    <mergeCell ref="T341:T342"/>
    <mergeCell ref="U341:U342"/>
    <mergeCell ref="F342:H342"/>
    <mergeCell ref="I342:K342"/>
    <mergeCell ref="A343:A344"/>
    <mergeCell ref="B343:B344"/>
    <mergeCell ref="C343:C344"/>
    <mergeCell ref="D343:D344"/>
    <mergeCell ref="E343:E344"/>
    <mergeCell ref="F343:H343"/>
    <mergeCell ref="I343:K343"/>
    <mergeCell ref="R343:R344"/>
    <mergeCell ref="S343:S344"/>
    <mergeCell ref="T343:T344"/>
    <mergeCell ref="U343:U344"/>
    <mergeCell ref="F344:H344"/>
    <mergeCell ref="I344:K344"/>
    <mergeCell ref="A341:A342"/>
    <mergeCell ref="B341:B342"/>
    <mergeCell ref="C341:C342"/>
    <mergeCell ref="D341:D342"/>
    <mergeCell ref="E341:E342"/>
    <mergeCell ref="F341:H341"/>
    <mergeCell ref="I341:K341"/>
    <mergeCell ref="R341:R342"/>
    <mergeCell ref="S341:S342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32:U334"/>
    <mergeCell ref="F333:H333"/>
    <mergeCell ref="I333:K333"/>
    <mergeCell ref="R333:R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2:A334"/>
    <mergeCell ref="B332:B334"/>
    <mergeCell ref="C332:C334"/>
    <mergeCell ref="D332:D334"/>
    <mergeCell ref="E332:E334"/>
    <mergeCell ref="F332:H332"/>
    <mergeCell ref="I332:K332"/>
    <mergeCell ref="S332:S334"/>
    <mergeCell ref="T332:T334"/>
    <mergeCell ref="A330:A331"/>
    <mergeCell ref="B330:B331"/>
    <mergeCell ref="C330:C331"/>
    <mergeCell ref="D330:D331"/>
    <mergeCell ref="E330:E331"/>
    <mergeCell ref="F330:H330"/>
    <mergeCell ref="I330:K330"/>
    <mergeCell ref="R330:R331"/>
    <mergeCell ref="S330:S331"/>
    <mergeCell ref="T330:T331"/>
    <mergeCell ref="U330:U331"/>
    <mergeCell ref="F331:H331"/>
    <mergeCell ref="I331:K331"/>
    <mergeCell ref="T59:T60"/>
    <mergeCell ref="U59:U60"/>
    <mergeCell ref="F60:H60"/>
    <mergeCell ref="I60:K60"/>
    <mergeCell ref="A321:Q321"/>
    <mergeCell ref="A322:A323"/>
    <mergeCell ref="B322:B323"/>
    <mergeCell ref="C322:C323"/>
    <mergeCell ref="D322:D323"/>
    <mergeCell ref="E322:E323"/>
    <mergeCell ref="U89:U90"/>
    <mergeCell ref="F90:H90"/>
    <mergeCell ref="I90:K90"/>
    <mergeCell ref="U85:U86"/>
    <mergeCell ref="U87:U88"/>
    <mergeCell ref="C85:C86"/>
    <mergeCell ref="D85:D86"/>
    <mergeCell ref="E85:E86"/>
    <mergeCell ref="F85:H85"/>
    <mergeCell ref="U32:U33"/>
    <mergeCell ref="F33:H33"/>
    <mergeCell ref="I33:K33"/>
    <mergeCell ref="A22:A23"/>
    <mergeCell ref="B22:B23"/>
    <mergeCell ref="C22:C23"/>
    <mergeCell ref="D22:D23"/>
    <mergeCell ref="E22:E23"/>
    <mergeCell ref="F22:H22"/>
    <mergeCell ref="I22:K22"/>
    <mergeCell ref="S22:S23"/>
    <mergeCell ref="T22:T23"/>
    <mergeCell ref="U22:U23"/>
    <mergeCell ref="F23:H23"/>
    <mergeCell ref="I23:K23"/>
    <mergeCell ref="A32:A33"/>
    <mergeCell ref="B32:B33"/>
    <mergeCell ref="C32:C33"/>
    <mergeCell ref="D32:D33"/>
    <mergeCell ref="E32:E33"/>
    <mergeCell ref="F32:H32"/>
    <mergeCell ref="I32:K32"/>
    <mergeCell ref="S32:S33"/>
    <mergeCell ref="T32:T33"/>
    <mergeCell ref="U28:U29"/>
    <mergeCell ref="F29:H29"/>
    <mergeCell ref="I29:K29"/>
    <mergeCell ref="A30:A31"/>
    <mergeCell ref="B30:B31"/>
    <mergeCell ref="C30:C31"/>
    <mergeCell ref="D30:D31"/>
    <mergeCell ref="E30:E31"/>
    <mergeCell ref="F30:H30"/>
    <mergeCell ref="I30:K30"/>
    <mergeCell ref="S30:S31"/>
    <mergeCell ref="T30:T31"/>
    <mergeCell ref="U30:U31"/>
    <mergeCell ref="F31:H31"/>
    <mergeCell ref="I31:K31"/>
    <mergeCell ref="A28:A29"/>
    <mergeCell ref="B28:B29"/>
    <mergeCell ref="C28:C29"/>
    <mergeCell ref="D28:D29"/>
    <mergeCell ref="E28:E29"/>
    <mergeCell ref="F28:H28"/>
    <mergeCell ref="I28:K28"/>
    <mergeCell ref="S28:S29"/>
    <mergeCell ref="T28:T29"/>
    <mergeCell ref="U24:U25"/>
    <mergeCell ref="F25:H25"/>
    <mergeCell ref="I25:K25"/>
    <mergeCell ref="A26:A27"/>
    <mergeCell ref="B26:B27"/>
    <mergeCell ref="C26:C27"/>
    <mergeCell ref="D26:D27"/>
    <mergeCell ref="E26:E27"/>
    <mergeCell ref="F26:H26"/>
    <mergeCell ref="I26:K26"/>
    <mergeCell ref="S26:S27"/>
    <mergeCell ref="T26:T27"/>
    <mergeCell ref="U26:U27"/>
    <mergeCell ref="F27:H27"/>
    <mergeCell ref="I27:K27"/>
    <mergeCell ref="A24:A25"/>
    <mergeCell ref="B24:B25"/>
    <mergeCell ref="C24:C25"/>
    <mergeCell ref="D24:D25"/>
    <mergeCell ref="E24:E25"/>
    <mergeCell ref="F24:H24"/>
    <mergeCell ref="I24:K24"/>
    <mergeCell ref="S24:S25"/>
    <mergeCell ref="T24:T25"/>
    <mergeCell ref="A89:A90"/>
    <mergeCell ref="B89:B90"/>
    <mergeCell ref="C89:C90"/>
    <mergeCell ref="D89:D90"/>
    <mergeCell ref="E89:E90"/>
    <mergeCell ref="F89:H89"/>
    <mergeCell ref="I89:K89"/>
    <mergeCell ref="S89:S90"/>
    <mergeCell ref="T89:T90"/>
    <mergeCell ref="F86:H86"/>
    <mergeCell ref="I86:K86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F88:H88"/>
    <mergeCell ref="I88:K88"/>
    <mergeCell ref="A85:A86"/>
    <mergeCell ref="B85:B86"/>
    <mergeCell ref="I85:K85"/>
    <mergeCell ref="S85:S86"/>
    <mergeCell ref="T85:T86"/>
    <mergeCell ref="S81:S82"/>
    <mergeCell ref="T81:T82"/>
    <mergeCell ref="U81:U82"/>
    <mergeCell ref="F82:H82"/>
    <mergeCell ref="I82:K82"/>
    <mergeCell ref="A83:A84"/>
    <mergeCell ref="B83:B84"/>
    <mergeCell ref="C83:C84"/>
    <mergeCell ref="D83:D84"/>
    <mergeCell ref="E83:E84"/>
    <mergeCell ref="F83:H83"/>
    <mergeCell ref="I83:K83"/>
    <mergeCell ref="R83:R84"/>
    <mergeCell ref="S83:S84"/>
    <mergeCell ref="T83:T84"/>
    <mergeCell ref="F84:H84"/>
    <mergeCell ref="I84:K84"/>
    <mergeCell ref="F80:H80"/>
    <mergeCell ref="A81:A82"/>
    <mergeCell ref="B81:B82"/>
    <mergeCell ref="C81:C82"/>
    <mergeCell ref="D81:D82"/>
    <mergeCell ref="E81:E82"/>
    <mergeCell ref="F81:H81"/>
    <mergeCell ref="I81:K81"/>
    <mergeCell ref="R81:R82"/>
    <mergeCell ref="U75:U77"/>
    <mergeCell ref="F76:H76"/>
    <mergeCell ref="I76:K76"/>
    <mergeCell ref="R76:R77"/>
    <mergeCell ref="F77:H77"/>
    <mergeCell ref="I77:K77"/>
    <mergeCell ref="A78:A79"/>
    <mergeCell ref="B78:B79"/>
    <mergeCell ref="C78:C79"/>
    <mergeCell ref="D78:D79"/>
    <mergeCell ref="E78:E79"/>
    <mergeCell ref="F78:H78"/>
    <mergeCell ref="I78:K78"/>
    <mergeCell ref="S78:S79"/>
    <mergeCell ref="T78:T79"/>
    <mergeCell ref="U78:U79"/>
    <mergeCell ref="F79:H79"/>
    <mergeCell ref="I79:K79"/>
    <mergeCell ref="A75:A77"/>
    <mergeCell ref="B75:B77"/>
    <mergeCell ref="C75:C77"/>
    <mergeCell ref="D75:D77"/>
    <mergeCell ref="E75:E77"/>
    <mergeCell ref="F75:H75"/>
    <mergeCell ref="I75:K75"/>
    <mergeCell ref="S75:S77"/>
    <mergeCell ref="T75:T77"/>
    <mergeCell ref="U71:U72"/>
    <mergeCell ref="F72:H72"/>
    <mergeCell ref="I72:K72"/>
    <mergeCell ref="A73:A74"/>
    <mergeCell ref="B73:B74"/>
    <mergeCell ref="C73:C74"/>
    <mergeCell ref="D73:D74"/>
    <mergeCell ref="E73:E74"/>
    <mergeCell ref="F73:H73"/>
    <mergeCell ref="I73:K73"/>
    <mergeCell ref="R73:R74"/>
    <mergeCell ref="S73:S74"/>
    <mergeCell ref="T73:T74"/>
    <mergeCell ref="U73:U74"/>
    <mergeCell ref="F74:H74"/>
    <mergeCell ref="I74:K74"/>
    <mergeCell ref="A71:A72"/>
    <mergeCell ref="B71:B72"/>
    <mergeCell ref="C71:C72"/>
    <mergeCell ref="D71:D72"/>
    <mergeCell ref="E71:E72"/>
    <mergeCell ref="F71:H71"/>
    <mergeCell ref="I71:K71"/>
    <mergeCell ref="S71:S72"/>
    <mergeCell ref="T71:T72"/>
    <mergeCell ref="T67:T68"/>
    <mergeCell ref="U67:U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L69:Q69"/>
    <mergeCell ref="S69:S70"/>
    <mergeCell ref="T69:T70"/>
    <mergeCell ref="U69:U70"/>
    <mergeCell ref="F70:H70"/>
    <mergeCell ref="I70:K70"/>
    <mergeCell ref="A67:A68"/>
    <mergeCell ref="B67:B68"/>
    <mergeCell ref="C67:C68"/>
    <mergeCell ref="D67:D68"/>
    <mergeCell ref="E67:E68"/>
    <mergeCell ref="F67:H67"/>
    <mergeCell ref="I67:K67"/>
    <mergeCell ref="L67:Q67"/>
    <mergeCell ref="S67:S68"/>
    <mergeCell ref="B57:B58"/>
    <mergeCell ref="C57:C58"/>
    <mergeCell ref="D57:D58"/>
    <mergeCell ref="E57:E58"/>
    <mergeCell ref="F57:H57"/>
    <mergeCell ref="I57:K57"/>
    <mergeCell ref="R57:R58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A61:A62"/>
    <mergeCell ref="B61:B62"/>
    <mergeCell ref="C61:C62"/>
    <mergeCell ref="D61:D62"/>
    <mergeCell ref="E61:E62"/>
    <mergeCell ref="F61:H61"/>
    <mergeCell ref="I61:K61"/>
    <mergeCell ref="S61:S62"/>
    <mergeCell ref="T61:T62"/>
    <mergeCell ref="U61:U62"/>
    <mergeCell ref="F62:H62"/>
    <mergeCell ref="I62:K62"/>
    <mergeCell ref="A59:A60"/>
    <mergeCell ref="B59:B60"/>
    <mergeCell ref="C59:C60"/>
    <mergeCell ref="D59:D60"/>
    <mergeCell ref="E59:E60"/>
    <mergeCell ref="F59:H59"/>
    <mergeCell ref="I59:K59"/>
    <mergeCell ref="S59:S60"/>
    <mergeCell ref="S57:S58"/>
    <mergeCell ref="U51:U54"/>
    <mergeCell ref="R52:R54"/>
    <mergeCell ref="F53:H54"/>
    <mergeCell ref="I53:K54"/>
    <mergeCell ref="A55:A56"/>
    <mergeCell ref="B55:B56"/>
    <mergeCell ref="C55:C56"/>
    <mergeCell ref="D55:D56"/>
    <mergeCell ref="E55:E56"/>
    <mergeCell ref="F55:H55"/>
    <mergeCell ref="I55:K55"/>
    <mergeCell ref="R55:R56"/>
    <mergeCell ref="S55:S56"/>
    <mergeCell ref="T55:T56"/>
    <mergeCell ref="U55:U56"/>
    <mergeCell ref="F56:H56"/>
    <mergeCell ref="I56:K56"/>
    <mergeCell ref="A51:A54"/>
    <mergeCell ref="B51:B54"/>
    <mergeCell ref="C51:C54"/>
    <mergeCell ref="D51:D54"/>
    <mergeCell ref="E51:E54"/>
    <mergeCell ref="F51:H52"/>
    <mergeCell ref="I51:K52"/>
    <mergeCell ref="S51:S54"/>
    <mergeCell ref="T51:T54"/>
    <mergeCell ref="T57:T58"/>
    <mergeCell ref="U57:U58"/>
    <mergeCell ref="F58:H58"/>
    <mergeCell ref="I58:K58"/>
    <mergeCell ref="A57:A58"/>
    <mergeCell ref="T47:T48"/>
    <mergeCell ref="U47:U48"/>
    <mergeCell ref="F48:H48"/>
    <mergeCell ref="I48:K48"/>
    <mergeCell ref="A49:A50"/>
    <mergeCell ref="B49:B50"/>
    <mergeCell ref="C49:C50"/>
    <mergeCell ref="D49:D50"/>
    <mergeCell ref="E49:E50"/>
    <mergeCell ref="F49:H49"/>
    <mergeCell ref="I49:K49"/>
    <mergeCell ref="R49:R50"/>
    <mergeCell ref="S49:S50"/>
    <mergeCell ref="T49:T50"/>
    <mergeCell ref="U49:U50"/>
    <mergeCell ref="F50:H50"/>
    <mergeCell ref="I50:K50"/>
    <mergeCell ref="A47:A48"/>
    <mergeCell ref="B47:B48"/>
    <mergeCell ref="C47:C48"/>
    <mergeCell ref="D47:D48"/>
    <mergeCell ref="E47:E48"/>
    <mergeCell ref="F47:H47"/>
    <mergeCell ref="I47:K47"/>
    <mergeCell ref="R47:R48"/>
    <mergeCell ref="S47:S48"/>
    <mergeCell ref="U43:U44"/>
    <mergeCell ref="F44:H44"/>
    <mergeCell ref="I44:K44"/>
    <mergeCell ref="A45:A46"/>
    <mergeCell ref="B45:B46"/>
    <mergeCell ref="C45:C46"/>
    <mergeCell ref="D45:D46"/>
    <mergeCell ref="E45:E46"/>
    <mergeCell ref="F45:H45"/>
    <mergeCell ref="I45:K45"/>
    <mergeCell ref="R45:R46"/>
    <mergeCell ref="S45:S46"/>
    <mergeCell ref="T45:T46"/>
    <mergeCell ref="U45:U46"/>
    <mergeCell ref="F46:H46"/>
    <mergeCell ref="I46:K46"/>
    <mergeCell ref="A43:A44"/>
    <mergeCell ref="B43:B44"/>
    <mergeCell ref="C43:C44"/>
    <mergeCell ref="D43:D44"/>
    <mergeCell ref="E43:E44"/>
    <mergeCell ref="F43:H43"/>
    <mergeCell ref="I43:K43"/>
    <mergeCell ref="S43:S44"/>
    <mergeCell ref="T43:T44"/>
    <mergeCell ref="U39:U40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T34:T35"/>
    <mergeCell ref="U34:U35"/>
    <mergeCell ref="F35:H35"/>
    <mergeCell ref="I35:K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6:U38"/>
    <mergeCell ref="F37:H37"/>
    <mergeCell ref="I37:K37"/>
    <mergeCell ref="R37:R38"/>
    <mergeCell ref="F38:H38"/>
    <mergeCell ref="I38:K38"/>
    <mergeCell ref="A34:A35"/>
    <mergeCell ref="B34:B35"/>
    <mergeCell ref="C34:C35"/>
    <mergeCell ref="D34:D35"/>
    <mergeCell ref="E34:E35"/>
    <mergeCell ref="F34:H34"/>
    <mergeCell ref="I34:K34"/>
    <mergeCell ref="R34:R35"/>
    <mergeCell ref="S34:S35"/>
    <mergeCell ref="U214:U215"/>
    <mergeCell ref="F215:H215"/>
    <mergeCell ref="I215:K215"/>
    <mergeCell ref="A21:Q21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0:U211"/>
    <mergeCell ref="F211:H211"/>
    <mergeCell ref="I211:K211"/>
    <mergeCell ref="A212:A213"/>
    <mergeCell ref="B212:B213"/>
    <mergeCell ref="C212:C213"/>
    <mergeCell ref="D212:D213"/>
    <mergeCell ref="E212:E213"/>
    <mergeCell ref="F212:H212"/>
    <mergeCell ref="I212:K212"/>
    <mergeCell ref="S212:S213"/>
    <mergeCell ref="T212:T213"/>
    <mergeCell ref="U212:U213"/>
    <mergeCell ref="F213:H213"/>
    <mergeCell ref="I213:K213"/>
    <mergeCell ref="A210:A211"/>
    <mergeCell ref="B210:B211"/>
    <mergeCell ref="C210:C211"/>
    <mergeCell ref="D210:D211"/>
    <mergeCell ref="E210:E211"/>
    <mergeCell ref="F210:H210"/>
    <mergeCell ref="I210:K210"/>
    <mergeCell ref="S210:S211"/>
    <mergeCell ref="T210:T211"/>
    <mergeCell ref="S206:S207"/>
    <mergeCell ref="T206:T207"/>
    <mergeCell ref="U206:U207"/>
    <mergeCell ref="F207:H207"/>
    <mergeCell ref="I207:K207"/>
    <mergeCell ref="A208:A209"/>
    <mergeCell ref="B208:B209"/>
    <mergeCell ref="C208:C209"/>
    <mergeCell ref="D208:D209"/>
    <mergeCell ref="E208:E209"/>
    <mergeCell ref="F208:H208"/>
    <mergeCell ref="I208:K208"/>
    <mergeCell ref="R208:R209"/>
    <mergeCell ref="S208:S209"/>
    <mergeCell ref="T208:T209"/>
    <mergeCell ref="F209:H209"/>
    <mergeCell ref="I209:K209"/>
    <mergeCell ref="F205:H205"/>
    <mergeCell ref="A206:A207"/>
    <mergeCell ref="B206:B207"/>
    <mergeCell ref="C206:C207"/>
    <mergeCell ref="D206:D207"/>
    <mergeCell ref="E206:E207"/>
    <mergeCell ref="F206:H206"/>
    <mergeCell ref="I206:K206"/>
    <mergeCell ref="R206:R207"/>
    <mergeCell ref="U203:U204"/>
    <mergeCell ref="F204:H204"/>
    <mergeCell ref="I204:K204"/>
    <mergeCell ref="A155:A156"/>
    <mergeCell ref="B155:B156"/>
    <mergeCell ref="C155:C156"/>
    <mergeCell ref="D155:D156"/>
    <mergeCell ref="E155:E156"/>
    <mergeCell ref="F155:H155"/>
    <mergeCell ref="I155:K155"/>
    <mergeCell ref="S155:S156"/>
    <mergeCell ref="T155:T156"/>
    <mergeCell ref="U155:U156"/>
    <mergeCell ref="F156:H156"/>
    <mergeCell ref="I156:K156"/>
    <mergeCell ref="A186:A187"/>
    <mergeCell ref="B186:B187"/>
    <mergeCell ref="C186:C187"/>
    <mergeCell ref="D186:D187"/>
    <mergeCell ref="E186:E187"/>
    <mergeCell ref="F186:H186"/>
    <mergeCell ref="I186:K186"/>
    <mergeCell ref="S186:S187"/>
    <mergeCell ref="A203:A204"/>
    <mergeCell ref="B203:B204"/>
    <mergeCell ref="C203:C204"/>
    <mergeCell ref="D203:D204"/>
    <mergeCell ref="E203:E204"/>
    <mergeCell ref="F203:H203"/>
    <mergeCell ref="I203:K203"/>
    <mergeCell ref="S203:S204"/>
    <mergeCell ref="T203:T204"/>
    <mergeCell ref="T198:T199"/>
    <mergeCell ref="U198:U199"/>
    <mergeCell ref="F199:H199"/>
    <mergeCell ref="I199:K199"/>
    <mergeCell ref="A200:A202"/>
    <mergeCell ref="B200:B202"/>
    <mergeCell ref="C200:C202"/>
    <mergeCell ref="D200:D202"/>
    <mergeCell ref="E200:E202"/>
    <mergeCell ref="F200:H200"/>
    <mergeCell ref="I200:K200"/>
    <mergeCell ref="S200:S202"/>
    <mergeCell ref="T200:T202"/>
    <mergeCell ref="U200:U202"/>
    <mergeCell ref="F201:H201"/>
    <mergeCell ref="I201:K201"/>
    <mergeCell ref="R201:R202"/>
    <mergeCell ref="F202:H202"/>
    <mergeCell ref="I202:K202"/>
    <mergeCell ref="A198:A199"/>
    <mergeCell ref="B198:B199"/>
    <mergeCell ref="C198:C199"/>
    <mergeCell ref="D198:D199"/>
    <mergeCell ref="E198:E199"/>
    <mergeCell ref="F198:H198"/>
    <mergeCell ref="I198:K198"/>
    <mergeCell ref="R198:R199"/>
    <mergeCell ref="S198:S199"/>
    <mergeCell ref="T194:T195"/>
    <mergeCell ref="U194:U195"/>
    <mergeCell ref="F195:H195"/>
    <mergeCell ref="I195:K195"/>
    <mergeCell ref="A196:A197"/>
    <mergeCell ref="B196:B197"/>
    <mergeCell ref="C196:C197"/>
    <mergeCell ref="D196:D197"/>
    <mergeCell ref="E196:E197"/>
    <mergeCell ref="F196:H196"/>
    <mergeCell ref="I196:K196"/>
    <mergeCell ref="S196:S197"/>
    <mergeCell ref="T196:T197"/>
    <mergeCell ref="U196:U197"/>
    <mergeCell ref="F197:H197"/>
    <mergeCell ref="I197:K197"/>
    <mergeCell ref="A194:A195"/>
    <mergeCell ref="B194:B195"/>
    <mergeCell ref="C194:C195"/>
    <mergeCell ref="D194:D195"/>
    <mergeCell ref="E194:E195"/>
    <mergeCell ref="F194:H194"/>
    <mergeCell ref="I194:K194"/>
    <mergeCell ref="L194:Q194"/>
    <mergeCell ref="S194:S195"/>
    <mergeCell ref="U190:U191"/>
    <mergeCell ref="F191:H191"/>
    <mergeCell ref="I191:K191"/>
    <mergeCell ref="A192:A193"/>
    <mergeCell ref="B192:B193"/>
    <mergeCell ref="C192:C193"/>
    <mergeCell ref="D192:D193"/>
    <mergeCell ref="E192:E193"/>
    <mergeCell ref="F192:H192"/>
    <mergeCell ref="I192:K192"/>
    <mergeCell ref="L192:Q192"/>
    <mergeCell ref="S192:S193"/>
    <mergeCell ref="T192:T193"/>
    <mergeCell ref="U192:U193"/>
    <mergeCell ref="F193:H193"/>
    <mergeCell ref="I193:K193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T184:T185"/>
    <mergeCell ref="U184:U185"/>
    <mergeCell ref="F185:H185"/>
    <mergeCell ref="I185:K185"/>
    <mergeCell ref="A188:A189"/>
    <mergeCell ref="B188:B189"/>
    <mergeCell ref="C188:C189"/>
    <mergeCell ref="D188:D189"/>
    <mergeCell ref="E188:E189"/>
    <mergeCell ref="F188:H188"/>
    <mergeCell ref="I188:K188"/>
    <mergeCell ref="S188:S189"/>
    <mergeCell ref="T188:T189"/>
    <mergeCell ref="U188:U189"/>
    <mergeCell ref="F189:H189"/>
    <mergeCell ref="I189:K189"/>
    <mergeCell ref="U186:U187"/>
    <mergeCell ref="F187:H187"/>
    <mergeCell ref="I187:K187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T186:T187"/>
    <mergeCell ref="U178:U181"/>
    <mergeCell ref="R179:R181"/>
    <mergeCell ref="F180:H181"/>
    <mergeCell ref="I180:K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T182:T183"/>
    <mergeCell ref="U182:U183"/>
    <mergeCell ref="F183:H183"/>
    <mergeCell ref="I183:K183"/>
    <mergeCell ref="A178:A181"/>
    <mergeCell ref="B178:B181"/>
    <mergeCell ref="C178:C181"/>
    <mergeCell ref="D178:D181"/>
    <mergeCell ref="E178:E181"/>
    <mergeCell ref="F178:H179"/>
    <mergeCell ref="I178:K179"/>
    <mergeCell ref="S178:S181"/>
    <mergeCell ref="T178:T181"/>
    <mergeCell ref="T174:T175"/>
    <mergeCell ref="U174:U175"/>
    <mergeCell ref="F175:H175"/>
    <mergeCell ref="I175:K175"/>
    <mergeCell ref="A176:A177"/>
    <mergeCell ref="B176:B177"/>
    <mergeCell ref="C176:C177"/>
    <mergeCell ref="D176:D177"/>
    <mergeCell ref="E176:E177"/>
    <mergeCell ref="F176:H176"/>
    <mergeCell ref="I176:K176"/>
    <mergeCell ref="R176:R177"/>
    <mergeCell ref="S176:S177"/>
    <mergeCell ref="T176:T177"/>
    <mergeCell ref="U176:U177"/>
    <mergeCell ref="F177:H177"/>
    <mergeCell ref="I177:K177"/>
    <mergeCell ref="A174:A175"/>
    <mergeCell ref="B174:B175"/>
    <mergeCell ref="C174:C175"/>
    <mergeCell ref="D174:D175"/>
    <mergeCell ref="E174:E175"/>
    <mergeCell ref="F174:H174"/>
    <mergeCell ref="I174:K174"/>
    <mergeCell ref="R174:R175"/>
    <mergeCell ref="S174:S175"/>
    <mergeCell ref="U170:U171"/>
    <mergeCell ref="F171:H171"/>
    <mergeCell ref="I171:K171"/>
    <mergeCell ref="A172:A173"/>
    <mergeCell ref="B172:B173"/>
    <mergeCell ref="C172:C173"/>
    <mergeCell ref="D172:D173"/>
    <mergeCell ref="E172:E173"/>
    <mergeCell ref="F172:H172"/>
    <mergeCell ref="I172:K172"/>
    <mergeCell ref="R172:R173"/>
    <mergeCell ref="S172:S173"/>
    <mergeCell ref="T172:T173"/>
    <mergeCell ref="U172:U173"/>
    <mergeCell ref="F173:H173"/>
    <mergeCell ref="I173:K173"/>
    <mergeCell ref="A170:A171"/>
    <mergeCell ref="B170:B171"/>
    <mergeCell ref="C170:C171"/>
    <mergeCell ref="D170:D171"/>
    <mergeCell ref="E170:E171"/>
    <mergeCell ref="F170:H170"/>
    <mergeCell ref="I170:K170"/>
    <mergeCell ref="S170:S171"/>
    <mergeCell ref="T170:T171"/>
    <mergeCell ref="E161:E162"/>
    <mergeCell ref="F161:H161"/>
    <mergeCell ref="I161:K161"/>
    <mergeCell ref="R161:R162"/>
    <mergeCell ref="S161:S162"/>
    <mergeCell ref="T161:T162"/>
    <mergeCell ref="U166:U167"/>
    <mergeCell ref="F167:H167"/>
    <mergeCell ref="I167:K167"/>
    <mergeCell ref="A168:A169"/>
    <mergeCell ref="B168:B169"/>
    <mergeCell ref="C168:C169"/>
    <mergeCell ref="D168:D169"/>
    <mergeCell ref="E168:E169"/>
    <mergeCell ref="F168:H168"/>
    <mergeCell ref="I168:K168"/>
    <mergeCell ref="S168:S169"/>
    <mergeCell ref="T168:T169"/>
    <mergeCell ref="U168:U169"/>
    <mergeCell ref="F169:H169"/>
    <mergeCell ref="I169:K169"/>
    <mergeCell ref="A166:A167"/>
    <mergeCell ref="B166:B167"/>
    <mergeCell ref="C166:C167"/>
    <mergeCell ref="D166:D167"/>
    <mergeCell ref="E166:E167"/>
    <mergeCell ref="F166:H166"/>
    <mergeCell ref="I166:K166"/>
    <mergeCell ref="S166:S167"/>
    <mergeCell ref="T166:T167"/>
    <mergeCell ref="U277:U278"/>
    <mergeCell ref="F278:H278"/>
    <mergeCell ref="I278:K278"/>
    <mergeCell ref="A381:U381"/>
    <mergeCell ref="A277:A278"/>
    <mergeCell ref="B277:B278"/>
    <mergeCell ref="C277:C278"/>
    <mergeCell ref="D277:D278"/>
    <mergeCell ref="E277:E278"/>
    <mergeCell ref="F277:H277"/>
    <mergeCell ref="I277:K277"/>
    <mergeCell ref="S277:S278"/>
    <mergeCell ref="T277:T278"/>
    <mergeCell ref="T279:T280"/>
    <mergeCell ref="U279:U280"/>
    <mergeCell ref="F280:H280"/>
    <mergeCell ref="I280:K280"/>
    <mergeCell ref="A281:A283"/>
    <mergeCell ref="B281:B283"/>
    <mergeCell ref="C281:C283"/>
    <mergeCell ref="D281:D283"/>
    <mergeCell ref="E281:E283"/>
    <mergeCell ref="F281:H281"/>
    <mergeCell ref="I281:K281"/>
    <mergeCell ref="S281:S283"/>
    <mergeCell ref="T281:T283"/>
    <mergeCell ref="U281:U283"/>
    <mergeCell ref="F282:H282"/>
    <mergeCell ref="I282:K282"/>
    <mergeCell ref="R282:R283"/>
    <mergeCell ref="F283:H283"/>
    <mergeCell ref="I283:K283"/>
    <mergeCell ref="I272:K272"/>
    <mergeCell ref="S272:S273"/>
    <mergeCell ref="T272:T273"/>
    <mergeCell ref="U272:U273"/>
    <mergeCell ref="F273:H273"/>
    <mergeCell ref="I273:K273"/>
    <mergeCell ref="A272:A273"/>
    <mergeCell ref="B272:B273"/>
    <mergeCell ref="C272:C273"/>
    <mergeCell ref="D272:D273"/>
    <mergeCell ref="E272:E273"/>
    <mergeCell ref="F272:H272"/>
    <mergeCell ref="A270:A271"/>
    <mergeCell ref="B270:B271"/>
    <mergeCell ref="C270:C271"/>
    <mergeCell ref="D270:D271"/>
    <mergeCell ref="E270:E271"/>
    <mergeCell ref="F270:H270"/>
    <mergeCell ref="I268:K268"/>
    <mergeCell ref="S268:S269"/>
    <mergeCell ref="T268:T269"/>
    <mergeCell ref="F269:H269"/>
    <mergeCell ref="I269:K269"/>
    <mergeCell ref="A268:A269"/>
    <mergeCell ref="B268:B269"/>
    <mergeCell ref="C268:C269"/>
    <mergeCell ref="D268:D269"/>
    <mergeCell ref="E268:E269"/>
    <mergeCell ref="F268:H268"/>
    <mergeCell ref="T264:T265"/>
    <mergeCell ref="U264:U265"/>
    <mergeCell ref="F265:H265"/>
    <mergeCell ref="I265:K265"/>
    <mergeCell ref="I270:K270"/>
    <mergeCell ref="S270:S271"/>
    <mergeCell ref="T270:T271"/>
    <mergeCell ref="U270:U271"/>
    <mergeCell ref="F271:H271"/>
    <mergeCell ref="I271:K271"/>
    <mergeCell ref="U268:U269"/>
    <mergeCell ref="I266:K266"/>
    <mergeCell ref="R266:R267"/>
    <mergeCell ref="S266:S267"/>
    <mergeCell ref="T266:T267"/>
    <mergeCell ref="F267:H267"/>
    <mergeCell ref="I267:K267"/>
    <mergeCell ref="A266:A267"/>
    <mergeCell ref="B266:B267"/>
    <mergeCell ref="C266:C267"/>
    <mergeCell ref="D266:D267"/>
    <mergeCell ref="C258:C260"/>
    <mergeCell ref="D258:D260"/>
    <mergeCell ref="E258:E260"/>
    <mergeCell ref="F258:H258"/>
    <mergeCell ref="I256:K256"/>
    <mergeCell ref="R256:R257"/>
    <mergeCell ref="S256:S257"/>
    <mergeCell ref="I258:K258"/>
    <mergeCell ref="E266:E267"/>
    <mergeCell ref="F266:H266"/>
    <mergeCell ref="T261:T262"/>
    <mergeCell ref="U261:U262"/>
    <mergeCell ref="F262:H262"/>
    <mergeCell ref="I262:K262"/>
    <mergeCell ref="A261:A262"/>
    <mergeCell ref="B261:B262"/>
    <mergeCell ref="C261:C262"/>
    <mergeCell ref="D261:D262"/>
    <mergeCell ref="E261:E262"/>
    <mergeCell ref="F261:H261"/>
    <mergeCell ref="F263:H263"/>
    <mergeCell ref="A264:A265"/>
    <mergeCell ref="B264:B265"/>
    <mergeCell ref="C264:C265"/>
    <mergeCell ref="D264:D265"/>
    <mergeCell ref="E264:E265"/>
    <mergeCell ref="F264:H264"/>
    <mergeCell ref="I261:K261"/>
    <mergeCell ref="S261:S262"/>
    <mergeCell ref="I264:K264"/>
    <mergeCell ref="R264:R265"/>
    <mergeCell ref="S264:S265"/>
    <mergeCell ref="A252:A253"/>
    <mergeCell ref="B252:B253"/>
    <mergeCell ref="C252:C253"/>
    <mergeCell ref="D252:D253"/>
    <mergeCell ref="E252:E253"/>
    <mergeCell ref="F252:H252"/>
    <mergeCell ref="S258:S260"/>
    <mergeCell ref="T258:T260"/>
    <mergeCell ref="U258:U260"/>
    <mergeCell ref="F259:H259"/>
    <mergeCell ref="I259:K259"/>
    <mergeCell ref="R259:R260"/>
    <mergeCell ref="F260:H260"/>
    <mergeCell ref="I260:K260"/>
    <mergeCell ref="A254:A255"/>
    <mergeCell ref="B254:B255"/>
    <mergeCell ref="C254:C255"/>
    <mergeCell ref="D254:D255"/>
    <mergeCell ref="E254:E255"/>
    <mergeCell ref="F254:H254"/>
    <mergeCell ref="T256:T257"/>
    <mergeCell ref="U256:U257"/>
    <mergeCell ref="F257:H257"/>
    <mergeCell ref="I257:K257"/>
    <mergeCell ref="A256:A257"/>
    <mergeCell ref="B256:B257"/>
    <mergeCell ref="C256:C257"/>
    <mergeCell ref="D256:D257"/>
    <mergeCell ref="E256:E257"/>
    <mergeCell ref="F256:H256"/>
    <mergeCell ref="A258:A260"/>
    <mergeCell ref="B258:B260"/>
    <mergeCell ref="B250:B251"/>
    <mergeCell ref="C250:C251"/>
    <mergeCell ref="D250:D251"/>
    <mergeCell ref="E250:E251"/>
    <mergeCell ref="F250:H250"/>
    <mergeCell ref="I254:K254"/>
    <mergeCell ref="S254:S255"/>
    <mergeCell ref="T254:T255"/>
    <mergeCell ref="U254:U255"/>
    <mergeCell ref="F255:H255"/>
    <mergeCell ref="I255:K255"/>
    <mergeCell ref="T252:T253"/>
    <mergeCell ref="U252:U253"/>
    <mergeCell ref="I252:K252"/>
    <mergeCell ref="L252:Q252"/>
    <mergeCell ref="S252:S253"/>
    <mergeCell ref="F253:H253"/>
    <mergeCell ref="I253:K253"/>
    <mergeCell ref="T250:T251"/>
    <mergeCell ref="U250:U251"/>
    <mergeCell ref="F251:H251"/>
    <mergeCell ref="I251:K251"/>
    <mergeCell ref="S248:S249"/>
    <mergeCell ref="T248:T249"/>
    <mergeCell ref="U248:U249"/>
    <mergeCell ref="F249:H249"/>
    <mergeCell ref="I249:K249"/>
    <mergeCell ref="I244:K244"/>
    <mergeCell ref="R244:R245"/>
    <mergeCell ref="S244:S245"/>
    <mergeCell ref="T244:T245"/>
    <mergeCell ref="U244:U245"/>
    <mergeCell ref="F245:H245"/>
    <mergeCell ref="I245:K245"/>
    <mergeCell ref="A244:A245"/>
    <mergeCell ref="B244:B245"/>
    <mergeCell ref="C244:C245"/>
    <mergeCell ref="D244:D245"/>
    <mergeCell ref="E244:E245"/>
    <mergeCell ref="F244:H244"/>
    <mergeCell ref="U246:U247"/>
    <mergeCell ref="F247:H247"/>
    <mergeCell ref="I247:K247"/>
    <mergeCell ref="I238:K239"/>
    <mergeCell ref="S238:S241"/>
    <mergeCell ref="T238:T241"/>
    <mergeCell ref="U238:U241"/>
    <mergeCell ref="R239:R241"/>
    <mergeCell ref="F240:H241"/>
    <mergeCell ref="I240:K241"/>
    <mergeCell ref="A238:A241"/>
    <mergeCell ref="B238:B241"/>
    <mergeCell ref="C238:C241"/>
    <mergeCell ref="D238:D241"/>
    <mergeCell ref="E238:E241"/>
    <mergeCell ref="F238:H239"/>
    <mergeCell ref="I242:K242"/>
    <mergeCell ref="R242:R243"/>
    <mergeCell ref="S242:S243"/>
    <mergeCell ref="T242:T243"/>
    <mergeCell ref="U242:U243"/>
    <mergeCell ref="F243:H243"/>
    <mergeCell ref="I243:K243"/>
    <mergeCell ref="A242:A243"/>
    <mergeCell ref="B242:B243"/>
    <mergeCell ref="C242:C243"/>
    <mergeCell ref="D242:D243"/>
    <mergeCell ref="E242:E243"/>
    <mergeCell ref="F242:H242"/>
    <mergeCell ref="I234:K234"/>
    <mergeCell ref="R234:R235"/>
    <mergeCell ref="S234:S235"/>
    <mergeCell ref="T234:T235"/>
    <mergeCell ref="U234:U235"/>
    <mergeCell ref="F235:H235"/>
    <mergeCell ref="I235:K235"/>
    <mergeCell ref="A234:A235"/>
    <mergeCell ref="B234:B235"/>
    <mergeCell ref="C234:C235"/>
    <mergeCell ref="D234:D235"/>
    <mergeCell ref="E234:E235"/>
    <mergeCell ref="F234:H234"/>
    <mergeCell ref="I236:K236"/>
    <mergeCell ref="R236:R237"/>
    <mergeCell ref="S236:S237"/>
    <mergeCell ref="T236:T237"/>
    <mergeCell ref="U236:U237"/>
    <mergeCell ref="F237:H237"/>
    <mergeCell ref="I237:K237"/>
    <mergeCell ref="A236:A237"/>
    <mergeCell ref="B236:B237"/>
    <mergeCell ref="C236:C237"/>
    <mergeCell ref="D236:D237"/>
    <mergeCell ref="E236:E237"/>
    <mergeCell ref="F236:H236"/>
    <mergeCell ref="I232:K232"/>
    <mergeCell ref="R232:R233"/>
    <mergeCell ref="S232:S233"/>
    <mergeCell ref="T232:T233"/>
    <mergeCell ref="U232:U233"/>
    <mergeCell ref="F233:H233"/>
    <mergeCell ref="I233:K233"/>
    <mergeCell ref="A232:A233"/>
    <mergeCell ref="B232:B233"/>
    <mergeCell ref="C232:C233"/>
    <mergeCell ref="D232:D233"/>
    <mergeCell ref="E232:E233"/>
    <mergeCell ref="F232:H232"/>
    <mergeCell ref="I228:K228"/>
    <mergeCell ref="S228:S229"/>
    <mergeCell ref="T228:T229"/>
    <mergeCell ref="U228:U229"/>
    <mergeCell ref="F229:H229"/>
    <mergeCell ref="I229:K229"/>
    <mergeCell ref="A228:A229"/>
    <mergeCell ref="B228:B229"/>
    <mergeCell ref="C228:C229"/>
    <mergeCell ref="D228:D229"/>
    <mergeCell ref="E228:E229"/>
    <mergeCell ref="F228:H228"/>
    <mergeCell ref="I230:K230"/>
    <mergeCell ref="S230:S231"/>
    <mergeCell ref="T230:T231"/>
    <mergeCell ref="U230:U231"/>
    <mergeCell ref="F231:H231"/>
    <mergeCell ref="I231:K231"/>
    <mergeCell ref="A230:A231"/>
    <mergeCell ref="C230:C231"/>
    <mergeCell ref="D230:D231"/>
    <mergeCell ref="E230:E231"/>
    <mergeCell ref="F230:H230"/>
    <mergeCell ref="A226:A227"/>
    <mergeCell ref="B226:B227"/>
    <mergeCell ref="C226:C227"/>
    <mergeCell ref="D226:D227"/>
    <mergeCell ref="E226:E227"/>
    <mergeCell ref="F226:H226"/>
    <mergeCell ref="I223:K223"/>
    <mergeCell ref="S223:S225"/>
    <mergeCell ref="T223:T225"/>
    <mergeCell ref="F224:H224"/>
    <mergeCell ref="I224:K224"/>
    <mergeCell ref="R224:R225"/>
    <mergeCell ref="F225:H225"/>
    <mergeCell ref="I225:K225"/>
    <mergeCell ref="A223:A225"/>
    <mergeCell ref="B223:B225"/>
    <mergeCell ref="C223:C225"/>
    <mergeCell ref="D223:D225"/>
    <mergeCell ref="E223:E225"/>
    <mergeCell ref="F223:H223"/>
    <mergeCell ref="I226:K226"/>
    <mergeCell ref="S226:S227"/>
    <mergeCell ref="T226:T227"/>
    <mergeCell ref="T15:T19"/>
    <mergeCell ref="U15:U19"/>
    <mergeCell ref="S219:S220"/>
    <mergeCell ref="T219:T220"/>
    <mergeCell ref="U219:U220"/>
    <mergeCell ref="C219:C220"/>
    <mergeCell ref="D219:D220"/>
    <mergeCell ref="E219:E220"/>
    <mergeCell ref="F219:H219"/>
    <mergeCell ref="I219:K219"/>
    <mergeCell ref="A154:Q154"/>
    <mergeCell ref="A157:A158"/>
    <mergeCell ref="B157:B158"/>
    <mergeCell ref="C157:C158"/>
    <mergeCell ref="D157:D158"/>
    <mergeCell ref="E157:E158"/>
    <mergeCell ref="F157:H157"/>
    <mergeCell ref="I157:K157"/>
    <mergeCell ref="S157:S158"/>
    <mergeCell ref="T157:T158"/>
    <mergeCell ref="U157:U158"/>
    <mergeCell ref="F158:H158"/>
    <mergeCell ref="U161:U162"/>
    <mergeCell ref="F162:H162"/>
    <mergeCell ref="I162:K162"/>
    <mergeCell ref="A163:A165"/>
    <mergeCell ref="B163:B165"/>
    <mergeCell ref="C163:C165"/>
    <mergeCell ref="D163:D165"/>
    <mergeCell ref="E163:E165"/>
    <mergeCell ref="F163:H163"/>
    <mergeCell ref="I163:K163"/>
    <mergeCell ref="U217:U218"/>
    <mergeCell ref="F218:H218"/>
    <mergeCell ref="I218:K218"/>
    <mergeCell ref="F20:H20"/>
    <mergeCell ref="I20:K20"/>
    <mergeCell ref="A216:Q216"/>
    <mergeCell ref="I158:K158"/>
    <mergeCell ref="A159:A160"/>
    <mergeCell ref="B159:B160"/>
    <mergeCell ref="C159:C160"/>
    <mergeCell ref="D159:D160"/>
    <mergeCell ref="E159:E160"/>
    <mergeCell ref="F159:H159"/>
    <mergeCell ref="I159:K159"/>
    <mergeCell ref="S159:S160"/>
    <mergeCell ref="T159:T160"/>
    <mergeCell ref="U159:U160"/>
    <mergeCell ref="F160:H160"/>
    <mergeCell ref="I160:K160"/>
    <mergeCell ref="A161:A162"/>
    <mergeCell ref="A217:A218"/>
    <mergeCell ref="B217:B218"/>
    <mergeCell ref="C217:C218"/>
    <mergeCell ref="D217:D218"/>
    <mergeCell ref="E217:E218"/>
    <mergeCell ref="F217:H217"/>
    <mergeCell ref="I217:K217"/>
    <mergeCell ref="S217:S218"/>
    <mergeCell ref="S163:S165"/>
    <mergeCell ref="T163:T165"/>
    <mergeCell ref="U163:U165"/>
    <mergeCell ref="F164:H164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F221:H221"/>
    <mergeCell ref="A221:A222"/>
    <mergeCell ref="B221:B222"/>
    <mergeCell ref="F220:H220"/>
    <mergeCell ref="I220:K220"/>
    <mergeCell ref="R15:R19"/>
    <mergeCell ref="S15:S19"/>
    <mergeCell ref="F222:H222"/>
    <mergeCell ref="I222:K222"/>
    <mergeCell ref="I164:K164"/>
    <mergeCell ref="R164:R165"/>
    <mergeCell ref="F165:H165"/>
    <mergeCell ref="I165:K165"/>
    <mergeCell ref="B161:B162"/>
    <mergeCell ref="C161:C162"/>
    <mergeCell ref="D161:D162"/>
    <mergeCell ref="A219:A220"/>
    <mergeCell ref="B219:B220"/>
    <mergeCell ref="A246:A247"/>
    <mergeCell ref="B246:B247"/>
    <mergeCell ref="C246:C247"/>
    <mergeCell ref="D246:D247"/>
    <mergeCell ref="E246:E247"/>
    <mergeCell ref="F246:H246"/>
    <mergeCell ref="I246:K246"/>
    <mergeCell ref="S246:S247"/>
    <mergeCell ref="T246:T247"/>
    <mergeCell ref="I221:K221"/>
    <mergeCell ref="R221:R222"/>
    <mergeCell ref="S221:S222"/>
    <mergeCell ref="T221:T222"/>
    <mergeCell ref="I14:K14"/>
    <mergeCell ref="A15:A19"/>
    <mergeCell ref="B15:B19"/>
    <mergeCell ref="C15:C19"/>
    <mergeCell ref="D15:D19"/>
    <mergeCell ref="E15:E19"/>
    <mergeCell ref="F15:H19"/>
    <mergeCell ref="I15:K19"/>
    <mergeCell ref="Q16:Q19"/>
    <mergeCell ref="L15:Q15"/>
    <mergeCell ref="L16:L19"/>
    <mergeCell ref="M16:M19"/>
    <mergeCell ref="N16:N19"/>
    <mergeCell ref="O16:O19"/>
    <mergeCell ref="P16:P19"/>
    <mergeCell ref="T217:T218"/>
    <mergeCell ref="F227:H227"/>
    <mergeCell ref="U221:U222"/>
    <mergeCell ref="T275:T276"/>
    <mergeCell ref="U275:U276"/>
    <mergeCell ref="F276:H276"/>
    <mergeCell ref="I276:K276"/>
    <mergeCell ref="A250:A251"/>
    <mergeCell ref="A248:A249"/>
    <mergeCell ref="B248:B249"/>
    <mergeCell ref="C248:C249"/>
    <mergeCell ref="D248:D249"/>
    <mergeCell ref="E248:E249"/>
    <mergeCell ref="A274:Q274"/>
    <mergeCell ref="A275:A276"/>
    <mergeCell ref="B275:B276"/>
    <mergeCell ref="C275:C276"/>
    <mergeCell ref="D275:D276"/>
    <mergeCell ref="E275:E276"/>
    <mergeCell ref="F275:H275"/>
    <mergeCell ref="I275:K275"/>
    <mergeCell ref="S275:S276"/>
    <mergeCell ref="F248:H248"/>
    <mergeCell ref="I248:K248"/>
    <mergeCell ref="I250:K250"/>
    <mergeCell ref="L250:Q250"/>
    <mergeCell ref="S250:S251"/>
    <mergeCell ref="C221:C222"/>
    <mergeCell ref="D221:D222"/>
    <mergeCell ref="E221:E222"/>
    <mergeCell ref="U226:U227"/>
    <mergeCell ref="I227:K227"/>
    <mergeCell ref="U223:U225"/>
    <mergeCell ref="B230:B231"/>
    <mergeCell ref="A279:A280"/>
    <mergeCell ref="B279:B280"/>
    <mergeCell ref="C279:C280"/>
    <mergeCell ref="D279:D280"/>
    <mergeCell ref="E279:E280"/>
    <mergeCell ref="F279:H279"/>
    <mergeCell ref="I279:K279"/>
    <mergeCell ref="R279:R280"/>
    <mergeCell ref="S279:S280"/>
    <mergeCell ref="U284:U285"/>
    <mergeCell ref="F285:H285"/>
    <mergeCell ref="I285:K285"/>
    <mergeCell ref="A286:A287"/>
    <mergeCell ref="B286:B287"/>
    <mergeCell ref="C286:C287"/>
    <mergeCell ref="D286:D287"/>
    <mergeCell ref="E286:E287"/>
    <mergeCell ref="F286:H286"/>
    <mergeCell ref="I286:K286"/>
    <mergeCell ref="S286:S287"/>
    <mergeCell ref="T286:T287"/>
    <mergeCell ref="U286:U287"/>
    <mergeCell ref="F287:H287"/>
    <mergeCell ref="I287:K287"/>
    <mergeCell ref="A284:A285"/>
    <mergeCell ref="B284:B285"/>
    <mergeCell ref="C284:C285"/>
    <mergeCell ref="D284:D285"/>
    <mergeCell ref="E284:E285"/>
    <mergeCell ref="F284:H284"/>
    <mergeCell ref="I284:K284"/>
    <mergeCell ref="S284:S285"/>
    <mergeCell ref="T284:T285"/>
    <mergeCell ref="U288:U289"/>
    <mergeCell ref="F289:H289"/>
    <mergeCell ref="I289:K289"/>
    <mergeCell ref="A290:A291"/>
    <mergeCell ref="B290:B291"/>
    <mergeCell ref="C290:C291"/>
    <mergeCell ref="D290:D291"/>
    <mergeCell ref="E290:E291"/>
    <mergeCell ref="F290:H290"/>
    <mergeCell ref="I290:K290"/>
    <mergeCell ref="R290:R291"/>
    <mergeCell ref="S290:S291"/>
    <mergeCell ref="T290:T291"/>
    <mergeCell ref="U290:U291"/>
    <mergeCell ref="F291:H291"/>
    <mergeCell ref="I291:K291"/>
    <mergeCell ref="A288:A289"/>
    <mergeCell ref="B288:B289"/>
    <mergeCell ref="C288:C289"/>
    <mergeCell ref="D288:D289"/>
    <mergeCell ref="E288:E289"/>
    <mergeCell ref="F288:H288"/>
    <mergeCell ref="I288:K288"/>
    <mergeCell ref="S288:S289"/>
    <mergeCell ref="T288:T289"/>
    <mergeCell ref="T292:T293"/>
    <mergeCell ref="U292:U293"/>
    <mergeCell ref="F293:H293"/>
    <mergeCell ref="I293:K293"/>
    <mergeCell ref="A294:A295"/>
    <mergeCell ref="B294:B295"/>
    <mergeCell ref="C294:C295"/>
    <mergeCell ref="D294:D295"/>
    <mergeCell ref="E294:E295"/>
    <mergeCell ref="F294:H294"/>
    <mergeCell ref="I294:K294"/>
    <mergeCell ref="R294:R295"/>
    <mergeCell ref="S294:S295"/>
    <mergeCell ref="T294:T295"/>
    <mergeCell ref="U294:U295"/>
    <mergeCell ref="F295:H295"/>
    <mergeCell ref="I295:K295"/>
    <mergeCell ref="A292:A293"/>
    <mergeCell ref="B292:B293"/>
    <mergeCell ref="C292:C293"/>
    <mergeCell ref="D292:D293"/>
    <mergeCell ref="E292:E293"/>
    <mergeCell ref="F292:H292"/>
    <mergeCell ref="I292:K292"/>
    <mergeCell ref="R292:R293"/>
    <mergeCell ref="S292:S293"/>
    <mergeCell ref="U296:U299"/>
    <mergeCell ref="R297:R299"/>
    <mergeCell ref="F298:H299"/>
    <mergeCell ref="I298:K299"/>
    <mergeCell ref="A300:A301"/>
    <mergeCell ref="B300:B301"/>
    <mergeCell ref="C300:C301"/>
    <mergeCell ref="D300:D301"/>
    <mergeCell ref="E300:E301"/>
    <mergeCell ref="F300:H300"/>
    <mergeCell ref="I300:K300"/>
    <mergeCell ref="R300:R301"/>
    <mergeCell ref="S300:S301"/>
    <mergeCell ref="T300:T301"/>
    <mergeCell ref="U300:U301"/>
    <mergeCell ref="F301:H301"/>
    <mergeCell ref="I301:K301"/>
    <mergeCell ref="A296:A299"/>
    <mergeCell ref="B296:B299"/>
    <mergeCell ref="C296:C299"/>
    <mergeCell ref="D296:D299"/>
    <mergeCell ref="E296:E299"/>
    <mergeCell ref="F296:H297"/>
    <mergeCell ref="I296:K297"/>
    <mergeCell ref="S296:S299"/>
    <mergeCell ref="T296:T299"/>
    <mergeCell ref="T302:T303"/>
    <mergeCell ref="U302:U303"/>
    <mergeCell ref="F303:H303"/>
    <mergeCell ref="I303:K303"/>
    <mergeCell ref="U304:U305"/>
    <mergeCell ref="F305:H305"/>
    <mergeCell ref="I305:K305"/>
    <mergeCell ref="A302:A303"/>
    <mergeCell ref="B302:B303"/>
    <mergeCell ref="C302:C303"/>
    <mergeCell ref="D302:D303"/>
    <mergeCell ref="E302:E303"/>
    <mergeCell ref="F302:H302"/>
    <mergeCell ref="I302:K302"/>
    <mergeCell ref="R302:R303"/>
    <mergeCell ref="S302:S303"/>
    <mergeCell ref="A304:A305"/>
    <mergeCell ref="B304:B305"/>
    <mergeCell ref="C304:C305"/>
    <mergeCell ref="D304:D305"/>
    <mergeCell ref="E304:E305"/>
    <mergeCell ref="F304:H304"/>
    <mergeCell ref="I304:K304"/>
    <mergeCell ref="S304:S305"/>
    <mergeCell ref="T304:T305"/>
    <mergeCell ref="E310:E311"/>
    <mergeCell ref="F310:H310"/>
    <mergeCell ref="I310:K310"/>
    <mergeCell ref="L310:Q310"/>
    <mergeCell ref="S310:S311"/>
    <mergeCell ref="E308:E309"/>
    <mergeCell ref="F308:H308"/>
    <mergeCell ref="I308:K308"/>
    <mergeCell ref="L308:Q308"/>
    <mergeCell ref="S308:S309"/>
    <mergeCell ref="T308:T309"/>
    <mergeCell ref="U308:U309"/>
    <mergeCell ref="F309:H309"/>
    <mergeCell ref="I309:K309"/>
    <mergeCell ref="E312:E313"/>
    <mergeCell ref="F312:H312"/>
    <mergeCell ref="I312:K312"/>
    <mergeCell ref="S312:S313"/>
    <mergeCell ref="T312:T313"/>
    <mergeCell ref="U312:U313"/>
    <mergeCell ref="F313:H313"/>
    <mergeCell ref="I313:K313"/>
    <mergeCell ref="T310:T311"/>
    <mergeCell ref="U310:U311"/>
    <mergeCell ref="F311:H311"/>
    <mergeCell ref="I311:K311"/>
    <mergeCell ref="S316:S318"/>
    <mergeCell ref="A319:A320"/>
    <mergeCell ref="B319:B320"/>
    <mergeCell ref="C319:C320"/>
    <mergeCell ref="D319:D320"/>
    <mergeCell ref="A306:A307"/>
    <mergeCell ref="B306:B307"/>
    <mergeCell ref="C306:C307"/>
    <mergeCell ref="D306:D307"/>
    <mergeCell ref="E306:E307"/>
    <mergeCell ref="F306:H306"/>
    <mergeCell ref="I306:K306"/>
    <mergeCell ref="S306:S307"/>
    <mergeCell ref="T306:T307"/>
    <mergeCell ref="U306:U307"/>
    <mergeCell ref="F307:H307"/>
    <mergeCell ref="I307:K307"/>
    <mergeCell ref="A308:A309"/>
    <mergeCell ref="B308:B309"/>
    <mergeCell ref="C308:C309"/>
    <mergeCell ref="D308:D309"/>
    <mergeCell ref="T316:T318"/>
    <mergeCell ref="U316:U318"/>
    <mergeCell ref="F317:H317"/>
    <mergeCell ref="I317:K317"/>
    <mergeCell ref="R317:R318"/>
    <mergeCell ref="F318:H318"/>
    <mergeCell ref="I318:K318"/>
    <mergeCell ref="A310:A311"/>
    <mergeCell ref="B310:B311"/>
    <mergeCell ref="C310:C311"/>
    <mergeCell ref="D310:D311"/>
    <mergeCell ref="E319:E320"/>
    <mergeCell ref="F319:H319"/>
    <mergeCell ref="I319:K319"/>
    <mergeCell ref="S319:S320"/>
    <mergeCell ref="T319:T320"/>
    <mergeCell ref="A312:A313"/>
    <mergeCell ref="B312:B313"/>
    <mergeCell ref="C312:C313"/>
    <mergeCell ref="D312:D313"/>
    <mergeCell ref="U319:U320"/>
    <mergeCell ref="F320:H320"/>
    <mergeCell ref="I320:K320"/>
    <mergeCell ref="A314:A315"/>
    <mergeCell ref="B314:B315"/>
    <mergeCell ref="C314:C315"/>
    <mergeCell ref="D314:D315"/>
    <mergeCell ref="E314:E315"/>
    <mergeCell ref="F314:H314"/>
    <mergeCell ref="I314:K314"/>
    <mergeCell ref="R314:R315"/>
    <mergeCell ref="S314:S315"/>
    <mergeCell ref="T314:T315"/>
    <mergeCell ref="U314:U315"/>
    <mergeCell ref="F315:H315"/>
    <mergeCell ref="I315:K315"/>
    <mergeCell ref="A316:A318"/>
    <mergeCell ref="B316:B318"/>
    <mergeCell ref="C316:C318"/>
    <mergeCell ref="D316:D318"/>
    <mergeCell ref="E316:E318"/>
    <mergeCell ref="F316:H316"/>
    <mergeCell ref="I316:K316"/>
  </mergeCells>
  <printOptions horizontalCentered="1"/>
  <pageMargins left="0" right="0" top="1" bottom="0" header="0.3" footer="0.3"/>
  <pageSetup paperSize="9" orientation="landscape" r:id="rId1"/>
  <rowBreaks count="8" manualBreakCount="8">
    <brk id="29" max="20" man="1"/>
    <brk id="58" max="20" man="1"/>
    <brk id="88" max="20" man="1"/>
    <brk id="114" max="20" man="1"/>
    <brk id="145" max="20" man="1"/>
    <brk id="173" max="20" man="1"/>
    <brk id="262" max="20" man="1"/>
    <brk id="320" max="2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257"/>
  <sheetViews>
    <sheetView tabSelected="1" view="pageBreakPreview" topLeftCell="A1197" zoomScaleNormal="115" zoomScaleSheetLayoutView="100" workbookViewId="0">
      <selection activeCell="B1138" sqref="B1138:C1138"/>
    </sheetView>
  </sheetViews>
  <sheetFormatPr defaultRowHeight="15" x14ac:dyDescent="0.25"/>
  <cols>
    <col min="1" max="1" width="3.42578125" style="177" customWidth="1"/>
    <col min="2" max="2" width="7.5703125" style="177" hidden="1" customWidth="1"/>
    <col min="3" max="3" width="83.42578125" style="178" customWidth="1"/>
    <col min="4" max="4" width="5.85546875" style="167" customWidth="1"/>
    <col min="5" max="5" width="6.28515625" style="182" customWidth="1"/>
    <col min="6" max="6" width="8.85546875" style="167" customWidth="1"/>
    <col min="7" max="7" width="10.5703125" style="167" customWidth="1"/>
    <col min="8" max="16384" width="9.140625" style="167"/>
  </cols>
  <sheetData>
    <row r="1" spans="1:7" s="768" customFormat="1" ht="46.5" customHeight="1" x14ac:dyDescent="0.3">
      <c r="A1" s="1313" t="s">
        <v>354</v>
      </c>
      <c r="B1" s="1313"/>
      <c r="C1" s="1313"/>
      <c r="D1" s="1313"/>
      <c r="E1" s="1313"/>
      <c r="F1" s="1313"/>
      <c r="G1" s="1313"/>
    </row>
    <row r="2" spans="1:7" s="768" customFormat="1" ht="12.75" customHeight="1" thickBot="1" x14ac:dyDescent="0.35">
      <c r="A2" s="1314" t="s">
        <v>353</v>
      </c>
      <c r="B2" s="1314"/>
      <c r="C2" s="1314"/>
      <c r="D2" s="1314"/>
      <c r="E2" s="1314"/>
      <c r="F2" s="1314"/>
      <c r="G2" s="1314"/>
    </row>
    <row r="3" spans="1:7" s="116" customFormat="1" ht="2.25" customHeight="1" thickTop="1" thickBot="1" x14ac:dyDescent="0.35">
      <c r="A3" s="208"/>
      <c r="B3" s="208"/>
      <c r="C3" s="160"/>
      <c r="D3" s="121"/>
      <c r="E3" s="121"/>
      <c r="F3" s="735">
        <v>1.1963397984999999</v>
      </c>
      <c r="G3" s="736"/>
    </row>
    <row r="4" spans="1:7" s="161" customFormat="1" ht="18" customHeight="1" thickTop="1" x14ac:dyDescent="0.2">
      <c r="A4" s="966" t="s">
        <v>99</v>
      </c>
      <c r="B4" s="975" t="s">
        <v>100</v>
      </c>
      <c r="C4" s="978" t="s">
        <v>101</v>
      </c>
      <c r="D4" s="981" t="s">
        <v>102</v>
      </c>
      <c r="E4" s="981" t="s">
        <v>103</v>
      </c>
      <c r="F4" s="1290" t="s">
        <v>344</v>
      </c>
      <c r="G4" s="1293" t="s">
        <v>109</v>
      </c>
    </row>
    <row r="5" spans="1:7" s="161" customFormat="1" ht="22.5" customHeight="1" x14ac:dyDescent="0.2">
      <c r="A5" s="967"/>
      <c r="B5" s="976"/>
      <c r="C5" s="979"/>
      <c r="D5" s="982"/>
      <c r="E5" s="982"/>
      <c r="F5" s="1291"/>
      <c r="G5" s="1294"/>
    </row>
    <row r="6" spans="1:7" s="161" customFormat="1" ht="22.5" customHeight="1" x14ac:dyDescent="0.2">
      <c r="A6" s="967"/>
      <c r="B6" s="976"/>
      <c r="C6" s="979"/>
      <c r="D6" s="982"/>
      <c r="E6" s="982"/>
      <c r="F6" s="1291"/>
      <c r="G6" s="1294"/>
    </row>
    <row r="7" spans="1:7" s="161" customFormat="1" ht="22.5" customHeight="1" x14ac:dyDescent="0.2">
      <c r="A7" s="967"/>
      <c r="B7" s="976"/>
      <c r="C7" s="979"/>
      <c r="D7" s="982"/>
      <c r="E7" s="982"/>
      <c r="F7" s="1291"/>
      <c r="G7" s="1294"/>
    </row>
    <row r="8" spans="1:7" s="161" customFormat="1" ht="22.5" customHeight="1" x14ac:dyDescent="0.2">
      <c r="A8" s="968"/>
      <c r="B8" s="977"/>
      <c r="C8" s="980"/>
      <c r="D8" s="983"/>
      <c r="E8" s="983"/>
      <c r="F8" s="1292"/>
      <c r="G8" s="1295"/>
    </row>
    <row r="9" spans="1:7" s="162" customFormat="1" ht="12.75" customHeight="1" x14ac:dyDescent="0.25">
      <c r="A9" s="231">
        <v>1</v>
      </c>
      <c r="B9" s="732">
        <v>2</v>
      </c>
      <c r="C9" s="232">
        <v>2</v>
      </c>
      <c r="D9" s="732">
        <v>3</v>
      </c>
      <c r="E9" s="232">
        <v>4</v>
      </c>
      <c r="F9" s="769" t="s">
        <v>345</v>
      </c>
      <c r="G9" s="770" t="s">
        <v>346</v>
      </c>
    </row>
    <row r="10" spans="1:7" s="162" customFormat="1" ht="15.75" customHeight="1" x14ac:dyDescent="0.25">
      <c r="A10" s="1288" t="s">
        <v>224</v>
      </c>
      <c r="B10" s="1289"/>
      <c r="C10" s="1289"/>
      <c r="D10" s="1289"/>
      <c r="E10" s="1289"/>
      <c r="F10" s="766"/>
      <c r="G10" s="767"/>
    </row>
    <row r="11" spans="1:7" s="244" customFormat="1" ht="15.75" customHeight="1" x14ac:dyDescent="0.3">
      <c r="A11" s="856">
        <v>1</v>
      </c>
      <c r="B11" s="847" t="s">
        <v>206</v>
      </c>
      <c r="C11" s="849" t="s">
        <v>207</v>
      </c>
      <c r="D11" s="822" t="s">
        <v>128</v>
      </c>
      <c r="E11" s="955">
        <v>125</v>
      </c>
      <c r="F11" s="737">
        <v>10.285202754348949</v>
      </c>
      <c r="G11" s="738">
        <v>1285.6503442936187</v>
      </c>
    </row>
    <row r="12" spans="1:7" s="244" customFormat="1" ht="25.5" hidden="1" customHeight="1" x14ac:dyDescent="0.3">
      <c r="A12" s="857"/>
      <c r="B12" s="848"/>
      <c r="C12" s="850"/>
      <c r="D12" s="824"/>
      <c r="E12" s="956"/>
      <c r="F12" s="737">
        <v>0</v>
      </c>
      <c r="G12" s="738">
        <v>0</v>
      </c>
    </row>
    <row r="13" spans="1:7" s="244" customFormat="1" ht="15.75" customHeight="1" x14ac:dyDescent="0.3">
      <c r="A13" s="856">
        <v>2</v>
      </c>
      <c r="B13" s="847" t="s">
        <v>225</v>
      </c>
      <c r="C13" s="849" t="s">
        <v>226</v>
      </c>
      <c r="D13" s="822" t="s">
        <v>128</v>
      </c>
      <c r="E13" s="955">
        <v>3517</v>
      </c>
      <c r="F13" s="737">
        <v>7.8310280472325147</v>
      </c>
      <c r="G13" s="738">
        <v>27541.725642116755</v>
      </c>
    </row>
    <row r="14" spans="1:7" s="244" customFormat="1" ht="25.5" hidden="1" customHeight="1" x14ac:dyDescent="0.3">
      <c r="A14" s="857"/>
      <c r="B14" s="848"/>
      <c r="C14" s="850"/>
      <c r="D14" s="824"/>
      <c r="E14" s="956"/>
      <c r="F14" s="737">
        <v>0</v>
      </c>
      <c r="G14" s="738">
        <v>0</v>
      </c>
    </row>
    <row r="15" spans="1:7" s="244" customFormat="1" ht="16.5" customHeight="1" x14ac:dyDescent="0.3">
      <c r="A15" s="856">
        <v>3</v>
      </c>
      <c r="B15" s="847" t="s">
        <v>195</v>
      </c>
      <c r="C15" s="849" t="s">
        <v>196</v>
      </c>
      <c r="D15" s="822" t="s">
        <v>128</v>
      </c>
      <c r="E15" s="955">
        <v>493</v>
      </c>
      <c r="F15" s="737">
        <v>5.452733536661948</v>
      </c>
      <c r="G15" s="738">
        <v>2688.1976335743402</v>
      </c>
    </row>
    <row r="16" spans="1:7" s="244" customFormat="1" ht="25.5" hidden="1" customHeight="1" x14ac:dyDescent="0.3">
      <c r="A16" s="857"/>
      <c r="B16" s="848"/>
      <c r="C16" s="850"/>
      <c r="D16" s="824"/>
      <c r="E16" s="956"/>
      <c r="F16" s="737">
        <v>0</v>
      </c>
      <c r="G16" s="738">
        <v>0</v>
      </c>
    </row>
    <row r="17" spans="1:7" s="375" customFormat="1" ht="12.75" customHeight="1" x14ac:dyDescent="0.25">
      <c r="A17" s="856">
        <v>4</v>
      </c>
      <c r="B17" s="847" t="s">
        <v>183</v>
      </c>
      <c r="C17" s="849" t="s">
        <v>184</v>
      </c>
      <c r="D17" s="822" t="s">
        <v>134</v>
      </c>
      <c r="E17" s="825">
        <v>1667.5</v>
      </c>
      <c r="F17" s="737">
        <v>0.34704381946726798</v>
      </c>
      <c r="G17" s="738">
        <v>578.69556896166932</v>
      </c>
    </row>
    <row r="18" spans="1:7" s="381" customFormat="1" ht="12.75" hidden="1" customHeight="1" x14ac:dyDescent="0.25">
      <c r="A18" s="857"/>
      <c r="B18" s="848"/>
      <c r="C18" s="850"/>
      <c r="D18" s="824"/>
      <c r="E18" s="827"/>
      <c r="F18" s="737">
        <v>0</v>
      </c>
      <c r="G18" s="738">
        <v>0</v>
      </c>
    </row>
    <row r="19" spans="1:7" s="164" customFormat="1" ht="12.75" customHeight="1" x14ac:dyDescent="0.25">
      <c r="A19" s="856">
        <v>5</v>
      </c>
      <c r="B19" s="847" t="s">
        <v>163</v>
      </c>
      <c r="C19" s="821" t="s">
        <v>192</v>
      </c>
      <c r="D19" s="822" t="s">
        <v>134</v>
      </c>
      <c r="E19" s="825">
        <v>1667.5</v>
      </c>
      <c r="F19" s="737">
        <v>0.33782841669836511</v>
      </c>
      <c r="G19" s="738">
        <v>563.32888484452383</v>
      </c>
    </row>
    <row r="20" spans="1:7" s="164" customFormat="1" ht="16.5" hidden="1" customHeight="1" x14ac:dyDescent="0.25">
      <c r="A20" s="864"/>
      <c r="B20" s="889"/>
      <c r="C20" s="821"/>
      <c r="D20" s="823"/>
      <c r="E20" s="826"/>
      <c r="F20" s="737">
        <v>0</v>
      </c>
      <c r="G20" s="738">
        <v>0</v>
      </c>
    </row>
    <row r="21" spans="1:7" s="164" customFormat="1" ht="12.75" hidden="1" customHeight="1" x14ac:dyDescent="0.25">
      <c r="A21" s="857"/>
      <c r="B21" s="848"/>
      <c r="C21" s="821"/>
      <c r="D21" s="824"/>
      <c r="E21" s="827"/>
      <c r="F21" s="737">
        <v>0</v>
      </c>
      <c r="G21" s="738">
        <v>0</v>
      </c>
    </row>
    <row r="22" spans="1:7" s="164" customFormat="1" ht="12.75" x14ac:dyDescent="0.25">
      <c r="A22" s="845">
        <v>6</v>
      </c>
      <c r="B22" s="847" t="s">
        <v>166</v>
      </c>
      <c r="C22" s="849" t="s">
        <v>193</v>
      </c>
      <c r="D22" s="822" t="s">
        <v>134</v>
      </c>
      <c r="E22" s="825">
        <v>1667.5</v>
      </c>
      <c r="F22" s="737">
        <v>0.94073929302225745</v>
      </c>
      <c r="G22" s="738">
        <v>1568.6827711146143</v>
      </c>
    </row>
    <row r="23" spans="1:7" s="164" customFormat="1" ht="12.75" hidden="1" customHeight="1" x14ac:dyDescent="0.25">
      <c r="A23" s="846"/>
      <c r="B23" s="848"/>
      <c r="C23" s="850"/>
      <c r="D23" s="824"/>
      <c r="E23" s="827"/>
      <c r="F23" s="737">
        <v>0</v>
      </c>
      <c r="G23" s="738">
        <v>0</v>
      </c>
    </row>
    <row r="24" spans="1:7" s="163" customFormat="1" ht="12.75" customHeight="1" x14ac:dyDescent="0.25">
      <c r="A24" s="845">
        <v>7</v>
      </c>
      <c r="B24" s="847" t="s">
        <v>168</v>
      </c>
      <c r="C24" s="890" t="s">
        <v>169</v>
      </c>
      <c r="D24" s="822" t="s">
        <v>146</v>
      </c>
      <c r="E24" s="955">
        <v>4132</v>
      </c>
      <c r="F24" s="737">
        <v>0.10497606655992023</v>
      </c>
      <c r="G24" s="738">
        <v>433.76110702559038</v>
      </c>
    </row>
    <row r="25" spans="1:7" s="163" customFormat="1" ht="12.75" hidden="1" customHeight="1" x14ac:dyDescent="0.25">
      <c r="A25" s="846"/>
      <c r="B25" s="848"/>
      <c r="C25" s="894"/>
      <c r="D25" s="824"/>
      <c r="E25" s="956"/>
      <c r="F25" s="737">
        <v>0</v>
      </c>
      <c r="G25" s="738">
        <v>0</v>
      </c>
    </row>
    <row r="26" spans="1:7" s="244" customFormat="1" ht="15" customHeight="1" x14ac:dyDescent="0.3">
      <c r="A26" s="845">
        <v>8</v>
      </c>
      <c r="B26" s="847" t="s">
        <v>228</v>
      </c>
      <c r="C26" s="890" t="s">
        <v>234</v>
      </c>
      <c r="D26" s="822" t="s">
        <v>128</v>
      </c>
      <c r="E26" s="825">
        <v>1.5</v>
      </c>
      <c r="F26" s="737">
        <v>18.034481768739685</v>
      </c>
      <c r="G26" s="738">
        <v>27.051722653109529</v>
      </c>
    </row>
    <row r="27" spans="1:7" s="244" customFormat="1" ht="23.25" hidden="1" customHeight="1" x14ac:dyDescent="0.3">
      <c r="A27" s="846"/>
      <c r="B27" s="848"/>
      <c r="C27" s="894"/>
      <c r="D27" s="824"/>
      <c r="E27" s="827"/>
      <c r="F27" s="737">
        <v>0</v>
      </c>
      <c r="G27" s="738">
        <v>0</v>
      </c>
    </row>
    <row r="28" spans="1:7" s="463" customFormat="1" ht="12.95" customHeight="1" x14ac:dyDescent="0.25">
      <c r="A28" s="856">
        <v>9</v>
      </c>
      <c r="B28" s="847" t="s">
        <v>230</v>
      </c>
      <c r="C28" s="890" t="s">
        <v>235</v>
      </c>
      <c r="D28" s="822" t="s">
        <v>128</v>
      </c>
      <c r="E28" s="825">
        <v>1.5</v>
      </c>
      <c r="F28" s="737">
        <v>10.089792791315826</v>
      </c>
      <c r="G28" s="738">
        <v>15.134689186973739</v>
      </c>
    </row>
    <row r="29" spans="1:7" s="463" customFormat="1" ht="12.95" hidden="1" customHeight="1" x14ac:dyDescent="0.25">
      <c r="A29" s="864"/>
      <c r="B29" s="889"/>
      <c r="C29" s="891"/>
      <c r="D29" s="823"/>
      <c r="E29" s="826"/>
      <c r="F29" s="737">
        <v>0</v>
      </c>
      <c r="G29" s="738">
        <v>0</v>
      </c>
    </row>
    <row r="30" spans="1:7" s="463" customFormat="1" ht="12.95" hidden="1" customHeight="1" x14ac:dyDescent="0.25">
      <c r="A30" s="864"/>
      <c r="B30" s="889"/>
      <c r="C30" s="891"/>
      <c r="D30" s="823"/>
      <c r="E30" s="826"/>
      <c r="F30" s="737">
        <v>0</v>
      </c>
      <c r="G30" s="738">
        <v>0</v>
      </c>
    </row>
    <row r="31" spans="1:7" s="463" customFormat="1" ht="12.75" hidden="1" customHeight="1" x14ac:dyDescent="0.25">
      <c r="A31" s="857"/>
      <c r="B31" s="848"/>
      <c r="C31" s="894"/>
      <c r="D31" s="824"/>
      <c r="E31" s="827"/>
      <c r="F31" s="737">
        <v>0</v>
      </c>
      <c r="G31" s="738">
        <v>0</v>
      </c>
    </row>
    <row r="32" spans="1:7" s="164" customFormat="1" ht="12.75" customHeight="1" x14ac:dyDescent="0.25">
      <c r="A32" s="856">
        <v>10</v>
      </c>
      <c r="B32" s="847" t="s">
        <v>236</v>
      </c>
      <c r="C32" s="890" t="s">
        <v>334</v>
      </c>
      <c r="D32" s="822" t="s">
        <v>335</v>
      </c>
      <c r="E32" s="955">
        <v>1</v>
      </c>
      <c r="F32" s="737">
        <v>2.4201532294242041</v>
      </c>
      <c r="G32" s="738">
        <v>2.4201532294242041</v>
      </c>
    </row>
    <row r="33" spans="1:7" s="164" customFormat="1" ht="25.5" hidden="1" customHeight="1" x14ac:dyDescent="0.25">
      <c r="A33" s="857"/>
      <c r="B33" s="848"/>
      <c r="C33" s="894"/>
      <c r="D33" s="824"/>
      <c r="E33" s="956"/>
      <c r="F33" s="737">
        <v>0</v>
      </c>
      <c r="G33" s="738">
        <v>0</v>
      </c>
    </row>
    <row r="34" spans="1:7" s="244" customFormat="1" ht="15" customHeight="1" x14ac:dyDescent="0.3">
      <c r="A34" s="856">
        <v>11</v>
      </c>
      <c r="B34" s="847" t="s">
        <v>237</v>
      </c>
      <c r="C34" s="849" t="s">
        <v>238</v>
      </c>
      <c r="D34" s="822" t="s">
        <v>145</v>
      </c>
      <c r="E34" s="955">
        <v>3</v>
      </c>
      <c r="F34" s="737">
        <v>189.64676334234812</v>
      </c>
      <c r="G34" s="738">
        <v>568.9402900270444</v>
      </c>
    </row>
    <row r="35" spans="1:7" s="244" customFormat="1" ht="12.75" hidden="1" customHeight="1" x14ac:dyDescent="0.3">
      <c r="A35" s="864"/>
      <c r="B35" s="889"/>
      <c r="C35" s="1025"/>
      <c r="D35" s="823"/>
      <c r="E35" s="1026"/>
      <c r="F35" s="737">
        <v>0</v>
      </c>
      <c r="G35" s="738">
        <v>0</v>
      </c>
    </row>
    <row r="36" spans="1:7" s="244" customFormat="1" ht="15" hidden="1" customHeight="1" x14ac:dyDescent="0.3">
      <c r="A36" s="857"/>
      <c r="B36" s="848"/>
      <c r="C36" s="850"/>
      <c r="D36" s="824"/>
      <c r="E36" s="956"/>
      <c r="F36" s="737">
        <v>0</v>
      </c>
      <c r="G36" s="738">
        <v>0</v>
      </c>
    </row>
    <row r="37" spans="1:7" s="244" customFormat="1" x14ac:dyDescent="0.3">
      <c r="A37" s="856">
        <v>12</v>
      </c>
      <c r="B37" s="847" t="s">
        <v>243</v>
      </c>
      <c r="C37" s="849" t="s">
        <v>244</v>
      </c>
      <c r="D37" s="822" t="s">
        <v>145</v>
      </c>
      <c r="E37" s="955">
        <v>1</v>
      </c>
      <c r="F37" s="737">
        <v>115.50467946174608</v>
      </c>
      <c r="G37" s="738">
        <v>115.50467946174608</v>
      </c>
    </row>
    <row r="38" spans="1:7" s="244" customFormat="1" ht="14.25" hidden="1" customHeight="1" x14ac:dyDescent="0.3">
      <c r="A38" s="864"/>
      <c r="B38" s="889"/>
      <c r="C38" s="1025"/>
      <c r="D38" s="823"/>
      <c r="E38" s="1026"/>
      <c r="F38" s="737">
        <v>0</v>
      </c>
      <c r="G38" s="738">
        <v>0</v>
      </c>
    </row>
    <row r="39" spans="1:7" s="244" customFormat="1" ht="15" hidden="1" customHeight="1" x14ac:dyDescent="0.3">
      <c r="A39" s="864"/>
      <c r="B39" s="848"/>
      <c r="C39" s="1025"/>
      <c r="D39" s="823"/>
      <c r="E39" s="1026"/>
      <c r="F39" s="737">
        <v>0</v>
      </c>
      <c r="G39" s="738">
        <v>0</v>
      </c>
    </row>
    <row r="40" spans="1:7" s="244" customFormat="1" x14ac:dyDescent="0.3">
      <c r="A40" s="856">
        <v>13</v>
      </c>
      <c r="B40" s="847" t="s">
        <v>243</v>
      </c>
      <c r="C40" s="849" t="s">
        <v>246</v>
      </c>
      <c r="D40" s="822" t="s">
        <v>145</v>
      </c>
      <c r="E40" s="955">
        <v>2</v>
      </c>
      <c r="F40" s="737">
        <v>91.481316397960356</v>
      </c>
      <c r="G40" s="738">
        <v>182.96263279592071</v>
      </c>
    </row>
    <row r="41" spans="1:7" s="244" customFormat="1" ht="16.5" hidden="1" customHeight="1" x14ac:dyDescent="0.3">
      <c r="A41" s="864"/>
      <c r="B41" s="889"/>
      <c r="C41" s="1025"/>
      <c r="D41" s="823"/>
      <c r="E41" s="1026"/>
      <c r="F41" s="737">
        <v>0</v>
      </c>
      <c r="G41" s="738">
        <v>0</v>
      </c>
    </row>
    <row r="42" spans="1:7" s="244" customFormat="1" ht="15" hidden="1" customHeight="1" x14ac:dyDescent="0.3">
      <c r="A42" s="864"/>
      <c r="B42" s="848"/>
      <c r="C42" s="1025"/>
      <c r="D42" s="823"/>
      <c r="E42" s="1026"/>
      <c r="F42" s="737">
        <v>0</v>
      </c>
      <c r="G42" s="738">
        <v>0</v>
      </c>
    </row>
    <row r="43" spans="1:7" s="164" customFormat="1" ht="17.25" customHeight="1" x14ac:dyDescent="0.25">
      <c r="A43" s="1034" t="s">
        <v>251</v>
      </c>
      <c r="B43" s="847" t="s">
        <v>249</v>
      </c>
      <c r="C43" s="890" t="s">
        <v>351</v>
      </c>
      <c r="D43" s="822" t="s">
        <v>250</v>
      </c>
      <c r="E43" s="955">
        <v>2</v>
      </c>
      <c r="F43" s="737">
        <v>295.06326149943897</v>
      </c>
      <c r="G43" s="738">
        <v>590.12652299887793</v>
      </c>
    </row>
    <row r="44" spans="1:7" s="164" customFormat="1" ht="16.5" hidden="1" customHeight="1" x14ac:dyDescent="0.25">
      <c r="A44" s="1035"/>
      <c r="B44" s="848"/>
      <c r="C44" s="894"/>
      <c r="D44" s="824"/>
      <c r="E44" s="956"/>
      <c r="F44" s="737">
        <v>0</v>
      </c>
      <c r="G44" s="738">
        <v>0</v>
      </c>
    </row>
    <row r="45" spans="1:7" s="499" customFormat="1" ht="27.75" customHeight="1" x14ac:dyDescent="0.25">
      <c r="A45" s="1027" t="s">
        <v>253</v>
      </c>
      <c r="B45" s="847" t="s">
        <v>252</v>
      </c>
      <c r="C45" s="1028" t="s">
        <v>352</v>
      </c>
      <c r="D45" s="1029" t="s">
        <v>145</v>
      </c>
      <c r="E45" s="1030">
        <v>1</v>
      </c>
      <c r="F45" s="737">
        <v>548.33793454129875</v>
      </c>
      <c r="G45" s="738">
        <v>548.33793454129875</v>
      </c>
    </row>
    <row r="46" spans="1:7" s="499" customFormat="1" ht="28.5" hidden="1" customHeight="1" x14ac:dyDescent="0.25">
      <c r="A46" s="1027"/>
      <c r="B46" s="848"/>
      <c r="C46" s="1028"/>
      <c r="D46" s="1029"/>
      <c r="E46" s="1030"/>
      <c r="F46" s="737">
        <v>0</v>
      </c>
      <c r="G46" s="738">
        <v>0</v>
      </c>
    </row>
    <row r="47" spans="1:7" s="164" customFormat="1" ht="12.75" x14ac:dyDescent="0.25">
      <c r="A47" s="856">
        <v>16</v>
      </c>
      <c r="B47" s="847" t="s">
        <v>141</v>
      </c>
      <c r="C47" s="890" t="s">
        <v>174</v>
      </c>
      <c r="D47" s="822" t="s">
        <v>140</v>
      </c>
      <c r="E47" s="825">
        <v>1328.7</v>
      </c>
      <c r="F47" s="737">
        <v>2.0933631077703985</v>
      </c>
      <c r="G47" s="738">
        <v>2781.4515612945283</v>
      </c>
    </row>
    <row r="48" spans="1:7" s="164" customFormat="1" ht="12.75" hidden="1" customHeight="1" x14ac:dyDescent="0.25">
      <c r="A48" s="857"/>
      <c r="B48" s="848"/>
      <c r="C48" s="894"/>
      <c r="D48" s="824"/>
      <c r="E48" s="827"/>
      <c r="F48" s="737">
        <v>0</v>
      </c>
      <c r="G48" s="738">
        <v>0</v>
      </c>
    </row>
    <row r="49" spans="1:7" s="517" customFormat="1" ht="12.75" customHeight="1" x14ac:dyDescent="0.25">
      <c r="A49" s="1120">
        <v>17</v>
      </c>
      <c r="B49" s="1319" t="s">
        <v>274</v>
      </c>
      <c r="C49" s="1122" t="s">
        <v>275</v>
      </c>
      <c r="D49" s="1123" t="s">
        <v>145</v>
      </c>
      <c r="E49" s="1126">
        <v>1</v>
      </c>
      <c r="F49" s="737">
        <v>52.515065284744054</v>
      </c>
      <c r="G49" s="738">
        <v>52.515065284744054</v>
      </c>
    </row>
    <row r="50" spans="1:7" s="517" customFormat="1" ht="22.5" hidden="1" customHeight="1" x14ac:dyDescent="0.25">
      <c r="A50" s="1120"/>
      <c r="B50" s="1320"/>
      <c r="C50" s="1122"/>
      <c r="D50" s="1124"/>
      <c r="E50" s="1127"/>
      <c r="F50" s="737">
        <v>0</v>
      </c>
      <c r="G50" s="738">
        <v>0</v>
      </c>
    </row>
    <row r="51" spans="1:7" s="517" customFormat="1" ht="12.75" hidden="1" customHeight="1" x14ac:dyDescent="0.25">
      <c r="A51" s="1120"/>
      <c r="B51" s="1321"/>
      <c r="C51" s="1122"/>
      <c r="D51" s="1125"/>
      <c r="E51" s="1128"/>
      <c r="F51" s="737">
        <v>0</v>
      </c>
      <c r="G51" s="738">
        <v>0</v>
      </c>
    </row>
    <row r="52" spans="1:7" s="529" customFormat="1" ht="12.75" customHeight="1" x14ac:dyDescent="0.2">
      <c r="A52" s="1145">
        <v>18</v>
      </c>
      <c r="B52" s="1147" t="s">
        <v>278</v>
      </c>
      <c r="C52" s="1149" t="s">
        <v>279</v>
      </c>
      <c r="D52" s="1040" t="s">
        <v>145</v>
      </c>
      <c r="E52" s="1042">
        <v>1</v>
      </c>
      <c r="F52" s="737">
        <v>57.630604204475937</v>
      </c>
      <c r="G52" s="738">
        <v>57.630604204475937</v>
      </c>
    </row>
    <row r="53" spans="1:7" s="529" customFormat="1" ht="12.75" hidden="1" customHeight="1" x14ac:dyDescent="0.2">
      <c r="A53" s="1146"/>
      <c r="B53" s="1318"/>
      <c r="C53" s="1150"/>
      <c r="D53" s="1041"/>
      <c r="E53" s="1043"/>
      <c r="F53" s="737">
        <v>0</v>
      </c>
      <c r="G53" s="738">
        <v>0</v>
      </c>
    </row>
    <row r="54" spans="1:7" s="727" customFormat="1" ht="12.75" customHeight="1" x14ac:dyDescent="0.25">
      <c r="A54" s="898">
        <v>19</v>
      </c>
      <c r="B54" s="907" t="s">
        <v>337</v>
      </c>
      <c r="C54" s="1182" t="s">
        <v>338</v>
      </c>
      <c r="D54" s="911" t="s">
        <v>146</v>
      </c>
      <c r="E54" s="913">
        <v>2</v>
      </c>
      <c r="F54" s="737">
        <v>3.8112351208260216</v>
      </c>
      <c r="G54" s="738">
        <v>7.6224702416520431</v>
      </c>
    </row>
    <row r="55" spans="1:7" s="727" customFormat="1" ht="28.5" hidden="1" customHeight="1" x14ac:dyDescent="0.25">
      <c r="A55" s="899"/>
      <c r="B55" s="908"/>
      <c r="C55" s="1183"/>
      <c r="D55" s="912"/>
      <c r="E55" s="914"/>
      <c r="F55" s="737">
        <v>0</v>
      </c>
      <c r="G55" s="738">
        <v>0</v>
      </c>
    </row>
    <row r="56" spans="1:7" s="163" customFormat="1" ht="12.75" customHeight="1" x14ac:dyDescent="0.25">
      <c r="A56" s="856">
        <v>20</v>
      </c>
      <c r="B56" s="847" t="s">
        <v>143</v>
      </c>
      <c r="C56" s="849" t="s">
        <v>144</v>
      </c>
      <c r="D56" s="822" t="s">
        <v>145</v>
      </c>
      <c r="E56" s="955">
        <v>60</v>
      </c>
      <c r="F56" s="737">
        <v>9.3393717769346036</v>
      </c>
      <c r="G56" s="738">
        <v>560.36230661607624</v>
      </c>
    </row>
    <row r="57" spans="1:7" s="163" customFormat="1" ht="12.75" hidden="1" customHeight="1" x14ac:dyDescent="0.25">
      <c r="A57" s="857"/>
      <c r="B57" s="848"/>
      <c r="C57" s="850"/>
      <c r="D57" s="824"/>
      <c r="E57" s="956"/>
      <c r="F57" s="737">
        <v>0</v>
      </c>
      <c r="G57" s="738">
        <v>0</v>
      </c>
    </row>
    <row r="58" spans="1:7" s="164" customFormat="1" ht="12.75" x14ac:dyDescent="0.25">
      <c r="A58" s="856">
        <v>21</v>
      </c>
      <c r="B58" s="847" t="s">
        <v>158</v>
      </c>
      <c r="C58" s="890" t="s">
        <v>198</v>
      </c>
      <c r="D58" s="822" t="s">
        <v>140</v>
      </c>
      <c r="E58" s="825">
        <v>88.2</v>
      </c>
      <c r="F58" s="737">
        <v>0.56486759692081645</v>
      </c>
      <c r="G58" s="738">
        <v>49.821322048416015</v>
      </c>
    </row>
    <row r="59" spans="1:7" s="164" customFormat="1" ht="12.75" hidden="1" customHeight="1" x14ac:dyDescent="0.25">
      <c r="A59" s="857"/>
      <c r="B59" s="848"/>
      <c r="C59" s="894"/>
      <c r="D59" s="824"/>
      <c r="E59" s="827"/>
      <c r="F59" s="737">
        <v>0</v>
      </c>
      <c r="G59" s="738">
        <v>0</v>
      </c>
    </row>
    <row r="60" spans="1:7" s="196" customFormat="1" ht="15.75" customHeight="1" x14ac:dyDescent="0.25">
      <c r="A60" s="1021">
        <v>22</v>
      </c>
      <c r="B60" s="927" t="s">
        <v>214</v>
      </c>
      <c r="C60" s="929" t="s">
        <v>215</v>
      </c>
      <c r="D60" s="931" t="s">
        <v>127</v>
      </c>
      <c r="E60" s="931">
        <v>86.55</v>
      </c>
      <c r="F60" s="737">
        <v>4.446498936924371</v>
      </c>
      <c r="G60" s="738">
        <v>384.84448299080429</v>
      </c>
    </row>
    <row r="61" spans="1:7" s="196" customFormat="1" ht="25.5" hidden="1" customHeight="1" x14ac:dyDescent="0.25">
      <c r="A61" s="1022"/>
      <c r="B61" s="928"/>
      <c r="C61" s="930"/>
      <c r="D61" s="932"/>
      <c r="E61" s="932"/>
      <c r="F61" s="737">
        <v>0</v>
      </c>
      <c r="G61" s="738">
        <v>0</v>
      </c>
    </row>
    <row r="62" spans="1:7" s="196" customFormat="1" ht="16.5" customHeight="1" x14ac:dyDescent="0.25">
      <c r="A62" s="856">
        <v>23</v>
      </c>
      <c r="B62" s="927" t="s">
        <v>175</v>
      </c>
      <c r="C62" s="929" t="s">
        <v>176</v>
      </c>
      <c r="D62" s="931" t="s">
        <v>127</v>
      </c>
      <c r="E62" s="931">
        <v>72.125</v>
      </c>
      <c r="F62" s="737">
        <v>7.9820078477471643</v>
      </c>
      <c r="G62" s="738">
        <v>575.70231601876424</v>
      </c>
    </row>
    <row r="63" spans="1:7" s="196" customFormat="1" ht="25.5" hidden="1" customHeight="1" x14ac:dyDescent="0.25">
      <c r="A63" s="857"/>
      <c r="B63" s="928"/>
      <c r="C63" s="930"/>
      <c r="D63" s="932"/>
      <c r="E63" s="932"/>
      <c r="F63" s="737">
        <v>0</v>
      </c>
      <c r="G63" s="738">
        <v>0</v>
      </c>
    </row>
    <row r="64" spans="1:7" s="196" customFormat="1" x14ac:dyDescent="0.25">
      <c r="A64" s="1021">
        <v>24</v>
      </c>
      <c r="B64" s="927" t="s">
        <v>216</v>
      </c>
      <c r="C64" s="1023" t="s">
        <v>217</v>
      </c>
      <c r="D64" s="931" t="s">
        <v>127</v>
      </c>
      <c r="E64" s="931">
        <v>14.425000000000001</v>
      </c>
      <c r="F64" s="737">
        <v>17.945800784203456</v>
      </c>
      <c r="G64" s="738">
        <v>258.86817631213489</v>
      </c>
    </row>
    <row r="65" spans="1:7" s="196" customFormat="1" ht="25.5" hidden="1" customHeight="1" x14ac:dyDescent="0.25">
      <c r="A65" s="1022"/>
      <c r="B65" s="928"/>
      <c r="C65" s="1024"/>
      <c r="D65" s="932"/>
      <c r="E65" s="932"/>
      <c r="F65" s="737">
        <v>0</v>
      </c>
      <c r="G65" s="738">
        <v>0</v>
      </c>
    </row>
    <row r="66" spans="1:7" s="332" customFormat="1" ht="12.75" customHeight="1" x14ac:dyDescent="0.25">
      <c r="A66" s="856">
        <v>25</v>
      </c>
      <c r="B66" s="847" t="s">
        <v>152</v>
      </c>
      <c r="C66" s="890" t="s">
        <v>153</v>
      </c>
      <c r="D66" s="822" t="s">
        <v>127</v>
      </c>
      <c r="E66" s="825">
        <v>173.1</v>
      </c>
      <c r="F66" s="737">
        <v>50.894345735491228</v>
      </c>
      <c r="G66" s="738">
        <v>8809.8112468135314</v>
      </c>
    </row>
    <row r="67" spans="1:7" s="332" customFormat="1" ht="11.25" hidden="1" customHeight="1" x14ac:dyDescent="0.25">
      <c r="A67" s="864"/>
      <c r="B67" s="889"/>
      <c r="C67" s="891"/>
      <c r="D67" s="823"/>
      <c r="E67" s="826"/>
      <c r="F67" s="737">
        <v>0</v>
      </c>
      <c r="G67" s="738">
        <v>0</v>
      </c>
    </row>
    <row r="68" spans="1:7" s="332" customFormat="1" ht="13.5" hidden="1" customHeight="1" x14ac:dyDescent="0.25">
      <c r="A68" s="864"/>
      <c r="B68" s="889"/>
      <c r="C68" s="891"/>
      <c r="D68" s="823"/>
      <c r="E68" s="826"/>
      <c r="F68" s="737">
        <v>0</v>
      </c>
      <c r="G68" s="738">
        <v>0</v>
      </c>
    </row>
    <row r="69" spans="1:7" s="332" customFormat="1" ht="12.75" hidden="1" customHeight="1" x14ac:dyDescent="0.25">
      <c r="A69" s="857"/>
      <c r="B69" s="848"/>
      <c r="C69" s="894"/>
      <c r="D69" s="824"/>
      <c r="E69" s="827"/>
      <c r="F69" s="737">
        <v>0</v>
      </c>
      <c r="G69" s="738">
        <v>0</v>
      </c>
    </row>
    <row r="70" spans="1:7" s="548" customFormat="1" ht="12.75" customHeight="1" x14ac:dyDescent="0.25">
      <c r="A70" s="1164">
        <v>26</v>
      </c>
      <c r="B70" s="1166" t="s">
        <v>299</v>
      </c>
      <c r="C70" s="1168" t="s">
        <v>283</v>
      </c>
      <c r="D70" s="1123" t="s">
        <v>127</v>
      </c>
      <c r="E70" s="1170">
        <v>44.1</v>
      </c>
      <c r="F70" s="737">
        <v>1.2189914158787789</v>
      </c>
      <c r="G70" s="738">
        <v>53.757521440254152</v>
      </c>
    </row>
    <row r="71" spans="1:7" s="548" customFormat="1" ht="12.75" hidden="1" customHeight="1" x14ac:dyDescent="0.25">
      <c r="A71" s="1165"/>
      <c r="B71" s="1167"/>
      <c r="C71" s="1169"/>
      <c r="D71" s="1125"/>
      <c r="E71" s="1171"/>
      <c r="F71" s="737">
        <v>0</v>
      </c>
      <c r="G71" s="738">
        <v>0</v>
      </c>
    </row>
    <row r="72" spans="1:7" s="300" customFormat="1" ht="12.75" x14ac:dyDescent="0.25">
      <c r="A72" s="898">
        <v>27</v>
      </c>
      <c r="B72" s="907" t="s">
        <v>158</v>
      </c>
      <c r="C72" s="909" t="s">
        <v>219</v>
      </c>
      <c r="D72" s="911" t="s">
        <v>140</v>
      </c>
      <c r="E72" s="913">
        <v>1106.82</v>
      </c>
      <c r="F72" s="737">
        <v>0.56765347188258963</v>
      </c>
      <c r="G72" s="738">
        <v>628.29021574908779</v>
      </c>
    </row>
    <row r="73" spans="1:7" s="300" customFormat="1" ht="28.5" hidden="1" customHeight="1" x14ac:dyDescent="0.25">
      <c r="A73" s="899"/>
      <c r="B73" s="908"/>
      <c r="C73" s="910"/>
      <c r="D73" s="912"/>
      <c r="E73" s="914"/>
      <c r="F73" s="737">
        <v>0</v>
      </c>
      <c r="G73" s="738">
        <v>0</v>
      </c>
    </row>
    <row r="74" spans="1:7" s="300" customFormat="1" ht="13.5" customHeight="1" x14ac:dyDescent="0.25">
      <c r="A74" s="898">
        <v>28</v>
      </c>
      <c r="B74" s="907" t="s">
        <v>158</v>
      </c>
      <c r="C74" s="909" t="s">
        <v>300</v>
      </c>
      <c r="D74" s="911" t="s">
        <v>140</v>
      </c>
      <c r="E74" s="913">
        <v>2500.386</v>
      </c>
      <c r="F74" s="737">
        <v>0.56227688519229335</v>
      </c>
      <c r="G74" s="738">
        <v>1405.9092518584175</v>
      </c>
    </row>
    <row r="75" spans="1:7" s="300" customFormat="1" ht="24" hidden="1" customHeight="1" x14ac:dyDescent="0.25">
      <c r="A75" s="899"/>
      <c r="B75" s="908"/>
      <c r="C75" s="910"/>
      <c r="D75" s="912"/>
      <c r="E75" s="914"/>
      <c r="F75" s="737">
        <v>0</v>
      </c>
      <c r="G75" s="738">
        <v>0</v>
      </c>
    </row>
    <row r="76" spans="1:7" s="164" customFormat="1" ht="14.25" customHeight="1" x14ac:dyDescent="0.25">
      <c r="A76" s="898">
        <v>29</v>
      </c>
      <c r="B76" s="847" t="s">
        <v>158</v>
      </c>
      <c r="C76" s="890" t="s">
        <v>221</v>
      </c>
      <c r="D76" s="822" t="s">
        <v>140</v>
      </c>
      <c r="E76" s="854">
        <v>12.72</v>
      </c>
      <c r="F76" s="737">
        <v>0.55962463170447385</v>
      </c>
      <c r="G76" s="738">
        <v>7.1184253152809074</v>
      </c>
    </row>
    <row r="77" spans="1:7" s="164" customFormat="1" ht="22.5" hidden="1" customHeight="1" x14ac:dyDescent="0.25">
      <c r="A77" s="899"/>
      <c r="B77" s="848"/>
      <c r="C77" s="894"/>
      <c r="D77" s="824"/>
      <c r="E77" s="855"/>
      <c r="F77" s="737">
        <v>0</v>
      </c>
      <c r="G77" s="738">
        <v>0</v>
      </c>
    </row>
    <row r="78" spans="1:7" s="164" customFormat="1" ht="12.75" x14ac:dyDescent="0.25">
      <c r="A78" s="856">
        <v>30</v>
      </c>
      <c r="B78" s="847" t="s">
        <v>158</v>
      </c>
      <c r="C78" s="890" t="s">
        <v>186</v>
      </c>
      <c r="D78" s="822" t="s">
        <v>140</v>
      </c>
      <c r="E78" s="825">
        <v>1449.9</v>
      </c>
      <c r="F78" s="737">
        <v>0.56259584016040931</v>
      </c>
      <c r="G78" s="738">
        <v>815.70770864857752</v>
      </c>
    </row>
    <row r="79" spans="1:7" s="164" customFormat="1" ht="21.75" hidden="1" customHeight="1" x14ac:dyDescent="0.25">
      <c r="A79" s="857"/>
      <c r="B79" s="848"/>
      <c r="C79" s="894"/>
      <c r="D79" s="824"/>
      <c r="E79" s="827"/>
      <c r="F79" s="737">
        <v>0</v>
      </c>
      <c r="G79" s="738">
        <v>0</v>
      </c>
    </row>
    <row r="80" spans="1:7" s="197" customFormat="1" ht="13.5" customHeight="1" x14ac:dyDescent="0.25">
      <c r="A80" s="856">
        <v>31</v>
      </c>
      <c r="B80" s="1315" t="s">
        <v>158</v>
      </c>
      <c r="C80" s="842" t="s">
        <v>160</v>
      </c>
      <c r="D80" s="843" t="s">
        <v>140</v>
      </c>
      <c r="E80" s="831">
        <v>543.73500000000001</v>
      </c>
      <c r="F80" s="737">
        <v>0.60390050853144739</v>
      </c>
      <c r="G80" s="738">
        <v>328.36184300634653</v>
      </c>
    </row>
    <row r="81" spans="1:7" s="197" customFormat="1" ht="13.5" hidden="1" customHeight="1" x14ac:dyDescent="0.25">
      <c r="A81" s="857"/>
      <c r="B81" s="1316"/>
      <c r="C81" s="842"/>
      <c r="D81" s="843"/>
      <c r="E81" s="831"/>
      <c r="F81" s="737">
        <v>0</v>
      </c>
      <c r="G81" s="738">
        <v>0</v>
      </c>
    </row>
    <row r="82" spans="1:7" s="197" customFormat="1" ht="13.5" customHeight="1" x14ac:dyDescent="0.25">
      <c r="A82" s="856">
        <v>32</v>
      </c>
      <c r="B82" s="1315" t="s">
        <v>147</v>
      </c>
      <c r="C82" s="842" t="s">
        <v>161</v>
      </c>
      <c r="D82" s="843" t="s">
        <v>140</v>
      </c>
      <c r="E82" s="831">
        <v>188.83</v>
      </c>
      <c r="F82" s="737">
        <v>1.5663287163174475</v>
      </c>
      <c r="G82" s="738">
        <v>295.76985150222362</v>
      </c>
    </row>
    <row r="83" spans="1:7" s="197" customFormat="1" ht="13.5" hidden="1" customHeight="1" x14ac:dyDescent="0.25">
      <c r="A83" s="857"/>
      <c r="B83" s="1316"/>
      <c r="C83" s="842"/>
      <c r="D83" s="843"/>
      <c r="E83" s="831"/>
      <c r="F83" s="737">
        <v>0</v>
      </c>
      <c r="G83" s="738">
        <v>0</v>
      </c>
    </row>
    <row r="84" spans="1:7" s="388" customFormat="1" ht="12" customHeight="1" x14ac:dyDescent="0.25">
      <c r="A84" s="856">
        <v>33</v>
      </c>
      <c r="B84" s="847" t="s">
        <v>187</v>
      </c>
      <c r="C84" s="890" t="s">
        <v>188</v>
      </c>
      <c r="D84" s="822" t="s">
        <v>140</v>
      </c>
      <c r="E84" s="854">
        <v>308.7</v>
      </c>
      <c r="F84" s="737">
        <v>0.86891682505618495</v>
      </c>
      <c r="G84" s="738">
        <v>268.23462389484428</v>
      </c>
    </row>
    <row r="85" spans="1:7" s="388" customFormat="1" ht="24.75" hidden="1" customHeight="1" x14ac:dyDescent="0.25">
      <c r="A85" s="864"/>
      <c r="B85" s="848"/>
      <c r="C85" s="891"/>
      <c r="D85" s="823"/>
      <c r="E85" s="879"/>
      <c r="F85" s="737">
        <v>0</v>
      </c>
      <c r="G85" s="738">
        <v>0</v>
      </c>
    </row>
    <row r="86" spans="1:7" s="555" customFormat="1" ht="12.75" x14ac:dyDescent="0.25">
      <c r="A86" s="856">
        <v>34</v>
      </c>
      <c r="B86" s="847" t="s">
        <v>187</v>
      </c>
      <c r="C86" s="1177" t="s">
        <v>302</v>
      </c>
      <c r="D86" s="822" t="s">
        <v>140</v>
      </c>
      <c r="E86" s="854">
        <v>5.5</v>
      </c>
      <c r="F86" s="737">
        <v>0.66677189152268923</v>
      </c>
      <c r="G86" s="738">
        <v>3.6672454033747908</v>
      </c>
    </row>
    <row r="87" spans="1:7" s="555" customFormat="1" ht="25.5" hidden="1" customHeight="1" x14ac:dyDescent="0.25">
      <c r="A87" s="864"/>
      <c r="B87" s="848"/>
      <c r="C87" s="1178"/>
      <c r="D87" s="823"/>
      <c r="E87" s="879"/>
      <c r="F87" s="737">
        <v>0</v>
      </c>
      <c r="G87" s="738">
        <v>0</v>
      </c>
    </row>
    <row r="88" spans="1:7" s="558" customFormat="1" ht="13.5" customHeight="1" x14ac:dyDescent="0.25">
      <c r="A88" s="856">
        <v>35</v>
      </c>
      <c r="B88" s="1315" t="s">
        <v>147</v>
      </c>
      <c r="C88" s="842" t="s">
        <v>303</v>
      </c>
      <c r="D88" s="843" t="s">
        <v>145</v>
      </c>
      <c r="E88" s="1116">
        <v>10</v>
      </c>
      <c r="F88" s="737">
        <v>0.20910488362837923</v>
      </c>
      <c r="G88" s="738">
        <v>2.0910488362837922</v>
      </c>
    </row>
    <row r="89" spans="1:7" s="558" customFormat="1" ht="13.5" hidden="1" customHeight="1" x14ac:dyDescent="0.25">
      <c r="A89" s="857"/>
      <c r="B89" s="1316"/>
      <c r="C89" s="842"/>
      <c r="D89" s="843"/>
      <c r="E89" s="1116"/>
      <c r="F89" s="737">
        <v>0</v>
      </c>
      <c r="G89" s="738">
        <v>0</v>
      </c>
    </row>
    <row r="90" spans="1:7" s="197" customFormat="1" ht="13.5" customHeight="1" x14ac:dyDescent="0.25">
      <c r="A90" s="856">
        <v>36</v>
      </c>
      <c r="B90" s="1315" t="s">
        <v>158</v>
      </c>
      <c r="C90" s="842" t="s">
        <v>160</v>
      </c>
      <c r="D90" s="843" t="s">
        <v>140</v>
      </c>
      <c r="E90" s="831">
        <v>6.98</v>
      </c>
      <c r="F90" s="737">
        <v>0.60390050853144739</v>
      </c>
      <c r="G90" s="738">
        <v>4.215225549549503</v>
      </c>
    </row>
    <row r="91" spans="1:7" s="197" customFormat="1" ht="13.5" hidden="1" customHeight="1" x14ac:dyDescent="0.25">
      <c r="A91" s="857"/>
      <c r="B91" s="1316"/>
      <c r="C91" s="842"/>
      <c r="D91" s="843"/>
      <c r="E91" s="831"/>
      <c r="F91" s="737">
        <v>0</v>
      </c>
      <c r="G91" s="738">
        <v>0</v>
      </c>
    </row>
    <row r="92" spans="1:7" s="197" customFormat="1" ht="13.5" customHeight="1" x14ac:dyDescent="0.25">
      <c r="A92" s="856">
        <v>37</v>
      </c>
      <c r="B92" s="1315" t="s">
        <v>147</v>
      </c>
      <c r="C92" s="842" t="s">
        <v>161</v>
      </c>
      <c r="D92" s="843" t="s">
        <v>140</v>
      </c>
      <c r="E92" s="831">
        <v>2.1</v>
      </c>
      <c r="F92" s="737">
        <v>1.5663287163174475</v>
      </c>
      <c r="G92" s="738">
        <v>3.2892903042666402</v>
      </c>
    </row>
    <row r="93" spans="1:7" s="197" customFormat="1" ht="13.5" hidden="1" customHeight="1" x14ac:dyDescent="0.25">
      <c r="A93" s="857"/>
      <c r="B93" s="1316"/>
      <c r="C93" s="842"/>
      <c r="D93" s="843"/>
      <c r="E93" s="831"/>
      <c r="F93" s="737">
        <v>0</v>
      </c>
      <c r="G93" s="738">
        <v>0</v>
      </c>
    </row>
    <row r="94" spans="1:7" s="375" customFormat="1" ht="17.25" customHeight="1" x14ac:dyDescent="0.25">
      <c r="A94" s="856">
        <v>38</v>
      </c>
      <c r="B94" s="847" t="s">
        <v>183</v>
      </c>
      <c r="C94" s="849" t="s">
        <v>201</v>
      </c>
      <c r="D94" s="822" t="s">
        <v>134</v>
      </c>
      <c r="E94" s="825">
        <v>374.6</v>
      </c>
      <c r="F94" s="737">
        <v>0.34704381946726798</v>
      </c>
      <c r="G94" s="738">
        <v>130.00261477243859</v>
      </c>
    </row>
    <row r="95" spans="1:7" s="381" customFormat="1" ht="21.75" hidden="1" customHeight="1" x14ac:dyDescent="0.25">
      <c r="A95" s="857"/>
      <c r="B95" s="848"/>
      <c r="C95" s="850"/>
      <c r="D95" s="824"/>
      <c r="E95" s="827"/>
      <c r="F95" s="737">
        <v>0</v>
      </c>
      <c r="G95" s="738">
        <v>0</v>
      </c>
    </row>
    <row r="96" spans="1:7" s="164" customFormat="1" ht="12.75" customHeight="1" x14ac:dyDescent="0.25">
      <c r="A96" s="856">
        <v>39</v>
      </c>
      <c r="B96" s="847" t="s">
        <v>163</v>
      </c>
      <c r="C96" s="821" t="s">
        <v>190</v>
      </c>
      <c r="D96" s="822" t="s">
        <v>134</v>
      </c>
      <c r="E96" s="825">
        <v>374.6</v>
      </c>
      <c r="F96" s="737">
        <v>0.33782841669836511</v>
      </c>
      <c r="G96" s="738">
        <v>126.55052489520757</v>
      </c>
    </row>
    <row r="97" spans="1:7" s="164" customFormat="1" ht="12.75" hidden="1" customHeight="1" x14ac:dyDescent="0.25">
      <c r="A97" s="864"/>
      <c r="B97" s="889"/>
      <c r="C97" s="821"/>
      <c r="D97" s="823"/>
      <c r="E97" s="826"/>
      <c r="F97" s="737">
        <v>0</v>
      </c>
      <c r="G97" s="738">
        <v>0</v>
      </c>
    </row>
    <row r="98" spans="1:7" s="164" customFormat="1" ht="12.75" hidden="1" customHeight="1" x14ac:dyDescent="0.25">
      <c r="A98" s="857"/>
      <c r="B98" s="848"/>
      <c r="C98" s="821"/>
      <c r="D98" s="824"/>
      <c r="E98" s="827"/>
      <c r="F98" s="737">
        <v>0</v>
      </c>
      <c r="G98" s="738">
        <v>0</v>
      </c>
    </row>
    <row r="99" spans="1:7" s="164" customFormat="1" ht="12.75" x14ac:dyDescent="0.25">
      <c r="A99" s="845">
        <v>40</v>
      </c>
      <c r="B99" s="847" t="s">
        <v>166</v>
      </c>
      <c r="C99" s="849" t="s">
        <v>191</v>
      </c>
      <c r="D99" s="822" t="s">
        <v>134</v>
      </c>
      <c r="E99" s="825">
        <v>374.6</v>
      </c>
      <c r="F99" s="737">
        <v>0.94073929302225745</v>
      </c>
      <c r="G99" s="738">
        <v>352.40093916613768</v>
      </c>
    </row>
    <row r="100" spans="1:7" s="164" customFormat="1" ht="12.75" hidden="1" customHeight="1" x14ac:dyDescent="0.25">
      <c r="A100" s="846"/>
      <c r="B100" s="848"/>
      <c r="C100" s="850"/>
      <c r="D100" s="824"/>
      <c r="E100" s="827"/>
      <c r="F100" s="737">
        <v>0</v>
      </c>
      <c r="G100" s="738">
        <v>0</v>
      </c>
    </row>
    <row r="101" spans="1:7" s="244" customFormat="1" ht="12.75" customHeight="1" x14ac:dyDescent="0.3">
      <c r="A101" s="560"/>
      <c r="B101" s="1114" t="s">
        <v>256</v>
      </c>
      <c r="C101" s="1054"/>
      <c r="D101" s="1054"/>
      <c r="E101" s="1054"/>
      <c r="F101" s="737"/>
      <c r="G101" s="738"/>
    </row>
    <row r="102" spans="1:7" s="568" customFormat="1" ht="12.75" customHeight="1" x14ac:dyDescent="0.25">
      <c r="A102" s="1072">
        <v>1</v>
      </c>
      <c r="B102" s="1064" t="s">
        <v>257</v>
      </c>
      <c r="C102" s="1066" t="s">
        <v>258</v>
      </c>
      <c r="D102" s="1068" t="s">
        <v>127</v>
      </c>
      <c r="E102" s="1115">
        <v>1.4</v>
      </c>
      <c r="F102" s="737">
        <v>4.2079063110406238</v>
      </c>
      <c r="G102" s="738">
        <v>5.8910688354568732</v>
      </c>
    </row>
    <row r="103" spans="1:7" s="568" customFormat="1" ht="12.75" hidden="1" customHeight="1" x14ac:dyDescent="0.25">
      <c r="A103" s="1073"/>
      <c r="B103" s="1065"/>
      <c r="C103" s="1067"/>
      <c r="D103" s="1069"/>
      <c r="E103" s="1069"/>
      <c r="F103" s="737">
        <v>0</v>
      </c>
      <c r="G103" s="738">
        <v>0</v>
      </c>
    </row>
    <row r="104" spans="1:7" s="568" customFormat="1" ht="12.75" customHeight="1" x14ac:dyDescent="0.25">
      <c r="A104" s="1072">
        <v>2</v>
      </c>
      <c r="B104" s="1064" t="s">
        <v>259</v>
      </c>
      <c r="C104" s="1074" t="s">
        <v>260</v>
      </c>
      <c r="D104" s="1068" t="s">
        <v>127</v>
      </c>
      <c r="E104" s="1068">
        <v>1.4</v>
      </c>
      <c r="F104" s="737">
        <v>1.440231850789162</v>
      </c>
      <c r="G104" s="738">
        <v>2.0163245911048269</v>
      </c>
    </row>
    <row r="105" spans="1:7" s="568" customFormat="1" ht="12.75" hidden="1" customHeight="1" x14ac:dyDescent="0.25">
      <c r="A105" s="1073"/>
      <c r="B105" s="1065"/>
      <c r="C105" s="1075"/>
      <c r="D105" s="1069"/>
      <c r="E105" s="1069"/>
      <c r="F105" s="737">
        <v>0</v>
      </c>
      <c r="G105" s="738">
        <v>0</v>
      </c>
    </row>
    <row r="106" spans="1:7" s="588" customFormat="1" ht="12.75" customHeight="1" x14ac:dyDescent="0.25">
      <c r="A106" s="1072">
        <v>3</v>
      </c>
      <c r="B106" s="1064" t="s">
        <v>261</v>
      </c>
      <c r="C106" s="1066" t="s">
        <v>262</v>
      </c>
      <c r="D106" s="1068" t="s">
        <v>127</v>
      </c>
      <c r="E106" s="1070">
        <v>1</v>
      </c>
      <c r="F106" s="737">
        <v>4.3599278679815878</v>
      </c>
      <c r="G106" s="738">
        <v>4.3599278679815878</v>
      </c>
    </row>
    <row r="107" spans="1:7" s="588" customFormat="1" ht="12.75" hidden="1" customHeight="1" x14ac:dyDescent="0.25">
      <c r="A107" s="1073"/>
      <c r="B107" s="1065"/>
      <c r="C107" s="1067"/>
      <c r="D107" s="1069"/>
      <c r="E107" s="1071"/>
      <c r="F107" s="737">
        <v>0</v>
      </c>
      <c r="G107" s="738">
        <v>0</v>
      </c>
    </row>
    <row r="108" spans="1:7" s="588" customFormat="1" ht="12.75" customHeight="1" x14ac:dyDescent="0.25">
      <c r="A108" s="1072">
        <v>4</v>
      </c>
      <c r="B108" s="1064" t="s">
        <v>264</v>
      </c>
      <c r="C108" s="1066" t="s">
        <v>265</v>
      </c>
      <c r="D108" s="1068" t="s">
        <v>140</v>
      </c>
      <c r="E108" s="1047">
        <v>52.2</v>
      </c>
      <c r="F108" s="737">
        <v>0.46055893518151086</v>
      </c>
      <c r="G108" s="738">
        <v>24.041176416474869</v>
      </c>
    </row>
    <row r="109" spans="1:7" s="588" customFormat="1" ht="12.75" hidden="1" customHeight="1" x14ac:dyDescent="0.25">
      <c r="A109" s="1073"/>
      <c r="B109" s="1065"/>
      <c r="C109" s="1067"/>
      <c r="D109" s="1069"/>
      <c r="E109" s="1048"/>
      <c r="F109" s="737">
        <v>0</v>
      </c>
      <c r="G109" s="738">
        <v>0</v>
      </c>
    </row>
    <row r="110" spans="1:7" s="164" customFormat="1" ht="12.75" customHeight="1" x14ac:dyDescent="0.25">
      <c r="A110" s="856">
        <v>5</v>
      </c>
      <c r="B110" s="847" t="s">
        <v>267</v>
      </c>
      <c r="C110" s="849" t="s">
        <v>268</v>
      </c>
      <c r="D110" s="822" t="s">
        <v>127</v>
      </c>
      <c r="E110" s="825">
        <v>1</v>
      </c>
      <c r="F110" s="737">
        <v>38.646875145877438</v>
      </c>
      <c r="G110" s="738">
        <v>38.646875145877438</v>
      </c>
    </row>
    <row r="111" spans="1:7" s="164" customFormat="1" ht="12.75" hidden="1" customHeight="1" x14ac:dyDescent="0.25">
      <c r="A111" s="864"/>
      <c r="B111" s="889"/>
      <c r="C111" s="1025"/>
      <c r="D111" s="823"/>
      <c r="E111" s="826"/>
      <c r="F111" s="737">
        <v>0</v>
      </c>
      <c r="G111" s="738">
        <v>0</v>
      </c>
    </row>
    <row r="112" spans="1:7" s="164" customFormat="1" ht="12.75" hidden="1" customHeight="1" x14ac:dyDescent="0.25">
      <c r="A112" s="864"/>
      <c r="B112" s="889"/>
      <c r="C112" s="1025"/>
      <c r="D112" s="823"/>
      <c r="E112" s="826"/>
      <c r="F112" s="737">
        <v>0</v>
      </c>
      <c r="G112" s="738">
        <v>0</v>
      </c>
    </row>
    <row r="113" spans="1:7" s="164" customFormat="1" ht="12.75" hidden="1" customHeight="1" x14ac:dyDescent="0.25">
      <c r="A113" s="857"/>
      <c r="B113" s="848"/>
      <c r="C113" s="850"/>
      <c r="D113" s="824"/>
      <c r="E113" s="827"/>
      <c r="F113" s="737">
        <v>0</v>
      </c>
      <c r="G113" s="738">
        <v>0</v>
      </c>
    </row>
    <row r="114" spans="1:7" s="244" customFormat="1" ht="12.75" customHeight="1" x14ac:dyDescent="0.3">
      <c r="A114" s="560"/>
      <c r="B114" s="1114" t="s">
        <v>272</v>
      </c>
      <c r="C114" s="1054"/>
      <c r="D114" s="1054"/>
      <c r="E114" s="1054"/>
      <c r="F114" s="737">
        <v>0</v>
      </c>
      <c r="G114" s="738">
        <v>0</v>
      </c>
    </row>
    <row r="115" spans="1:7" s="568" customFormat="1" ht="12.75" customHeight="1" x14ac:dyDescent="0.25">
      <c r="A115" s="1072">
        <v>1</v>
      </c>
      <c r="B115" s="1064" t="s">
        <v>257</v>
      </c>
      <c r="C115" s="1066" t="s">
        <v>258</v>
      </c>
      <c r="D115" s="1068" t="s">
        <v>127</v>
      </c>
      <c r="E115" s="1115">
        <v>1.1000000000000001</v>
      </c>
      <c r="F115" s="737">
        <v>4.2079063110406238</v>
      </c>
      <c r="G115" s="738">
        <v>4.6286969421446864</v>
      </c>
    </row>
    <row r="116" spans="1:7" s="568" customFormat="1" ht="12.75" hidden="1" customHeight="1" x14ac:dyDescent="0.25">
      <c r="A116" s="1073"/>
      <c r="B116" s="1065"/>
      <c r="C116" s="1067"/>
      <c r="D116" s="1069"/>
      <c r="E116" s="1069"/>
      <c r="F116" s="737">
        <v>0</v>
      </c>
      <c r="G116" s="738">
        <v>0</v>
      </c>
    </row>
    <row r="117" spans="1:7" s="568" customFormat="1" ht="12.75" customHeight="1" x14ac:dyDescent="0.25">
      <c r="A117" s="1072">
        <v>2</v>
      </c>
      <c r="B117" s="1064" t="s">
        <v>259</v>
      </c>
      <c r="C117" s="1074" t="s">
        <v>260</v>
      </c>
      <c r="D117" s="1068" t="s">
        <v>127</v>
      </c>
      <c r="E117" s="1068">
        <v>1.1000000000000001</v>
      </c>
      <c r="F117" s="737">
        <v>1.440231850789162</v>
      </c>
      <c r="G117" s="738">
        <v>1.5842550358680785</v>
      </c>
    </row>
    <row r="118" spans="1:7" s="568" customFormat="1" ht="12.75" hidden="1" customHeight="1" x14ac:dyDescent="0.25">
      <c r="A118" s="1073"/>
      <c r="B118" s="1065"/>
      <c r="C118" s="1075"/>
      <c r="D118" s="1069"/>
      <c r="E118" s="1069"/>
      <c r="F118" s="737">
        <v>0</v>
      </c>
      <c r="G118" s="738">
        <v>0</v>
      </c>
    </row>
    <row r="119" spans="1:7" s="588" customFormat="1" ht="12.75" customHeight="1" x14ac:dyDescent="0.25">
      <c r="A119" s="1072">
        <v>3</v>
      </c>
      <c r="B119" s="1064" t="s">
        <v>261</v>
      </c>
      <c r="C119" s="1066" t="s">
        <v>262</v>
      </c>
      <c r="D119" s="1068" t="s">
        <v>127</v>
      </c>
      <c r="E119" s="1047">
        <v>0.55000000000000004</v>
      </c>
      <c r="F119" s="737">
        <v>4.3599278679815878</v>
      </c>
      <c r="G119" s="738">
        <v>2.3979603273898733</v>
      </c>
    </row>
    <row r="120" spans="1:7" s="588" customFormat="1" ht="12.75" hidden="1" customHeight="1" x14ac:dyDescent="0.25">
      <c r="A120" s="1073"/>
      <c r="B120" s="1065"/>
      <c r="C120" s="1067"/>
      <c r="D120" s="1069"/>
      <c r="E120" s="1048"/>
      <c r="F120" s="737">
        <v>0</v>
      </c>
      <c r="G120" s="738">
        <v>0</v>
      </c>
    </row>
    <row r="121" spans="1:7" s="588" customFormat="1" ht="12.75" customHeight="1" x14ac:dyDescent="0.25">
      <c r="A121" s="1072">
        <v>4</v>
      </c>
      <c r="B121" s="1064" t="s">
        <v>264</v>
      </c>
      <c r="C121" s="1066" t="s">
        <v>265</v>
      </c>
      <c r="D121" s="1068" t="s">
        <v>140</v>
      </c>
      <c r="E121" s="1047">
        <v>26.1</v>
      </c>
      <c r="F121" s="737">
        <v>0.46055893518151086</v>
      </c>
      <c r="G121" s="738">
        <v>12.020588208237434</v>
      </c>
    </row>
    <row r="122" spans="1:7" s="588" customFormat="1" ht="12.75" hidden="1" customHeight="1" x14ac:dyDescent="0.25">
      <c r="A122" s="1073"/>
      <c r="B122" s="1065"/>
      <c r="C122" s="1067"/>
      <c r="D122" s="1069"/>
      <c r="E122" s="1048"/>
      <c r="F122" s="737">
        <v>0</v>
      </c>
      <c r="G122" s="738">
        <v>0</v>
      </c>
    </row>
    <row r="123" spans="1:7" s="164" customFormat="1" ht="12.75" customHeight="1" x14ac:dyDescent="0.25">
      <c r="A123" s="856">
        <v>5</v>
      </c>
      <c r="B123" s="847" t="s">
        <v>267</v>
      </c>
      <c r="C123" s="849" t="s">
        <v>268</v>
      </c>
      <c r="D123" s="822" t="s">
        <v>127</v>
      </c>
      <c r="E123" s="825">
        <v>1.1000000000000001</v>
      </c>
      <c r="F123" s="737">
        <v>38.646875145877438</v>
      </c>
      <c r="G123" s="738">
        <v>42.511562660465188</v>
      </c>
    </row>
    <row r="124" spans="1:7" s="164" customFormat="1" ht="12.75" hidden="1" customHeight="1" x14ac:dyDescent="0.25">
      <c r="A124" s="864"/>
      <c r="B124" s="889"/>
      <c r="C124" s="1025"/>
      <c r="D124" s="823"/>
      <c r="E124" s="826"/>
      <c r="F124" s="737">
        <v>0</v>
      </c>
      <c r="G124" s="738">
        <v>0</v>
      </c>
    </row>
    <row r="125" spans="1:7" s="164" customFormat="1" ht="12.75" hidden="1" customHeight="1" x14ac:dyDescent="0.25">
      <c r="A125" s="864"/>
      <c r="B125" s="889"/>
      <c r="C125" s="1025"/>
      <c r="D125" s="823"/>
      <c r="E125" s="826"/>
      <c r="F125" s="737">
        <v>0</v>
      </c>
      <c r="G125" s="738">
        <v>0</v>
      </c>
    </row>
    <row r="126" spans="1:7" s="164" customFormat="1" ht="12.75" hidden="1" customHeight="1" x14ac:dyDescent="0.25">
      <c r="A126" s="857"/>
      <c r="B126" s="848"/>
      <c r="C126" s="850"/>
      <c r="D126" s="824"/>
      <c r="E126" s="827"/>
      <c r="F126" s="737">
        <v>0</v>
      </c>
      <c r="G126" s="738">
        <v>0</v>
      </c>
    </row>
    <row r="127" spans="1:7" s="609" customFormat="1" ht="15" customHeight="1" x14ac:dyDescent="0.25">
      <c r="A127" s="600"/>
      <c r="B127" s="1307" t="s">
        <v>296</v>
      </c>
      <c r="C127" s="1309"/>
      <c r="D127" s="792"/>
      <c r="E127" s="793">
        <v>5</v>
      </c>
      <c r="F127" s="737"/>
      <c r="G127" s="738"/>
    </row>
    <row r="128" spans="1:7" s="614" customFormat="1" x14ac:dyDescent="0.25">
      <c r="A128" s="1097">
        <v>1</v>
      </c>
      <c r="B128" s="1099" t="s">
        <v>257</v>
      </c>
      <c r="C128" s="1101" t="s">
        <v>282</v>
      </c>
      <c r="D128" s="1103" t="s">
        <v>127</v>
      </c>
      <c r="E128" s="1103">
        <v>12.5</v>
      </c>
      <c r="F128" s="737">
        <v>4.2079063110406238</v>
      </c>
      <c r="G128" s="738">
        <v>52.598828888007802</v>
      </c>
    </row>
    <row r="129" spans="1:7" s="614" customFormat="1" ht="15" hidden="1" customHeight="1" x14ac:dyDescent="0.25">
      <c r="A129" s="1098"/>
      <c r="B129" s="1100"/>
      <c r="C129" s="1102"/>
      <c r="D129" s="1104"/>
      <c r="E129" s="1105"/>
      <c r="F129" s="737">
        <v>0</v>
      </c>
      <c r="G129" s="738">
        <v>0</v>
      </c>
    </row>
    <row r="130" spans="1:7" s="614" customFormat="1" x14ac:dyDescent="0.25">
      <c r="A130" s="1097">
        <v>2</v>
      </c>
      <c r="B130" s="1099" t="s">
        <v>259</v>
      </c>
      <c r="C130" s="1101" t="s">
        <v>283</v>
      </c>
      <c r="D130" s="1103" t="s">
        <v>127</v>
      </c>
      <c r="E130" s="1103">
        <v>12.5</v>
      </c>
      <c r="F130" s="737">
        <v>1.440231850789162</v>
      </c>
      <c r="G130" s="738">
        <v>18.002898134864527</v>
      </c>
    </row>
    <row r="131" spans="1:7" s="614" customFormat="1" ht="15" hidden="1" customHeight="1" x14ac:dyDescent="0.25">
      <c r="A131" s="1098"/>
      <c r="B131" s="1100"/>
      <c r="C131" s="1102"/>
      <c r="D131" s="1104"/>
      <c r="E131" s="1104"/>
      <c r="F131" s="737">
        <v>0</v>
      </c>
      <c r="G131" s="738">
        <v>0</v>
      </c>
    </row>
    <row r="132" spans="1:7" s="164" customFormat="1" ht="15.75" customHeight="1" x14ac:dyDescent="0.25">
      <c r="A132" s="856">
        <v>3</v>
      </c>
      <c r="B132" s="847" t="s">
        <v>284</v>
      </c>
      <c r="C132" s="890" t="s">
        <v>285</v>
      </c>
      <c r="D132" s="822" t="s">
        <v>140</v>
      </c>
      <c r="E132" s="825">
        <v>56.5</v>
      </c>
      <c r="F132" s="737">
        <v>0.87931063689225886</v>
      </c>
      <c r="G132" s="738">
        <v>49.681050984412629</v>
      </c>
    </row>
    <row r="133" spans="1:7" s="164" customFormat="1" ht="14.25" hidden="1" customHeight="1" x14ac:dyDescent="0.25">
      <c r="A133" s="864"/>
      <c r="B133" s="889"/>
      <c r="C133" s="891"/>
      <c r="D133" s="823"/>
      <c r="E133" s="826"/>
      <c r="F133" s="737">
        <v>0</v>
      </c>
      <c r="G133" s="738">
        <v>0</v>
      </c>
    </row>
    <row r="134" spans="1:7" s="164" customFormat="1" ht="12.75" hidden="1" customHeight="1" x14ac:dyDescent="0.25">
      <c r="A134" s="864"/>
      <c r="B134" s="889"/>
      <c r="C134" s="891"/>
      <c r="D134" s="823"/>
      <c r="E134" s="826"/>
      <c r="F134" s="737">
        <v>0</v>
      </c>
      <c r="G134" s="738">
        <v>0</v>
      </c>
    </row>
    <row r="135" spans="1:7" s="164" customFormat="1" ht="12.75" hidden="1" customHeight="1" x14ac:dyDescent="0.25">
      <c r="A135" s="857"/>
      <c r="B135" s="848"/>
      <c r="C135" s="894"/>
      <c r="D135" s="824"/>
      <c r="E135" s="827"/>
      <c r="F135" s="737">
        <v>0</v>
      </c>
      <c r="G135" s="738">
        <v>0</v>
      </c>
    </row>
    <row r="136" spans="1:7" s="463" customFormat="1" ht="12.75" x14ac:dyDescent="0.25">
      <c r="A136" s="856">
        <v>4</v>
      </c>
      <c r="B136" s="847" t="s">
        <v>288</v>
      </c>
      <c r="C136" s="890" t="s">
        <v>289</v>
      </c>
      <c r="D136" s="822" t="s">
        <v>290</v>
      </c>
      <c r="E136" s="955">
        <v>40</v>
      </c>
      <c r="F136" s="737">
        <v>6.8005078070096987</v>
      </c>
      <c r="G136" s="738">
        <v>272.02031228038794</v>
      </c>
    </row>
    <row r="137" spans="1:7" s="463" customFormat="1" ht="12.75" hidden="1" customHeight="1" x14ac:dyDescent="0.25">
      <c r="A137" s="857"/>
      <c r="B137" s="848"/>
      <c r="C137" s="894"/>
      <c r="D137" s="824"/>
      <c r="E137" s="956"/>
      <c r="F137" s="737">
        <v>0</v>
      </c>
      <c r="G137" s="738">
        <v>0</v>
      </c>
    </row>
    <row r="138" spans="1:7" s="164" customFormat="1" ht="12.75" x14ac:dyDescent="0.25">
      <c r="A138" s="856">
        <v>5</v>
      </c>
      <c r="B138" s="847" t="s">
        <v>291</v>
      </c>
      <c r="C138" s="890" t="s">
        <v>292</v>
      </c>
      <c r="D138" s="822" t="s">
        <v>145</v>
      </c>
      <c r="E138" s="955">
        <v>15</v>
      </c>
      <c r="F138" s="737">
        <v>5.0425904446131558</v>
      </c>
      <c r="G138" s="738">
        <v>75.638856669197338</v>
      </c>
    </row>
    <row r="139" spans="1:7" s="164" customFormat="1" ht="24" hidden="1" customHeight="1" x14ac:dyDescent="0.25">
      <c r="A139" s="857"/>
      <c r="B139" s="848"/>
      <c r="C139" s="894"/>
      <c r="D139" s="824"/>
      <c r="E139" s="956"/>
      <c r="F139" s="737">
        <v>0</v>
      </c>
      <c r="G139" s="738">
        <v>0</v>
      </c>
    </row>
    <row r="140" spans="1:7" s="164" customFormat="1" ht="12.75" customHeight="1" x14ac:dyDescent="0.25">
      <c r="A140" s="856">
        <v>6</v>
      </c>
      <c r="B140" s="847" t="s">
        <v>294</v>
      </c>
      <c r="C140" s="890" t="s">
        <v>295</v>
      </c>
      <c r="D140" s="822" t="s">
        <v>128</v>
      </c>
      <c r="E140" s="825">
        <v>37.5</v>
      </c>
      <c r="F140" s="737">
        <v>1.0738830070418475</v>
      </c>
      <c r="G140" s="738">
        <v>40.270612764069277</v>
      </c>
    </row>
    <row r="141" spans="1:7" s="164" customFormat="1" ht="18" hidden="1" customHeight="1" x14ac:dyDescent="0.25">
      <c r="A141" s="857"/>
      <c r="B141" s="848"/>
      <c r="C141" s="894"/>
      <c r="D141" s="824"/>
      <c r="E141" s="827"/>
      <c r="F141" s="737">
        <v>0</v>
      </c>
      <c r="G141" s="738">
        <v>0</v>
      </c>
    </row>
    <row r="142" spans="1:7" s="163" customFormat="1" ht="12.75" customHeight="1" x14ac:dyDescent="0.25">
      <c r="A142" s="774"/>
      <c r="B142" s="775"/>
      <c r="C142" s="776" t="s">
        <v>129</v>
      </c>
      <c r="D142" s="777"/>
      <c r="E142" s="778"/>
      <c r="F142" s="779"/>
      <c r="G142" s="780">
        <v>55320.827454744875</v>
      </c>
    </row>
    <row r="143" spans="1:7" s="162" customFormat="1" ht="15.75" customHeight="1" x14ac:dyDescent="0.25">
      <c r="A143" s="1288" t="s">
        <v>220</v>
      </c>
      <c r="B143" s="1289"/>
      <c r="C143" s="1289"/>
      <c r="D143" s="1289"/>
      <c r="E143" s="1289"/>
      <c r="F143" s="766"/>
      <c r="G143" s="767"/>
    </row>
    <row r="144" spans="1:7" s="415" customFormat="1" ht="12.75" customHeight="1" x14ac:dyDescent="0.25">
      <c r="A144" s="1188" t="s">
        <v>203</v>
      </c>
      <c r="B144" s="1189"/>
      <c r="C144" s="1189"/>
      <c r="D144" s="1189"/>
      <c r="E144" s="1189"/>
      <c r="F144" s="414"/>
    </row>
    <row r="145" spans="1:7" s="198" customFormat="1" ht="16.5" customHeight="1" x14ac:dyDescent="0.3">
      <c r="A145" s="856">
        <v>1</v>
      </c>
      <c r="B145" s="847" t="s">
        <v>172</v>
      </c>
      <c r="C145" s="849" t="s">
        <v>177</v>
      </c>
      <c r="D145" s="822" t="s">
        <v>128</v>
      </c>
      <c r="E145" s="955">
        <v>182</v>
      </c>
      <c r="F145" s="737">
        <v>6.4034546152123299</v>
      </c>
      <c r="G145" s="738">
        <v>1165.4287399686441</v>
      </c>
    </row>
    <row r="146" spans="1:7" s="198" customFormat="1" ht="25.5" hidden="1" customHeight="1" x14ac:dyDescent="0.3">
      <c r="A146" s="857"/>
      <c r="B146" s="848"/>
      <c r="C146" s="850"/>
      <c r="D146" s="824"/>
      <c r="E146" s="956"/>
      <c r="F146" s="737">
        <v>0</v>
      </c>
      <c r="G146" s="738">
        <v>0</v>
      </c>
    </row>
    <row r="147" spans="1:7" s="198" customFormat="1" ht="15.75" customHeight="1" x14ac:dyDescent="0.3">
      <c r="A147" s="1191">
        <v>2</v>
      </c>
      <c r="B147" s="1203" t="s">
        <v>195</v>
      </c>
      <c r="C147" s="1205" t="s">
        <v>196</v>
      </c>
      <c r="D147" s="1207" t="s">
        <v>128</v>
      </c>
      <c r="E147" s="1209">
        <v>127</v>
      </c>
      <c r="F147" s="737">
        <v>5.452733536661948</v>
      </c>
      <c r="G147" s="738">
        <v>692.49715915606737</v>
      </c>
    </row>
    <row r="148" spans="1:7" s="198" customFormat="1" ht="25.5" hidden="1" customHeight="1" x14ac:dyDescent="0.3">
      <c r="A148" s="1192"/>
      <c r="B148" s="1204"/>
      <c r="C148" s="1206"/>
      <c r="D148" s="1208"/>
      <c r="E148" s="1210"/>
      <c r="F148" s="737">
        <v>0</v>
      </c>
      <c r="G148" s="738">
        <v>0</v>
      </c>
    </row>
    <row r="149" spans="1:7" s="198" customFormat="1" ht="15" customHeight="1" x14ac:dyDescent="0.3">
      <c r="A149" s="1299">
        <v>3</v>
      </c>
      <c r="B149" s="847" t="s">
        <v>180</v>
      </c>
      <c r="C149" s="821" t="s">
        <v>181</v>
      </c>
      <c r="D149" s="1029" t="s">
        <v>128</v>
      </c>
      <c r="E149" s="1030">
        <v>323</v>
      </c>
      <c r="F149" s="737">
        <v>3.4027350524299482</v>
      </c>
      <c r="G149" s="738">
        <v>1099.0834219348733</v>
      </c>
    </row>
    <row r="150" spans="1:7" s="765" customFormat="1" ht="25.5" hidden="1" customHeight="1" x14ac:dyDescent="0.3">
      <c r="A150" s="1299"/>
      <c r="B150" s="848"/>
      <c r="C150" s="821"/>
      <c r="D150" s="1029"/>
      <c r="E150" s="1030"/>
      <c r="F150" s="737">
        <v>0</v>
      </c>
      <c r="G150" s="738">
        <v>0</v>
      </c>
    </row>
    <row r="151" spans="1:7" s="381" customFormat="1" ht="12.75" customHeight="1" x14ac:dyDescent="0.25">
      <c r="A151" s="1300">
        <v>4</v>
      </c>
      <c r="B151" s="847" t="s">
        <v>183</v>
      </c>
      <c r="C151" s="849" t="s">
        <v>184</v>
      </c>
      <c r="D151" s="822" t="s">
        <v>134</v>
      </c>
      <c r="E151" s="825">
        <v>155</v>
      </c>
      <c r="F151" s="737">
        <v>0.34704381946726798</v>
      </c>
      <c r="G151" s="737">
        <v>53.791792017426538</v>
      </c>
    </row>
    <row r="152" spans="1:7" s="381" customFormat="1" ht="12.75" hidden="1" customHeight="1" x14ac:dyDescent="0.25">
      <c r="A152" s="1301"/>
      <c r="B152" s="848"/>
      <c r="C152" s="850"/>
      <c r="D152" s="824"/>
      <c r="E152" s="827"/>
      <c r="F152" s="737">
        <v>0</v>
      </c>
      <c r="G152" s="737">
        <v>0</v>
      </c>
    </row>
    <row r="153" spans="1:7" s="200" customFormat="1" ht="12.75" customHeight="1" x14ac:dyDescent="0.25">
      <c r="A153" s="856">
        <v>5</v>
      </c>
      <c r="B153" s="847" t="s">
        <v>163</v>
      </c>
      <c r="C153" s="821" t="s">
        <v>192</v>
      </c>
      <c r="D153" s="822" t="s">
        <v>134</v>
      </c>
      <c r="E153" s="955">
        <v>155</v>
      </c>
      <c r="F153" s="737">
        <v>0.33782841669836511</v>
      </c>
      <c r="G153" s="738">
        <v>52.363404588246588</v>
      </c>
    </row>
    <row r="154" spans="1:7" s="200" customFormat="1" ht="12.75" hidden="1" customHeight="1" x14ac:dyDescent="0.25">
      <c r="A154" s="864"/>
      <c r="B154" s="889"/>
      <c r="C154" s="821"/>
      <c r="D154" s="823"/>
      <c r="E154" s="1026"/>
      <c r="F154" s="737">
        <v>0</v>
      </c>
      <c r="G154" s="738">
        <v>0</v>
      </c>
    </row>
    <row r="155" spans="1:7" s="200" customFormat="1" ht="12.75" hidden="1" customHeight="1" x14ac:dyDescent="0.25">
      <c r="A155" s="857"/>
      <c r="B155" s="848"/>
      <c r="C155" s="821"/>
      <c r="D155" s="824"/>
      <c r="E155" s="956"/>
      <c r="F155" s="737">
        <v>0</v>
      </c>
      <c r="G155" s="738">
        <v>0</v>
      </c>
    </row>
    <row r="156" spans="1:7" s="200" customFormat="1" ht="12.75" x14ac:dyDescent="0.25">
      <c r="A156" s="845">
        <v>6</v>
      </c>
      <c r="B156" s="847" t="s">
        <v>166</v>
      </c>
      <c r="C156" s="849" t="s">
        <v>193</v>
      </c>
      <c r="D156" s="822" t="s">
        <v>134</v>
      </c>
      <c r="E156" s="955">
        <v>155</v>
      </c>
      <c r="F156" s="737">
        <v>0.94073929302225745</v>
      </c>
      <c r="G156" s="738">
        <v>145.81459041844991</v>
      </c>
    </row>
    <row r="157" spans="1:7" s="200" customFormat="1" ht="12.75" hidden="1" customHeight="1" x14ac:dyDescent="0.25">
      <c r="A157" s="846"/>
      <c r="B157" s="848"/>
      <c r="C157" s="850"/>
      <c r="D157" s="824"/>
      <c r="E157" s="956"/>
      <c r="F157" s="737">
        <v>0</v>
      </c>
      <c r="G157" s="738">
        <v>0</v>
      </c>
    </row>
    <row r="158" spans="1:7" s="163" customFormat="1" ht="12.75" customHeight="1" x14ac:dyDescent="0.25">
      <c r="A158" s="845">
        <v>7</v>
      </c>
      <c r="B158" s="847" t="s">
        <v>168</v>
      </c>
      <c r="C158" s="890" t="s">
        <v>169</v>
      </c>
      <c r="D158" s="822" t="s">
        <v>146</v>
      </c>
      <c r="E158" s="955">
        <v>632</v>
      </c>
      <c r="F158" s="737">
        <v>0.10497606655992023</v>
      </c>
      <c r="G158" s="738">
        <v>66.34487406586959</v>
      </c>
    </row>
    <row r="159" spans="1:7" s="163" customFormat="1" ht="12.75" hidden="1" customHeight="1" x14ac:dyDescent="0.25">
      <c r="A159" s="846"/>
      <c r="B159" s="848"/>
      <c r="C159" s="894"/>
      <c r="D159" s="824"/>
      <c r="E159" s="956"/>
      <c r="F159" s="737">
        <v>0</v>
      </c>
      <c r="G159" s="738">
        <v>0</v>
      </c>
    </row>
    <row r="160" spans="1:7" s="200" customFormat="1" ht="12.75" x14ac:dyDescent="0.25">
      <c r="A160" s="856">
        <v>8</v>
      </c>
      <c r="B160" s="847" t="s">
        <v>141</v>
      </c>
      <c r="C160" s="890" t="s">
        <v>174</v>
      </c>
      <c r="D160" s="822" t="s">
        <v>140</v>
      </c>
      <c r="E160" s="825">
        <v>147.80000000000001</v>
      </c>
      <c r="F160" s="737">
        <v>2.0933631077703985</v>
      </c>
      <c r="G160" s="738">
        <v>309.39906732846492</v>
      </c>
    </row>
    <row r="161" spans="1:7" s="200" customFormat="1" ht="12.75" hidden="1" customHeight="1" x14ac:dyDescent="0.25">
      <c r="A161" s="857"/>
      <c r="B161" s="848"/>
      <c r="C161" s="894"/>
      <c r="D161" s="824"/>
      <c r="E161" s="827"/>
      <c r="F161" s="737">
        <v>0</v>
      </c>
      <c r="G161" s="738">
        <v>0</v>
      </c>
    </row>
    <row r="162" spans="1:7" s="300" customFormat="1" ht="12.75" x14ac:dyDescent="0.25">
      <c r="A162" s="856">
        <v>9</v>
      </c>
      <c r="B162" s="907" t="s">
        <v>158</v>
      </c>
      <c r="C162" s="909" t="s">
        <v>198</v>
      </c>
      <c r="D162" s="911" t="s">
        <v>140</v>
      </c>
      <c r="E162" s="1219">
        <v>285.60000000000002</v>
      </c>
      <c r="F162" s="737">
        <v>0.56486759692081645</v>
      </c>
      <c r="G162" s="738">
        <v>161.32618568058518</v>
      </c>
    </row>
    <row r="163" spans="1:7" s="300" customFormat="1" ht="12.75" hidden="1" customHeight="1" x14ac:dyDescent="0.25">
      <c r="A163" s="857"/>
      <c r="B163" s="908"/>
      <c r="C163" s="910"/>
      <c r="D163" s="912"/>
      <c r="E163" s="1220"/>
      <c r="F163" s="737">
        <v>0</v>
      </c>
      <c r="G163" s="738">
        <v>0</v>
      </c>
    </row>
    <row r="164" spans="1:7" s="196" customFormat="1" ht="15.75" customHeight="1" x14ac:dyDescent="0.25">
      <c r="A164" s="1021">
        <v>10</v>
      </c>
      <c r="B164" s="927" t="s">
        <v>214</v>
      </c>
      <c r="C164" s="929" t="s">
        <v>215</v>
      </c>
      <c r="D164" s="931" t="s">
        <v>127</v>
      </c>
      <c r="E164" s="931">
        <v>17.55</v>
      </c>
      <c r="F164" s="737">
        <v>4.446498936924371</v>
      </c>
      <c r="G164" s="738">
        <v>78.036056343022722</v>
      </c>
    </row>
    <row r="165" spans="1:7" s="196" customFormat="1" ht="30.75" hidden="1" customHeight="1" x14ac:dyDescent="0.25">
      <c r="A165" s="1022"/>
      <c r="B165" s="928"/>
      <c r="C165" s="930"/>
      <c r="D165" s="932"/>
      <c r="E165" s="932"/>
      <c r="F165" s="737">
        <v>0</v>
      </c>
      <c r="G165" s="738">
        <v>0</v>
      </c>
    </row>
    <row r="166" spans="1:7" s="196" customFormat="1" ht="13.5" customHeight="1" x14ac:dyDescent="0.25">
      <c r="A166" s="856">
        <v>11</v>
      </c>
      <c r="B166" s="927" t="s">
        <v>175</v>
      </c>
      <c r="C166" s="929" t="s">
        <v>176</v>
      </c>
      <c r="D166" s="931" t="s">
        <v>127</v>
      </c>
      <c r="E166" s="931">
        <v>14.625</v>
      </c>
      <c r="F166" s="737">
        <v>7.9820078477471643</v>
      </c>
      <c r="G166" s="738">
        <v>116.73686477330227</v>
      </c>
    </row>
    <row r="167" spans="1:7" s="196" customFormat="1" ht="22.5" hidden="1" customHeight="1" x14ac:dyDescent="0.25">
      <c r="A167" s="857"/>
      <c r="B167" s="928"/>
      <c r="C167" s="930"/>
      <c r="D167" s="932"/>
      <c r="E167" s="932"/>
      <c r="F167" s="737">
        <v>0</v>
      </c>
      <c r="G167" s="738">
        <v>0</v>
      </c>
    </row>
    <row r="168" spans="1:7" s="196" customFormat="1" x14ac:dyDescent="0.25">
      <c r="A168" s="1021">
        <v>12</v>
      </c>
      <c r="B168" s="927" t="s">
        <v>216</v>
      </c>
      <c r="C168" s="1023" t="s">
        <v>217</v>
      </c>
      <c r="D168" s="931" t="s">
        <v>127</v>
      </c>
      <c r="E168" s="931">
        <v>2.9249999999999998</v>
      </c>
      <c r="F168" s="737">
        <v>17.945800784203456</v>
      </c>
      <c r="G168" s="738">
        <v>52.491467293795104</v>
      </c>
    </row>
    <row r="169" spans="1:7" s="196" customFormat="1" ht="25.5" hidden="1" customHeight="1" x14ac:dyDescent="0.25">
      <c r="A169" s="1022"/>
      <c r="B169" s="928"/>
      <c r="C169" s="1024"/>
      <c r="D169" s="932"/>
      <c r="E169" s="932"/>
      <c r="F169" s="737">
        <v>0</v>
      </c>
      <c r="G169" s="738">
        <v>0</v>
      </c>
    </row>
    <row r="170" spans="1:7" s="306" customFormat="1" ht="12.75" customHeight="1" x14ac:dyDescent="0.25">
      <c r="A170" s="856">
        <v>12</v>
      </c>
      <c r="B170" s="847" t="s">
        <v>152</v>
      </c>
      <c r="C170" s="890" t="s">
        <v>153</v>
      </c>
      <c r="D170" s="822" t="s">
        <v>127</v>
      </c>
      <c r="E170" s="825">
        <v>35.1</v>
      </c>
      <c r="F170" s="737">
        <v>50.894345735491228</v>
      </c>
      <c r="G170" s="738">
        <v>1786.3915353157422</v>
      </c>
    </row>
    <row r="171" spans="1:7" s="306" customFormat="1" ht="11.25" hidden="1" customHeight="1" x14ac:dyDescent="0.25">
      <c r="A171" s="864"/>
      <c r="B171" s="889"/>
      <c r="C171" s="891"/>
      <c r="D171" s="823"/>
      <c r="E171" s="826"/>
      <c r="F171" s="737">
        <v>0</v>
      </c>
      <c r="G171" s="738">
        <v>0</v>
      </c>
    </row>
    <row r="172" spans="1:7" s="306" customFormat="1" ht="11.25" hidden="1" customHeight="1" x14ac:dyDescent="0.25">
      <c r="A172" s="864"/>
      <c r="B172" s="889"/>
      <c r="C172" s="891"/>
      <c r="D172" s="823"/>
      <c r="E172" s="826"/>
      <c r="F172" s="737">
        <v>0</v>
      </c>
      <c r="G172" s="738">
        <v>0</v>
      </c>
    </row>
    <row r="173" spans="1:7" s="306" customFormat="1" ht="12.75" hidden="1" customHeight="1" x14ac:dyDescent="0.25">
      <c r="A173" s="857"/>
      <c r="B173" s="848"/>
      <c r="C173" s="894"/>
      <c r="D173" s="824"/>
      <c r="E173" s="827"/>
      <c r="F173" s="737">
        <v>0</v>
      </c>
      <c r="G173" s="738">
        <v>0</v>
      </c>
    </row>
    <row r="174" spans="1:7" s="305" customFormat="1" ht="12.75" customHeight="1" x14ac:dyDescent="0.25">
      <c r="A174" s="1021">
        <v>13</v>
      </c>
      <c r="B174" s="1099" t="s">
        <v>150</v>
      </c>
      <c r="C174" s="1236" t="s">
        <v>151</v>
      </c>
      <c r="D174" s="1103" t="s">
        <v>127</v>
      </c>
      <c r="E174" s="1238">
        <v>35.1</v>
      </c>
      <c r="F174" s="737">
        <v>1.4098655165857763</v>
      </c>
      <c r="G174" s="738">
        <v>49.486279632160752</v>
      </c>
    </row>
    <row r="175" spans="1:7" s="305" customFormat="1" ht="12.75" hidden="1" customHeight="1" x14ac:dyDescent="0.25">
      <c r="A175" s="1235"/>
      <c r="B175" s="1100"/>
      <c r="C175" s="1237"/>
      <c r="D175" s="1104"/>
      <c r="E175" s="1239"/>
      <c r="F175" s="737">
        <v>0</v>
      </c>
      <c r="G175" s="738">
        <v>0</v>
      </c>
    </row>
    <row r="176" spans="1:7" s="199" customFormat="1" ht="12.75" customHeight="1" x14ac:dyDescent="0.25">
      <c r="A176" s="1021">
        <v>14</v>
      </c>
      <c r="B176" s="927" t="s">
        <v>136</v>
      </c>
      <c r="C176" s="1023" t="s">
        <v>218</v>
      </c>
      <c r="D176" s="931" t="s">
        <v>137</v>
      </c>
      <c r="E176" s="931">
        <v>65.2</v>
      </c>
      <c r="F176" s="737">
        <v>0.9229401686416111</v>
      </c>
      <c r="G176" s="738">
        <v>60.175698995433045</v>
      </c>
    </row>
    <row r="177" spans="1:7" s="199" customFormat="1" ht="12.75" hidden="1" customHeight="1" x14ac:dyDescent="0.25">
      <c r="A177" s="1022"/>
      <c r="B177" s="928"/>
      <c r="C177" s="1024"/>
      <c r="D177" s="932"/>
      <c r="E177" s="932"/>
      <c r="F177" s="737">
        <v>0</v>
      </c>
      <c r="G177" s="738">
        <v>0</v>
      </c>
    </row>
    <row r="178" spans="1:7" s="300" customFormat="1" ht="12.75" x14ac:dyDescent="0.25">
      <c r="A178" s="1021">
        <v>15</v>
      </c>
      <c r="B178" s="847" t="s">
        <v>158</v>
      </c>
      <c r="C178" s="890" t="s">
        <v>221</v>
      </c>
      <c r="D178" s="822" t="s">
        <v>140</v>
      </c>
      <c r="E178" s="854">
        <v>745.39199999999994</v>
      </c>
      <c r="F178" s="737">
        <v>0.55962463170447385</v>
      </c>
      <c r="G178" s="738">
        <v>417.13972347546115</v>
      </c>
    </row>
    <row r="179" spans="1:7" s="300" customFormat="1" ht="22.5" hidden="1" customHeight="1" x14ac:dyDescent="0.25">
      <c r="A179" s="1022"/>
      <c r="B179" s="848"/>
      <c r="C179" s="894"/>
      <c r="D179" s="824"/>
      <c r="E179" s="855"/>
      <c r="F179" s="737">
        <v>0</v>
      </c>
      <c r="G179" s="738">
        <v>0</v>
      </c>
    </row>
    <row r="180" spans="1:7" s="300" customFormat="1" ht="12.75" x14ac:dyDescent="0.25">
      <c r="A180" s="856">
        <v>16</v>
      </c>
      <c r="B180" s="847" t="s">
        <v>158</v>
      </c>
      <c r="C180" s="890" t="s">
        <v>186</v>
      </c>
      <c r="D180" s="822" t="s">
        <v>140</v>
      </c>
      <c r="E180" s="825">
        <v>756.54</v>
      </c>
      <c r="F180" s="737">
        <v>0.56259584016040931</v>
      </c>
      <c r="G180" s="738">
        <v>425.62625691495606</v>
      </c>
    </row>
    <row r="181" spans="1:7" s="300" customFormat="1" ht="21.75" hidden="1" customHeight="1" x14ac:dyDescent="0.25">
      <c r="A181" s="857"/>
      <c r="B181" s="848"/>
      <c r="C181" s="894"/>
      <c r="D181" s="824"/>
      <c r="E181" s="827"/>
      <c r="F181" s="737">
        <v>0</v>
      </c>
      <c r="G181" s="738">
        <v>0</v>
      </c>
    </row>
    <row r="182" spans="1:7" s="300" customFormat="1" ht="12.75" x14ac:dyDescent="0.25">
      <c r="A182" s="856">
        <v>17</v>
      </c>
      <c r="B182" s="847" t="s">
        <v>158</v>
      </c>
      <c r="C182" s="890" t="s">
        <v>200</v>
      </c>
      <c r="D182" s="822" t="s">
        <v>140</v>
      </c>
      <c r="E182" s="825">
        <v>623.6</v>
      </c>
      <c r="F182" s="737">
        <v>0.5627765480845327</v>
      </c>
      <c r="G182" s="738">
        <v>350.94745538551462</v>
      </c>
    </row>
    <row r="183" spans="1:7" s="300" customFormat="1" ht="27.75" hidden="1" customHeight="1" x14ac:dyDescent="0.25">
      <c r="A183" s="857"/>
      <c r="B183" s="848"/>
      <c r="C183" s="894"/>
      <c r="D183" s="824"/>
      <c r="E183" s="827"/>
      <c r="F183" s="737">
        <v>0</v>
      </c>
      <c r="G183" s="738">
        <v>0</v>
      </c>
    </row>
    <row r="184" spans="1:7" s="307" customFormat="1" ht="13.5" customHeight="1" x14ac:dyDescent="0.25">
      <c r="A184" s="856">
        <v>18</v>
      </c>
      <c r="B184" s="1315" t="s">
        <v>158</v>
      </c>
      <c r="C184" s="842" t="s">
        <v>160</v>
      </c>
      <c r="D184" s="843" t="s">
        <v>140</v>
      </c>
      <c r="E184" s="831">
        <v>73.364999999999995</v>
      </c>
      <c r="F184" s="737">
        <v>0.60390050853144739</v>
      </c>
      <c r="G184" s="738">
        <v>44.305160808409632</v>
      </c>
    </row>
    <row r="185" spans="1:7" s="307" customFormat="1" ht="13.5" hidden="1" customHeight="1" x14ac:dyDescent="0.25">
      <c r="A185" s="857"/>
      <c r="B185" s="1316"/>
      <c r="C185" s="842"/>
      <c r="D185" s="843"/>
      <c r="E185" s="831"/>
      <c r="F185" s="737">
        <v>0</v>
      </c>
      <c r="G185" s="738">
        <v>0</v>
      </c>
    </row>
    <row r="186" spans="1:7" s="307" customFormat="1" ht="13.5" customHeight="1" x14ac:dyDescent="0.25">
      <c r="A186" s="856">
        <v>19</v>
      </c>
      <c r="B186" s="1315" t="s">
        <v>147</v>
      </c>
      <c r="C186" s="842" t="s">
        <v>161</v>
      </c>
      <c r="D186" s="843" t="s">
        <v>140</v>
      </c>
      <c r="E186" s="831">
        <v>25.46</v>
      </c>
      <c r="F186" s="737">
        <v>1.5663287163174475</v>
      </c>
      <c r="G186" s="738">
        <v>39.878729117442212</v>
      </c>
    </row>
    <row r="187" spans="1:7" s="307" customFormat="1" ht="13.5" hidden="1" customHeight="1" x14ac:dyDescent="0.25">
      <c r="A187" s="857"/>
      <c r="B187" s="1316"/>
      <c r="C187" s="842"/>
      <c r="D187" s="843"/>
      <c r="E187" s="831"/>
      <c r="F187" s="737">
        <v>0</v>
      </c>
      <c r="G187" s="738">
        <v>0</v>
      </c>
    </row>
    <row r="188" spans="1:7" s="385" customFormat="1" ht="12" customHeight="1" x14ac:dyDescent="0.25">
      <c r="A188" s="856">
        <v>20</v>
      </c>
      <c r="B188" s="847" t="s">
        <v>187</v>
      </c>
      <c r="C188" s="890" t="s">
        <v>188</v>
      </c>
      <c r="D188" s="822" t="s">
        <v>140</v>
      </c>
      <c r="E188" s="854">
        <v>245.7</v>
      </c>
      <c r="F188" s="737">
        <v>0.86891682505618495</v>
      </c>
      <c r="G188" s="738">
        <v>213.49286391630463</v>
      </c>
    </row>
    <row r="189" spans="1:7" s="385" customFormat="1" ht="24.75" hidden="1" customHeight="1" x14ac:dyDescent="0.25">
      <c r="A189" s="864"/>
      <c r="B189" s="848"/>
      <c r="C189" s="891"/>
      <c r="D189" s="823"/>
      <c r="E189" s="879"/>
      <c r="F189" s="737">
        <v>0</v>
      </c>
      <c r="G189" s="738">
        <v>0</v>
      </c>
    </row>
    <row r="190" spans="1:7" s="375" customFormat="1" ht="13.5" customHeight="1" x14ac:dyDescent="0.25">
      <c r="A190" s="856">
        <v>21</v>
      </c>
      <c r="B190" s="847" t="s">
        <v>183</v>
      </c>
      <c r="C190" s="849" t="s">
        <v>201</v>
      </c>
      <c r="D190" s="822" t="s">
        <v>134</v>
      </c>
      <c r="E190" s="825">
        <v>77.5</v>
      </c>
      <c r="F190" s="737">
        <v>0.34704381946726798</v>
      </c>
      <c r="G190" s="738">
        <v>26.895896008713269</v>
      </c>
    </row>
    <row r="191" spans="1:7" s="381" customFormat="1" ht="21.75" hidden="1" customHeight="1" x14ac:dyDescent="0.25">
      <c r="A191" s="857"/>
      <c r="B191" s="848"/>
      <c r="C191" s="850"/>
      <c r="D191" s="824"/>
      <c r="E191" s="827"/>
      <c r="F191" s="737">
        <v>0</v>
      </c>
      <c r="G191" s="738">
        <v>0</v>
      </c>
    </row>
    <row r="192" spans="1:7" s="200" customFormat="1" ht="12.75" customHeight="1" x14ac:dyDescent="0.25">
      <c r="A192" s="856">
        <v>22</v>
      </c>
      <c r="B192" s="847" t="s">
        <v>163</v>
      </c>
      <c r="C192" s="821" t="s">
        <v>190</v>
      </c>
      <c r="D192" s="822" t="s">
        <v>134</v>
      </c>
      <c r="E192" s="825">
        <v>77.5</v>
      </c>
      <c r="F192" s="737">
        <v>0.33782841669836511</v>
      </c>
      <c r="G192" s="738">
        <v>26.181702294123294</v>
      </c>
    </row>
    <row r="193" spans="1:7" s="200" customFormat="1" ht="12.75" hidden="1" customHeight="1" x14ac:dyDescent="0.25">
      <c r="A193" s="864"/>
      <c r="B193" s="889"/>
      <c r="C193" s="821"/>
      <c r="D193" s="823"/>
      <c r="E193" s="826"/>
      <c r="F193" s="737">
        <v>0</v>
      </c>
      <c r="G193" s="738">
        <v>0</v>
      </c>
    </row>
    <row r="194" spans="1:7" s="200" customFormat="1" ht="12.75" hidden="1" customHeight="1" x14ac:dyDescent="0.25">
      <c r="A194" s="857"/>
      <c r="B194" s="848"/>
      <c r="C194" s="821"/>
      <c r="D194" s="824"/>
      <c r="E194" s="827"/>
      <c r="F194" s="737">
        <v>0</v>
      </c>
      <c r="G194" s="738">
        <v>0</v>
      </c>
    </row>
    <row r="195" spans="1:7" s="200" customFormat="1" ht="12.75" x14ac:dyDescent="0.25">
      <c r="A195" s="845">
        <v>23</v>
      </c>
      <c r="B195" s="847" t="s">
        <v>166</v>
      </c>
      <c r="C195" s="849" t="s">
        <v>191</v>
      </c>
      <c r="D195" s="822" t="s">
        <v>134</v>
      </c>
      <c r="E195" s="825">
        <v>77.5</v>
      </c>
      <c r="F195" s="737">
        <v>0.94073929302225745</v>
      </c>
      <c r="G195" s="738">
        <v>72.907295209224955</v>
      </c>
    </row>
    <row r="196" spans="1:7" s="200" customFormat="1" ht="12.75" hidden="1" customHeight="1" x14ac:dyDescent="0.25">
      <c r="A196" s="846"/>
      <c r="B196" s="848"/>
      <c r="C196" s="850"/>
      <c r="D196" s="824"/>
      <c r="E196" s="827"/>
      <c r="F196" s="737">
        <v>0</v>
      </c>
      <c r="G196" s="738">
        <v>0</v>
      </c>
    </row>
    <row r="197" spans="1:7" s="652" customFormat="1" ht="15" customHeight="1" x14ac:dyDescent="0.25">
      <c r="A197" s="771"/>
      <c r="B197" s="1305" t="s">
        <v>310</v>
      </c>
      <c r="C197" s="1306"/>
      <c r="D197" s="773"/>
      <c r="E197" s="733">
        <v>2</v>
      </c>
      <c r="F197" s="737"/>
      <c r="G197" s="738"/>
    </row>
    <row r="198" spans="1:7" s="655" customFormat="1" ht="15" customHeight="1" x14ac:dyDescent="0.25">
      <c r="A198" s="1072">
        <v>1</v>
      </c>
      <c r="B198" s="1064" t="s">
        <v>257</v>
      </c>
      <c r="C198" s="1066" t="s">
        <v>305</v>
      </c>
      <c r="D198" s="1068" t="s">
        <v>127</v>
      </c>
      <c r="E198" s="1068">
        <v>7</v>
      </c>
      <c r="F198" s="737">
        <v>4.2079063110406238</v>
      </c>
      <c r="G198" s="738">
        <v>29.455344177284367</v>
      </c>
    </row>
    <row r="199" spans="1:7" s="655" customFormat="1" ht="15" hidden="1" customHeight="1" x14ac:dyDescent="0.25">
      <c r="A199" s="1258"/>
      <c r="B199" s="1065"/>
      <c r="C199" s="1260"/>
      <c r="D199" s="1069"/>
      <c r="E199" s="1069"/>
      <c r="F199" s="737">
        <v>0</v>
      </c>
      <c r="G199" s="738">
        <v>0</v>
      </c>
    </row>
    <row r="200" spans="1:7" s="665" customFormat="1" x14ac:dyDescent="0.25">
      <c r="A200" s="1268">
        <v>2</v>
      </c>
      <c r="B200" s="1270" t="s">
        <v>259</v>
      </c>
      <c r="C200" s="1272" t="s">
        <v>306</v>
      </c>
      <c r="D200" s="1274" t="s">
        <v>127</v>
      </c>
      <c r="E200" s="1276">
        <v>7</v>
      </c>
      <c r="F200" s="737">
        <v>1.440231850789162</v>
      </c>
      <c r="G200" s="738">
        <v>10.081622955524134</v>
      </c>
    </row>
    <row r="201" spans="1:7" s="665" customFormat="1" ht="14.25" hidden="1" customHeight="1" x14ac:dyDescent="0.25">
      <c r="A201" s="1269"/>
      <c r="B201" s="1271"/>
      <c r="C201" s="1273"/>
      <c r="D201" s="1275"/>
      <c r="E201" s="1277"/>
      <c r="F201" s="737">
        <v>0</v>
      </c>
      <c r="G201" s="738">
        <v>0</v>
      </c>
    </row>
    <row r="202" spans="1:7" s="300" customFormat="1" ht="12.75" x14ac:dyDescent="0.25">
      <c r="A202" s="856">
        <v>3</v>
      </c>
      <c r="B202" s="847" t="s">
        <v>291</v>
      </c>
      <c r="C202" s="1302" t="s">
        <v>312</v>
      </c>
      <c r="D202" s="822" t="s">
        <v>145</v>
      </c>
      <c r="E202" s="955">
        <v>6</v>
      </c>
      <c r="F202" s="737">
        <v>5.9891385511709521</v>
      </c>
      <c r="G202" s="738">
        <v>35.934831307025711</v>
      </c>
    </row>
    <row r="203" spans="1:7" s="300" customFormat="1" ht="30.75" hidden="1" customHeight="1" x14ac:dyDescent="0.25">
      <c r="A203" s="857"/>
      <c r="B203" s="848"/>
      <c r="C203" s="1303"/>
      <c r="D203" s="824"/>
      <c r="E203" s="956"/>
      <c r="F203" s="737">
        <v>0</v>
      </c>
      <c r="G203" s="738">
        <v>0</v>
      </c>
    </row>
    <row r="204" spans="1:7" s="300" customFormat="1" ht="12.75" customHeight="1" x14ac:dyDescent="0.25">
      <c r="A204" s="856">
        <v>4</v>
      </c>
      <c r="B204" s="847" t="s">
        <v>294</v>
      </c>
      <c r="C204" s="1302" t="s">
        <v>307</v>
      </c>
      <c r="D204" s="822" t="s">
        <v>128</v>
      </c>
      <c r="E204" s="955">
        <v>20</v>
      </c>
      <c r="F204" s="737">
        <v>1.0738830070418475</v>
      </c>
      <c r="G204" s="738">
        <v>21.477660140836949</v>
      </c>
    </row>
    <row r="205" spans="1:7" s="300" customFormat="1" ht="21.75" hidden="1" customHeight="1" x14ac:dyDescent="0.25">
      <c r="A205" s="857"/>
      <c r="B205" s="848"/>
      <c r="C205" s="1303"/>
      <c r="D205" s="824"/>
      <c r="E205" s="956"/>
      <c r="F205" s="737">
        <v>0</v>
      </c>
      <c r="G205" s="738">
        <v>0</v>
      </c>
    </row>
    <row r="206" spans="1:7" s="300" customFormat="1" ht="12.75" customHeight="1" x14ac:dyDescent="0.25">
      <c r="A206" s="856">
        <v>5</v>
      </c>
      <c r="B206" s="847" t="s">
        <v>308</v>
      </c>
      <c r="C206" s="1302" t="s">
        <v>309</v>
      </c>
      <c r="D206" s="822" t="s">
        <v>145</v>
      </c>
      <c r="E206" s="955">
        <v>2</v>
      </c>
      <c r="F206" s="737">
        <v>1.5211494111165385</v>
      </c>
      <c r="G206" s="738">
        <v>3.0422988222330769</v>
      </c>
    </row>
    <row r="207" spans="1:7" s="300" customFormat="1" ht="24" hidden="1" customHeight="1" x14ac:dyDescent="0.25">
      <c r="A207" s="857"/>
      <c r="B207" s="848"/>
      <c r="C207" s="1303"/>
      <c r="D207" s="824"/>
      <c r="E207" s="956"/>
      <c r="F207" s="737">
        <v>0</v>
      </c>
      <c r="G207" s="738">
        <v>0</v>
      </c>
    </row>
    <row r="208" spans="1:7" s="609" customFormat="1" ht="15" customHeight="1" x14ac:dyDescent="0.25">
      <c r="A208" s="600"/>
      <c r="B208" s="1307" t="s">
        <v>296</v>
      </c>
      <c r="C208" s="1308"/>
      <c r="D208" s="783"/>
      <c r="E208" s="731">
        <v>3</v>
      </c>
      <c r="F208" s="737">
        <v>0</v>
      </c>
      <c r="G208" s="738">
        <v>0</v>
      </c>
    </row>
    <row r="209" spans="1:7" s="614" customFormat="1" x14ac:dyDescent="0.25">
      <c r="A209" s="1097">
        <v>1</v>
      </c>
      <c r="B209" s="1099" t="s">
        <v>257</v>
      </c>
      <c r="C209" s="1101" t="s">
        <v>282</v>
      </c>
      <c r="D209" s="1103" t="s">
        <v>127</v>
      </c>
      <c r="E209" s="1103">
        <v>7.5</v>
      </c>
      <c r="F209" s="737">
        <v>4.2079063110406238</v>
      </c>
      <c r="G209" s="738">
        <v>31.559297332804679</v>
      </c>
    </row>
    <row r="210" spans="1:7" s="614" customFormat="1" ht="15" hidden="1" customHeight="1" x14ac:dyDescent="0.25">
      <c r="A210" s="1098"/>
      <c r="B210" s="1100"/>
      <c r="C210" s="1102"/>
      <c r="D210" s="1104"/>
      <c r="E210" s="1105"/>
      <c r="F210" s="737">
        <v>0</v>
      </c>
      <c r="G210" s="738">
        <v>0</v>
      </c>
    </row>
    <row r="211" spans="1:7" s="614" customFormat="1" x14ac:dyDescent="0.25">
      <c r="A211" s="1097">
        <v>2</v>
      </c>
      <c r="B211" s="1099" t="s">
        <v>259</v>
      </c>
      <c r="C211" s="1101" t="s">
        <v>283</v>
      </c>
      <c r="D211" s="1103" t="s">
        <v>127</v>
      </c>
      <c r="E211" s="1103">
        <v>7.5</v>
      </c>
      <c r="F211" s="737">
        <v>1.440231850789162</v>
      </c>
      <c r="G211" s="738">
        <v>10.801738880918716</v>
      </c>
    </row>
    <row r="212" spans="1:7" s="614" customFormat="1" ht="15" hidden="1" customHeight="1" x14ac:dyDescent="0.25">
      <c r="A212" s="1098"/>
      <c r="B212" s="1100"/>
      <c r="C212" s="1102"/>
      <c r="D212" s="1104"/>
      <c r="E212" s="1104"/>
      <c r="F212" s="737">
        <v>0</v>
      </c>
      <c r="G212" s="738">
        <v>0</v>
      </c>
    </row>
    <row r="213" spans="1:7" s="164" customFormat="1" ht="15.75" customHeight="1" x14ac:dyDescent="0.25">
      <c r="A213" s="856">
        <v>3</v>
      </c>
      <c r="B213" s="847" t="s">
        <v>284</v>
      </c>
      <c r="C213" s="890" t="s">
        <v>285</v>
      </c>
      <c r="D213" s="822" t="s">
        <v>140</v>
      </c>
      <c r="E213" s="825">
        <v>33.900000000000006</v>
      </c>
      <c r="F213" s="737">
        <v>0.87931063689225886</v>
      </c>
      <c r="G213" s="738">
        <v>29.808630590647581</v>
      </c>
    </row>
    <row r="214" spans="1:7" s="164" customFormat="1" ht="14.25" hidden="1" customHeight="1" x14ac:dyDescent="0.25">
      <c r="A214" s="864"/>
      <c r="B214" s="889"/>
      <c r="C214" s="891"/>
      <c r="D214" s="823"/>
      <c r="E214" s="826"/>
      <c r="F214" s="737">
        <v>0</v>
      </c>
      <c r="G214" s="738">
        <v>0</v>
      </c>
    </row>
    <row r="215" spans="1:7" s="164" customFormat="1" ht="12.75" hidden="1" customHeight="1" x14ac:dyDescent="0.25">
      <c r="A215" s="864"/>
      <c r="B215" s="889"/>
      <c r="C215" s="891"/>
      <c r="D215" s="823"/>
      <c r="E215" s="826"/>
      <c r="F215" s="737">
        <v>0</v>
      </c>
      <c r="G215" s="738">
        <v>0</v>
      </c>
    </row>
    <row r="216" spans="1:7" s="164" customFormat="1" ht="12.75" hidden="1" customHeight="1" x14ac:dyDescent="0.25">
      <c r="A216" s="857"/>
      <c r="B216" s="848"/>
      <c r="C216" s="894"/>
      <c r="D216" s="824"/>
      <c r="E216" s="827"/>
      <c r="F216" s="737">
        <v>0</v>
      </c>
      <c r="G216" s="738">
        <v>0</v>
      </c>
    </row>
    <row r="217" spans="1:7" s="463" customFormat="1" ht="12.75" x14ac:dyDescent="0.25">
      <c r="A217" s="856">
        <v>4</v>
      </c>
      <c r="B217" s="847" t="s">
        <v>288</v>
      </c>
      <c r="C217" s="890" t="s">
        <v>289</v>
      </c>
      <c r="D217" s="822" t="s">
        <v>290</v>
      </c>
      <c r="E217" s="955">
        <v>24</v>
      </c>
      <c r="F217" s="737">
        <v>6.8005078070096987</v>
      </c>
      <c r="G217" s="738">
        <v>163.21218736823278</v>
      </c>
    </row>
    <row r="218" spans="1:7" s="463" customFormat="1" ht="12.75" hidden="1" customHeight="1" x14ac:dyDescent="0.25">
      <c r="A218" s="857"/>
      <c r="B218" s="848"/>
      <c r="C218" s="894"/>
      <c r="D218" s="824"/>
      <c r="E218" s="956"/>
      <c r="F218" s="737">
        <v>0</v>
      </c>
      <c r="G218" s="738">
        <v>0</v>
      </c>
    </row>
    <row r="219" spans="1:7" s="164" customFormat="1" ht="12.75" x14ac:dyDescent="0.25">
      <c r="A219" s="856">
        <v>5</v>
      </c>
      <c r="B219" s="847" t="s">
        <v>291</v>
      </c>
      <c r="C219" s="890" t="s">
        <v>292</v>
      </c>
      <c r="D219" s="822" t="s">
        <v>145</v>
      </c>
      <c r="E219" s="955">
        <v>9</v>
      </c>
      <c r="F219" s="737">
        <v>5.0425904446131558</v>
      </c>
      <c r="G219" s="738">
        <v>45.3833140015184</v>
      </c>
    </row>
    <row r="220" spans="1:7" s="164" customFormat="1" ht="28.5" hidden="1" customHeight="1" x14ac:dyDescent="0.25">
      <c r="A220" s="857"/>
      <c r="B220" s="848"/>
      <c r="C220" s="894"/>
      <c r="D220" s="824"/>
      <c r="E220" s="956"/>
      <c r="F220" s="737">
        <v>0</v>
      </c>
      <c r="G220" s="738">
        <v>0</v>
      </c>
    </row>
    <row r="221" spans="1:7" s="164" customFormat="1" ht="12.75" customHeight="1" x14ac:dyDescent="0.25">
      <c r="A221" s="856">
        <v>6</v>
      </c>
      <c r="B221" s="847" t="s">
        <v>294</v>
      </c>
      <c r="C221" s="890" t="s">
        <v>295</v>
      </c>
      <c r="D221" s="822" t="s">
        <v>128</v>
      </c>
      <c r="E221" s="825">
        <v>22.5</v>
      </c>
      <c r="F221" s="737">
        <v>1.0738830070418475</v>
      </c>
      <c r="G221" s="738">
        <v>24.162367658441568</v>
      </c>
    </row>
    <row r="222" spans="1:7" s="164" customFormat="1" ht="18" hidden="1" customHeight="1" x14ac:dyDescent="0.25">
      <c r="A222" s="857"/>
      <c r="B222" s="848"/>
      <c r="C222" s="894"/>
      <c r="D222" s="824"/>
      <c r="E222" s="827"/>
      <c r="F222" s="737">
        <v>0</v>
      </c>
      <c r="G222" s="738">
        <v>0</v>
      </c>
    </row>
    <row r="223" spans="1:7" s="415" customFormat="1" ht="12.75" customHeight="1" x14ac:dyDescent="0.25">
      <c r="A223" s="1188" t="s">
        <v>194</v>
      </c>
      <c r="B223" s="1189"/>
      <c r="C223" s="1189"/>
      <c r="D223" s="1189"/>
      <c r="E223" s="1189"/>
      <c r="F223" s="763"/>
      <c r="G223" s="764"/>
    </row>
    <row r="224" spans="1:7" s="420" customFormat="1" ht="12.75" x14ac:dyDescent="0.25">
      <c r="A224" s="856">
        <v>1</v>
      </c>
      <c r="B224" s="1203" t="s">
        <v>180</v>
      </c>
      <c r="C224" s="1205" t="s">
        <v>204</v>
      </c>
      <c r="D224" s="1207" t="s">
        <v>128</v>
      </c>
      <c r="E224" s="1209">
        <v>42</v>
      </c>
      <c r="F224" s="737">
        <v>2.6033138955241912</v>
      </c>
      <c r="G224" s="738">
        <v>109.33918361201603</v>
      </c>
    </row>
    <row r="225" spans="1:7" s="420" customFormat="1" ht="30.75" hidden="1" customHeight="1" x14ac:dyDescent="0.25">
      <c r="A225" s="857"/>
      <c r="B225" s="1204"/>
      <c r="C225" s="1206"/>
      <c r="D225" s="1208"/>
      <c r="E225" s="1210"/>
      <c r="F225" s="737">
        <v>0</v>
      </c>
      <c r="G225" s="738">
        <v>0</v>
      </c>
    </row>
    <row r="226" spans="1:7" s="375" customFormat="1" ht="12.75" customHeight="1" x14ac:dyDescent="0.25">
      <c r="A226" s="856">
        <v>2</v>
      </c>
      <c r="B226" s="847" t="s">
        <v>183</v>
      </c>
      <c r="C226" s="849" t="s">
        <v>184</v>
      </c>
      <c r="D226" s="822" t="s">
        <v>134</v>
      </c>
      <c r="E226" s="825">
        <v>5.6</v>
      </c>
      <c r="F226" s="737">
        <v>0.34704381946726798</v>
      </c>
      <c r="G226" s="738">
        <v>1.9434453890167005</v>
      </c>
    </row>
    <row r="227" spans="1:7" s="381" customFormat="1" ht="12.75" hidden="1" customHeight="1" x14ac:dyDescent="0.25">
      <c r="A227" s="857"/>
      <c r="B227" s="848"/>
      <c r="C227" s="850"/>
      <c r="D227" s="824"/>
      <c r="E227" s="827"/>
      <c r="F227" s="737">
        <v>0</v>
      </c>
      <c r="G227" s="738">
        <v>0</v>
      </c>
    </row>
    <row r="228" spans="1:7" s="200" customFormat="1" ht="12.75" customHeight="1" x14ac:dyDescent="0.25">
      <c r="A228" s="856">
        <v>3</v>
      </c>
      <c r="B228" s="847" t="s">
        <v>163</v>
      </c>
      <c r="C228" s="821" t="s">
        <v>192</v>
      </c>
      <c r="D228" s="822" t="s">
        <v>134</v>
      </c>
      <c r="E228" s="825">
        <v>5.6</v>
      </c>
      <c r="F228" s="737">
        <v>0.33782841669836511</v>
      </c>
      <c r="G228" s="738">
        <v>1.8918391335108444</v>
      </c>
    </row>
    <row r="229" spans="1:7" s="200" customFormat="1" ht="12.75" hidden="1" customHeight="1" x14ac:dyDescent="0.25">
      <c r="A229" s="864"/>
      <c r="B229" s="889"/>
      <c r="C229" s="821"/>
      <c r="D229" s="823"/>
      <c r="E229" s="826"/>
      <c r="F229" s="737">
        <v>0</v>
      </c>
      <c r="G229" s="738">
        <v>0</v>
      </c>
    </row>
    <row r="230" spans="1:7" s="200" customFormat="1" ht="12.75" hidden="1" customHeight="1" x14ac:dyDescent="0.25">
      <c r="A230" s="857"/>
      <c r="B230" s="848"/>
      <c r="C230" s="821"/>
      <c r="D230" s="824"/>
      <c r="E230" s="827"/>
      <c r="F230" s="737">
        <v>0</v>
      </c>
      <c r="G230" s="738">
        <v>0</v>
      </c>
    </row>
    <row r="231" spans="1:7" s="200" customFormat="1" ht="12.75" x14ac:dyDescent="0.25">
      <c r="A231" s="845">
        <v>4</v>
      </c>
      <c r="B231" s="847" t="s">
        <v>166</v>
      </c>
      <c r="C231" s="849" t="s">
        <v>193</v>
      </c>
      <c r="D231" s="822" t="s">
        <v>134</v>
      </c>
      <c r="E231" s="825">
        <v>5.6</v>
      </c>
      <c r="F231" s="737">
        <v>0.94073929302225745</v>
      </c>
      <c r="G231" s="738">
        <v>5.2681400409246413</v>
      </c>
    </row>
    <row r="232" spans="1:7" s="200" customFormat="1" ht="12.75" hidden="1" customHeight="1" x14ac:dyDescent="0.25">
      <c r="A232" s="846"/>
      <c r="B232" s="848"/>
      <c r="C232" s="850"/>
      <c r="D232" s="824"/>
      <c r="E232" s="827"/>
      <c r="F232" s="737">
        <v>0</v>
      </c>
      <c r="G232" s="738">
        <v>0</v>
      </c>
    </row>
    <row r="233" spans="1:7" s="163" customFormat="1" ht="12.75" customHeight="1" x14ac:dyDescent="0.25">
      <c r="A233" s="845">
        <v>5</v>
      </c>
      <c r="B233" s="847" t="s">
        <v>168</v>
      </c>
      <c r="C233" s="890" t="s">
        <v>169</v>
      </c>
      <c r="D233" s="822" t="s">
        <v>146</v>
      </c>
      <c r="E233" s="955">
        <v>42</v>
      </c>
      <c r="F233" s="737">
        <v>0.10497606655992023</v>
      </c>
      <c r="G233" s="738">
        <v>4.4089947955166497</v>
      </c>
    </row>
    <row r="234" spans="1:7" s="163" customFormat="1" ht="12.75" hidden="1" customHeight="1" x14ac:dyDescent="0.25">
      <c r="A234" s="846"/>
      <c r="B234" s="848"/>
      <c r="C234" s="894"/>
      <c r="D234" s="824"/>
      <c r="E234" s="956"/>
      <c r="F234" s="737">
        <v>0</v>
      </c>
      <c r="G234" s="738">
        <v>0</v>
      </c>
    </row>
    <row r="235" spans="1:7" s="200" customFormat="1" ht="12.75" x14ac:dyDescent="0.25">
      <c r="A235" s="856">
        <v>6</v>
      </c>
      <c r="B235" s="847" t="s">
        <v>141</v>
      </c>
      <c r="C235" s="890" t="s">
        <v>174</v>
      </c>
      <c r="D235" s="822" t="s">
        <v>140</v>
      </c>
      <c r="E235" s="825">
        <v>0.60000000000000009</v>
      </c>
      <c r="F235" s="737">
        <v>2.0933631077703985</v>
      </c>
      <c r="G235" s="738">
        <v>1.2560178646622393</v>
      </c>
    </row>
    <row r="236" spans="1:7" s="200" customFormat="1" ht="12.75" hidden="1" customHeight="1" x14ac:dyDescent="0.25">
      <c r="A236" s="857"/>
      <c r="B236" s="848"/>
      <c r="C236" s="894"/>
      <c r="D236" s="824"/>
      <c r="E236" s="827"/>
      <c r="F236" s="737">
        <v>0</v>
      </c>
      <c r="G236" s="738">
        <v>0</v>
      </c>
    </row>
    <row r="237" spans="1:7" s="196" customFormat="1" ht="15.75" customHeight="1" x14ac:dyDescent="0.25">
      <c r="A237" s="856">
        <v>7</v>
      </c>
      <c r="B237" s="927" t="s">
        <v>214</v>
      </c>
      <c r="C237" s="929" t="s">
        <v>215</v>
      </c>
      <c r="D237" s="931" t="s">
        <v>127</v>
      </c>
      <c r="E237" s="931">
        <v>1.35</v>
      </c>
      <c r="F237" s="737">
        <v>4.446498936924371</v>
      </c>
      <c r="G237" s="738">
        <v>6.0027735648479013</v>
      </c>
    </row>
    <row r="238" spans="1:7" s="196" customFormat="1" ht="30.75" hidden="1" customHeight="1" x14ac:dyDescent="0.25">
      <c r="A238" s="857"/>
      <c r="B238" s="928"/>
      <c r="C238" s="930"/>
      <c r="D238" s="932"/>
      <c r="E238" s="932"/>
      <c r="F238" s="737">
        <v>0</v>
      </c>
      <c r="G238" s="738">
        <v>0</v>
      </c>
    </row>
    <row r="239" spans="1:7" s="196" customFormat="1" ht="16.5" customHeight="1" x14ac:dyDescent="0.25">
      <c r="A239" s="856">
        <v>8</v>
      </c>
      <c r="B239" s="927" t="s">
        <v>175</v>
      </c>
      <c r="C239" s="929" t="s">
        <v>176</v>
      </c>
      <c r="D239" s="931" t="s">
        <v>127</v>
      </c>
      <c r="E239" s="931">
        <v>1.125</v>
      </c>
      <c r="F239" s="737">
        <v>7.9820078477471643</v>
      </c>
      <c r="G239" s="738">
        <v>8.9797588287155605</v>
      </c>
    </row>
    <row r="240" spans="1:7" s="196" customFormat="1" ht="22.5" hidden="1" customHeight="1" x14ac:dyDescent="0.25">
      <c r="A240" s="857"/>
      <c r="B240" s="928"/>
      <c r="C240" s="930"/>
      <c r="D240" s="932"/>
      <c r="E240" s="932"/>
      <c r="F240" s="737">
        <v>0</v>
      </c>
      <c r="G240" s="738">
        <v>0</v>
      </c>
    </row>
    <row r="241" spans="1:7" s="196" customFormat="1" x14ac:dyDescent="0.25">
      <c r="A241" s="1021">
        <v>9</v>
      </c>
      <c r="B241" s="927" t="s">
        <v>216</v>
      </c>
      <c r="C241" s="1023" t="s">
        <v>217</v>
      </c>
      <c r="D241" s="931" t="s">
        <v>127</v>
      </c>
      <c r="E241" s="931">
        <v>0.22500000000000001</v>
      </c>
      <c r="F241" s="737">
        <v>17.945800784203456</v>
      </c>
      <c r="G241" s="738">
        <v>4.0378051764457776</v>
      </c>
    </row>
    <row r="242" spans="1:7" s="196" customFormat="1" ht="25.5" hidden="1" customHeight="1" x14ac:dyDescent="0.25">
      <c r="A242" s="1022"/>
      <c r="B242" s="928"/>
      <c r="C242" s="1024"/>
      <c r="D242" s="932"/>
      <c r="E242" s="932"/>
      <c r="F242" s="737">
        <v>0</v>
      </c>
      <c r="G242" s="738">
        <v>0</v>
      </c>
    </row>
    <row r="243" spans="1:7" s="306" customFormat="1" ht="12.75" customHeight="1" x14ac:dyDescent="0.25">
      <c r="A243" s="856">
        <v>9</v>
      </c>
      <c r="B243" s="847" t="s">
        <v>152</v>
      </c>
      <c r="C243" s="890" t="s">
        <v>153</v>
      </c>
      <c r="D243" s="822" t="s">
        <v>127</v>
      </c>
      <c r="E243" s="825">
        <v>2.7</v>
      </c>
      <c r="F243" s="737">
        <v>50.894345735491228</v>
      </c>
      <c r="G243" s="738">
        <v>137.41473348582633</v>
      </c>
    </row>
    <row r="244" spans="1:7" s="306" customFormat="1" ht="11.25" hidden="1" customHeight="1" x14ac:dyDescent="0.25">
      <c r="A244" s="864"/>
      <c r="B244" s="889"/>
      <c r="C244" s="891"/>
      <c r="D244" s="823"/>
      <c r="E244" s="826"/>
      <c r="F244" s="737">
        <v>0</v>
      </c>
      <c r="G244" s="738">
        <v>0</v>
      </c>
    </row>
    <row r="245" spans="1:7" s="306" customFormat="1" ht="11.25" hidden="1" customHeight="1" x14ac:dyDescent="0.25">
      <c r="A245" s="864"/>
      <c r="B245" s="889"/>
      <c r="C245" s="891"/>
      <c r="D245" s="823"/>
      <c r="E245" s="826"/>
      <c r="F245" s="737">
        <v>0</v>
      </c>
      <c r="G245" s="738">
        <v>0</v>
      </c>
    </row>
    <row r="246" spans="1:7" s="306" customFormat="1" ht="12.75" hidden="1" customHeight="1" x14ac:dyDescent="0.25">
      <c r="A246" s="857"/>
      <c r="B246" s="848"/>
      <c r="C246" s="894"/>
      <c r="D246" s="824"/>
      <c r="E246" s="827"/>
      <c r="F246" s="737">
        <v>0</v>
      </c>
      <c r="G246" s="738">
        <v>0</v>
      </c>
    </row>
    <row r="247" spans="1:7" s="305" customFormat="1" ht="12.75" customHeight="1" x14ac:dyDescent="0.25">
      <c r="A247" s="1021">
        <v>10</v>
      </c>
      <c r="B247" s="1099" t="s">
        <v>150</v>
      </c>
      <c r="C247" s="1236" t="s">
        <v>151</v>
      </c>
      <c r="D247" s="1103" t="s">
        <v>127</v>
      </c>
      <c r="E247" s="1238">
        <v>2.7</v>
      </c>
      <c r="F247" s="737">
        <v>1.4098655165857763</v>
      </c>
      <c r="G247" s="738">
        <v>3.8066368947815961</v>
      </c>
    </row>
    <row r="248" spans="1:7" s="305" customFormat="1" ht="12.75" hidden="1" customHeight="1" x14ac:dyDescent="0.25">
      <c r="A248" s="1235"/>
      <c r="B248" s="1100"/>
      <c r="C248" s="1237"/>
      <c r="D248" s="1104"/>
      <c r="E248" s="1239"/>
      <c r="F248" s="737">
        <v>0</v>
      </c>
      <c r="G248" s="738">
        <v>0</v>
      </c>
    </row>
    <row r="249" spans="1:7" s="199" customFormat="1" ht="12.75" customHeight="1" x14ac:dyDescent="0.25">
      <c r="A249" s="1021">
        <v>11</v>
      </c>
      <c r="B249" s="927" t="s">
        <v>136</v>
      </c>
      <c r="C249" s="1023" t="s">
        <v>218</v>
      </c>
      <c r="D249" s="931" t="s">
        <v>137</v>
      </c>
      <c r="E249" s="931">
        <v>5</v>
      </c>
      <c r="F249" s="737">
        <v>0.9229401686416111</v>
      </c>
      <c r="G249" s="738">
        <v>4.6147008432080554</v>
      </c>
    </row>
    <row r="250" spans="1:7" s="199" customFormat="1" ht="12.75" hidden="1" customHeight="1" x14ac:dyDescent="0.25">
      <c r="A250" s="1022"/>
      <c r="B250" s="928"/>
      <c r="C250" s="1024"/>
      <c r="D250" s="932"/>
      <c r="E250" s="932"/>
      <c r="F250" s="737">
        <v>0</v>
      </c>
      <c r="G250" s="738">
        <v>0</v>
      </c>
    </row>
    <row r="251" spans="1:7" s="300" customFormat="1" ht="12.75" x14ac:dyDescent="0.25">
      <c r="A251" s="1021">
        <v>12</v>
      </c>
      <c r="B251" s="847" t="s">
        <v>158</v>
      </c>
      <c r="C251" s="890" t="s">
        <v>200</v>
      </c>
      <c r="D251" s="822" t="s">
        <v>140</v>
      </c>
      <c r="E251" s="825">
        <v>133.19999999999999</v>
      </c>
      <c r="F251" s="737">
        <v>0.5627765480845327</v>
      </c>
      <c r="G251" s="738">
        <v>74.96183620485975</v>
      </c>
    </row>
    <row r="252" spans="1:7" s="300" customFormat="1" ht="27.75" hidden="1" customHeight="1" x14ac:dyDescent="0.25">
      <c r="A252" s="1022"/>
      <c r="B252" s="848"/>
      <c r="C252" s="894"/>
      <c r="D252" s="824"/>
      <c r="E252" s="827"/>
      <c r="F252" s="737">
        <v>0</v>
      </c>
      <c r="G252" s="738">
        <v>0</v>
      </c>
    </row>
    <row r="253" spans="1:7" s="307" customFormat="1" ht="13.5" customHeight="1" x14ac:dyDescent="0.25">
      <c r="A253" s="856">
        <v>13</v>
      </c>
      <c r="B253" s="1315" t="s">
        <v>158</v>
      </c>
      <c r="C253" s="842" t="s">
        <v>160</v>
      </c>
      <c r="D253" s="843" t="s">
        <v>140</v>
      </c>
      <c r="E253" s="1254">
        <v>4.5</v>
      </c>
      <c r="F253" s="737">
        <v>0.60390050853144739</v>
      </c>
      <c r="G253" s="738">
        <v>2.7175522883915133</v>
      </c>
    </row>
    <row r="254" spans="1:7" s="307" customFormat="1" ht="13.5" hidden="1" customHeight="1" x14ac:dyDescent="0.25">
      <c r="A254" s="857"/>
      <c r="B254" s="1316"/>
      <c r="C254" s="842"/>
      <c r="D254" s="843"/>
      <c r="E254" s="1254"/>
      <c r="F254" s="737">
        <v>0</v>
      </c>
      <c r="G254" s="738">
        <v>0</v>
      </c>
    </row>
    <row r="255" spans="1:7" s="307" customFormat="1" ht="13.5" customHeight="1" x14ac:dyDescent="0.25">
      <c r="A255" s="856">
        <v>14</v>
      </c>
      <c r="B255" s="1315" t="s">
        <v>147</v>
      </c>
      <c r="C255" s="842" t="s">
        <v>161</v>
      </c>
      <c r="D255" s="843" t="s">
        <v>140</v>
      </c>
      <c r="E255" s="1254">
        <v>1.61</v>
      </c>
      <c r="F255" s="737">
        <v>1.5663287163174475</v>
      </c>
      <c r="G255" s="738">
        <v>2.5217892332710905</v>
      </c>
    </row>
    <row r="256" spans="1:7" s="307" customFormat="1" ht="13.5" hidden="1" customHeight="1" x14ac:dyDescent="0.25">
      <c r="A256" s="857"/>
      <c r="B256" s="1316"/>
      <c r="C256" s="842"/>
      <c r="D256" s="843"/>
      <c r="E256" s="1254"/>
      <c r="F256" s="737">
        <v>0</v>
      </c>
      <c r="G256" s="738">
        <v>0</v>
      </c>
    </row>
    <row r="257" spans="1:7" s="385" customFormat="1" ht="12" customHeight="1" x14ac:dyDescent="0.25">
      <c r="A257" s="856">
        <v>15</v>
      </c>
      <c r="B257" s="847" t="s">
        <v>187</v>
      </c>
      <c r="C257" s="890" t="s">
        <v>188</v>
      </c>
      <c r="D257" s="822" t="s">
        <v>140</v>
      </c>
      <c r="E257" s="825">
        <v>18.899999999999999</v>
      </c>
      <c r="F257" s="737">
        <v>0.86891682505618495</v>
      </c>
      <c r="G257" s="738">
        <v>16.422527993561893</v>
      </c>
    </row>
    <row r="258" spans="1:7" s="385" customFormat="1" ht="24.75" hidden="1" customHeight="1" x14ac:dyDescent="0.25">
      <c r="A258" s="864"/>
      <c r="B258" s="848"/>
      <c r="C258" s="891"/>
      <c r="D258" s="823"/>
      <c r="E258" s="826"/>
      <c r="F258" s="737">
        <v>0</v>
      </c>
      <c r="G258" s="738">
        <v>0</v>
      </c>
    </row>
    <row r="259" spans="1:7" s="375" customFormat="1" ht="21.75" customHeight="1" x14ac:dyDescent="0.25">
      <c r="A259" s="856">
        <v>16</v>
      </c>
      <c r="B259" s="847" t="s">
        <v>183</v>
      </c>
      <c r="C259" s="849" t="s">
        <v>201</v>
      </c>
      <c r="D259" s="822" t="s">
        <v>134</v>
      </c>
      <c r="E259" s="825">
        <v>4.9000000000000004</v>
      </c>
      <c r="F259" s="737">
        <v>0.34704381946726798</v>
      </c>
      <c r="G259" s="738">
        <v>1.7005147153896132</v>
      </c>
    </row>
    <row r="260" spans="1:7" s="381" customFormat="1" ht="21.75" hidden="1" customHeight="1" x14ac:dyDescent="0.25">
      <c r="A260" s="857"/>
      <c r="B260" s="848"/>
      <c r="C260" s="850"/>
      <c r="D260" s="824"/>
      <c r="E260" s="827"/>
      <c r="F260" s="737">
        <v>0</v>
      </c>
      <c r="G260" s="738">
        <v>0</v>
      </c>
    </row>
    <row r="261" spans="1:7" s="200" customFormat="1" ht="12.75" customHeight="1" x14ac:dyDescent="0.25">
      <c r="A261" s="856">
        <v>17</v>
      </c>
      <c r="B261" s="847" t="s">
        <v>163</v>
      </c>
      <c r="C261" s="821" t="s">
        <v>190</v>
      </c>
      <c r="D261" s="822" t="s">
        <v>134</v>
      </c>
      <c r="E261" s="825">
        <v>4.9000000000000004</v>
      </c>
      <c r="F261" s="737">
        <v>0.33782841669836511</v>
      </c>
      <c r="G261" s="738">
        <v>1.6553592418219891</v>
      </c>
    </row>
    <row r="262" spans="1:7" s="200" customFormat="1" ht="12.75" hidden="1" customHeight="1" x14ac:dyDescent="0.25">
      <c r="A262" s="864"/>
      <c r="B262" s="889"/>
      <c r="C262" s="821"/>
      <c r="D262" s="823"/>
      <c r="E262" s="826"/>
      <c r="F262" s="737">
        <v>0</v>
      </c>
      <c r="G262" s="738">
        <v>0</v>
      </c>
    </row>
    <row r="263" spans="1:7" s="200" customFormat="1" ht="12.75" hidden="1" customHeight="1" x14ac:dyDescent="0.25">
      <c r="A263" s="857"/>
      <c r="B263" s="848"/>
      <c r="C263" s="821"/>
      <c r="D263" s="824"/>
      <c r="E263" s="827"/>
      <c r="F263" s="737">
        <v>0</v>
      </c>
      <c r="G263" s="738">
        <v>0</v>
      </c>
    </row>
    <row r="264" spans="1:7" s="200" customFormat="1" ht="12.75" x14ac:dyDescent="0.25">
      <c r="A264" s="845">
        <v>18</v>
      </c>
      <c r="B264" s="847" t="s">
        <v>166</v>
      </c>
      <c r="C264" s="849" t="s">
        <v>191</v>
      </c>
      <c r="D264" s="822" t="s">
        <v>134</v>
      </c>
      <c r="E264" s="825">
        <v>4.9000000000000004</v>
      </c>
      <c r="F264" s="737">
        <v>0.94073929302225745</v>
      </c>
      <c r="G264" s="738">
        <v>4.6096225358090619</v>
      </c>
    </row>
    <row r="265" spans="1:7" s="200" customFormat="1" ht="12.75" hidden="1" customHeight="1" x14ac:dyDescent="0.25">
      <c r="A265" s="846"/>
      <c r="B265" s="848"/>
      <c r="C265" s="850"/>
      <c r="D265" s="824"/>
      <c r="E265" s="827"/>
      <c r="F265" s="737">
        <v>0</v>
      </c>
      <c r="G265" s="738">
        <v>0</v>
      </c>
    </row>
    <row r="266" spans="1:7" s="415" customFormat="1" ht="12.75" customHeight="1" x14ac:dyDescent="0.25">
      <c r="A266" s="1255" t="s">
        <v>178</v>
      </c>
      <c r="B266" s="1189"/>
      <c r="C266" s="1189"/>
      <c r="D266" s="1189"/>
      <c r="E266" s="1189"/>
      <c r="F266" s="763"/>
      <c r="G266" s="764"/>
    </row>
    <row r="267" spans="1:7" s="198" customFormat="1" ht="16.5" customHeight="1" x14ac:dyDescent="0.3">
      <c r="A267" s="856">
        <v>1</v>
      </c>
      <c r="B267" s="847" t="s">
        <v>172</v>
      </c>
      <c r="C267" s="849" t="s">
        <v>177</v>
      </c>
      <c r="D267" s="822" t="s">
        <v>128</v>
      </c>
      <c r="E267" s="955">
        <v>20</v>
      </c>
      <c r="F267" s="737">
        <v>6.4034546152123299</v>
      </c>
      <c r="G267" s="738">
        <v>128.0690923042466</v>
      </c>
    </row>
    <row r="268" spans="1:7" s="198" customFormat="1" ht="25.5" hidden="1" customHeight="1" x14ac:dyDescent="0.3">
      <c r="A268" s="857"/>
      <c r="B268" s="848"/>
      <c r="C268" s="850"/>
      <c r="D268" s="824"/>
      <c r="E268" s="956"/>
      <c r="F268" s="737">
        <v>0</v>
      </c>
      <c r="G268" s="738">
        <v>0</v>
      </c>
    </row>
    <row r="269" spans="1:7" s="198" customFormat="1" ht="16.5" customHeight="1" x14ac:dyDescent="0.3">
      <c r="A269" s="856">
        <v>2</v>
      </c>
      <c r="B269" s="847" t="s">
        <v>180</v>
      </c>
      <c r="C269" s="849" t="s">
        <v>181</v>
      </c>
      <c r="D269" s="822" t="s">
        <v>128</v>
      </c>
      <c r="E269" s="955">
        <v>155</v>
      </c>
      <c r="F269" s="737">
        <v>3.4027350524299482</v>
      </c>
      <c r="G269" s="738">
        <v>527.42393312664194</v>
      </c>
    </row>
    <row r="270" spans="1:7" s="198" customFormat="1" ht="25.5" hidden="1" customHeight="1" x14ac:dyDescent="0.3">
      <c r="A270" s="857"/>
      <c r="B270" s="848"/>
      <c r="C270" s="850"/>
      <c r="D270" s="824"/>
      <c r="E270" s="956"/>
      <c r="F270" s="737">
        <v>0</v>
      </c>
      <c r="G270" s="738">
        <v>0</v>
      </c>
    </row>
    <row r="271" spans="1:7" s="375" customFormat="1" ht="12.75" customHeight="1" x14ac:dyDescent="0.25">
      <c r="A271" s="856">
        <v>3</v>
      </c>
      <c r="B271" s="847" t="s">
        <v>183</v>
      </c>
      <c r="C271" s="849" t="s">
        <v>184</v>
      </c>
      <c r="D271" s="822" t="s">
        <v>134</v>
      </c>
      <c r="E271" s="825">
        <v>35</v>
      </c>
      <c r="F271" s="737">
        <v>0.34704381946726798</v>
      </c>
      <c r="G271" s="738">
        <v>12.146533681354379</v>
      </c>
    </row>
    <row r="272" spans="1:7" s="381" customFormat="1" ht="12.75" hidden="1" customHeight="1" x14ac:dyDescent="0.25">
      <c r="A272" s="857"/>
      <c r="B272" s="848"/>
      <c r="C272" s="850"/>
      <c r="D272" s="824"/>
      <c r="E272" s="827"/>
      <c r="F272" s="737">
        <v>0</v>
      </c>
      <c r="G272" s="738">
        <v>0</v>
      </c>
    </row>
    <row r="273" spans="1:7" s="200" customFormat="1" ht="12.75" customHeight="1" x14ac:dyDescent="0.25">
      <c r="A273" s="856">
        <v>4</v>
      </c>
      <c r="B273" s="847" t="s">
        <v>163</v>
      </c>
      <c r="C273" s="821" t="s">
        <v>192</v>
      </c>
      <c r="D273" s="822" t="s">
        <v>134</v>
      </c>
      <c r="E273" s="825">
        <v>35</v>
      </c>
      <c r="F273" s="737">
        <v>0.33782841669836511</v>
      </c>
      <c r="G273" s="738">
        <v>11.823994584442779</v>
      </c>
    </row>
    <row r="274" spans="1:7" s="200" customFormat="1" ht="12.75" hidden="1" customHeight="1" x14ac:dyDescent="0.25">
      <c r="A274" s="864"/>
      <c r="B274" s="889"/>
      <c r="C274" s="821"/>
      <c r="D274" s="823"/>
      <c r="E274" s="826"/>
      <c r="F274" s="737">
        <v>0</v>
      </c>
      <c r="G274" s="738">
        <v>0</v>
      </c>
    </row>
    <row r="275" spans="1:7" s="200" customFormat="1" ht="12.75" hidden="1" customHeight="1" x14ac:dyDescent="0.25">
      <c r="A275" s="857"/>
      <c r="B275" s="848"/>
      <c r="C275" s="821"/>
      <c r="D275" s="824"/>
      <c r="E275" s="827"/>
      <c r="F275" s="737">
        <v>0</v>
      </c>
      <c r="G275" s="738">
        <v>0</v>
      </c>
    </row>
    <row r="276" spans="1:7" s="200" customFormat="1" ht="12.75" x14ac:dyDescent="0.25">
      <c r="A276" s="845">
        <v>5</v>
      </c>
      <c r="B276" s="847" t="s">
        <v>166</v>
      </c>
      <c r="C276" s="849" t="s">
        <v>193</v>
      </c>
      <c r="D276" s="822" t="s">
        <v>134</v>
      </c>
      <c r="E276" s="825">
        <v>35</v>
      </c>
      <c r="F276" s="737">
        <v>0.94073929302225745</v>
      </c>
      <c r="G276" s="738">
        <v>32.925875255779012</v>
      </c>
    </row>
    <row r="277" spans="1:7" s="200" customFormat="1" ht="12.75" hidden="1" customHeight="1" x14ac:dyDescent="0.25">
      <c r="A277" s="846"/>
      <c r="B277" s="848"/>
      <c r="C277" s="850"/>
      <c r="D277" s="824"/>
      <c r="E277" s="827"/>
      <c r="F277" s="737">
        <v>0</v>
      </c>
      <c r="G277" s="738">
        <v>0</v>
      </c>
    </row>
    <row r="278" spans="1:7" s="163" customFormat="1" ht="12.75" customHeight="1" x14ac:dyDescent="0.25">
      <c r="A278" s="845">
        <v>6</v>
      </c>
      <c r="B278" s="847" t="s">
        <v>168</v>
      </c>
      <c r="C278" s="890" t="s">
        <v>169</v>
      </c>
      <c r="D278" s="822" t="s">
        <v>146</v>
      </c>
      <c r="E278" s="955">
        <v>175</v>
      </c>
      <c r="F278" s="737">
        <v>0.10497606655992023</v>
      </c>
      <c r="G278" s="738">
        <v>18.370811647986041</v>
      </c>
    </row>
    <row r="279" spans="1:7" s="163" customFormat="1" ht="12.75" hidden="1" customHeight="1" x14ac:dyDescent="0.25">
      <c r="A279" s="846"/>
      <c r="B279" s="848"/>
      <c r="C279" s="894"/>
      <c r="D279" s="824"/>
      <c r="E279" s="956"/>
      <c r="F279" s="737">
        <v>0</v>
      </c>
      <c r="G279" s="738">
        <v>0</v>
      </c>
    </row>
    <row r="280" spans="1:7" s="200" customFormat="1" ht="12.75" x14ac:dyDescent="0.25">
      <c r="A280" s="856">
        <v>7</v>
      </c>
      <c r="B280" s="847" t="s">
        <v>141</v>
      </c>
      <c r="C280" s="890" t="s">
        <v>174</v>
      </c>
      <c r="D280" s="822" t="s">
        <v>140</v>
      </c>
      <c r="E280" s="825">
        <v>22</v>
      </c>
      <c r="F280" s="737">
        <v>2.0933631077703985</v>
      </c>
      <c r="G280" s="738">
        <v>46.053988370948765</v>
      </c>
    </row>
    <row r="281" spans="1:7" s="200" customFormat="1" ht="12.75" hidden="1" customHeight="1" x14ac:dyDescent="0.25">
      <c r="A281" s="857"/>
      <c r="B281" s="848"/>
      <c r="C281" s="894"/>
      <c r="D281" s="824"/>
      <c r="E281" s="827"/>
      <c r="F281" s="737">
        <v>0</v>
      </c>
      <c r="G281" s="738">
        <v>0</v>
      </c>
    </row>
    <row r="282" spans="1:7" s="196" customFormat="1" ht="17.25" customHeight="1" x14ac:dyDescent="0.25">
      <c r="A282" s="856">
        <v>8</v>
      </c>
      <c r="B282" s="927" t="s">
        <v>214</v>
      </c>
      <c r="C282" s="929" t="s">
        <v>215</v>
      </c>
      <c r="D282" s="931" t="s">
        <v>127</v>
      </c>
      <c r="E282" s="931">
        <v>5.0999999999999996</v>
      </c>
      <c r="F282" s="737">
        <v>4.446498936924371</v>
      </c>
      <c r="G282" s="738">
        <v>22.677144578314291</v>
      </c>
    </row>
    <row r="283" spans="1:7" s="196" customFormat="1" ht="30.75" hidden="1" customHeight="1" x14ac:dyDescent="0.25">
      <c r="A283" s="857"/>
      <c r="B283" s="928"/>
      <c r="C283" s="930"/>
      <c r="D283" s="932"/>
      <c r="E283" s="932"/>
      <c r="F283" s="737">
        <v>0</v>
      </c>
      <c r="G283" s="738">
        <v>0</v>
      </c>
    </row>
    <row r="284" spans="1:7" s="196" customFormat="1" ht="16.5" customHeight="1" x14ac:dyDescent="0.25">
      <c r="A284" s="856">
        <v>9</v>
      </c>
      <c r="B284" s="927" t="s">
        <v>175</v>
      </c>
      <c r="C284" s="929" t="s">
        <v>176</v>
      </c>
      <c r="D284" s="931" t="s">
        <v>127</v>
      </c>
      <c r="E284" s="931">
        <v>4.25</v>
      </c>
      <c r="F284" s="737">
        <v>7.9820078477471643</v>
      </c>
      <c r="G284" s="738">
        <v>33.923533352925446</v>
      </c>
    </row>
    <row r="285" spans="1:7" s="196" customFormat="1" ht="27" hidden="1" customHeight="1" x14ac:dyDescent="0.25">
      <c r="A285" s="857"/>
      <c r="B285" s="928"/>
      <c r="C285" s="930"/>
      <c r="D285" s="932"/>
      <c r="E285" s="932"/>
      <c r="F285" s="737">
        <v>0</v>
      </c>
      <c r="G285" s="738">
        <v>0</v>
      </c>
    </row>
    <row r="286" spans="1:7" s="196" customFormat="1" x14ac:dyDescent="0.25">
      <c r="A286" s="1021">
        <v>10</v>
      </c>
      <c r="B286" s="927" t="s">
        <v>216</v>
      </c>
      <c r="C286" s="1023" t="s">
        <v>217</v>
      </c>
      <c r="D286" s="931" t="s">
        <v>127</v>
      </c>
      <c r="E286" s="931">
        <v>0.85</v>
      </c>
      <c r="F286" s="737">
        <v>17.945800784203456</v>
      </c>
      <c r="G286" s="738">
        <v>15.253930666572938</v>
      </c>
    </row>
    <row r="287" spans="1:7" s="196" customFormat="1" ht="25.5" hidden="1" customHeight="1" x14ac:dyDescent="0.25">
      <c r="A287" s="1022"/>
      <c r="B287" s="928"/>
      <c r="C287" s="1024"/>
      <c r="D287" s="932"/>
      <c r="E287" s="932"/>
      <c r="F287" s="737">
        <v>0</v>
      </c>
      <c r="G287" s="738">
        <v>0</v>
      </c>
    </row>
    <row r="288" spans="1:7" s="306" customFormat="1" ht="12.75" customHeight="1" x14ac:dyDescent="0.25">
      <c r="A288" s="856">
        <v>11</v>
      </c>
      <c r="B288" s="847" t="s">
        <v>152</v>
      </c>
      <c r="C288" s="890" t="s">
        <v>153</v>
      </c>
      <c r="D288" s="822" t="s">
        <v>127</v>
      </c>
      <c r="E288" s="825">
        <v>10.199999999999999</v>
      </c>
      <c r="F288" s="737">
        <v>50.894345735491228</v>
      </c>
      <c r="G288" s="738">
        <v>519.12232650201054</v>
      </c>
    </row>
    <row r="289" spans="1:7" s="306" customFormat="1" ht="11.25" hidden="1" customHeight="1" x14ac:dyDescent="0.25">
      <c r="A289" s="864"/>
      <c r="B289" s="889"/>
      <c r="C289" s="891"/>
      <c r="D289" s="823"/>
      <c r="E289" s="826"/>
      <c r="F289" s="737">
        <v>0</v>
      </c>
      <c r="G289" s="738">
        <v>0</v>
      </c>
    </row>
    <row r="290" spans="1:7" s="306" customFormat="1" ht="11.25" hidden="1" customHeight="1" x14ac:dyDescent="0.25">
      <c r="A290" s="864"/>
      <c r="B290" s="889"/>
      <c r="C290" s="891"/>
      <c r="D290" s="823"/>
      <c r="E290" s="826"/>
      <c r="F290" s="737">
        <v>0</v>
      </c>
      <c r="G290" s="738">
        <v>0</v>
      </c>
    </row>
    <row r="291" spans="1:7" s="306" customFormat="1" ht="12.75" hidden="1" customHeight="1" x14ac:dyDescent="0.25">
      <c r="A291" s="857"/>
      <c r="B291" s="848"/>
      <c r="C291" s="894"/>
      <c r="D291" s="824"/>
      <c r="E291" s="827"/>
      <c r="F291" s="737">
        <v>0</v>
      </c>
      <c r="G291" s="738">
        <v>0</v>
      </c>
    </row>
    <row r="292" spans="1:7" s="305" customFormat="1" ht="12.75" customHeight="1" x14ac:dyDescent="0.25">
      <c r="A292" s="1021">
        <v>12</v>
      </c>
      <c r="B292" s="1099" t="s">
        <v>150</v>
      </c>
      <c r="C292" s="1236" t="s">
        <v>151</v>
      </c>
      <c r="D292" s="1103" t="s">
        <v>127</v>
      </c>
      <c r="E292" s="1238">
        <v>10.199999999999999</v>
      </c>
      <c r="F292" s="737">
        <v>1.4098655165857763</v>
      </c>
      <c r="G292" s="738">
        <v>14.380628269174917</v>
      </c>
    </row>
    <row r="293" spans="1:7" s="305" customFormat="1" ht="12.75" hidden="1" customHeight="1" x14ac:dyDescent="0.25">
      <c r="A293" s="1235"/>
      <c r="B293" s="1100"/>
      <c r="C293" s="1237"/>
      <c r="D293" s="1104"/>
      <c r="E293" s="1239"/>
      <c r="F293" s="737">
        <v>0</v>
      </c>
      <c r="G293" s="738">
        <v>0</v>
      </c>
    </row>
    <row r="294" spans="1:7" s="199" customFormat="1" ht="12.75" customHeight="1" x14ac:dyDescent="0.25">
      <c r="A294" s="1021">
        <v>13</v>
      </c>
      <c r="B294" s="927" t="s">
        <v>136</v>
      </c>
      <c r="C294" s="1023" t="s">
        <v>218</v>
      </c>
      <c r="D294" s="931" t="s">
        <v>137</v>
      </c>
      <c r="E294" s="931">
        <v>19</v>
      </c>
      <c r="F294" s="737">
        <v>0.9229401686416111</v>
      </c>
      <c r="G294" s="738">
        <v>17.535863204190612</v>
      </c>
    </row>
    <row r="295" spans="1:7" s="199" customFormat="1" ht="12.75" hidden="1" customHeight="1" x14ac:dyDescent="0.25">
      <c r="A295" s="1022"/>
      <c r="B295" s="928"/>
      <c r="C295" s="1024"/>
      <c r="D295" s="932"/>
      <c r="E295" s="932"/>
      <c r="F295" s="737">
        <v>0</v>
      </c>
      <c r="G295" s="738">
        <v>0</v>
      </c>
    </row>
    <row r="296" spans="1:7" s="300" customFormat="1" ht="14.25" customHeight="1" x14ac:dyDescent="0.25">
      <c r="A296" s="1021">
        <v>14</v>
      </c>
      <c r="B296" s="847" t="s">
        <v>158</v>
      </c>
      <c r="C296" s="890" t="s">
        <v>221</v>
      </c>
      <c r="D296" s="822" t="s">
        <v>140</v>
      </c>
      <c r="E296" s="854">
        <v>152.63999999999999</v>
      </c>
      <c r="F296" s="737">
        <v>0.55962463170447385</v>
      </c>
      <c r="G296" s="738">
        <v>85.421103783370882</v>
      </c>
    </row>
    <row r="297" spans="1:7" s="300" customFormat="1" ht="22.5" hidden="1" customHeight="1" x14ac:dyDescent="0.25">
      <c r="A297" s="1022"/>
      <c r="B297" s="848"/>
      <c r="C297" s="894"/>
      <c r="D297" s="824"/>
      <c r="E297" s="855"/>
      <c r="F297" s="737">
        <v>0</v>
      </c>
      <c r="G297" s="738">
        <v>0</v>
      </c>
    </row>
    <row r="298" spans="1:7" s="300" customFormat="1" ht="12.75" x14ac:dyDescent="0.25">
      <c r="A298" s="856">
        <v>15</v>
      </c>
      <c r="B298" s="847" t="s">
        <v>158</v>
      </c>
      <c r="C298" s="890" t="s">
        <v>186</v>
      </c>
      <c r="D298" s="822" t="s">
        <v>140</v>
      </c>
      <c r="E298" s="825">
        <v>777.6</v>
      </c>
      <c r="F298" s="737">
        <v>0.56259584016040931</v>
      </c>
      <c r="G298" s="738">
        <v>437.47452530873431</v>
      </c>
    </row>
    <row r="299" spans="1:7" s="300" customFormat="1" ht="21.75" hidden="1" customHeight="1" x14ac:dyDescent="0.25">
      <c r="A299" s="857"/>
      <c r="B299" s="848"/>
      <c r="C299" s="894"/>
      <c r="D299" s="824"/>
      <c r="E299" s="827"/>
      <c r="F299" s="737">
        <v>0</v>
      </c>
      <c r="G299" s="738">
        <v>0</v>
      </c>
    </row>
    <row r="300" spans="1:7" s="307" customFormat="1" ht="13.5" customHeight="1" x14ac:dyDescent="0.25">
      <c r="A300" s="856">
        <v>16</v>
      </c>
      <c r="B300" s="1315" t="s">
        <v>158</v>
      </c>
      <c r="C300" s="842" t="s">
        <v>160</v>
      </c>
      <c r="D300" s="843" t="s">
        <v>140</v>
      </c>
      <c r="E300" s="1254">
        <v>23.43</v>
      </c>
      <c r="F300" s="737">
        <v>0.60390050853144739</v>
      </c>
      <c r="G300" s="738">
        <v>14.149388914891812</v>
      </c>
    </row>
    <row r="301" spans="1:7" s="307" customFormat="1" ht="13.5" hidden="1" customHeight="1" x14ac:dyDescent="0.25">
      <c r="A301" s="857"/>
      <c r="B301" s="1316"/>
      <c r="C301" s="842"/>
      <c r="D301" s="843"/>
      <c r="E301" s="1254"/>
      <c r="F301" s="737">
        <v>0</v>
      </c>
      <c r="G301" s="738">
        <v>0</v>
      </c>
    </row>
    <row r="302" spans="1:7" s="307" customFormat="1" ht="13.5" customHeight="1" x14ac:dyDescent="0.25">
      <c r="A302" s="856">
        <v>17</v>
      </c>
      <c r="B302" s="1315" t="s">
        <v>147</v>
      </c>
      <c r="C302" s="842" t="s">
        <v>161</v>
      </c>
      <c r="D302" s="843" t="s">
        <v>140</v>
      </c>
      <c r="E302" s="1256">
        <v>8.3000000000000007</v>
      </c>
      <c r="F302" s="737">
        <v>1.5663287163174475</v>
      </c>
      <c r="G302" s="738">
        <v>13.000528345434816</v>
      </c>
    </row>
    <row r="303" spans="1:7" s="307" customFormat="1" ht="13.5" hidden="1" customHeight="1" x14ac:dyDescent="0.25">
      <c r="A303" s="857"/>
      <c r="B303" s="1316"/>
      <c r="C303" s="842"/>
      <c r="D303" s="843"/>
      <c r="E303" s="1256"/>
      <c r="F303" s="737">
        <v>0</v>
      </c>
      <c r="G303" s="738">
        <v>0</v>
      </c>
    </row>
    <row r="304" spans="1:7" s="385" customFormat="1" ht="13.5" customHeight="1" x14ac:dyDescent="0.25">
      <c r="A304" s="856">
        <v>18</v>
      </c>
      <c r="B304" s="847" t="s">
        <v>187</v>
      </c>
      <c r="C304" s="890" t="s">
        <v>188</v>
      </c>
      <c r="D304" s="822" t="s">
        <v>140</v>
      </c>
      <c r="E304" s="825">
        <v>71.400000000000006</v>
      </c>
      <c r="F304" s="737">
        <v>0.86891682505618495</v>
      </c>
      <c r="G304" s="738">
        <v>62.040661309011611</v>
      </c>
    </row>
    <row r="305" spans="1:7" s="385" customFormat="1" ht="24.75" hidden="1" customHeight="1" x14ac:dyDescent="0.25">
      <c r="A305" s="864"/>
      <c r="B305" s="848"/>
      <c r="C305" s="891"/>
      <c r="D305" s="823"/>
      <c r="E305" s="826"/>
      <c r="F305" s="737">
        <v>0</v>
      </c>
      <c r="G305" s="738">
        <v>0</v>
      </c>
    </row>
    <row r="306" spans="1:7" s="375" customFormat="1" ht="17.25" customHeight="1" x14ac:dyDescent="0.25">
      <c r="A306" s="856">
        <v>19</v>
      </c>
      <c r="B306" s="847" t="s">
        <v>183</v>
      </c>
      <c r="C306" s="849" t="s">
        <v>201</v>
      </c>
      <c r="D306" s="822" t="s">
        <v>134</v>
      </c>
      <c r="E306" s="825">
        <v>35</v>
      </c>
      <c r="F306" s="737">
        <v>0.34704381946726798</v>
      </c>
      <c r="G306" s="738">
        <v>12.146533681354379</v>
      </c>
    </row>
    <row r="307" spans="1:7" s="381" customFormat="1" ht="21.75" hidden="1" customHeight="1" x14ac:dyDescent="0.25">
      <c r="A307" s="857"/>
      <c r="B307" s="848"/>
      <c r="C307" s="850"/>
      <c r="D307" s="824"/>
      <c r="E307" s="827"/>
      <c r="F307" s="737">
        <v>0</v>
      </c>
      <c r="G307" s="738">
        <v>0</v>
      </c>
    </row>
    <row r="308" spans="1:7" s="200" customFormat="1" ht="12.75" customHeight="1" x14ac:dyDescent="0.25">
      <c r="A308" s="856">
        <v>19</v>
      </c>
      <c r="B308" s="847" t="s">
        <v>163</v>
      </c>
      <c r="C308" s="821" t="s">
        <v>190</v>
      </c>
      <c r="D308" s="822" t="s">
        <v>134</v>
      </c>
      <c r="E308" s="825">
        <v>35</v>
      </c>
      <c r="F308" s="737">
        <v>0.33782841669836511</v>
      </c>
      <c r="G308" s="738">
        <v>11.823994584442779</v>
      </c>
    </row>
    <row r="309" spans="1:7" s="200" customFormat="1" ht="12.75" hidden="1" customHeight="1" x14ac:dyDescent="0.25">
      <c r="A309" s="864"/>
      <c r="B309" s="889"/>
      <c r="C309" s="821"/>
      <c r="D309" s="823"/>
      <c r="E309" s="826"/>
      <c r="F309" s="737">
        <v>0</v>
      </c>
      <c r="G309" s="738">
        <v>0</v>
      </c>
    </row>
    <row r="310" spans="1:7" s="200" customFormat="1" ht="12.75" hidden="1" customHeight="1" x14ac:dyDescent="0.25">
      <c r="A310" s="857"/>
      <c r="B310" s="848"/>
      <c r="C310" s="821"/>
      <c r="D310" s="824"/>
      <c r="E310" s="827"/>
      <c r="F310" s="737">
        <v>0</v>
      </c>
      <c r="G310" s="738">
        <v>0</v>
      </c>
    </row>
    <row r="311" spans="1:7" s="200" customFormat="1" ht="12.75" x14ac:dyDescent="0.25">
      <c r="A311" s="845">
        <v>20</v>
      </c>
      <c r="B311" s="847" t="s">
        <v>166</v>
      </c>
      <c r="C311" s="849" t="s">
        <v>191</v>
      </c>
      <c r="D311" s="822" t="s">
        <v>134</v>
      </c>
      <c r="E311" s="825">
        <v>35</v>
      </c>
      <c r="F311" s="737">
        <v>0.94073929302225745</v>
      </c>
      <c r="G311" s="738">
        <v>32.925875255779012</v>
      </c>
    </row>
    <row r="312" spans="1:7" s="200" customFormat="1" ht="12.75" hidden="1" customHeight="1" x14ac:dyDescent="0.25">
      <c r="A312" s="1304"/>
      <c r="B312" s="848"/>
      <c r="C312" s="1025"/>
      <c r="D312" s="823"/>
      <c r="E312" s="826"/>
      <c r="F312" s="781">
        <v>0</v>
      </c>
      <c r="G312" s="738">
        <v>0</v>
      </c>
    </row>
    <row r="313" spans="1:7" s="652" customFormat="1" ht="15" customHeight="1" x14ac:dyDescent="0.25">
      <c r="A313" s="771"/>
      <c r="B313" s="1305" t="s">
        <v>310</v>
      </c>
      <c r="C313" s="1306"/>
      <c r="D313" s="773"/>
      <c r="E313" s="733">
        <v>1</v>
      </c>
      <c r="F313" s="737">
        <v>0</v>
      </c>
      <c r="G313" s="738">
        <v>0</v>
      </c>
    </row>
    <row r="314" spans="1:7" s="655" customFormat="1" ht="15" customHeight="1" x14ac:dyDescent="0.25">
      <c r="A314" s="1072">
        <v>1</v>
      </c>
      <c r="B314" s="1064" t="s">
        <v>257</v>
      </c>
      <c r="C314" s="1066" t="s">
        <v>305</v>
      </c>
      <c r="D314" s="1068" t="s">
        <v>127</v>
      </c>
      <c r="E314" s="1068">
        <v>3.5</v>
      </c>
      <c r="F314" s="737">
        <v>4.2079063110406238</v>
      </c>
      <c r="G314" s="738">
        <v>14.727672088642183</v>
      </c>
    </row>
    <row r="315" spans="1:7" s="655" customFormat="1" ht="15" hidden="1" customHeight="1" x14ac:dyDescent="0.25">
      <c r="A315" s="1258"/>
      <c r="B315" s="1065"/>
      <c r="C315" s="1260"/>
      <c r="D315" s="1069"/>
      <c r="E315" s="1069"/>
      <c r="F315" s="737">
        <v>0</v>
      </c>
      <c r="G315" s="738">
        <v>0</v>
      </c>
    </row>
    <row r="316" spans="1:7" s="665" customFormat="1" x14ac:dyDescent="0.25">
      <c r="A316" s="1268">
        <v>2</v>
      </c>
      <c r="B316" s="1270" t="s">
        <v>259</v>
      </c>
      <c r="C316" s="1272" t="s">
        <v>306</v>
      </c>
      <c r="D316" s="1274" t="s">
        <v>127</v>
      </c>
      <c r="E316" s="1276">
        <v>3.5</v>
      </c>
      <c r="F316" s="737">
        <v>1.440231850789162</v>
      </c>
      <c r="G316" s="738">
        <v>5.0408114777620669</v>
      </c>
    </row>
    <row r="317" spans="1:7" s="665" customFormat="1" ht="14.25" hidden="1" customHeight="1" x14ac:dyDescent="0.25">
      <c r="A317" s="1269"/>
      <c r="B317" s="1271"/>
      <c r="C317" s="1273"/>
      <c r="D317" s="1275"/>
      <c r="E317" s="1277"/>
      <c r="F317" s="737">
        <v>0</v>
      </c>
      <c r="G317" s="738">
        <v>0</v>
      </c>
    </row>
    <row r="318" spans="1:7" s="300" customFormat="1" ht="12.75" x14ac:dyDescent="0.25">
      <c r="A318" s="856">
        <v>3</v>
      </c>
      <c r="B318" s="847" t="s">
        <v>291</v>
      </c>
      <c r="C318" s="1302" t="s">
        <v>312</v>
      </c>
      <c r="D318" s="822" t="s">
        <v>145</v>
      </c>
      <c r="E318" s="955">
        <v>3</v>
      </c>
      <c r="F318" s="737">
        <v>5.9891385511709521</v>
      </c>
      <c r="G318" s="738">
        <v>17.967415653512855</v>
      </c>
    </row>
    <row r="319" spans="1:7" s="300" customFormat="1" ht="30.75" hidden="1" customHeight="1" x14ac:dyDescent="0.25">
      <c r="A319" s="857"/>
      <c r="B319" s="848"/>
      <c r="C319" s="1303"/>
      <c r="D319" s="824"/>
      <c r="E319" s="956"/>
      <c r="F319" s="737">
        <v>0</v>
      </c>
      <c r="G319" s="738">
        <v>0</v>
      </c>
    </row>
    <row r="320" spans="1:7" s="300" customFormat="1" ht="12.75" customHeight="1" x14ac:dyDescent="0.25">
      <c r="A320" s="856">
        <v>4</v>
      </c>
      <c r="B320" s="847" t="s">
        <v>294</v>
      </c>
      <c r="C320" s="1302" t="s">
        <v>307</v>
      </c>
      <c r="D320" s="822" t="s">
        <v>128</v>
      </c>
      <c r="E320" s="955">
        <v>10</v>
      </c>
      <c r="F320" s="737">
        <v>1.0738830070418475</v>
      </c>
      <c r="G320" s="738">
        <v>10.738830070418475</v>
      </c>
    </row>
    <row r="321" spans="1:7" s="300" customFormat="1" ht="21.75" hidden="1" customHeight="1" x14ac:dyDescent="0.25">
      <c r="A321" s="857"/>
      <c r="B321" s="848"/>
      <c r="C321" s="1303"/>
      <c r="D321" s="824"/>
      <c r="E321" s="956"/>
      <c r="F321" s="737">
        <v>0</v>
      </c>
      <c r="G321" s="738">
        <v>0</v>
      </c>
    </row>
    <row r="322" spans="1:7" s="300" customFormat="1" ht="12.75" customHeight="1" x14ac:dyDescent="0.25">
      <c r="A322" s="856">
        <v>5</v>
      </c>
      <c r="B322" s="847" t="s">
        <v>308</v>
      </c>
      <c r="C322" s="1302" t="s">
        <v>309</v>
      </c>
      <c r="D322" s="822" t="s">
        <v>145</v>
      </c>
      <c r="E322" s="955">
        <v>1</v>
      </c>
      <c r="F322" s="737">
        <v>1.5211494111165385</v>
      </c>
      <c r="G322" s="738">
        <v>1.5211494111165385</v>
      </c>
    </row>
    <row r="323" spans="1:7" s="300" customFormat="1" ht="24" hidden="1" customHeight="1" x14ac:dyDescent="0.25">
      <c r="A323" s="857"/>
      <c r="B323" s="848"/>
      <c r="C323" s="1303"/>
      <c r="D323" s="824"/>
      <c r="E323" s="956"/>
      <c r="F323" s="737">
        <v>0</v>
      </c>
      <c r="G323" s="738">
        <v>0</v>
      </c>
    </row>
    <row r="324" spans="1:7" s="415" customFormat="1" ht="12.75" customHeight="1" x14ac:dyDescent="0.25">
      <c r="A324" s="1188" t="s">
        <v>202</v>
      </c>
      <c r="B324" s="1189"/>
      <c r="C324" s="1189"/>
      <c r="D324" s="1189"/>
      <c r="E324" s="1189"/>
      <c r="F324" s="763"/>
      <c r="G324" s="764"/>
    </row>
    <row r="325" spans="1:7" s="198" customFormat="1" ht="16.5" customHeight="1" x14ac:dyDescent="0.3">
      <c r="A325" s="1191">
        <v>1</v>
      </c>
      <c r="B325" s="1203" t="s">
        <v>206</v>
      </c>
      <c r="C325" s="1205" t="s">
        <v>207</v>
      </c>
      <c r="D325" s="1207" t="s">
        <v>128</v>
      </c>
      <c r="E325" s="1209">
        <v>12</v>
      </c>
      <c r="F325" s="737">
        <v>10.285202754348949</v>
      </c>
      <c r="G325" s="738">
        <v>123.42243305218739</v>
      </c>
    </row>
    <row r="326" spans="1:7" s="198" customFormat="1" ht="25.5" hidden="1" customHeight="1" x14ac:dyDescent="0.3">
      <c r="A326" s="1192"/>
      <c r="B326" s="1204"/>
      <c r="C326" s="1206"/>
      <c r="D326" s="1208"/>
      <c r="E326" s="1210"/>
      <c r="F326" s="737">
        <v>0</v>
      </c>
      <c r="G326" s="738">
        <v>0</v>
      </c>
    </row>
    <row r="327" spans="1:7" s="198" customFormat="1" ht="16.5" customHeight="1" x14ac:dyDescent="0.3">
      <c r="A327" s="856">
        <v>2</v>
      </c>
      <c r="B327" s="847" t="s">
        <v>180</v>
      </c>
      <c r="C327" s="849" t="s">
        <v>181</v>
      </c>
      <c r="D327" s="822" t="s">
        <v>128</v>
      </c>
      <c r="E327" s="955">
        <v>70</v>
      </c>
      <c r="F327" s="737">
        <v>3.4027350524299482</v>
      </c>
      <c r="G327" s="738">
        <v>238.19145367009637</v>
      </c>
    </row>
    <row r="328" spans="1:7" s="198" customFormat="1" ht="25.5" hidden="1" customHeight="1" x14ac:dyDescent="0.3">
      <c r="A328" s="857"/>
      <c r="B328" s="848"/>
      <c r="C328" s="850"/>
      <c r="D328" s="824"/>
      <c r="E328" s="956"/>
      <c r="F328" s="737">
        <v>0</v>
      </c>
      <c r="G328" s="738">
        <v>0</v>
      </c>
    </row>
    <row r="329" spans="1:7" s="375" customFormat="1" ht="12.75" customHeight="1" x14ac:dyDescent="0.25">
      <c r="A329" s="856">
        <v>3</v>
      </c>
      <c r="B329" s="847" t="s">
        <v>183</v>
      </c>
      <c r="C329" s="849" t="s">
        <v>184</v>
      </c>
      <c r="D329" s="822" t="s">
        <v>134</v>
      </c>
      <c r="E329" s="825">
        <v>19</v>
      </c>
      <c r="F329" s="737">
        <v>0.34704381946726798</v>
      </c>
      <c r="G329" s="738">
        <v>6.5938325698780913</v>
      </c>
    </row>
    <row r="330" spans="1:7" s="381" customFormat="1" ht="12.75" hidden="1" customHeight="1" x14ac:dyDescent="0.25">
      <c r="A330" s="857"/>
      <c r="B330" s="848"/>
      <c r="C330" s="850"/>
      <c r="D330" s="824"/>
      <c r="E330" s="827"/>
      <c r="F330" s="737">
        <v>0</v>
      </c>
      <c r="G330" s="738">
        <v>0</v>
      </c>
    </row>
    <row r="331" spans="1:7" s="200" customFormat="1" ht="12.75" customHeight="1" x14ac:dyDescent="0.25">
      <c r="A331" s="856">
        <v>4</v>
      </c>
      <c r="B331" s="847" t="s">
        <v>163</v>
      </c>
      <c r="C331" s="821" t="s">
        <v>192</v>
      </c>
      <c r="D331" s="822" t="s">
        <v>134</v>
      </c>
      <c r="E331" s="825">
        <v>19</v>
      </c>
      <c r="F331" s="737">
        <v>0.33782841669836511</v>
      </c>
      <c r="G331" s="738">
        <v>6.4187399172689368</v>
      </c>
    </row>
    <row r="332" spans="1:7" s="200" customFormat="1" ht="12.75" hidden="1" customHeight="1" x14ac:dyDescent="0.25">
      <c r="A332" s="864"/>
      <c r="B332" s="889"/>
      <c r="C332" s="821"/>
      <c r="D332" s="823"/>
      <c r="E332" s="826"/>
      <c r="F332" s="737">
        <v>0</v>
      </c>
      <c r="G332" s="738">
        <v>0</v>
      </c>
    </row>
    <row r="333" spans="1:7" s="200" customFormat="1" ht="12.75" hidden="1" customHeight="1" x14ac:dyDescent="0.25">
      <c r="A333" s="857"/>
      <c r="B333" s="848"/>
      <c r="C333" s="821"/>
      <c r="D333" s="824"/>
      <c r="E333" s="827"/>
      <c r="F333" s="737">
        <v>0</v>
      </c>
      <c r="G333" s="738">
        <v>0</v>
      </c>
    </row>
    <row r="334" spans="1:7" s="200" customFormat="1" ht="12.75" x14ac:dyDescent="0.25">
      <c r="A334" s="845">
        <v>5</v>
      </c>
      <c r="B334" s="847" t="s">
        <v>166</v>
      </c>
      <c r="C334" s="849" t="s">
        <v>193</v>
      </c>
      <c r="D334" s="822" t="s">
        <v>134</v>
      </c>
      <c r="E334" s="825">
        <v>19</v>
      </c>
      <c r="F334" s="737">
        <v>0.94073929302225745</v>
      </c>
      <c r="G334" s="738">
        <v>17.874046567422891</v>
      </c>
    </row>
    <row r="335" spans="1:7" s="200" customFormat="1" ht="12.75" hidden="1" customHeight="1" x14ac:dyDescent="0.25">
      <c r="A335" s="846"/>
      <c r="B335" s="848"/>
      <c r="C335" s="850"/>
      <c r="D335" s="824"/>
      <c r="E335" s="827"/>
      <c r="F335" s="737">
        <v>0</v>
      </c>
      <c r="G335" s="738">
        <v>0</v>
      </c>
    </row>
    <row r="336" spans="1:7" s="163" customFormat="1" ht="12.75" customHeight="1" x14ac:dyDescent="0.25">
      <c r="A336" s="845">
        <v>6</v>
      </c>
      <c r="B336" s="847" t="s">
        <v>168</v>
      </c>
      <c r="C336" s="890" t="s">
        <v>169</v>
      </c>
      <c r="D336" s="822" t="s">
        <v>146</v>
      </c>
      <c r="E336" s="955">
        <v>82</v>
      </c>
      <c r="F336" s="737">
        <v>0.10497606655992023</v>
      </c>
      <c r="G336" s="738">
        <v>8.6080374579134595</v>
      </c>
    </row>
    <row r="337" spans="1:7" s="163" customFormat="1" ht="12.75" hidden="1" customHeight="1" x14ac:dyDescent="0.25">
      <c r="A337" s="846"/>
      <c r="B337" s="848"/>
      <c r="C337" s="894"/>
      <c r="D337" s="824"/>
      <c r="E337" s="956"/>
      <c r="F337" s="737">
        <v>0</v>
      </c>
      <c r="G337" s="738">
        <v>0</v>
      </c>
    </row>
    <row r="338" spans="1:7" s="200" customFormat="1" ht="12.75" x14ac:dyDescent="0.25">
      <c r="A338" s="856">
        <v>7</v>
      </c>
      <c r="B338" s="847" t="s">
        <v>141</v>
      </c>
      <c r="C338" s="890" t="s">
        <v>174</v>
      </c>
      <c r="D338" s="822" t="s">
        <v>140</v>
      </c>
      <c r="E338" s="825">
        <v>29.8</v>
      </c>
      <c r="F338" s="737">
        <v>2.0933631077703985</v>
      </c>
      <c r="G338" s="738">
        <v>62.382220611557877</v>
      </c>
    </row>
    <row r="339" spans="1:7" s="200" customFormat="1" ht="12.75" hidden="1" customHeight="1" x14ac:dyDescent="0.25">
      <c r="A339" s="857"/>
      <c r="B339" s="848"/>
      <c r="C339" s="894"/>
      <c r="D339" s="824"/>
      <c r="E339" s="827"/>
      <c r="F339" s="737">
        <v>0</v>
      </c>
      <c r="G339" s="738">
        <v>0</v>
      </c>
    </row>
    <row r="340" spans="1:7" s="196" customFormat="1" ht="18" customHeight="1" x14ac:dyDescent="0.25">
      <c r="A340" s="856">
        <v>8</v>
      </c>
      <c r="B340" s="927" t="s">
        <v>214</v>
      </c>
      <c r="C340" s="929" t="s">
        <v>215</v>
      </c>
      <c r="D340" s="931" t="s">
        <v>127</v>
      </c>
      <c r="E340" s="931">
        <v>2.1</v>
      </c>
      <c r="F340" s="737">
        <v>4.446498936924371</v>
      </c>
      <c r="G340" s="738">
        <v>9.3376477675411795</v>
      </c>
    </row>
    <row r="341" spans="1:7" s="196" customFormat="1" ht="18" hidden="1" customHeight="1" x14ac:dyDescent="0.25">
      <c r="A341" s="857"/>
      <c r="B341" s="928"/>
      <c r="C341" s="930"/>
      <c r="D341" s="932"/>
      <c r="E341" s="932"/>
      <c r="F341" s="737">
        <v>0</v>
      </c>
      <c r="G341" s="738">
        <v>0</v>
      </c>
    </row>
    <row r="342" spans="1:7" s="196" customFormat="1" ht="13.5" customHeight="1" x14ac:dyDescent="0.25">
      <c r="A342" s="856">
        <v>9</v>
      </c>
      <c r="B342" s="927" t="s">
        <v>175</v>
      </c>
      <c r="C342" s="929" t="s">
        <v>176</v>
      </c>
      <c r="D342" s="931" t="s">
        <v>127</v>
      </c>
      <c r="E342" s="931">
        <v>1.75</v>
      </c>
      <c r="F342" s="737">
        <v>7.9820078477471643</v>
      </c>
      <c r="G342" s="738">
        <v>13.968513733557538</v>
      </c>
    </row>
    <row r="343" spans="1:7" s="196" customFormat="1" ht="24.75" hidden="1" customHeight="1" x14ac:dyDescent="0.25">
      <c r="A343" s="857"/>
      <c r="B343" s="928"/>
      <c r="C343" s="930"/>
      <c r="D343" s="932"/>
      <c r="E343" s="932"/>
      <c r="F343" s="737">
        <v>0</v>
      </c>
      <c r="G343" s="738">
        <v>0</v>
      </c>
    </row>
    <row r="344" spans="1:7" s="196" customFormat="1" x14ac:dyDescent="0.25">
      <c r="A344" s="1021">
        <v>10</v>
      </c>
      <c r="B344" s="927" t="s">
        <v>216</v>
      </c>
      <c r="C344" s="1023" t="s">
        <v>217</v>
      </c>
      <c r="D344" s="931" t="s">
        <v>127</v>
      </c>
      <c r="E344" s="931">
        <v>0.35</v>
      </c>
      <c r="F344" s="737">
        <v>17.945800784203456</v>
      </c>
      <c r="G344" s="738">
        <v>6.2810302744712097</v>
      </c>
    </row>
    <row r="345" spans="1:7" s="196" customFormat="1" ht="16.5" hidden="1" customHeight="1" x14ac:dyDescent="0.25">
      <c r="A345" s="1022"/>
      <c r="B345" s="928"/>
      <c r="C345" s="1024"/>
      <c r="D345" s="932"/>
      <c r="E345" s="932"/>
      <c r="F345" s="737">
        <v>0</v>
      </c>
      <c r="G345" s="738">
        <v>0</v>
      </c>
    </row>
    <row r="346" spans="1:7" s="306" customFormat="1" ht="12.75" customHeight="1" x14ac:dyDescent="0.25">
      <c r="A346" s="856">
        <v>11</v>
      </c>
      <c r="B346" s="847" t="s">
        <v>152</v>
      </c>
      <c r="C346" s="890" t="s">
        <v>153</v>
      </c>
      <c r="D346" s="822" t="s">
        <v>127</v>
      </c>
      <c r="E346" s="825">
        <v>4.2</v>
      </c>
      <c r="F346" s="737">
        <v>50.894345735491228</v>
      </c>
      <c r="G346" s="738">
        <v>213.75625208906317</v>
      </c>
    </row>
    <row r="347" spans="1:7" s="306" customFormat="1" ht="11.25" hidden="1" customHeight="1" x14ac:dyDescent="0.25">
      <c r="A347" s="864"/>
      <c r="B347" s="889"/>
      <c r="C347" s="891"/>
      <c r="D347" s="823"/>
      <c r="E347" s="826"/>
      <c r="F347" s="737">
        <v>0</v>
      </c>
      <c r="G347" s="738">
        <v>0</v>
      </c>
    </row>
    <row r="348" spans="1:7" s="306" customFormat="1" ht="11.25" hidden="1" customHeight="1" x14ac:dyDescent="0.25">
      <c r="A348" s="864"/>
      <c r="B348" s="889"/>
      <c r="C348" s="891"/>
      <c r="D348" s="823"/>
      <c r="E348" s="826"/>
      <c r="F348" s="737">
        <v>0</v>
      </c>
      <c r="G348" s="738">
        <v>0</v>
      </c>
    </row>
    <row r="349" spans="1:7" s="306" customFormat="1" ht="12.75" hidden="1" customHeight="1" x14ac:dyDescent="0.25">
      <c r="A349" s="857"/>
      <c r="B349" s="848"/>
      <c r="C349" s="894"/>
      <c r="D349" s="824"/>
      <c r="E349" s="827"/>
      <c r="F349" s="737">
        <v>0</v>
      </c>
      <c r="G349" s="738">
        <v>0</v>
      </c>
    </row>
    <row r="350" spans="1:7" s="305" customFormat="1" ht="12.75" customHeight="1" x14ac:dyDescent="0.25">
      <c r="A350" s="1021">
        <v>12</v>
      </c>
      <c r="B350" s="1099" t="s">
        <v>150</v>
      </c>
      <c r="C350" s="1236" t="s">
        <v>151</v>
      </c>
      <c r="D350" s="1103" t="s">
        <v>127</v>
      </c>
      <c r="E350" s="1238">
        <v>4.2</v>
      </c>
      <c r="F350" s="737">
        <v>1.4098655165857763</v>
      </c>
      <c r="G350" s="738">
        <v>5.9214351696602607</v>
      </c>
    </row>
    <row r="351" spans="1:7" s="305" customFormat="1" ht="12.75" hidden="1" customHeight="1" x14ac:dyDescent="0.25">
      <c r="A351" s="1235"/>
      <c r="B351" s="1100"/>
      <c r="C351" s="1237"/>
      <c r="D351" s="1104"/>
      <c r="E351" s="1239"/>
      <c r="F351" s="737">
        <v>0</v>
      </c>
      <c r="G351" s="738">
        <v>0</v>
      </c>
    </row>
    <row r="352" spans="1:7" s="199" customFormat="1" ht="12.75" customHeight="1" x14ac:dyDescent="0.25">
      <c r="A352" s="1021">
        <v>13</v>
      </c>
      <c r="B352" s="927" t="s">
        <v>136</v>
      </c>
      <c r="C352" s="1023" t="s">
        <v>218</v>
      </c>
      <c r="D352" s="931" t="s">
        <v>137</v>
      </c>
      <c r="E352" s="931">
        <v>7.8</v>
      </c>
      <c r="F352" s="737">
        <v>0.9229401686416111</v>
      </c>
      <c r="G352" s="738">
        <v>7.1989333154045667</v>
      </c>
    </row>
    <row r="353" spans="1:7" s="199" customFormat="1" ht="12.75" hidden="1" customHeight="1" x14ac:dyDescent="0.25">
      <c r="A353" s="1022"/>
      <c r="B353" s="928"/>
      <c r="C353" s="1024"/>
      <c r="D353" s="932"/>
      <c r="E353" s="932"/>
      <c r="F353" s="737">
        <v>0</v>
      </c>
      <c r="G353" s="738">
        <v>0</v>
      </c>
    </row>
    <row r="354" spans="1:7" s="300" customFormat="1" ht="12.75" x14ac:dyDescent="0.25">
      <c r="A354" s="898">
        <v>14</v>
      </c>
      <c r="B354" s="907" t="s">
        <v>158</v>
      </c>
      <c r="C354" s="909" t="s">
        <v>219</v>
      </c>
      <c r="D354" s="911" t="s">
        <v>140</v>
      </c>
      <c r="E354" s="900">
        <v>134.16</v>
      </c>
      <c r="F354" s="737">
        <v>0.56765347188258963</v>
      </c>
      <c r="G354" s="738">
        <v>76.156389787768219</v>
      </c>
    </row>
    <row r="355" spans="1:7" s="300" customFormat="1" ht="28.5" hidden="1" customHeight="1" x14ac:dyDescent="0.25">
      <c r="A355" s="899"/>
      <c r="B355" s="908"/>
      <c r="C355" s="910"/>
      <c r="D355" s="912"/>
      <c r="E355" s="901"/>
      <c r="F355" s="737">
        <v>0</v>
      </c>
      <c r="G355" s="738">
        <v>0</v>
      </c>
    </row>
    <row r="356" spans="1:7" s="300" customFormat="1" ht="12.75" x14ac:dyDescent="0.25">
      <c r="A356" s="898">
        <v>15</v>
      </c>
      <c r="B356" s="847" t="s">
        <v>158</v>
      </c>
      <c r="C356" s="890" t="s">
        <v>186</v>
      </c>
      <c r="D356" s="822" t="s">
        <v>140</v>
      </c>
      <c r="E356" s="854">
        <v>207.36</v>
      </c>
      <c r="F356" s="737">
        <v>0.56259584016040931</v>
      </c>
      <c r="G356" s="738">
        <v>116.65987341566249</v>
      </c>
    </row>
    <row r="357" spans="1:7" s="300" customFormat="1" ht="21.75" hidden="1" customHeight="1" x14ac:dyDescent="0.25">
      <c r="A357" s="899"/>
      <c r="B357" s="848"/>
      <c r="C357" s="894"/>
      <c r="D357" s="824"/>
      <c r="E357" s="855"/>
      <c r="F357" s="737">
        <v>0</v>
      </c>
      <c r="G357" s="738">
        <v>0</v>
      </c>
    </row>
    <row r="358" spans="1:7" s="300" customFormat="1" ht="12.75" x14ac:dyDescent="0.25">
      <c r="A358" s="1021">
        <v>16</v>
      </c>
      <c r="B358" s="847" t="s">
        <v>158</v>
      </c>
      <c r="C358" s="890" t="s">
        <v>200</v>
      </c>
      <c r="D358" s="822" t="s">
        <v>140</v>
      </c>
      <c r="E358" s="825">
        <v>40</v>
      </c>
      <c r="F358" s="737">
        <v>0.5627765480845327</v>
      </c>
      <c r="G358" s="738">
        <v>22.511061923381309</v>
      </c>
    </row>
    <row r="359" spans="1:7" s="300" customFormat="1" ht="27.75" hidden="1" customHeight="1" x14ac:dyDescent="0.25">
      <c r="A359" s="1022"/>
      <c r="B359" s="848"/>
      <c r="C359" s="894"/>
      <c r="D359" s="824"/>
      <c r="E359" s="827"/>
      <c r="F359" s="737">
        <v>0</v>
      </c>
      <c r="G359" s="738">
        <v>0</v>
      </c>
    </row>
    <row r="360" spans="1:7" s="307" customFormat="1" ht="13.5" customHeight="1" x14ac:dyDescent="0.25">
      <c r="A360" s="1021">
        <v>17</v>
      </c>
      <c r="B360" s="1315" t="s">
        <v>158</v>
      </c>
      <c r="C360" s="842" t="s">
        <v>160</v>
      </c>
      <c r="D360" s="843" t="s">
        <v>140</v>
      </c>
      <c r="E360" s="1254">
        <v>10.199999999999999</v>
      </c>
      <c r="F360" s="737">
        <v>0.60390050853144739</v>
      </c>
      <c r="G360" s="738">
        <v>6.1597851870207627</v>
      </c>
    </row>
    <row r="361" spans="1:7" s="307" customFormat="1" ht="13.5" hidden="1" customHeight="1" x14ac:dyDescent="0.25">
      <c r="A361" s="1022"/>
      <c r="B361" s="1316"/>
      <c r="C361" s="842"/>
      <c r="D361" s="843"/>
      <c r="E361" s="1254"/>
      <c r="F361" s="737">
        <v>0</v>
      </c>
      <c r="G361" s="738">
        <v>0</v>
      </c>
    </row>
    <row r="362" spans="1:7" s="307" customFormat="1" ht="13.5" customHeight="1" x14ac:dyDescent="0.25">
      <c r="A362" s="856">
        <v>18</v>
      </c>
      <c r="B362" s="1315" t="s">
        <v>147</v>
      </c>
      <c r="C362" s="842" t="s">
        <v>161</v>
      </c>
      <c r="D362" s="843" t="s">
        <v>140</v>
      </c>
      <c r="E362" s="1254">
        <v>3.03</v>
      </c>
      <c r="F362" s="737">
        <v>1.5663287163174475</v>
      </c>
      <c r="G362" s="738">
        <v>4.7459760104418658</v>
      </c>
    </row>
    <row r="363" spans="1:7" s="307" customFormat="1" ht="13.5" hidden="1" customHeight="1" x14ac:dyDescent="0.25">
      <c r="A363" s="857"/>
      <c r="B363" s="1316"/>
      <c r="C363" s="842"/>
      <c r="D363" s="843"/>
      <c r="E363" s="1254"/>
      <c r="F363" s="737">
        <v>0</v>
      </c>
      <c r="G363" s="738">
        <v>0</v>
      </c>
    </row>
    <row r="364" spans="1:7" s="385" customFormat="1" ht="12" customHeight="1" x14ac:dyDescent="0.25">
      <c r="A364" s="856">
        <v>19</v>
      </c>
      <c r="B364" s="847" t="s">
        <v>187</v>
      </c>
      <c r="C364" s="890" t="s">
        <v>188</v>
      </c>
      <c r="D364" s="822" t="s">
        <v>140</v>
      </c>
      <c r="E364" s="825">
        <v>29.4</v>
      </c>
      <c r="F364" s="737">
        <v>0.86891682505618495</v>
      </c>
      <c r="G364" s="738">
        <v>25.546154656651836</v>
      </c>
    </row>
    <row r="365" spans="1:7" s="385" customFormat="1" ht="24.75" hidden="1" customHeight="1" x14ac:dyDescent="0.25">
      <c r="A365" s="864"/>
      <c r="B365" s="848"/>
      <c r="C365" s="891"/>
      <c r="D365" s="823"/>
      <c r="E365" s="826"/>
      <c r="F365" s="737">
        <v>0</v>
      </c>
      <c r="G365" s="738">
        <v>0</v>
      </c>
    </row>
    <row r="366" spans="1:7" s="375" customFormat="1" ht="15" customHeight="1" x14ac:dyDescent="0.25">
      <c r="A366" s="856">
        <v>20</v>
      </c>
      <c r="B366" s="847" t="s">
        <v>183</v>
      </c>
      <c r="C366" s="849" t="s">
        <v>201</v>
      </c>
      <c r="D366" s="822" t="s">
        <v>134</v>
      </c>
      <c r="E366" s="825">
        <v>13.3</v>
      </c>
      <c r="F366" s="737">
        <v>0.34704381946726798</v>
      </c>
      <c r="G366" s="738">
        <v>4.6156827989146647</v>
      </c>
    </row>
    <row r="367" spans="1:7" s="381" customFormat="1" ht="21.75" hidden="1" customHeight="1" x14ac:dyDescent="0.25">
      <c r="A367" s="857"/>
      <c r="B367" s="848"/>
      <c r="C367" s="850"/>
      <c r="D367" s="824"/>
      <c r="E367" s="827"/>
      <c r="F367" s="737">
        <v>0</v>
      </c>
      <c r="G367" s="738">
        <v>0</v>
      </c>
    </row>
    <row r="368" spans="1:7" s="200" customFormat="1" ht="12.75" customHeight="1" x14ac:dyDescent="0.25">
      <c r="A368" s="856">
        <v>21</v>
      </c>
      <c r="B368" s="847" t="s">
        <v>163</v>
      </c>
      <c r="C368" s="821" t="s">
        <v>190</v>
      </c>
      <c r="D368" s="822" t="s">
        <v>134</v>
      </c>
      <c r="E368" s="825">
        <v>13.3</v>
      </c>
      <c r="F368" s="737">
        <v>0.33782841669836511</v>
      </c>
      <c r="G368" s="738">
        <v>4.4931179420882561</v>
      </c>
    </row>
    <row r="369" spans="1:7" s="200" customFormat="1" ht="12.75" hidden="1" customHeight="1" x14ac:dyDescent="0.25">
      <c r="A369" s="864"/>
      <c r="B369" s="889"/>
      <c r="C369" s="821"/>
      <c r="D369" s="823"/>
      <c r="E369" s="826"/>
      <c r="F369" s="737">
        <v>0</v>
      </c>
      <c r="G369" s="738">
        <v>0</v>
      </c>
    </row>
    <row r="370" spans="1:7" s="200" customFormat="1" ht="12.75" hidden="1" customHeight="1" x14ac:dyDescent="0.25">
      <c r="A370" s="857"/>
      <c r="B370" s="848"/>
      <c r="C370" s="821"/>
      <c r="D370" s="824"/>
      <c r="E370" s="827"/>
      <c r="F370" s="737">
        <v>0</v>
      </c>
      <c r="G370" s="738">
        <v>0</v>
      </c>
    </row>
    <row r="371" spans="1:7" s="200" customFormat="1" ht="12.75" x14ac:dyDescent="0.25">
      <c r="A371" s="845">
        <v>22</v>
      </c>
      <c r="B371" s="847" t="s">
        <v>166</v>
      </c>
      <c r="C371" s="849" t="s">
        <v>191</v>
      </c>
      <c r="D371" s="822" t="s">
        <v>134</v>
      </c>
      <c r="E371" s="825">
        <v>13.3</v>
      </c>
      <c r="F371" s="737">
        <v>0.94073929302225745</v>
      </c>
      <c r="G371" s="738">
        <v>12.511832597196024</v>
      </c>
    </row>
    <row r="372" spans="1:7" s="200" customFormat="1" ht="12.75" hidden="1" customHeight="1" x14ac:dyDescent="0.25">
      <c r="A372" s="846"/>
      <c r="B372" s="848"/>
      <c r="C372" s="850"/>
      <c r="D372" s="824"/>
      <c r="E372" s="827"/>
      <c r="F372" s="737">
        <v>0</v>
      </c>
      <c r="G372" s="738">
        <v>0</v>
      </c>
    </row>
    <row r="373" spans="1:7" s="415" customFormat="1" ht="12.75" customHeight="1" x14ac:dyDescent="0.25">
      <c r="A373" s="1188" t="s">
        <v>209</v>
      </c>
      <c r="B373" s="1189"/>
      <c r="C373" s="1189"/>
      <c r="D373" s="1189"/>
      <c r="E373" s="1189"/>
      <c r="F373" s="763"/>
      <c r="G373" s="764"/>
    </row>
    <row r="374" spans="1:7" s="163" customFormat="1" ht="12.75" customHeight="1" x14ac:dyDescent="0.25">
      <c r="A374" s="856">
        <v>1</v>
      </c>
      <c r="B374" s="847" t="s">
        <v>180</v>
      </c>
      <c r="C374" s="849" t="s">
        <v>210</v>
      </c>
      <c r="D374" s="822" t="s">
        <v>128</v>
      </c>
      <c r="E374" s="955">
        <v>32</v>
      </c>
      <c r="F374" s="737">
        <v>2.1481057506596728</v>
      </c>
      <c r="G374" s="738">
        <v>68.739384021109529</v>
      </c>
    </row>
    <row r="375" spans="1:7" s="163" customFormat="1" ht="28.5" hidden="1" customHeight="1" x14ac:dyDescent="0.25">
      <c r="A375" s="857"/>
      <c r="B375" s="848"/>
      <c r="C375" s="850"/>
      <c r="D375" s="824"/>
      <c r="E375" s="956"/>
      <c r="F375" s="737">
        <v>0</v>
      </c>
      <c r="G375" s="738">
        <v>0</v>
      </c>
    </row>
    <row r="376" spans="1:7" s="375" customFormat="1" ht="12.75" customHeight="1" x14ac:dyDescent="0.25">
      <c r="A376" s="856">
        <v>2</v>
      </c>
      <c r="B376" s="847" t="s">
        <v>183</v>
      </c>
      <c r="C376" s="849" t="s">
        <v>184</v>
      </c>
      <c r="D376" s="822" t="s">
        <v>134</v>
      </c>
      <c r="E376" s="825">
        <v>3.2</v>
      </c>
      <c r="F376" s="737">
        <v>0.34704381946726798</v>
      </c>
      <c r="G376" s="738">
        <v>1.1105402222952576</v>
      </c>
    </row>
    <row r="377" spans="1:7" s="381" customFormat="1" ht="12.75" hidden="1" customHeight="1" x14ac:dyDescent="0.25">
      <c r="A377" s="857"/>
      <c r="B377" s="848"/>
      <c r="C377" s="850"/>
      <c r="D377" s="824"/>
      <c r="E377" s="827"/>
      <c r="F377" s="737">
        <v>0</v>
      </c>
      <c r="G377" s="738">
        <v>0</v>
      </c>
    </row>
    <row r="378" spans="1:7" s="200" customFormat="1" ht="12.75" customHeight="1" x14ac:dyDescent="0.25">
      <c r="A378" s="856">
        <v>3</v>
      </c>
      <c r="B378" s="847" t="s">
        <v>163</v>
      </c>
      <c r="C378" s="821" t="s">
        <v>192</v>
      </c>
      <c r="D378" s="822" t="s">
        <v>134</v>
      </c>
      <c r="E378" s="825">
        <v>3.2</v>
      </c>
      <c r="F378" s="737">
        <v>0.33782841669836511</v>
      </c>
      <c r="G378" s="738">
        <v>1.0810509334347684</v>
      </c>
    </row>
    <row r="379" spans="1:7" s="200" customFormat="1" ht="12.75" hidden="1" customHeight="1" x14ac:dyDescent="0.25">
      <c r="A379" s="864"/>
      <c r="B379" s="889"/>
      <c r="C379" s="821"/>
      <c r="D379" s="823"/>
      <c r="E379" s="826"/>
      <c r="F379" s="737">
        <v>0</v>
      </c>
      <c r="G379" s="738">
        <v>0</v>
      </c>
    </row>
    <row r="380" spans="1:7" s="200" customFormat="1" ht="12.75" hidden="1" customHeight="1" x14ac:dyDescent="0.25">
      <c r="A380" s="857"/>
      <c r="B380" s="848"/>
      <c r="C380" s="821"/>
      <c r="D380" s="824"/>
      <c r="E380" s="827"/>
      <c r="F380" s="737">
        <v>0</v>
      </c>
      <c r="G380" s="738">
        <v>0</v>
      </c>
    </row>
    <row r="381" spans="1:7" s="200" customFormat="1" ht="12.75" x14ac:dyDescent="0.25">
      <c r="A381" s="845">
        <v>4</v>
      </c>
      <c r="B381" s="847" t="s">
        <v>166</v>
      </c>
      <c r="C381" s="849" t="s">
        <v>193</v>
      </c>
      <c r="D381" s="822" t="s">
        <v>134</v>
      </c>
      <c r="E381" s="825">
        <v>3.2</v>
      </c>
      <c r="F381" s="737">
        <v>0.94073929302225745</v>
      </c>
      <c r="G381" s="738">
        <v>3.0103657376712238</v>
      </c>
    </row>
    <row r="382" spans="1:7" s="200" customFormat="1" ht="12.75" hidden="1" customHeight="1" x14ac:dyDescent="0.25">
      <c r="A382" s="846"/>
      <c r="B382" s="848"/>
      <c r="C382" s="850"/>
      <c r="D382" s="824"/>
      <c r="E382" s="827"/>
      <c r="F382" s="737">
        <v>0</v>
      </c>
      <c r="G382" s="738">
        <v>0</v>
      </c>
    </row>
    <row r="383" spans="1:7" s="163" customFormat="1" ht="12.75" customHeight="1" x14ac:dyDescent="0.25">
      <c r="A383" s="845">
        <v>5</v>
      </c>
      <c r="B383" s="847" t="s">
        <v>168</v>
      </c>
      <c r="C383" s="890" t="s">
        <v>169</v>
      </c>
      <c r="D383" s="822" t="s">
        <v>146</v>
      </c>
      <c r="E383" s="955">
        <v>32</v>
      </c>
      <c r="F383" s="737">
        <v>0.10497606655992023</v>
      </c>
      <c r="G383" s="738">
        <v>3.3592341299174473</v>
      </c>
    </row>
    <row r="384" spans="1:7" s="163" customFormat="1" ht="12.75" hidden="1" customHeight="1" x14ac:dyDescent="0.25">
      <c r="A384" s="846"/>
      <c r="B384" s="848"/>
      <c r="C384" s="894"/>
      <c r="D384" s="824"/>
      <c r="E384" s="956"/>
      <c r="F384" s="737">
        <v>0</v>
      </c>
      <c r="G384" s="738">
        <v>0</v>
      </c>
    </row>
    <row r="385" spans="1:7" s="200" customFormat="1" ht="12.75" x14ac:dyDescent="0.25">
      <c r="A385" s="856">
        <v>6</v>
      </c>
      <c r="B385" s="847" t="s">
        <v>141</v>
      </c>
      <c r="C385" s="890" t="s">
        <v>174</v>
      </c>
      <c r="D385" s="822" t="s">
        <v>140</v>
      </c>
      <c r="E385" s="825">
        <v>0.7</v>
      </c>
      <c r="F385" s="737">
        <v>2.0933631077703985</v>
      </c>
      <c r="G385" s="738">
        <v>1.4653541754392789</v>
      </c>
    </row>
    <row r="386" spans="1:7" s="200" customFormat="1" ht="12.75" hidden="1" customHeight="1" x14ac:dyDescent="0.25">
      <c r="A386" s="857"/>
      <c r="B386" s="848"/>
      <c r="C386" s="894"/>
      <c r="D386" s="824"/>
      <c r="E386" s="827"/>
      <c r="F386" s="737">
        <v>0</v>
      </c>
      <c r="G386" s="738">
        <v>0</v>
      </c>
    </row>
    <row r="387" spans="1:7" s="164" customFormat="1" ht="14.25" customHeight="1" x14ac:dyDescent="0.25">
      <c r="A387" s="856">
        <v>7</v>
      </c>
      <c r="B387" s="847" t="s">
        <v>187</v>
      </c>
      <c r="C387" s="849" t="s">
        <v>212</v>
      </c>
      <c r="D387" s="822" t="s">
        <v>140</v>
      </c>
      <c r="E387" s="825">
        <v>1.8</v>
      </c>
      <c r="F387" s="737">
        <v>0.58732224843663428</v>
      </c>
      <c r="G387" s="738">
        <v>1.0571800471859418</v>
      </c>
    </row>
    <row r="388" spans="1:7" s="164" customFormat="1" ht="26.25" hidden="1" customHeight="1" x14ac:dyDescent="0.25">
      <c r="A388" s="857"/>
      <c r="B388" s="848"/>
      <c r="C388" s="850"/>
      <c r="D388" s="823"/>
      <c r="E388" s="826"/>
      <c r="F388" s="737">
        <v>0</v>
      </c>
      <c r="G388" s="738">
        <v>0</v>
      </c>
    </row>
    <row r="389" spans="1:7" s="196" customFormat="1" ht="15.75" customHeight="1" x14ac:dyDescent="0.25">
      <c r="A389" s="1021">
        <v>8</v>
      </c>
      <c r="B389" s="927" t="s">
        <v>214</v>
      </c>
      <c r="C389" s="929" t="s">
        <v>215</v>
      </c>
      <c r="D389" s="931" t="s">
        <v>127</v>
      </c>
      <c r="E389" s="931">
        <v>0.3</v>
      </c>
      <c r="F389" s="737">
        <v>4.446498936924371</v>
      </c>
      <c r="G389" s="738">
        <v>1.3339496810773113</v>
      </c>
    </row>
    <row r="390" spans="1:7" s="196" customFormat="1" ht="25.5" hidden="1" customHeight="1" x14ac:dyDescent="0.25">
      <c r="A390" s="1022"/>
      <c r="B390" s="928"/>
      <c r="C390" s="930"/>
      <c r="D390" s="932"/>
      <c r="E390" s="932"/>
      <c r="F390" s="737">
        <v>0</v>
      </c>
      <c r="G390" s="738">
        <v>0</v>
      </c>
    </row>
    <row r="391" spans="1:7" s="196" customFormat="1" ht="18" customHeight="1" x14ac:dyDescent="0.25">
      <c r="A391" s="856">
        <v>9</v>
      </c>
      <c r="B391" s="927" t="s">
        <v>175</v>
      </c>
      <c r="C391" s="929" t="s">
        <v>176</v>
      </c>
      <c r="D391" s="931" t="s">
        <v>127</v>
      </c>
      <c r="E391" s="931">
        <v>0.25</v>
      </c>
      <c r="F391" s="737">
        <v>7.9820078477471643</v>
      </c>
      <c r="G391" s="738">
        <v>1.9955019619367911</v>
      </c>
    </row>
    <row r="392" spans="1:7" s="196" customFormat="1" ht="22.5" hidden="1" customHeight="1" x14ac:dyDescent="0.25">
      <c r="A392" s="857"/>
      <c r="B392" s="928"/>
      <c r="C392" s="930"/>
      <c r="D392" s="932"/>
      <c r="E392" s="932"/>
      <c r="F392" s="737">
        <v>0</v>
      </c>
      <c r="G392" s="738">
        <v>0</v>
      </c>
    </row>
    <row r="393" spans="1:7" s="196" customFormat="1" x14ac:dyDescent="0.25">
      <c r="A393" s="1021">
        <v>10</v>
      </c>
      <c r="B393" s="927" t="s">
        <v>216</v>
      </c>
      <c r="C393" s="1023" t="s">
        <v>217</v>
      </c>
      <c r="D393" s="931" t="s">
        <v>127</v>
      </c>
      <c r="E393" s="931">
        <v>0.05</v>
      </c>
      <c r="F393" s="737">
        <v>17.945800784203456</v>
      </c>
      <c r="G393" s="738">
        <v>0.89729003921017281</v>
      </c>
    </row>
    <row r="394" spans="1:7" s="196" customFormat="1" ht="25.5" hidden="1" customHeight="1" x14ac:dyDescent="0.25">
      <c r="A394" s="1022"/>
      <c r="B394" s="928"/>
      <c r="C394" s="1024"/>
      <c r="D394" s="932"/>
      <c r="E394" s="932"/>
      <c r="F394" s="737">
        <v>0</v>
      </c>
      <c r="G394" s="738">
        <v>0</v>
      </c>
    </row>
    <row r="395" spans="1:7" s="306" customFormat="1" ht="12.75" customHeight="1" x14ac:dyDescent="0.25">
      <c r="A395" s="856">
        <v>11</v>
      </c>
      <c r="B395" s="847" t="s">
        <v>152</v>
      </c>
      <c r="C395" s="890" t="s">
        <v>153</v>
      </c>
      <c r="D395" s="822" t="s">
        <v>127</v>
      </c>
      <c r="E395" s="825">
        <v>0.6</v>
      </c>
      <c r="F395" s="737">
        <v>50.894345735491228</v>
      </c>
      <c r="G395" s="738">
        <v>30.536607441294734</v>
      </c>
    </row>
    <row r="396" spans="1:7" s="306" customFormat="1" ht="11.25" hidden="1" customHeight="1" x14ac:dyDescent="0.25">
      <c r="A396" s="864"/>
      <c r="B396" s="889"/>
      <c r="C396" s="891"/>
      <c r="D396" s="823"/>
      <c r="E396" s="826"/>
      <c r="F396" s="737">
        <v>0</v>
      </c>
      <c r="G396" s="738">
        <v>0</v>
      </c>
    </row>
    <row r="397" spans="1:7" s="306" customFormat="1" ht="11.25" hidden="1" customHeight="1" x14ac:dyDescent="0.25">
      <c r="A397" s="864"/>
      <c r="B397" s="889"/>
      <c r="C397" s="891"/>
      <c r="D397" s="823"/>
      <c r="E397" s="826"/>
      <c r="F397" s="737">
        <v>0</v>
      </c>
      <c r="G397" s="738">
        <v>0</v>
      </c>
    </row>
    <row r="398" spans="1:7" s="306" customFormat="1" ht="12.75" hidden="1" customHeight="1" x14ac:dyDescent="0.25">
      <c r="A398" s="857"/>
      <c r="B398" s="848"/>
      <c r="C398" s="894"/>
      <c r="D398" s="824"/>
      <c r="E398" s="827"/>
      <c r="F398" s="737">
        <v>0</v>
      </c>
      <c r="G398" s="738">
        <v>0</v>
      </c>
    </row>
    <row r="399" spans="1:7" s="305" customFormat="1" ht="12.75" customHeight="1" x14ac:dyDescent="0.25">
      <c r="A399" s="1021">
        <v>12</v>
      </c>
      <c r="B399" s="1099" t="s">
        <v>150</v>
      </c>
      <c r="C399" s="1236" t="s">
        <v>151</v>
      </c>
      <c r="D399" s="1103" t="s">
        <v>127</v>
      </c>
      <c r="E399" s="1238">
        <v>0.6</v>
      </c>
      <c r="F399" s="737">
        <v>1.4098655165857763</v>
      </c>
      <c r="G399" s="738">
        <v>0.8459193099514658</v>
      </c>
    </row>
    <row r="400" spans="1:7" s="305" customFormat="1" ht="12.75" hidden="1" customHeight="1" x14ac:dyDescent="0.25">
      <c r="A400" s="1235"/>
      <c r="B400" s="1100"/>
      <c r="C400" s="1237"/>
      <c r="D400" s="1104"/>
      <c r="E400" s="1239"/>
      <c r="F400" s="737">
        <v>0</v>
      </c>
      <c r="G400" s="738">
        <v>0</v>
      </c>
    </row>
    <row r="401" spans="1:7" s="199" customFormat="1" ht="12.75" customHeight="1" x14ac:dyDescent="0.25">
      <c r="A401" s="1021">
        <v>13</v>
      </c>
      <c r="B401" s="927" t="s">
        <v>136</v>
      </c>
      <c r="C401" s="1023" t="s">
        <v>218</v>
      </c>
      <c r="D401" s="931" t="s">
        <v>137</v>
      </c>
      <c r="E401" s="931">
        <v>0.86</v>
      </c>
      <c r="F401" s="737">
        <v>0.9229401686416111</v>
      </c>
      <c r="G401" s="738">
        <v>0.79372854503178558</v>
      </c>
    </row>
    <row r="402" spans="1:7" s="199" customFormat="1" ht="12.75" hidden="1" customHeight="1" x14ac:dyDescent="0.25">
      <c r="A402" s="1022"/>
      <c r="B402" s="928"/>
      <c r="C402" s="1024"/>
      <c r="D402" s="932"/>
      <c r="E402" s="932"/>
      <c r="F402" s="737">
        <v>0</v>
      </c>
      <c r="G402" s="738">
        <v>0</v>
      </c>
    </row>
    <row r="403" spans="1:7" s="300" customFormat="1" ht="12.75" x14ac:dyDescent="0.25">
      <c r="A403" s="1021">
        <v>14</v>
      </c>
      <c r="B403" s="847" t="s">
        <v>158</v>
      </c>
      <c r="C403" s="890" t="s">
        <v>200</v>
      </c>
      <c r="D403" s="822" t="s">
        <v>140</v>
      </c>
      <c r="E403" s="825">
        <v>38.4</v>
      </c>
      <c r="F403" s="737">
        <v>0.5627765480845327</v>
      </c>
      <c r="G403" s="738">
        <v>21.610619446446055</v>
      </c>
    </row>
    <row r="404" spans="1:7" s="300" customFormat="1" ht="27.75" hidden="1" customHeight="1" x14ac:dyDescent="0.25">
      <c r="A404" s="1022"/>
      <c r="B404" s="848"/>
      <c r="C404" s="894"/>
      <c r="D404" s="824"/>
      <c r="E404" s="827"/>
      <c r="F404" s="737">
        <v>0</v>
      </c>
      <c r="G404" s="738">
        <v>0</v>
      </c>
    </row>
    <row r="405" spans="1:7" s="307" customFormat="1" ht="13.5" customHeight="1" x14ac:dyDescent="0.25">
      <c r="A405" s="1021">
        <v>15</v>
      </c>
      <c r="B405" s="1315" t="s">
        <v>158</v>
      </c>
      <c r="C405" s="842" t="s">
        <v>160</v>
      </c>
      <c r="D405" s="843" t="s">
        <v>140</v>
      </c>
      <c r="E405" s="1254">
        <v>1</v>
      </c>
      <c r="F405" s="737">
        <v>0.60390050853144739</v>
      </c>
      <c r="G405" s="738">
        <v>0.60390050853144739</v>
      </c>
    </row>
    <row r="406" spans="1:7" s="307" customFormat="1" ht="13.5" hidden="1" customHeight="1" x14ac:dyDescent="0.25">
      <c r="A406" s="1022"/>
      <c r="B406" s="1316"/>
      <c r="C406" s="842"/>
      <c r="D406" s="843"/>
      <c r="E406" s="1254"/>
      <c r="F406" s="737">
        <v>0</v>
      </c>
      <c r="G406" s="738">
        <v>0</v>
      </c>
    </row>
    <row r="407" spans="1:7" s="307" customFormat="1" ht="13.5" customHeight="1" x14ac:dyDescent="0.25">
      <c r="A407" s="856">
        <v>16</v>
      </c>
      <c r="B407" s="1315" t="s">
        <v>147</v>
      </c>
      <c r="C407" s="842" t="s">
        <v>161</v>
      </c>
      <c r="D407" s="843" t="s">
        <v>140</v>
      </c>
      <c r="E407" s="1254">
        <v>0.36</v>
      </c>
      <c r="F407" s="737">
        <v>1.5663287163174475</v>
      </c>
      <c r="G407" s="738">
        <v>0.5638783378742811</v>
      </c>
    </row>
    <row r="408" spans="1:7" s="307" customFormat="1" ht="13.5" hidden="1" customHeight="1" x14ac:dyDescent="0.25">
      <c r="A408" s="857"/>
      <c r="B408" s="1316"/>
      <c r="C408" s="842"/>
      <c r="D408" s="843"/>
      <c r="E408" s="1254"/>
      <c r="F408" s="737">
        <v>0</v>
      </c>
      <c r="G408" s="738">
        <v>0</v>
      </c>
    </row>
    <row r="409" spans="1:7" s="385" customFormat="1" ht="12" customHeight="1" x14ac:dyDescent="0.25">
      <c r="A409" s="856">
        <v>17</v>
      </c>
      <c r="B409" s="847" t="s">
        <v>187</v>
      </c>
      <c r="C409" s="890" t="s">
        <v>188</v>
      </c>
      <c r="D409" s="822" t="s">
        <v>140</v>
      </c>
      <c r="E409" s="825">
        <v>4.2</v>
      </c>
      <c r="F409" s="737">
        <v>0.86891682505618495</v>
      </c>
      <c r="G409" s="738">
        <v>3.6494506652359768</v>
      </c>
    </row>
    <row r="410" spans="1:7" s="385" customFormat="1" ht="24.75" hidden="1" customHeight="1" x14ac:dyDescent="0.25">
      <c r="A410" s="864"/>
      <c r="B410" s="848"/>
      <c r="C410" s="891"/>
      <c r="D410" s="823"/>
      <c r="E410" s="826"/>
      <c r="F410" s="737">
        <v>0</v>
      </c>
      <c r="G410" s="738">
        <v>0</v>
      </c>
    </row>
    <row r="411" spans="1:7" s="375" customFormat="1" ht="15.75" customHeight="1" x14ac:dyDescent="0.25">
      <c r="A411" s="856">
        <v>18</v>
      </c>
      <c r="B411" s="847" t="s">
        <v>183</v>
      </c>
      <c r="C411" s="849" t="s">
        <v>201</v>
      </c>
      <c r="D411" s="822" t="s">
        <v>134</v>
      </c>
      <c r="E411" s="825">
        <v>1.5</v>
      </c>
      <c r="F411" s="737">
        <v>0.34704381946726798</v>
      </c>
      <c r="G411" s="738">
        <v>0.52056572920090194</v>
      </c>
    </row>
    <row r="412" spans="1:7" s="381" customFormat="1" ht="21.75" hidden="1" customHeight="1" x14ac:dyDescent="0.25">
      <c r="A412" s="857"/>
      <c r="B412" s="848"/>
      <c r="C412" s="850"/>
      <c r="D412" s="824"/>
      <c r="E412" s="827"/>
      <c r="F412" s="737">
        <v>0</v>
      </c>
      <c r="G412" s="738">
        <v>0</v>
      </c>
    </row>
    <row r="413" spans="1:7" s="200" customFormat="1" ht="12.75" customHeight="1" x14ac:dyDescent="0.25">
      <c r="A413" s="856">
        <v>19</v>
      </c>
      <c r="B413" s="847" t="s">
        <v>163</v>
      </c>
      <c r="C413" s="821" t="s">
        <v>190</v>
      </c>
      <c r="D413" s="822" t="s">
        <v>134</v>
      </c>
      <c r="E413" s="825">
        <v>1.5</v>
      </c>
      <c r="F413" s="737">
        <v>0.33782841669836511</v>
      </c>
      <c r="G413" s="738">
        <v>0.50674262504754763</v>
      </c>
    </row>
    <row r="414" spans="1:7" s="200" customFormat="1" ht="12.75" hidden="1" customHeight="1" x14ac:dyDescent="0.25">
      <c r="A414" s="864"/>
      <c r="B414" s="889"/>
      <c r="C414" s="821"/>
      <c r="D414" s="823"/>
      <c r="E414" s="826"/>
      <c r="F414" s="737">
        <v>0</v>
      </c>
      <c r="G414" s="738">
        <v>0</v>
      </c>
    </row>
    <row r="415" spans="1:7" s="200" customFormat="1" ht="12.75" hidden="1" customHeight="1" x14ac:dyDescent="0.25">
      <c r="A415" s="857"/>
      <c r="B415" s="848"/>
      <c r="C415" s="821"/>
      <c r="D415" s="824"/>
      <c r="E415" s="827"/>
      <c r="F415" s="737">
        <v>0</v>
      </c>
      <c r="G415" s="738">
        <v>0</v>
      </c>
    </row>
    <row r="416" spans="1:7" s="200" customFormat="1" ht="12.75" x14ac:dyDescent="0.25">
      <c r="A416" s="845">
        <v>20</v>
      </c>
      <c r="B416" s="847" t="s">
        <v>166</v>
      </c>
      <c r="C416" s="849" t="s">
        <v>191</v>
      </c>
      <c r="D416" s="822" t="s">
        <v>134</v>
      </c>
      <c r="E416" s="825">
        <v>1.5</v>
      </c>
      <c r="F416" s="737">
        <v>0.94073929302225745</v>
      </c>
      <c r="G416" s="738">
        <v>1.4111089395333862</v>
      </c>
    </row>
    <row r="417" spans="1:7" s="200" customFormat="1" ht="12.75" hidden="1" customHeight="1" x14ac:dyDescent="0.25">
      <c r="A417" s="1304"/>
      <c r="B417" s="848"/>
      <c r="C417" s="1025"/>
      <c r="D417" s="823"/>
      <c r="E417" s="826"/>
      <c r="F417" s="781">
        <v>0</v>
      </c>
      <c r="G417" s="738">
        <v>0</v>
      </c>
    </row>
    <row r="418" spans="1:7" s="163" customFormat="1" ht="12.75" customHeight="1" x14ac:dyDescent="0.25">
      <c r="A418" s="774"/>
      <c r="B418" s="775"/>
      <c r="C418" s="776" t="s">
        <v>129</v>
      </c>
      <c r="D418" s="777"/>
      <c r="E418" s="778"/>
      <c r="F418" s="782"/>
      <c r="G418" s="739">
        <v>11562.347714161919</v>
      </c>
    </row>
    <row r="419" spans="1:7" s="162" customFormat="1" ht="15.75" customHeight="1" x14ac:dyDescent="0.25">
      <c r="A419" s="1288" t="s">
        <v>314</v>
      </c>
      <c r="B419" s="1289"/>
      <c r="C419" s="1289"/>
      <c r="D419" s="1289"/>
      <c r="E419" s="1289"/>
      <c r="F419" s="766"/>
      <c r="G419" s="767"/>
    </row>
    <row r="420" spans="1:7" s="415" customFormat="1" ht="12.75" customHeight="1" x14ac:dyDescent="0.25">
      <c r="A420" s="1188" t="s">
        <v>319</v>
      </c>
      <c r="B420" s="1189"/>
      <c r="C420" s="1189"/>
      <c r="D420" s="1189"/>
      <c r="E420" s="1189"/>
      <c r="F420" s="414"/>
    </row>
    <row r="421" spans="1:7" s="198" customFormat="1" ht="17.25" customHeight="1" x14ac:dyDescent="0.3">
      <c r="A421" s="1191">
        <v>1</v>
      </c>
      <c r="B421" s="1203" t="s">
        <v>206</v>
      </c>
      <c r="C421" s="1205" t="s">
        <v>207</v>
      </c>
      <c r="D421" s="1207" t="s">
        <v>128</v>
      </c>
      <c r="E421" s="1209">
        <v>27</v>
      </c>
      <c r="F421" s="737">
        <v>10.285202754348949</v>
      </c>
      <c r="G421" s="738">
        <v>277.70047436742163</v>
      </c>
    </row>
    <row r="422" spans="1:7" s="198" customFormat="1" ht="25.5" hidden="1" customHeight="1" x14ac:dyDescent="0.3">
      <c r="A422" s="1192"/>
      <c r="B422" s="1204"/>
      <c r="C422" s="1206"/>
      <c r="D422" s="1208"/>
      <c r="E422" s="1210"/>
      <c r="F422" s="737">
        <v>0</v>
      </c>
      <c r="G422" s="738">
        <v>0</v>
      </c>
    </row>
    <row r="423" spans="1:7" s="198" customFormat="1" ht="16.5" customHeight="1" x14ac:dyDescent="0.3">
      <c r="A423" s="1191">
        <v>2</v>
      </c>
      <c r="B423" s="1203" t="s">
        <v>225</v>
      </c>
      <c r="C423" s="1205" t="s">
        <v>226</v>
      </c>
      <c r="D423" s="1207" t="s">
        <v>128</v>
      </c>
      <c r="E423" s="1209">
        <v>107</v>
      </c>
      <c r="F423" s="737">
        <v>7.8310280472325147</v>
      </c>
      <c r="G423" s="738">
        <v>837.9200010538791</v>
      </c>
    </row>
    <row r="424" spans="1:7" s="198" customFormat="1" ht="25.5" hidden="1" customHeight="1" x14ac:dyDescent="0.3">
      <c r="A424" s="1192"/>
      <c r="B424" s="1204"/>
      <c r="C424" s="1206"/>
      <c r="D424" s="1208"/>
      <c r="E424" s="1210"/>
      <c r="F424" s="737">
        <v>0</v>
      </c>
      <c r="G424" s="738">
        <v>0</v>
      </c>
    </row>
    <row r="425" spans="1:7" s="198" customFormat="1" ht="18.75" customHeight="1" x14ac:dyDescent="0.3">
      <c r="A425" s="1191">
        <v>3</v>
      </c>
      <c r="B425" s="847" t="s">
        <v>172</v>
      </c>
      <c r="C425" s="849" t="s">
        <v>177</v>
      </c>
      <c r="D425" s="822" t="s">
        <v>128</v>
      </c>
      <c r="E425" s="955">
        <v>329</v>
      </c>
      <c r="F425" s="737">
        <v>6.4034546152123299</v>
      </c>
      <c r="G425" s="738">
        <v>2106.7365684048564</v>
      </c>
    </row>
    <row r="426" spans="1:7" s="198" customFormat="1" ht="25.5" hidden="1" customHeight="1" x14ac:dyDescent="0.3">
      <c r="A426" s="1192"/>
      <c r="B426" s="848"/>
      <c r="C426" s="850"/>
      <c r="D426" s="824"/>
      <c r="E426" s="956"/>
      <c r="F426" s="737">
        <v>0</v>
      </c>
      <c r="G426" s="738">
        <v>0</v>
      </c>
    </row>
    <row r="427" spans="1:7" s="198" customFormat="1" ht="16.5" customHeight="1" x14ac:dyDescent="0.3">
      <c r="A427" s="1191">
        <v>4</v>
      </c>
      <c r="B427" s="1203" t="s">
        <v>195</v>
      </c>
      <c r="C427" s="1205" t="s">
        <v>320</v>
      </c>
      <c r="D427" s="1207" t="s">
        <v>128</v>
      </c>
      <c r="E427" s="1209">
        <v>151</v>
      </c>
      <c r="F427" s="737">
        <v>4.3249611976262221</v>
      </c>
      <c r="G427" s="738">
        <v>653.06914084155949</v>
      </c>
    </row>
    <row r="428" spans="1:7" s="198" customFormat="1" ht="25.5" hidden="1" customHeight="1" x14ac:dyDescent="0.3">
      <c r="A428" s="1192"/>
      <c r="B428" s="1204"/>
      <c r="C428" s="1206"/>
      <c r="D428" s="1208"/>
      <c r="E428" s="1210"/>
      <c r="F428" s="737">
        <v>0</v>
      </c>
      <c r="G428" s="738">
        <v>0</v>
      </c>
    </row>
    <row r="429" spans="1:7" s="198" customFormat="1" ht="17.25" customHeight="1" x14ac:dyDescent="0.3">
      <c r="A429" s="1191">
        <v>5</v>
      </c>
      <c r="B429" s="847" t="s">
        <v>180</v>
      </c>
      <c r="C429" s="849" t="s">
        <v>181</v>
      </c>
      <c r="D429" s="822" t="s">
        <v>128</v>
      </c>
      <c r="E429" s="955">
        <v>211</v>
      </c>
      <c r="F429" s="737">
        <v>3.4027350524299482</v>
      </c>
      <c r="G429" s="738">
        <v>717.97709606271906</v>
      </c>
    </row>
    <row r="430" spans="1:7" s="198" customFormat="1" ht="25.5" hidden="1" customHeight="1" x14ac:dyDescent="0.3">
      <c r="A430" s="1192"/>
      <c r="B430" s="848"/>
      <c r="C430" s="850"/>
      <c r="D430" s="824"/>
      <c r="E430" s="956"/>
      <c r="F430" s="737">
        <v>0</v>
      </c>
      <c r="G430" s="738">
        <v>0</v>
      </c>
    </row>
    <row r="431" spans="1:7" s="163" customFormat="1" ht="12.75" x14ac:dyDescent="0.25">
      <c r="A431" s="856">
        <v>6</v>
      </c>
      <c r="B431" s="847" t="s">
        <v>180</v>
      </c>
      <c r="C431" s="849" t="s">
        <v>204</v>
      </c>
      <c r="D431" s="822" t="s">
        <v>128</v>
      </c>
      <c r="E431" s="955">
        <v>20</v>
      </c>
      <c r="F431" s="737">
        <v>2.6033138955241912</v>
      </c>
      <c r="G431" s="738">
        <v>52.066277910483826</v>
      </c>
    </row>
    <row r="432" spans="1:7" s="163" customFormat="1" ht="24" hidden="1" customHeight="1" x14ac:dyDescent="0.25">
      <c r="A432" s="857"/>
      <c r="B432" s="848"/>
      <c r="C432" s="850"/>
      <c r="D432" s="824"/>
      <c r="E432" s="956"/>
      <c r="F432" s="737">
        <v>0</v>
      </c>
      <c r="G432" s="738">
        <v>0</v>
      </c>
    </row>
    <row r="433" spans="1:7" s="375" customFormat="1" ht="12.75" customHeight="1" x14ac:dyDescent="0.25">
      <c r="A433" s="856">
        <v>7</v>
      </c>
      <c r="B433" s="847" t="s">
        <v>183</v>
      </c>
      <c r="C433" s="849" t="s">
        <v>184</v>
      </c>
      <c r="D433" s="822" t="s">
        <v>134</v>
      </c>
      <c r="E433" s="825">
        <v>247</v>
      </c>
      <c r="F433" s="737">
        <v>0.34704381946726798</v>
      </c>
      <c r="G433" s="738">
        <v>85.719823408415195</v>
      </c>
    </row>
    <row r="434" spans="1:7" s="381" customFormat="1" ht="12.75" hidden="1" customHeight="1" x14ac:dyDescent="0.25">
      <c r="A434" s="857"/>
      <c r="B434" s="848"/>
      <c r="C434" s="850"/>
      <c r="D434" s="824"/>
      <c r="E434" s="827"/>
      <c r="F434" s="737">
        <v>0</v>
      </c>
      <c r="G434" s="738">
        <v>0</v>
      </c>
    </row>
    <row r="435" spans="1:7" s="200" customFormat="1" ht="12.75" customHeight="1" x14ac:dyDescent="0.25">
      <c r="A435" s="856">
        <v>8</v>
      </c>
      <c r="B435" s="847" t="s">
        <v>163</v>
      </c>
      <c r="C435" s="821" t="s">
        <v>192</v>
      </c>
      <c r="D435" s="822" t="s">
        <v>134</v>
      </c>
      <c r="E435" s="955">
        <v>247</v>
      </c>
      <c r="F435" s="737">
        <v>0.33782841669836511</v>
      </c>
      <c r="G435" s="738">
        <v>83.443618924496178</v>
      </c>
    </row>
    <row r="436" spans="1:7" s="200" customFormat="1" ht="12.75" hidden="1" customHeight="1" x14ac:dyDescent="0.25">
      <c r="A436" s="864"/>
      <c r="B436" s="889"/>
      <c r="C436" s="821"/>
      <c r="D436" s="823"/>
      <c r="E436" s="1026"/>
      <c r="F436" s="737">
        <v>0</v>
      </c>
      <c r="G436" s="738">
        <v>0</v>
      </c>
    </row>
    <row r="437" spans="1:7" s="200" customFormat="1" ht="12.75" hidden="1" customHeight="1" x14ac:dyDescent="0.25">
      <c r="A437" s="857"/>
      <c r="B437" s="848"/>
      <c r="C437" s="821"/>
      <c r="D437" s="824"/>
      <c r="E437" s="956"/>
      <c r="F437" s="737">
        <v>0</v>
      </c>
      <c r="G437" s="738">
        <v>0</v>
      </c>
    </row>
    <row r="438" spans="1:7" s="200" customFormat="1" ht="12.75" x14ac:dyDescent="0.25">
      <c r="A438" s="845">
        <v>9</v>
      </c>
      <c r="B438" s="847" t="s">
        <v>166</v>
      </c>
      <c r="C438" s="849" t="s">
        <v>193</v>
      </c>
      <c r="D438" s="822" t="s">
        <v>134</v>
      </c>
      <c r="E438" s="955">
        <v>247</v>
      </c>
      <c r="F438" s="737">
        <v>0.94073929302225745</v>
      </c>
      <c r="G438" s="738">
        <v>232.36260537649758</v>
      </c>
    </row>
    <row r="439" spans="1:7" s="200" customFormat="1" ht="12.75" hidden="1" customHeight="1" x14ac:dyDescent="0.25">
      <c r="A439" s="846"/>
      <c r="B439" s="848"/>
      <c r="C439" s="850"/>
      <c r="D439" s="824"/>
      <c r="E439" s="956"/>
      <c r="F439" s="737">
        <v>0</v>
      </c>
      <c r="G439" s="738">
        <v>0</v>
      </c>
    </row>
    <row r="440" spans="1:7" s="163" customFormat="1" ht="12.75" customHeight="1" x14ac:dyDescent="0.25">
      <c r="A440" s="845">
        <v>10</v>
      </c>
      <c r="B440" s="847" t="s">
        <v>168</v>
      </c>
      <c r="C440" s="890" t="s">
        <v>169</v>
      </c>
      <c r="D440" s="822" t="s">
        <v>146</v>
      </c>
      <c r="E440" s="955">
        <v>845</v>
      </c>
      <c r="F440" s="737">
        <v>0.10497606655992023</v>
      </c>
      <c r="G440" s="738">
        <v>88.704776243132599</v>
      </c>
    </row>
    <row r="441" spans="1:7" s="163" customFormat="1" ht="12.75" hidden="1" customHeight="1" x14ac:dyDescent="0.25">
      <c r="A441" s="846"/>
      <c r="B441" s="848"/>
      <c r="C441" s="894"/>
      <c r="D441" s="824"/>
      <c r="E441" s="956"/>
      <c r="F441" s="737">
        <v>0</v>
      </c>
      <c r="G441" s="738">
        <v>0</v>
      </c>
    </row>
    <row r="442" spans="1:7" s="200" customFormat="1" ht="12.75" x14ac:dyDescent="0.25">
      <c r="A442" s="856">
        <v>11</v>
      </c>
      <c r="B442" s="847" t="s">
        <v>141</v>
      </c>
      <c r="C442" s="890" t="s">
        <v>174</v>
      </c>
      <c r="D442" s="822" t="s">
        <v>140</v>
      </c>
      <c r="E442" s="825">
        <v>291.09999999999997</v>
      </c>
      <c r="F442" s="737">
        <v>2.0933631077703985</v>
      </c>
      <c r="G442" s="738">
        <v>609.37800067196292</v>
      </c>
    </row>
    <row r="443" spans="1:7" s="200" customFormat="1" ht="12.75" hidden="1" customHeight="1" x14ac:dyDescent="0.25">
      <c r="A443" s="857"/>
      <c r="B443" s="848"/>
      <c r="C443" s="894"/>
      <c r="D443" s="824"/>
      <c r="E443" s="827"/>
      <c r="F443" s="737">
        <v>0</v>
      </c>
      <c r="G443" s="738">
        <v>0</v>
      </c>
    </row>
    <row r="444" spans="1:7" s="196" customFormat="1" ht="15.75" customHeight="1" x14ac:dyDescent="0.25">
      <c r="A444" s="856">
        <v>12</v>
      </c>
      <c r="B444" s="927" t="s">
        <v>214</v>
      </c>
      <c r="C444" s="929" t="s">
        <v>215</v>
      </c>
      <c r="D444" s="931" t="s">
        <v>127</v>
      </c>
      <c r="E444" s="931">
        <v>22.05</v>
      </c>
      <c r="F444" s="737">
        <v>4.446498936924371</v>
      </c>
      <c r="G444" s="738">
        <v>98.045301559182391</v>
      </c>
    </row>
    <row r="445" spans="1:7" s="196" customFormat="1" ht="26.25" hidden="1" customHeight="1" x14ac:dyDescent="0.25">
      <c r="A445" s="857"/>
      <c r="B445" s="928"/>
      <c r="C445" s="930"/>
      <c r="D445" s="932"/>
      <c r="E445" s="932"/>
      <c r="F445" s="737">
        <v>0</v>
      </c>
      <c r="G445" s="738">
        <v>0</v>
      </c>
    </row>
    <row r="446" spans="1:7" s="196" customFormat="1" ht="15.75" customHeight="1" x14ac:dyDescent="0.25">
      <c r="A446" s="856">
        <v>13</v>
      </c>
      <c r="B446" s="927" t="s">
        <v>175</v>
      </c>
      <c r="C446" s="929" t="s">
        <v>176</v>
      </c>
      <c r="D446" s="931" t="s">
        <v>127</v>
      </c>
      <c r="E446" s="931">
        <v>18.375</v>
      </c>
      <c r="F446" s="737">
        <v>7.9820078477471643</v>
      </c>
      <c r="G446" s="738">
        <v>146.66939420235414</v>
      </c>
    </row>
    <row r="447" spans="1:7" s="196" customFormat="1" ht="19.5" hidden="1" customHeight="1" x14ac:dyDescent="0.25">
      <c r="A447" s="857"/>
      <c r="B447" s="928"/>
      <c r="C447" s="930"/>
      <c r="D447" s="932"/>
      <c r="E447" s="932"/>
      <c r="F447" s="737">
        <v>0</v>
      </c>
      <c r="G447" s="738">
        <v>0</v>
      </c>
    </row>
    <row r="448" spans="1:7" s="196" customFormat="1" x14ac:dyDescent="0.25">
      <c r="A448" s="1021">
        <v>14</v>
      </c>
      <c r="B448" s="927" t="s">
        <v>216</v>
      </c>
      <c r="C448" s="1023" t="s">
        <v>217</v>
      </c>
      <c r="D448" s="931" t="s">
        <v>127</v>
      </c>
      <c r="E448" s="931">
        <v>3.6749999999999998</v>
      </c>
      <c r="F448" s="737">
        <v>17.945800784203456</v>
      </c>
      <c r="G448" s="738">
        <v>65.9508178819477</v>
      </c>
    </row>
    <row r="449" spans="1:7" s="196" customFormat="1" ht="25.5" hidden="1" customHeight="1" x14ac:dyDescent="0.25">
      <c r="A449" s="1022"/>
      <c r="B449" s="928"/>
      <c r="C449" s="1024"/>
      <c r="D449" s="932"/>
      <c r="E449" s="932"/>
      <c r="F449" s="737">
        <v>0</v>
      </c>
      <c r="G449" s="738">
        <v>0</v>
      </c>
    </row>
    <row r="450" spans="1:7" s="306" customFormat="1" ht="12.75" customHeight="1" x14ac:dyDescent="0.25">
      <c r="A450" s="856">
        <v>15</v>
      </c>
      <c r="B450" s="847" t="s">
        <v>152</v>
      </c>
      <c r="C450" s="890" t="s">
        <v>153</v>
      </c>
      <c r="D450" s="822" t="s">
        <v>127</v>
      </c>
      <c r="E450" s="825">
        <v>44.1</v>
      </c>
      <c r="F450" s="737">
        <v>50.894345735491228</v>
      </c>
      <c r="G450" s="738">
        <v>2244.4406469351634</v>
      </c>
    </row>
    <row r="451" spans="1:7" s="306" customFormat="1" ht="11.25" hidden="1" customHeight="1" x14ac:dyDescent="0.25">
      <c r="A451" s="864"/>
      <c r="B451" s="889"/>
      <c r="C451" s="891"/>
      <c r="D451" s="823"/>
      <c r="E451" s="826"/>
      <c r="F451" s="737">
        <v>0</v>
      </c>
      <c r="G451" s="738">
        <v>0</v>
      </c>
    </row>
    <row r="452" spans="1:7" s="306" customFormat="1" ht="11.25" hidden="1" customHeight="1" x14ac:dyDescent="0.25">
      <c r="A452" s="864"/>
      <c r="B452" s="889"/>
      <c r="C452" s="891"/>
      <c r="D452" s="823"/>
      <c r="E452" s="826"/>
      <c r="F452" s="737">
        <v>0</v>
      </c>
      <c r="G452" s="738">
        <v>0</v>
      </c>
    </row>
    <row r="453" spans="1:7" s="306" customFormat="1" ht="12.75" hidden="1" customHeight="1" x14ac:dyDescent="0.25">
      <c r="A453" s="857"/>
      <c r="B453" s="848"/>
      <c r="C453" s="894"/>
      <c r="D453" s="824"/>
      <c r="E453" s="827"/>
      <c r="F453" s="737">
        <v>0</v>
      </c>
      <c r="G453" s="738">
        <v>0</v>
      </c>
    </row>
    <row r="454" spans="1:7" s="305" customFormat="1" ht="12.75" customHeight="1" x14ac:dyDescent="0.25">
      <c r="A454" s="1021">
        <v>16</v>
      </c>
      <c r="B454" s="1099" t="s">
        <v>150</v>
      </c>
      <c r="C454" s="1236" t="s">
        <v>151</v>
      </c>
      <c r="D454" s="1103" t="s">
        <v>127</v>
      </c>
      <c r="E454" s="1238">
        <v>44.1</v>
      </c>
      <c r="F454" s="737">
        <v>1.4098655165857763</v>
      </c>
      <c r="G454" s="738">
        <v>62.175069281432734</v>
      </c>
    </row>
    <row r="455" spans="1:7" s="305" customFormat="1" ht="12.75" hidden="1" customHeight="1" x14ac:dyDescent="0.25">
      <c r="A455" s="1235"/>
      <c r="B455" s="1100"/>
      <c r="C455" s="1237"/>
      <c r="D455" s="1104"/>
      <c r="E455" s="1239"/>
      <c r="F455" s="737">
        <v>0</v>
      </c>
      <c r="G455" s="738">
        <v>0</v>
      </c>
    </row>
    <row r="456" spans="1:7" s="199" customFormat="1" ht="12.75" customHeight="1" x14ac:dyDescent="0.25">
      <c r="A456" s="1021">
        <v>17</v>
      </c>
      <c r="B456" s="927" t="s">
        <v>136</v>
      </c>
      <c r="C456" s="1023" t="s">
        <v>218</v>
      </c>
      <c r="D456" s="931" t="s">
        <v>137</v>
      </c>
      <c r="E456" s="931">
        <v>81.96</v>
      </c>
      <c r="F456" s="737">
        <v>0.9229401686416111</v>
      </c>
      <c r="G456" s="738">
        <v>75.644176221866445</v>
      </c>
    </row>
    <row r="457" spans="1:7" s="199" customFormat="1" ht="12.75" hidden="1" customHeight="1" x14ac:dyDescent="0.25">
      <c r="A457" s="1022"/>
      <c r="B457" s="928"/>
      <c r="C457" s="1024"/>
      <c r="D457" s="932"/>
      <c r="E457" s="932"/>
      <c r="F457" s="737">
        <v>0</v>
      </c>
      <c r="G457" s="738">
        <v>0</v>
      </c>
    </row>
    <row r="458" spans="1:7" s="300" customFormat="1" ht="12.75" x14ac:dyDescent="0.25">
      <c r="A458" s="898">
        <v>18</v>
      </c>
      <c r="B458" s="907" t="s">
        <v>158</v>
      </c>
      <c r="C458" s="909" t="s">
        <v>219</v>
      </c>
      <c r="D458" s="911" t="s">
        <v>140</v>
      </c>
      <c r="E458" s="913">
        <v>268.32</v>
      </c>
      <c r="F458" s="737">
        <v>0.56765347188258963</v>
      </c>
      <c r="G458" s="738">
        <v>152.31277957553644</v>
      </c>
    </row>
    <row r="459" spans="1:7" s="300" customFormat="1" ht="28.5" hidden="1" customHeight="1" x14ac:dyDescent="0.25">
      <c r="A459" s="899"/>
      <c r="B459" s="908"/>
      <c r="C459" s="910"/>
      <c r="D459" s="912"/>
      <c r="E459" s="914"/>
      <c r="F459" s="737">
        <v>0</v>
      </c>
      <c r="G459" s="738">
        <v>0</v>
      </c>
    </row>
    <row r="460" spans="1:7" s="300" customFormat="1" ht="18" customHeight="1" x14ac:dyDescent="0.25">
      <c r="A460" s="898">
        <v>19</v>
      </c>
      <c r="B460" s="907" t="s">
        <v>158</v>
      </c>
      <c r="C460" s="909" t="s">
        <v>322</v>
      </c>
      <c r="D460" s="911" t="s">
        <v>140</v>
      </c>
      <c r="E460" s="913">
        <v>501.16500000000002</v>
      </c>
      <c r="F460" s="737">
        <v>0.56248135937224131</v>
      </c>
      <c r="G460" s="738">
        <v>281.89597046978935</v>
      </c>
    </row>
    <row r="461" spans="1:7" s="300" customFormat="1" ht="18" hidden="1" customHeight="1" x14ac:dyDescent="0.25">
      <c r="A461" s="899"/>
      <c r="B461" s="908"/>
      <c r="C461" s="910"/>
      <c r="D461" s="912"/>
      <c r="E461" s="914"/>
      <c r="F461" s="737">
        <v>0</v>
      </c>
      <c r="G461" s="738">
        <v>0</v>
      </c>
    </row>
    <row r="462" spans="1:7" s="300" customFormat="1" ht="12.75" x14ac:dyDescent="0.25">
      <c r="A462" s="898">
        <v>20</v>
      </c>
      <c r="B462" s="847" t="s">
        <v>158</v>
      </c>
      <c r="C462" s="890" t="s">
        <v>221</v>
      </c>
      <c r="D462" s="822" t="s">
        <v>140</v>
      </c>
      <c r="E462" s="854">
        <v>1163.8799999999999</v>
      </c>
      <c r="F462" s="737">
        <v>0.55962463170447385</v>
      </c>
      <c r="G462" s="738">
        <v>651.335916348203</v>
      </c>
    </row>
    <row r="463" spans="1:7" s="300" customFormat="1" ht="22.5" hidden="1" customHeight="1" x14ac:dyDescent="0.25">
      <c r="A463" s="899"/>
      <c r="B463" s="848"/>
      <c r="C463" s="894"/>
      <c r="D463" s="824"/>
      <c r="E463" s="855"/>
      <c r="F463" s="737">
        <v>0</v>
      </c>
      <c r="G463" s="738">
        <v>0</v>
      </c>
    </row>
    <row r="464" spans="1:7" s="300" customFormat="1" ht="12.75" x14ac:dyDescent="0.25">
      <c r="A464" s="856">
        <v>21</v>
      </c>
      <c r="B464" s="847" t="s">
        <v>158</v>
      </c>
      <c r="C464" s="890" t="s">
        <v>186</v>
      </c>
      <c r="D464" s="822" t="s">
        <v>140</v>
      </c>
      <c r="E464" s="825">
        <v>1066.5</v>
      </c>
      <c r="F464" s="737">
        <v>0.56259584016040931</v>
      </c>
      <c r="G464" s="738">
        <v>600.00846353107659</v>
      </c>
    </row>
    <row r="465" spans="1:7" s="300" customFormat="1" ht="21.75" hidden="1" customHeight="1" x14ac:dyDescent="0.25">
      <c r="A465" s="857"/>
      <c r="B465" s="848"/>
      <c r="C465" s="894"/>
      <c r="D465" s="824"/>
      <c r="E465" s="827"/>
      <c r="F465" s="737">
        <v>0</v>
      </c>
      <c r="G465" s="738">
        <v>0</v>
      </c>
    </row>
    <row r="466" spans="1:7" s="300" customFormat="1" ht="12.75" x14ac:dyDescent="0.25">
      <c r="A466" s="856">
        <v>22</v>
      </c>
      <c r="B466" s="847" t="s">
        <v>158</v>
      </c>
      <c r="C466" s="890" t="s">
        <v>200</v>
      </c>
      <c r="D466" s="822" t="s">
        <v>140</v>
      </c>
      <c r="E466" s="825">
        <v>100</v>
      </c>
      <c r="F466" s="737">
        <v>0.5627765480845327</v>
      </c>
      <c r="G466" s="738">
        <v>56.277654808453271</v>
      </c>
    </row>
    <row r="467" spans="1:7" s="300" customFormat="1" ht="27.75" hidden="1" customHeight="1" x14ac:dyDescent="0.25">
      <c r="A467" s="857"/>
      <c r="B467" s="848"/>
      <c r="C467" s="894"/>
      <c r="D467" s="824"/>
      <c r="E467" s="827"/>
      <c r="F467" s="737">
        <v>0</v>
      </c>
      <c r="G467" s="738">
        <v>0</v>
      </c>
    </row>
    <row r="468" spans="1:7" s="307" customFormat="1" ht="13.5" customHeight="1" x14ac:dyDescent="0.25">
      <c r="A468" s="856">
        <v>23</v>
      </c>
      <c r="B468" s="1315" t="s">
        <v>158</v>
      </c>
      <c r="C468" s="842" t="s">
        <v>160</v>
      </c>
      <c r="D468" s="843" t="s">
        <v>140</v>
      </c>
      <c r="E468" s="1254">
        <v>112</v>
      </c>
      <c r="F468" s="737">
        <v>0.60390050853144739</v>
      </c>
      <c r="G468" s="738">
        <v>67.636856955522106</v>
      </c>
    </row>
    <row r="469" spans="1:7" s="307" customFormat="1" ht="13.5" hidden="1" customHeight="1" x14ac:dyDescent="0.25">
      <c r="A469" s="857"/>
      <c r="B469" s="1316"/>
      <c r="C469" s="842"/>
      <c r="D469" s="843"/>
      <c r="E469" s="1254"/>
      <c r="F469" s="737">
        <v>0</v>
      </c>
      <c r="G469" s="738">
        <v>0</v>
      </c>
    </row>
    <row r="470" spans="1:7" s="307" customFormat="1" ht="13.5" customHeight="1" x14ac:dyDescent="0.25">
      <c r="A470" s="856">
        <v>24</v>
      </c>
      <c r="B470" s="1315" t="s">
        <v>147</v>
      </c>
      <c r="C470" s="842" t="s">
        <v>161</v>
      </c>
      <c r="D470" s="843" t="s">
        <v>140</v>
      </c>
      <c r="E470" s="831">
        <v>55.26</v>
      </c>
      <c r="F470" s="737">
        <v>1.5663287163174475</v>
      </c>
      <c r="G470" s="738">
        <v>86.555324863702154</v>
      </c>
    </row>
    <row r="471" spans="1:7" s="307" customFormat="1" ht="13.5" hidden="1" customHeight="1" x14ac:dyDescent="0.25">
      <c r="A471" s="857"/>
      <c r="B471" s="1316"/>
      <c r="C471" s="842"/>
      <c r="D471" s="843"/>
      <c r="E471" s="831"/>
      <c r="F471" s="737">
        <v>0</v>
      </c>
      <c r="G471" s="738">
        <v>0</v>
      </c>
    </row>
    <row r="472" spans="1:7" s="385" customFormat="1" ht="15" customHeight="1" x14ac:dyDescent="0.25">
      <c r="A472" s="856">
        <v>25</v>
      </c>
      <c r="B472" s="847" t="s">
        <v>187</v>
      </c>
      <c r="C472" s="890" t="s">
        <v>188</v>
      </c>
      <c r="D472" s="822" t="s">
        <v>140</v>
      </c>
      <c r="E472" s="854">
        <v>308.7</v>
      </c>
      <c r="F472" s="737">
        <v>0.86891682505618495</v>
      </c>
      <c r="G472" s="738">
        <v>268.23462389484428</v>
      </c>
    </row>
    <row r="473" spans="1:7" s="385" customFormat="1" ht="24.75" hidden="1" customHeight="1" x14ac:dyDescent="0.25">
      <c r="A473" s="864"/>
      <c r="B473" s="848"/>
      <c r="C473" s="891"/>
      <c r="D473" s="823"/>
      <c r="E473" s="879"/>
      <c r="F473" s="737">
        <v>0</v>
      </c>
      <c r="G473" s="738">
        <v>0</v>
      </c>
    </row>
    <row r="474" spans="1:7" s="375" customFormat="1" ht="15" customHeight="1" x14ac:dyDescent="0.25">
      <c r="A474" s="856">
        <v>26</v>
      </c>
      <c r="B474" s="847" t="s">
        <v>183</v>
      </c>
      <c r="C474" s="849" t="s">
        <v>201</v>
      </c>
      <c r="D474" s="822" t="s">
        <v>134</v>
      </c>
      <c r="E474" s="825">
        <v>110.1</v>
      </c>
      <c r="F474" s="737">
        <v>0.34704381946726798</v>
      </c>
      <c r="G474" s="738">
        <v>38.209524523346204</v>
      </c>
    </row>
    <row r="475" spans="1:7" s="381" customFormat="1" ht="21.75" hidden="1" customHeight="1" x14ac:dyDescent="0.25">
      <c r="A475" s="857"/>
      <c r="B475" s="848"/>
      <c r="C475" s="850"/>
      <c r="D475" s="824"/>
      <c r="E475" s="827"/>
      <c r="F475" s="737">
        <v>0</v>
      </c>
      <c r="G475" s="738">
        <v>0</v>
      </c>
    </row>
    <row r="476" spans="1:7" s="200" customFormat="1" ht="12.75" customHeight="1" x14ac:dyDescent="0.25">
      <c r="A476" s="856">
        <v>27</v>
      </c>
      <c r="B476" s="847" t="s">
        <v>163</v>
      </c>
      <c r="C476" s="821" t="s">
        <v>190</v>
      </c>
      <c r="D476" s="822" t="s">
        <v>134</v>
      </c>
      <c r="E476" s="825">
        <v>110.1</v>
      </c>
      <c r="F476" s="737">
        <v>0.33782841669836511</v>
      </c>
      <c r="G476" s="738">
        <v>37.194908678489995</v>
      </c>
    </row>
    <row r="477" spans="1:7" s="200" customFormat="1" ht="12.75" hidden="1" customHeight="1" x14ac:dyDescent="0.25">
      <c r="A477" s="864"/>
      <c r="B477" s="889"/>
      <c r="C477" s="821"/>
      <c r="D477" s="823"/>
      <c r="E477" s="826"/>
      <c r="F477" s="737">
        <v>0</v>
      </c>
      <c r="G477" s="738">
        <v>0</v>
      </c>
    </row>
    <row r="478" spans="1:7" s="200" customFormat="1" ht="12.75" hidden="1" customHeight="1" x14ac:dyDescent="0.25">
      <c r="A478" s="857"/>
      <c r="B478" s="848"/>
      <c r="C478" s="821"/>
      <c r="D478" s="824"/>
      <c r="E478" s="827"/>
      <c r="F478" s="737">
        <v>0</v>
      </c>
      <c r="G478" s="738">
        <v>0</v>
      </c>
    </row>
    <row r="479" spans="1:7" s="200" customFormat="1" ht="12.75" x14ac:dyDescent="0.25">
      <c r="A479" s="845">
        <v>28</v>
      </c>
      <c r="B479" s="847" t="s">
        <v>166</v>
      </c>
      <c r="C479" s="849" t="s">
        <v>191</v>
      </c>
      <c r="D479" s="822" t="s">
        <v>134</v>
      </c>
      <c r="E479" s="825">
        <v>110.1</v>
      </c>
      <c r="F479" s="737">
        <v>0.94073929302225745</v>
      </c>
      <c r="G479" s="738">
        <v>103.57539616175055</v>
      </c>
    </row>
    <row r="480" spans="1:7" s="200" customFormat="1" ht="12.75" hidden="1" customHeight="1" x14ac:dyDescent="0.25">
      <c r="A480" s="846"/>
      <c r="B480" s="848"/>
      <c r="C480" s="850"/>
      <c r="D480" s="824"/>
      <c r="E480" s="827"/>
      <c r="F480" s="737">
        <v>0</v>
      </c>
      <c r="G480" s="738">
        <v>0</v>
      </c>
    </row>
    <row r="481" spans="1:7" s="652" customFormat="1" ht="15" customHeight="1" x14ac:dyDescent="0.25">
      <c r="A481" s="771"/>
      <c r="B481" s="1305" t="s">
        <v>310</v>
      </c>
      <c r="C481" s="1306"/>
      <c r="D481" s="773"/>
      <c r="E481" s="733">
        <v>1</v>
      </c>
      <c r="F481" s="737"/>
      <c r="G481" s="737"/>
    </row>
    <row r="482" spans="1:7" s="655" customFormat="1" ht="15" customHeight="1" x14ac:dyDescent="0.25">
      <c r="A482" s="1072">
        <v>1</v>
      </c>
      <c r="B482" s="1064" t="s">
        <v>257</v>
      </c>
      <c r="C482" s="1066" t="s">
        <v>305</v>
      </c>
      <c r="D482" s="1068" t="s">
        <v>127</v>
      </c>
      <c r="E482" s="1068">
        <v>3.5</v>
      </c>
      <c r="F482" s="737">
        <v>4.2079063110406238</v>
      </c>
      <c r="G482" s="738">
        <v>14.727672088642183</v>
      </c>
    </row>
    <row r="483" spans="1:7" s="655" customFormat="1" ht="15" hidden="1" customHeight="1" x14ac:dyDescent="0.25">
      <c r="A483" s="1258"/>
      <c r="B483" s="1065"/>
      <c r="C483" s="1260"/>
      <c r="D483" s="1069"/>
      <c r="E483" s="1069"/>
      <c r="F483" s="737">
        <v>0</v>
      </c>
      <c r="G483" s="738">
        <v>0</v>
      </c>
    </row>
    <row r="484" spans="1:7" s="665" customFormat="1" x14ac:dyDescent="0.25">
      <c r="A484" s="1268">
        <v>2</v>
      </c>
      <c r="B484" s="1270" t="s">
        <v>259</v>
      </c>
      <c r="C484" s="1272" t="s">
        <v>306</v>
      </c>
      <c r="D484" s="1274" t="s">
        <v>127</v>
      </c>
      <c r="E484" s="1276">
        <v>3.5</v>
      </c>
      <c r="F484" s="737">
        <v>1.440231850789162</v>
      </c>
      <c r="G484" s="738">
        <v>5.0408114777620669</v>
      </c>
    </row>
    <row r="485" spans="1:7" s="665" customFormat="1" ht="14.25" hidden="1" customHeight="1" x14ac:dyDescent="0.25">
      <c r="A485" s="1269"/>
      <c r="B485" s="1271"/>
      <c r="C485" s="1273"/>
      <c r="D485" s="1275"/>
      <c r="E485" s="1277"/>
      <c r="F485" s="737">
        <v>0</v>
      </c>
      <c r="G485" s="738">
        <v>0</v>
      </c>
    </row>
    <row r="486" spans="1:7" s="300" customFormat="1" ht="12.75" x14ac:dyDescent="0.25">
      <c r="A486" s="856">
        <v>3</v>
      </c>
      <c r="B486" s="847" t="s">
        <v>291</v>
      </c>
      <c r="C486" s="1302" t="s">
        <v>312</v>
      </c>
      <c r="D486" s="822" t="s">
        <v>145</v>
      </c>
      <c r="E486" s="955">
        <v>3</v>
      </c>
      <c r="F486" s="737">
        <v>5.9891385511709521</v>
      </c>
      <c r="G486" s="738">
        <v>17.967415653512855</v>
      </c>
    </row>
    <row r="487" spans="1:7" s="300" customFormat="1" ht="30.75" hidden="1" customHeight="1" x14ac:dyDescent="0.25">
      <c r="A487" s="857"/>
      <c r="B487" s="848"/>
      <c r="C487" s="1303"/>
      <c r="D487" s="824"/>
      <c r="E487" s="956"/>
      <c r="F487" s="737">
        <v>0</v>
      </c>
      <c r="G487" s="738">
        <v>0</v>
      </c>
    </row>
    <row r="488" spans="1:7" s="300" customFormat="1" ht="12.75" customHeight="1" x14ac:dyDescent="0.25">
      <c r="A488" s="856">
        <v>4</v>
      </c>
      <c r="B488" s="847" t="s">
        <v>294</v>
      </c>
      <c r="C488" s="1302" t="s">
        <v>307</v>
      </c>
      <c r="D488" s="822" t="s">
        <v>128</v>
      </c>
      <c r="E488" s="955">
        <v>10</v>
      </c>
      <c r="F488" s="737">
        <v>1.0738830070418475</v>
      </c>
      <c r="G488" s="738">
        <v>10.738830070418475</v>
      </c>
    </row>
    <row r="489" spans="1:7" s="300" customFormat="1" ht="21.75" hidden="1" customHeight="1" x14ac:dyDescent="0.25">
      <c r="A489" s="857"/>
      <c r="B489" s="848"/>
      <c r="C489" s="1303"/>
      <c r="D489" s="824"/>
      <c r="E489" s="956"/>
      <c r="F489" s="737">
        <v>0</v>
      </c>
      <c r="G489" s="738">
        <v>0</v>
      </c>
    </row>
    <row r="490" spans="1:7" s="300" customFormat="1" ht="12.75" customHeight="1" x14ac:dyDescent="0.25">
      <c r="A490" s="856">
        <v>5</v>
      </c>
      <c r="B490" s="847" t="s">
        <v>308</v>
      </c>
      <c r="C490" s="1302" t="s">
        <v>309</v>
      </c>
      <c r="D490" s="822" t="s">
        <v>145</v>
      </c>
      <c r="E490" s="955">
        <v>1</v>
      </c>
      <c r="F490" s="737">
        <v>1.5211494111165385</v>
      </c>
      <c r="G490" s="738">
        <v>1.5211494111165385</v>
      </c>
    </row>
    <row r="491" spans="1:7" s="300" customFormat="1" ht="24" hidden="1" customHeight="1" x14ac:dyDescent="0.25">
      <c r="A491" s="857"/>
      <c r="B491" s="848"/>
      <c r="C491" s="1303"/>
      <c r="D491" s="824"/>
      <c r="E491" s="956"/>
      <c r="F491" s="737">
        <v>0</v>
      </c>
      <c r="G491" s="738">
        <v>0</v>
      </c>
    </row>
    <row r="492" spans="1:7" s="609" customFormat="1" ht="15" customHeight="1" x14ac:dyDescent="0.25">
      <c r="A492" s="600"/>
      <c r="B492" s="1307" t="s">
        <v>296</v>
      </c>
      <c r="C492" s="1308"/>
      <c r="D492" s="783"/>
      <c r="E492" s="731">
        <v>2</v>
      </c>
      <c r="F492" s="737"/>
      <c r="G492" s="738"/>
    </row>
    <row r="493" spans="1:7" s="614" customFormat="1" x14ac:dyDescent="0.25">
      <c r="A493" s="1097">
        <v>1</v>
      </c>
      <c r="B493" s="1099" t="s">
        <v>257</v>
      </c>
      <c r="C493" s="1236" t="s">
        <v>282</v>
      </c>
      <c r="D493" s="1103" t="s">
        <v>127</v>
      </c>
      <c r="E493" s="1103">
        <v>5</v>
      </c>
      <c r="F493" s="737">
        <v>4.2079063110406238</v>
      </c>
      <c r="G493" s="738">
        <v>21.039531555203119</v>
      </c>
    </row>
    <row r="494" spans="1:7" s="614" customFormat="1" ht="15" hidden="1" customHeight="1" x14ac:dyDescent="0.25">
      <c r="A494" s="1098"/>
      <c r="B494" s="1100"/>
      <c r="C494" s="1237"/>
      <c r="D494" s="1104"/>
      <c r="E494" s="1105"/>
      <c r="F494" s="737">
        <v>0</v>
      </c>
      <c r="G494" s="738">
        <v>0</v>
      </c>
    </row>
    <row r="495" spans="1:7" s="614" customFormat="1" x14ac:dyDescent="0.25">
      <c r="A495" s="1097">
        <v>2</v>
      </c>
      <c r="B495" s="1099" t="s">
        <v>259</v>
      </c>
      <c r="C495" s="1236" t="s">
        <v>283</v>
      </c>
      <c r="D495" s="1103" t="s">
        <v>127</v>
      </c>
      <c r="E495" s="1103">
        <v>5</v>
      </c>
      <c r="F495" s="737">
        <v>1.440231850789162</v>
      </c>
      <c r="G495" s="738">
        <v>7.2011592539458107</v>
      </c>
    </row>
    <row r="496" spans="1:7" s="614" customFormat="1" ht="15" hidden="1" customHeight="1" x14ac:dyDescent="0.25">
      <c r="A496" s="1098"/>
      <c r="B496" s="1100"/>
      <c r="C496" s="1237"/>
      <c r="D496" s="1104"/>
      <c r="E496" s="1104"/>
      <c r="F496" s="737">
        <v>0</v>
      </c>
      <c r="G496" s="738">
        <v>0</v>
      </c>
    </row>
    <row r="497" spans="1:7" s="164" customFormat="1" ht="15.75" customHeight="1" x14ac:dyDescent="0.25">
      <c r="A497" s="856">
        <v>3</v>
      </c>
      <c r="B497" s="847" t="s">
        <v>284</v>
      </c>
      <c r="C497" s="890" t="s">
        <v>285</v>
      </c>
      <c r="D497" s="822" t="s">
        <v>140</v>
      </c>
      <c r="E497" s="825">
        <v>22.6</v>
      </c>
      <c r="F497" s="737">
        <v>0.87931063689225886</v>
      </c>
      <c r="G497" s="738">
        <v>19.872420393765051</v>
      </c>
    </row>
    <row r="498" spans="1:7" s="164" customFormat="1" ht="14.25" hidden="1" customHeight="1" x14ac:dyDescent="0.25">
      <c r="A498" s="864"/>
      <c r="B498" s="889"/>
      <c r="C498" s="891"/>
      <c r="D498" s="823"/>
      <c r="E498" s="826"/>
      <c r="F498" s="737">
        <v>0</v>
      </c>
      <c r="G498" s="738">
        <v>0</v>
      </c>
    </row>
    <row r="499" spans="1:7" s="164" customFormat="1" ht="12.75" hidden="1" customHeight="1" x14ac:dyDescent="0.25">
      <c r="A499" s="864"/>
      <c r="B499" s="889"/>
      <c r="C499" s="891"/>
      <c r="D499" s="823"/>
      <c r="E499" s="826"/>
      <c r="F499" s="737">
        <v>0</v>
      </c>
      <c r="G499" s="738">
        <v>0</v>
      </c>
    </row>
    <row r="500" spans="1:7" s="164" customFormat="1" ht="12.75" hidden="1" customHeight="1" x14ac:dyDescent="0.25">
      <c r="A500" s="857"/>
      <c r="B500" s="848"/>
      <c r="C500" s="894"/>
      <c r="D500" s="824"/>
      <c r="E500" s="827"/>
      <c r="F500" s="737">
        <v>0</v>
      </c>
      <c r="G500" s="738">
        <v>0</v>
      </c>
    </row>
    <row r="501" spans="1:7" s="463" customFormat="1" ht="12.75" x14ac:dyDescent="0.25">
      <c r="A501" s="856">
        <v>4</v>
      </c>
      <c r="B501" s="847" t="s">
        <v>288</v>
      </c>
      <c r="C501" s="890" t="s">
        <v>289</v>
      </c>
      <c r="D501" s="822" t="s">
        <v>290</v>
      </c>
      <c r="E501" s="955">
        <v>16</v>
      </c>
      <c r="F501" s="737">
        <v>6.8005078070096987</v>
      </c>
      <c r="G501" s="738">
        <v>108.80812491215518</v>
      </c>
    </row>
    <row r="502" spans="1:7" s="463" customFormat="1" ht="12.75" hidden="1" customHeight="1" x14ac:dyDescent="0.25">
      <c r="A502" s="857"/>
      <c r="B502" s="848"/>
      <c r="C502" s="894"/>
      <c r="D502" s="824"/>
      <c r="E502" s="956"/>
      <c r="F502" s="737">
        <v>0</v>
      </c>
      <c r="G502" s="738">
        <v>0</v>
      </c>
    </row>
    <row r="503" spans="1:7" s="164" customFormat="1" ht="12.75" x14ac:dyDescent="0.25">
      <c r="A503" s="856">
        <v>5</v>
      </c>
      <c r="B503" s="847" t="s">
        <v>291</v>
      </c>
      <c r="C503" s="890" t="s">
        <v>292</v>
      </c>
      <c r="D503" s="822" t="s">
        <v>145</v>
      </c>
      <c r="E503" s="955">
        <v>6</v>
      </c>
      <c r="F503" s="737">
        <v>5.0425904446131558</v>
      </c>
      <c r="G503" s="738">
        <v>30.255542667678935</v>
      </c>
    </row>
    <row r="504" spans="1:7" s="164" customFormat="1" ht="28.5" hidden="1" customHeight="1" x14ac:dyDescent="0.25">
      <c r="A504" s="857"/>
      <c r="B504" s="848"/>
      <c r="C504" s="894"/>
      <c r="D504" s="824"/>
      <c r="E504" s="956"/>
      <c r="F504" s="737">
        <v>0</v>
      </c>
      <c r="G504" s="738">
        <v>0</v>
      </c>
    </row>
    <row r="505" spans="1:7" s="164" customFormat="1" ht="12.75" customHeight="1" x14ac:dyDescent="0.25">
      <c r="A505" s="856">
        <v>6</v>
      </c>
      <c r="B505" s="847" t="s">
        <v>294</v>
      </c>
      <c r="C505" s="890" t="s">
        <v>295</v>
      </c>
      <c r="D505" s="822" t="s">
        <v>128</v>
      </c>
      <c r="E505" s="825">
        <v>15</v>
      </c>
      <c r="F505" s="737">
        <v>1.0738830070418475</v>
      </c>
      <c r="G505" s="738">
        <v>16.108245105627713</v>
      </c>
    </row>
    <row r="506" spans="1:7" s="164" customFormat="1" ht="18" hidden="1" customHeight="1" x14ac:dyDescent="0.25">
      <c r="A506" s="857"/>
      <c r="B506" s="848"/>
      <c r="C506" s="894"/>
      <c r="D506" s="824"/>
      <c r="E506" s="827"/>
      <c r="F506" s="737">
        <v>0</v>
      </c>
      <c r="G506" s="738">
        <v>0</v>
      </c>
    </row>
    <row r="507" spans="1:7" s="415" customFormat="1" ht="12.75" customHeight="1" x14ac:dyDescent="0.25">
      <c r="A507" s="1188" t="s">
        <v>326</v>
      </c>
      <c r="B507" s="1189"/>
      <c r="C507" s="1189"/>
      <c r="D507" s="1189"/>
      <c r="E507" s="1189"/>
      <c r="F507" s="763"/>
      <c r="G507" s="764"/>
    </row>
    <row r="508" spans="1:7" s="198" customFormat="1" ht="18" customHeight="1" x14ac:dyDescent="0.3">
      <c r="A508" s="1191">
        <v>1</v>
      </c>
      <c r="B508" s="1203" t="s">
        <v>225</v>
      </c>
      <c r="C508" s="1205" t="s">
        <v>226</v>
      </c>
      <c r="D508" s="1207" t="s">
        <v>128</v>
      </c>
      <c r="E508" s="1209">
        <v>10</v>
      </c>
      <c r="F508" s="737">
        <v>7.8310280472325147</v>
      </c>
      <c r="G508" s="738">
        <v>78.310280472325147</v>
      </c>
    </row>
    <row r="509" spans="1:7" s="198" customFormat="1" ht="25.5" hidden="1" customHeight="1" x14ac:dyDescent="0.3">
      <c r="A509" s="1192"/>
      <c r="B509" s="1204"/>
      <c r="C509" s="1206"/>
      <c r="D509" s="1208"/>
      <c r="E509" s="1210"/>
      <c r="F509" s="737">
        <v>0</v>
      </c>
      <c r="G509" s="738">
        <v>0</v>
      </c>
    </row>
    <row r="510" spans="1:7" s="198" customFormat="1" ht="18" customHeight="1" x14ac:dyDescent="0.3">
      <c r="A510" s="1191">
        <v>2</v>
      </c>
      <c r="B510" s="847" t="s">
        <v>180</v>
      </c>
      <c r="C510" s="849" t="s">
        <v>181</v>
      </c>
      <c r="D510" s="822" t="s">
        <v>128</v>
      </c>
      <c r="E510" s="955">
        <v>184</v>
      </c>
      <c r="F510" s="737">
        <v>3.4027350524299482</v>
      </c>
      <c r="G510" s="738">
        <v>626.10324964711049</v>
      </c>
    </row>
    <row r="511" spans="1:7" s="198" customFormat="1" ht="25.5" hidden="1" customHeight="1" x14ac:dyDescent="0.3">
      <c r="A511" s="1192"/>
      <c r="B511" s="848"/>
      <c r="C511" s="850"/>
      <c r="D511" s="824"/>
      <c r="E511" s="956"/>
      <c r="F511" s="737">
        <v>0</v>
      </c>
      <c r="G511" s="738">
        <v>0</v>
      </c>
    </row>
    <row r="512" spans="1:7" s="375" customFormat="1" ht="12.75" customHeight="1" x14ac:dyDescent="0.25">
      <c r="A512" s="898">
        <v>3</v>
      </c>
      <c r="B512" s="847" t="s">
        <v>183</v>
      </c>
      <c r="C512" s="849" t="s">
        <v>184</v>
      </c>
      <c r="D512" s="822" t="s">
        <v>134</v>
      </c>
      <c r="E512" s="825">
        <v>37.200000000000003</v>
      </c>
      <c r="F512" s="737">
        <v>0.34704381946726798</v>
      </c>
      <c r="G512" s="738">
        <v>12.91003008418237</v>
      </c>
    </row>
    <row r="513" spans="1:7" s="381" customFormat="1" ht="12.75" hidden="1" customHeight="1" x14ac:dyDescent="0.25">
      <c r="A513" s="899"/>
      <c r="B513" s="848"/>
      <c r="C513" s="850"/>
      <c r="D513" s="824"/>
      <c r="E513" s="827"/>
      <c r="F513" s="737">
        <v>0</v>
      </c>
      <c r="G513" s="738">
        <v>0</v>
      </c>
    </row>
    <row r="514" spans="1:7" s="200" customFormat="1" ht="12.75" customHeight="1" x14ac:dyDescent="0.25">
      <c r="A514" s="856">
        <v>4</v>
      </c>
      <c r="B514" s="847" t="s">
        <v>163</v>
      </c>
      <c r="C514" s="821" t="s">
        <v>192</v>
      </c>
      <c r="D514" s="822" t="s">
        <v>134</v>
      </c>
      <c r="E514" s="825">
        <v>37.200000000000003</v>
      </c>
      <c r="F514" s="737">
        <v>0.33782841669836511</v>
      </c>
      <c r="G514" s="738">
        <v>12.567217101179184</v>
      </c>
    </row>
    <row r="515" spans="1:7" s="200" customFormat="1" ht="12.75" hidden="1" customHeight="1" x14ac:dyDescent="0.25">
      <c r="A515" s="864"/>
      <c r="B515" s="889"/>
      <c r="C515" s="821"/>
      <c r="D515" s="823"/>
      <c r="E515" s="826"/>
      <c r="F515" s="737">
        <v>0</v>
      </c>
      <c r="G515" s="738">
        <v>0</v>
      </c>
    </row>
    <row r="516" spans="1:7" s="200" customFormat="1" ht="12.75" hidden="1" customHeight="1" x14ac:dyDescent="0.25">
      <c r="A516" s="857"/>
      <c r="B516" s="848"/>
      <c r="C516" s="821"/>
      <c r="D516" s="824"/>
      <c r="E516" s="827"/>
      <c r="F516" s="737">
        <v>0</v>
      </c>
      <c r="G516" s="738">
        <v>0</v>
      </c>
    </row>
    <row r="517" spans="1:7" s="200" customFormat="1" ht="12.75" x14ac:dyDescent="0.25">
      <c r="A517" s="845">
        <v>5</v>
      </c>
      <c r="B517" s="847" t="s">
        <v>166</v>
      </c>
      <c r="C517" s="849" t="s">
        <v>193</v>
      </c>
      <c r="D517" s="822" t="s">
        <v>134</v>
      </c>
      <c r="E517" s="825">
        <v>37.200000000000003</v>
      </c>
      <c r="F517" s="737">
        <v>0.94073929302225745</v>
      </c>
      <c r="G517" s="738">
        <v>34.99550170042798</v>
      </c>
    </row>
    <row r="518" spans="1:7" s="200" customFormat="1" ht="12.75" hidden="1" customHeight="1" x14ac:dyDescent="0.25">
      <c r="A518" s="846"/>
      <c r="B518" s="848"/>
      <c r="C518" s="850"/>
      <c r="D518" s="824"/>
      <c r="E518" s="827"/>
      <c r="F518" s="737">
        <v>0</v>
      </c>
      <c r="G518" s="738">
        <v>0</v>
      </c>
    </row>
    <row r="519" spans="1:7" s="163" customFormat="1" ht="12.75" customHeight="1" x14ac:dyDescent="0.25">
      <c r="A519" s="845">
        <v>6</v>
      </c>
      <c r="B519" s="847" t="s">
        <v>168</v>
      </c>
      <c r="C519" s="890" t="s">
        <v>169</v>
      </c>
      <c r="D519" s="822" t="s">
        <v>146</v>
      </c>
      <c r="E519" s="955">
        <v>194</v>
      </c>
      <c r="F519" s="737">
        <v>0.10497606655992023</v>
      </c>
      <c r="G519" s="738">
        <v>20.365356912624524</v>
      </c>
    </row>
    <row r="520" spans="1:7" s="163" customFormat="1" ht="12.75" hidden="1" customHeight="1" x14ac:dyDescent="0.25">
      <c r="A520" s="846"/>
      <c r="B520" s="848"/>
      <c r="C520" s="894"/>
      <c r="D520" s="824"/>
      <c r="E520" s="956"/>
      <c r="F520" s="737">
        <v>0</v>
      </c>
      <c r="G520" s="738">
        <v>0</v>
      </c>
    </row>
    <row r="521" spans="1:7" s="200" customFormat="1" ht="12.75" x14ac:dyDescent="0.25">
      <c r="A521" s="856">
        <v>7</v>
      </c>
      <c r="B521" s="847" t="s">
        <v>141</v>
      </c>
      <c r="C521" s="890" t="s">
        <v>174</v>
      </c>
      <c r="D521" s="822" t="s">
        <v>140</v>
      </c>
      <c r="E521" s="825">
        <v>23</v>
      </c>
      <c r="F521" s="737">
        <v>2.0933631077703985</v>
      </c>
      <c r="G521" s="738">
        <v>48.147351478719166</v>
      </c>
    </row>
    <row r="522" spans="1:7" s="200" customFormat="1" ht="12.75" hidden="1" customHeight="1" x14ac:dyDescent="0.25">
      <c r="A522" s="857"/>
      <c r="B522" s="848"/>
      <c r="C522" s="894"/>
      <c r="D522" s="824"/>
      <c r="E522" s="827"/>
      <c r="F522" s="737">
        <v>0</v>
      </c>
      <c r="G522" s="738">
        <v>0</v>
      </c>
    </row>
    <row r="523" spans="1:7" s="300" customFormat="1" ht="17.25" customHeight="1" x14ac:dyDescent="0.25">
      <c r="A523" s="856">
        <v>8</v>
      </c>
      <c r="B523" s="907" t="s">
        <v>158</v>
      </c>
      <c r="C523" s="909" t="s">
        <v>198</v>
      </c>
      <c r="D523" s="911" t="s">
        <v>140</v>
      </c>
      <c r="E523" s="1219">
        <v>109</v>
      </c>
      <c r="F523" s="737">
        <v>0.56486759692081645</v>
      </c>
      <c r="G523" s="738">
        <v>61.570568064368992</v>
      </c>
    </row>
    <row r="524" spans="1:7" s="300" customFormat="1" ht="24" hidden="1" customHeight="1" x14ac:dyDescent="0.25">
      <c r="A524" s="857"/>
      <c r="B524" s="908"/>
      <c r="C524" s="910"/>
      <c r="D524" s="912"/>
      <c r="E524" s="1220"/>
      <c r="F524" s="737">
        <v>0</v>
      </c>
      <c r="G524" s="738">
        <v>0</v>
      </c>
    </row>
    <row r="525" spans="1:7" s="196" customFormat="1" ht="13.5" customHeight="1" x14ac:dyDescent="0.25">
      <c r="A525" s="856">
        <v>9</v>
      </c>
      <c r="B525" s="927" t="s">
        <v>214</v>
      </c>
      <c r="C525" s="929" t="s">
        <v>215</v>
      </c>
      <c r="D525" s="931" t="s">
        <v>127</v>
      </c>
      <c r="E525" s="931">
        <v>5.85</v>
      </c>
      <c r="F525" s="737">
        <v>4.446498936924371</v>
      </c>
      <c r="G525" s="738">
        <v>26.012018781007569</v>
      </c>
    </row>
    <row r="526" spans="1:7" s="196" customFormat="1" ht="30.75" hidden="1" customHeight="1" x14ac:dyDescent="0.25">
      <c r="A526" s="857"/>
      <c r="B526" s="928"/>
      <c r="C526" s="930"/>
      <c r="D526" s="932"/>
      <c r="E526" s="932"/>
      <c r="F526" s="737">
        <v>0</v>
      </c>
      <c r="G526" s="738">
        <v>0</v>
      </c>
    </row>
    <row r="527" spans="1:7" s="196" customFormat="1" ht="13.5" customHeight="1" x14ac:dyDescent="0.25">
      <c r="A527" s="856">
        <v>10</v>
      </c>
      <c r="B527" s="927" t="s">
        <v>175</v>
      </c>
      <c r="C527" s="929" t="s">
        <v>176</v>
      </c>
      <c r="D527" s="931" t="s">
        <v>127</v>
      </c>
      <c r="E527" s="931">
        <v>4.875</v>
      </c>
      <c r="F527" s="737">
        <v>7.9820078477471643</v>
      </c>
      <c r="G527" s="738">
        <v>38.912288257767429</v>
      </c>
    </row>
    <row r="528" spans="1:7" s="196" customFormat="1" ht="22.5" hidden="1" customHeight="1" x14ac:dyDescent="0.25">
      <c r="A528" s="857"/>
      <c r="B528" s="928"/>
      <c r="C528" s="930"/>
      <c r="D528" s="932"/>
      <c r="E528" s="932"/>
      <c r="F528" s="737">
        <v>0</v>
      </c>
      <c r="G528" s="738">
        <v>0</v>
      </c>
    </row>
    <row r="529" spans="1:7" s="196" customFormat="1" x14ac:dyDescent="0.25">
      <c r="A529" s="1021">
        <v>11</v>
      </c>
      <c r="B529" s="927" t="s">
        <v>216</v>
      </c>
      <c r="C529" s="1023" t="s">
        <v>217</v>
      </c>
      <c r="D529" s="931" t="s">
        <v>127</v>
      </c>
      <c r="E529" s="931">
        <v>0.97499999999999998</v>
      </c>
      <c r="F529" s="737">
        <v>17.945800784203456</v>
      </c>
      <c r="G529" s="738">
        <v>17.497155764598368</v>
      </c>
    </row>
    <row r="530" spans="1:7" s="196" customFormat="1" ht="25.5" hidden="1" customHeight="1" x14ac:dyDescent="0.25">
      <c r="A530" s="1022"/>
      <c r="B530" s="928"/>
      <c r="C530" s="1024"/>
      <c r="D530" s="932"/>
      <c r="E530" s="932"/>
      <c r="F530" s="737">
        <v>0</v>
      </c>
      <c r="G530" s="738">
        <v>0</v>
      </c>
    </row>
    <row r="531" spans="1:7" s="306" customFormat="1" ht="12.75" customHeight="1" x14ac:dyDescent="0.25">
      <c r="A531" s="856">
        <v>12</v>
      </c>
      <c r="B531" s="847" t="s">
        <v>152</v>
      </c>
      <c r="C531" s="890" t="s">
        <v>153</v>
      </c>
      <c r="D531" s="822" t="s">
        <v>127</v>
      </c>
      <c r="E531" s="825">
        <v>11.7</v>
      </c>
      <c r="F531" s="737">
        <v>50.894345735491228</v>
      </c>
      <c r="G531" s="738">
        <v>595.46384510524729</v>
      </c>
    </row>
    <row r="532" spans="1:7" s="306" customFormat="1" ht="11.25" hidden="1" customHeight="1" x14ac:dyDescent="0.25">
      <c r="A532" s="864"/>
      <c r="B532" s="889"/>
      <c r="C532" s="891"/>
      <c r="D532" s="823"/>
      <c r="E532" s="826"/>
      <c r="F532" s="737">
        <v>0</v>
      </c>
      <c r="G532" s="738">
        <v>0</v>
      </c>
    </row>
    <row r="533" spans="1:7" s="306" customFormat="1" ht="11.25" hidden="1" customHeight="1" x14ac:dyDescent="0.25">
      <c r="A533" s="864"/>
      <c r="B533" s="889"/>
      <c r="C533" s="891"/>
      <c r="D533" s="823"/>
      <c r="E533" s="826"/>
      <c r="F533" s="737">
        <v>0</v>
      </c>
      <c r="G533" s="738">
        <v>0</v>
      </c>
    </row>
    <row r="534" spans="1:7" s="306" customFormat="1" ht="12.75" hidden="1" customHeight="1" x14ac:dyDescent="0.25">
      <c r="A534" s="857"/>
      <c r="B534" s="848"/>
      <c r="C534" s="894"/>
      <c r="D534" s="824"/>
      <c r="E534" s="827"/>
      <c r="F534" s="737">
        <v>0</v>
      </c>
      <c r="G534" s="738">
        <v>0</v>
      </c>
    </row>
    <row r="535" spans="1:7" s="305" customFormat="1" ht="12.75" customHeight="1" x14ac:dyDescent="0.25">
      <c r="A535" s="1021">
        <v>13</v>
      </c>
      <c r="B535" s="1099" t="s">
        <v>150</v>
      </c>
      <c r="C535" s="1236" t="s">
        <v>151</v>
      </c>
      <c r="D535" s="1103" t="s">
        <v>127</v>
      </c>
      <c r="E535" s="1238">
        <v>11.7</v>
      </c>
      <c r="F535" s="737">
        <v>1.4098655165857763</v>
      </c>
      <c r="G535" s="738">
        <v>16.495426544053583</v>
      </c>
    </row>
    <row r="536" spans="1:7" s="305" customFormat="1" ht="12.75" hidden="1" customHeight="1" x14ac:dyDescent="0.25">
      <c r="A536" s="1235"/>
      <c r="B536" s="1100"/>
      <c r="C536" s="1237"/>
      <c r="D536" s="1104"/>
      <c r="E536" s="1239"/>
      <c r="F536" s="737">
        <v>0</v>
      </c>
      <c r="G536" s="738">
        <v>0</v>
      </c>
    </row>
    <row r="537" spans="1:7" s="199" customFormat="1" ht="12.75" customHeight="1" x14ac:dyDescent="0.25">
      <c r="A537" s="1021">
        <v>14</v>
      </c>
      <c r="B537" s="927" t="s">
        <v>136</v>
      </c>
      <c r="C537" s="1023" t="s">
        <v>218</v>
      </c>
      <c r="D537" s="931" t="s">
        <v>137</v>
      </c>
      <c r="E537" s="931">
        <v>21.75</v>
      </c>
      <c r="F537" s="737">
        <v>0.9229401686416111</v>
      </c>
      <c r="G537" s="738">
        <v>20.07394866795504</v>
      </c>
    </row>
    <row r="538" spans="1:7" s="199" customFormat="1" ht="12.75" hidden="1" customHeight="1" x14ac:dyDescent="0.25">
      <c r="A538" s="1022"/>
      <c r="B538" s="928"/>
      <c r="C538" s="1024"/>
      <c r="D538" s="932"/>
      <c r="E538" s="932"/>
      <c r="F538" s="737">
        <v>0</v>
      </c>
      <c r="G538" s="738">
        <v>0</v>
      </c>
    </row>
    <row r="539" spans="1:7" s="300" customFormat="1" ht="18" customHeight="1" x14ac:dyDescent="0.25">
      <c r="A539" s="898">
        <v>15</v>
      </c>
      <c r="B539" s="907" t="s">
        <v>158</v>
      </c>
      <c r="C539" s="909" t="s">
        <v>322</v>
      </c>
      <c r="D539" s="911" t="s">
        <v>140</v>
      </c>
      <c r="E539" s="913">
        <v>93.24</v>
      </c>
      <c r="F539" s="737">
        <v>0.56248135937224131</v>
      </c>
      <c r="G539" s="738">
        <v>52.44576194786778</v>
      </c>
    </row>
    <row r="540" spans="1:7" s="300" customFormat="1" ht="18" hidden="1" customHeight="1" x14ac:dyDescent="0.25">
      <c r="A540" s="899"/>
      <c r="B540" s="908"/>
      <c r="C540" s="910"/>
      <c r="D540" s="912"/>
      <c r="E540" s="914"/>
      <c r="F540" s="737">
        <v>0</v>
      </c>
      <c r="G540" s="738">
        <v>0</v>
      </c>
    </row>
    <row r="541" spans="1:7" s="300" customFormat="1" ht="12.75" x14ac:dyDescent="0.25">
      <c r="A541" s="898">
        <v>16</v>
      </c>
      <c r="B541" s="847" t="s">
        <v>158</v>
      </c>
      <c r="C541" s="890" t="s">
        <v>186</v>
      </c>
      <c r="D541" s="822" t="s">
        <v>140</v>
      </c>
      <c r="E541" s="825">
        <v>194.4</v>
      </c>
      <c r="F541" s="737">
        <v>0.56259584016040931</v>
      </c>
      <c r="G541" s="738">
        <v>109.36863132718358</v>
      </c>
    </row>
    <row r="542" spans="1:7" s="300" customFormat="1" ht="21.75" hidden="1" customHeight="1" x14ac:dyDescent="0.25">
      <c r="A542" s="899"/>
      <c r="B542" s="848"/>
      <c r="C542" s="894"/>
      <c r="D542" s="824"/>
      <c r="E542" s="827"/>
      <c r="F542" s="737">
        <v>0</v>
      </c>
      <c r="G542" s="738">
        <v>0</v>
      </c>
    </row>
    <row r="543" spans="1:7" s="300" customFormat="1" ht="12.75" x14ac:dyDescent="0.25">
      <c r="A543" s="898">
        <v>17</v>
      </c>
      <c r="B543" s="847" t="s">
        <v>158</v>
      </c>
      <c r="C543" s="890" t="s">
        <v>200</v>
      </c>
      <c r="D543" s="822" t="s">
        <v>140</v>
      </c>
      <c r="E543" s="825">
        <v>458.8</v>
      </c>
      <c r="F543" s="737">
        <v>0.5627765480845327</v>
      </c>
      <c r="G543" s="738">
        <v>258.20188026118359</v>
      </c>
    </row>
    <row r="544" spans="1:7" s="300" customFormat="1" ht="27.75" hidden="1" customHeight="1" x14ac:dyDescent="0.25">
      <c r="A544" s="899"/>
      <c r="B544" s="848"/>
      <c r="C544" s="894"/>
      <c r="D544" s="824"/>
      <c r="E544" s="827"/>
      <c r="F544" s="737">
        <v>0</v>
      </c>
      <c r="G544" s="738">
        <v>0</v>
      </c>
    </row>
    <row r="545" spans="1:7" s="307" customFormat="1" ht="13.5" customHeight="1" x14ac:dyDescent="0.25">
      <c r="A545" s="856">
        <v>18</v>
      </c>
      <c r="B545" s="1315" t="s">
        <v>158</v>
      </c>
      <c r="C545" s="842" t="s">
        <v>160</v>
      </c>
      <c r="D545" s="843" t="s">
        <v>140</v>
      </c>
      <c r="E545" s="1254">
        <v>21.5</v>
      </c>
      <c r="F545" s="737">
        <v>0.60390050853144739</v>
      </c>
      <c r="G545" s="738">
        <v>12.983860933426119</v>
      </c>
    </row>
    <row r="546" spans="1:7" s="307" customFormat="1" ht="13.5" hidden="1" customHeight="1" x14ac:dyDescent="0.25">
      <c r="A546" s="857"/>
      <c r="B546" s="1316"/>
      <c r="C546" s="842"/>
      <c r="D546" s="843"/>
      <c r="E546" s="1254"/>
      <c r="F546" s="737">
        <v>0</v>
      </c>
      <c r="G546" s="738">
        <v>0</v>
      </c>
    </row>
    <row r="547" spans="1:7" s="307" customFormat="1" ht="13.5" customHeight="1" x14ac:dyDescent="0.25">
      <c r="A547" s="856">
        <v>19</v>
      </c>
      <c r="B547" s="1315" t="s">
        <v>147</v>
      </c>
      <c r="C547" s="842" t="s">
        <v>161</v>
      </c>
      <c r="D547" s="843" t="s">
        <v>140</v>
      </c>
      <c r="E547" s="1254">
        <v>7.66</v>
      </c>
      <c r="F547" s="737">
        <v>1.5663287163174475</v>
      </c>
      <c r="G547" s="738">
        <v>11.998077966991648</v>
      </c>
    </row>
    <row r="548" spans="1:7" s="307" customFormat="1" ht="13.5" hidden="1" customHeight="1" x14ac:dyDescent="0.25">
      <c r="A548" s="857"/>
      <c r="B548" s="1316"/>
      <c r="C548" s="842"/>
      <c r="D548" s="843"/>
      <c r="E548" s="1254"/>
      <c r="F548" s="737">
        <v>0</v>
      </c>
      <c r="G548" s="738">
        <v>0</v>
      </c>
    </row>
    <row r="549" spans="1:7" s="385" customFormat="1" ht="14.25" customHeight="1" x14ac:dyDescent="0.25">
      <c r="A549" s="856">
        <v>20</v>
      </c>
      <c r="B549" s="847" t="s">
        <v>187</v>
      </c>
      <c r="C549" s="890" t="s">
        <v>188</v>
      </c>
      <c r="D549" s="822" t="s">
        <v>140</v>
      </c>
      <c r="E549" s="825">
        <v>81.900000000000006</v>
      </c>
      <c r="F549" s="737">
        <v>0.86891682505618495</v>
      </c>
      <c r="G549" s="738">
        <v>71.164287972101548</v>
      </c>
    </row>
    <row r="550" spans="1:7" s="385" customFormat="1" ht="24.75" hidden="1" customHeight="1" x14ac:dyDescent="0.25">
      <c r="A550" s="864"/>
      <c r="B550" s="848"/>
      <c r="C550" s="891"/>
      <c r="D550" s="823"/>
      <c r="E550" s="826"/>
      <c r="F550" s="737">
        <v>0</v>
      </c>
      <c r="G550" s="738">
        <v>0</v>
      </c>
    </row>
    <row r="551" spans="1:7" s="375" customFormat="1" ht="15" customHeight="1" x14ac:dyDescent="0.25">
      <c r="A551" s="856">
        <v>21</v>
      </c>
      <c r="B551" s="847" t="s">
        <v>183</v>
      </c>
      <c r="C551" s="849" t="s">
        <v>201</v>
      </c>
      <c r="D551" s="822" t="s">
        <v>134</v>
      </c>
      <c r="E551" s="825">
        <v>27.2</v>
      </c>
      <c r="F551" s="737">
        <v>0.34704381946726798</v>
      </c>
      <c r="G551" s="738">
        <v>9.4395918895096891</v>
      </c>
    </row>
    <row r="552" spans="1:7" s="381" customFormat="1" ht="21.75" hidden="1" customHeight="1" x14ac:dyDescent="0.25">
      <c r="A552" s="857"/>
      <c r="B552" s="848"/>
      <c r="C552" s="850"/>
      <c r="D552" s="824"/>
      <c r="E552" s="827"/>
      <c r="F552" s="737">
        <v>0</v>
      </c>
      <c r="G552" s="738">
        <v>0</v>
      </c>
    </row>
    <row r="553" spans="1:7" s="200" customFormat="1" ht="12.75" customHeight="1" x14ac:dyDescent="0.25">
      <c r="A553" s="856">
        <v>22</v>
      </c>
      <c r="B553" s="847" t="s">
        <v>163</v>
      </c>
      <c r="C553" s="821" t="s">
        <v>190</v>
      </c>
      <c r="D553" s="822" t="s">
        <v>134</v>
      </c>
      <c r="E553" s="825">
        <v>27.2</v>
      </c>
      <c r="F553" s="737">
        <v>0.33782841669836511</v>
      </c>
      <c r="G553" s="738">
        <v>9.188932934195531</v>
      </c>
    </row>
    <row r="554" spans="1:7" s="200" customFormat="1" ht="12.75" hidden="1" customHeight="1" x14ac:dyDescent="0.25">
      <c r="A554" s="864"/>
      <c r="B554" s="889"/>
      <c r="C554" s="821"/>
      <c r="D554" s="823"/>
      <c r="E554" s="826"/>
      <c r="F554" s="737">
        <v>0</v>
      </c>
      <c r="G554" s="738">
        <v>0</v>
      </c>
    </row>
    <row r="555" spans="1:7" s="200" customFormat="1" ht="12.75" hidden="1" customHeight="1" x14ac:dyDescent="0.25">
      <c r="A555" s="857"/>
      <c r="B555" s="848"/>
      <c r="C555" s="821"/>
      <c r="D555" s="824"/>
      <c r="E555" s="827"/>
      <c r="F555" s="737">
        <v>0</v>
      </c>
      <c r="G555" s="738">
        <v>0</v>
      </c>
    </row>
    <row r="556" spans="1:7" s="200" customFormat="1" ht="12.75" x14ac:dyDescent="0.25">
      <c r="A556" s="845">
        <v>23</v>
      </c>
      <c r="B556" s="847" t="s">
        <v>166</v>
      </c>
      <c r="C556" s="849" t="s">
        <v>191</v>
      </c>
      <c r="D556" s="822" t="s">
        <v>134</v>
      </c>
      <c r="E556" s="825">
        <v>27.2</v>
      </c>
      <c r="F556" s="737">
        <v>0.94073929302225745</v>
      </c>
      <c r="G556" s="738">
        <v>25.588108770205402</v>
      </c>
    </row>
    <row r="557" spans="1:7" s="200" customFormat="1" ht="12.75" hidden="1" customHeight="1" x14ac:dyDescent="0.25">
      <c r="A557" s="846"/>
      <c r="B557" s="848"/>
      <c r="C557" s="850"/>
      <c r="D557" s="824"/>
      <c r="E557" s="827"/>
      <c r="F557" s="737">
        <v>0</v>
      </c>
      <c r="G557" s="738">
        <v>0</v>
      </c>
    </row>
    <row r="558" spans="1:7" s="652" customFormat="1" ht="15" customHeight="1" x14ac:dyDescent="0.25">
      <c r="A558" s="787"/>
      <c r="B558" s="1305" t="s">
        <v>310</v>
      </c>
      <c r="C558" s="1306"/>
      <c r="D558" s="785"/>
      <c r="E558" s="786">
        <v>1</v>
      </c>
      <c r="F558" s="784"/>
      <c r="G558" s="738"/>
    </row>
    <row r="559" spans="1:7" s="655" customFormat="1" ht="15" customHeight="1" x14ac:dyDescent="0.25">
      <c r="A559" s="1072">
        <v>1</v>
      </c>
      <c r="B559" s="1064" t="s">
        <v>257</v>
      </c>
      <c r="C559" s="1066" t="s">
        <v>305</v>
      </c>
      <c r="D559" s="1068" t="s">
        <v>127</v>
      </c>
      <c r="E559" s="1068">
        <v>3.5</v>
      </c>
      <c r="F559" s="737">
        <v>4.2079063110406238</v>
      </c>
      <c r="G559" s="738">
        <v>14.727672088642183</v>
      </c>
    </row>
    <row r="560" spans="1:7" s="655" customFormat="1" ht="15" hidden="1" customHeight="1" x14ac:dyDescent="0.25">
      <c r="A560" s="1258"/>
      <c r="B560" s="1065"/>
      <c r="C560" s="1260"/>
      <c r="D560" s="1069"/>
      <c r="E560" s="1069"/>
      <c r="F560" s="737">
        <v>0</v>
      </c>
      <c r="G560" s="738">
        <v>0</v>
      </c>
    </row>
    <row r="561" spans="1:7" s="665" customFormat="1" x14ac:dyDescent="0.25">
      <c r="A561" s="1268">
        <v>2</v>
      </c>
      <c r="B561" s="1270" t="s">
        <v>259</v>
      </c>
      <c r="C561" s="1272" t="s">
        <v>306</v>
      </c>
      <c r="D561" s="1274" t="s">
        <v>127</v>
      </c>
      <c r="E561" s="1276">
        <v>3.5</v>
      </c>
      <c r="F561" s="737">
        <v>1.440231850789162</v>
      </c>
      <c r="G561" s="738">
        <v>5.0408114777620669</v>
      </c>
    </row>
    <row r="562" spans="1:7" s="665" customFormat="1" ht="14.25" hidden="1" customHeight="1" x14ac:dyDescent="0.25">
      <c r="A562" s="1269"/>
      <c r="B562" s="1271"/>
      <c r="C562" s="1273"/>
      <c r="D562" s="1275"/>
      <c r="E562" s="1277"/>
      <c r="F562" s="737">
        <v>0</v>
      </c>
      <c r="G562" s="738">
        <v>0</v>
      </c>
    </row>
    <row r="563" spans="1:7" s="300" customFormat="1" ht="12.75" x14ac:dyDescent="0.25">
      <c r="A563" s="856">
        <v>3</v>
      </c>
      <c r="B563" s="847" t="s">
        <v>291</v>
      </c>
      <c r="C563" s="1302" t="s">
        <v>312</v>
      </c>
      <c r="D563" s="822" t="s">
        <v>145</v>
      </c>
      <c r="E563" s="955">
        <v>3</v>
      </c>
      <c r="F563" s="737">
        <v>5.9891385511709521</v>
      </c>
      <c r="G563" s="738">
        <v>17.967415653512855</v>
      </c>
    </row>
    <row r="564" spans="1:7" s="300" customFormat="1" ht="30.75" hidden="1" customHeight="1" x14ac:dyDescent="0.25">
      <c r="A564" s="857"/>
      <c r="B564" s="848"/>
      <c r="C564" s="1303"/>
      <c r="D564" s="824"/>
      <c r="E564" s="956"/>
      <c r="F564" s="737">
        <v>0</v>
      </c>
      <c r="G564" s="738">
        <v>0</v>
      </c>
    </row>
    <row r="565" spans="1:7" s="300" customFormat="1" ht="12.75" customHeight="1" x14ac:dyDescent="0.25">
      <c r="A565" s="856">
        <v>4</v>
      </c>
      <c r="B565" s="847" t="s">
        <v>294</v>
      </c>
      <c r="C565" s="1302" t="s">
        <v>307</v>
      </c>
      <c r="D565" s="822" t="s">
        <v>128</v>
      </c>
      <c r="E565" s="955">
        <v>10</v>
      </c>
      <c r="F565" s="737">
        <v>1.0738830070418475</v>
      </c>
      <c r="G565" s="738">
        <v>10.738830070418475</v>
      </c>
    </row>
    <row r="566" spans="1:7" s="300" customFormat="1" ht="21.75" hidden="1" customHeight="1" x14ac:dyDescent="0.25">
      <c r="A566" s="857"/>
      <c r="B566" s="848"/>
      <c r="C566" s="1303"/>
      <c r="D566" s="824"/>
      <c r="E566" s="956"/>
      <c r="F566" s="737">
        <v>0</v>
      </c>
      <c r="G566" s="738">
        <v>0</v>
      </c>
    </row>
    <row r="567" spans="1:7" s="300" customFormat="1" ht="12.75" customHeight="1" x14ac:dyDescent="0.25">
      <c r="A567" s="856">
        <v>5</v>
      </c>
      <c r="B567" s="847" t="s">
        <v>308</v>
      </c>
      <c r="C567" s="1302" t="s">
        <v>309</v>
      </c>
      <c r="D567" s="822" t="s">
        <v>145</v>
      </c>
      <c r="E567" s="955">
        <v>1</v>
      </c>
      <c r="F567" s="737">
        <v>1.5211494111165385</v>
      </c>
      <c r="G567" s="738">
        <v>1.5211494111165385</v>
      </c>
    </row>
    <row r="568" spans="1:7" s="300" customFormat="1" ht="24" hidden="1" customHeight="1" x14ac:dyDescent="0.25">
      <c r="A568" s="857"/>
      <c r="B568" s="848"/>
      <c r="C568" s="1303"/>
      <c r="D568" s="824"/>
      <c r="E568" s="956"/>
      <c r="F568" s="737">
        <v>0</v>
      </c>
      <c r="G568" s="738">
        <v>0</v>
      </c>
    </row>
    <row r="569" spans="1:7" s="415" customFormat="1" ht="12.75" customHeight="1" x14ac:dyDescent="0.25">
      <c r="A569" s="1188" t="s">
        <v>327</v>
      </c>
      <c r="B569" s="1189"/>
      <c r="C569" s="1189"/>
      <c r="D569" s="1189"/>
      <c r="E569" s="1189"/>
      <c r="F569" s="763"/>
      <c r="G569" s="764"/>
    </row>
    <row r="570" spans="1:7" s="198" customFormat="1" ht="18" customHeight="1" x14ac:dyDescent="0.3">
      <c r="A570" s="1191">
        <v>1</v>
      </c>
      <c r="B570" s="1203" t="s">
        <v>195</v>
      </c>
      <c r="C570" s="1205" t="s">
        <v>196</v>
      </c>
      <c r="D570" s="1207" t="s">
        <v>128</v>
      </c>
      <c r="E570" s="1209">
        <v>9</v>
      </c>
      <c r="F570" s="737">
        <v>5.452733536661948</v>
      </c>
      <c r="G570" s="738">
        <v>49.07460182995753</v>
      </c>
    </row>
    <row r="571" spans="1:7" s="198" customFormat="1" ht="25.5" hidden="1" customHeight="1" x14ac:dyDescent="0.3">
      <c r="A571" s="1192"/>
      <c r="B571" s="1204"/>
      <c r="C571" s="1206"/>
      <c r="D571" s="1208"/>
      <c r="E571" s="1210"/>
      <c r="F571" s="737">
        <v>0</v>
      </c>
      <c r="G571" s="738">
        <v>0</v>
      </c>
    </row>
    <row r="572" spans="1:7" s="198" customFormat="1" ht="15.75" customHeight="1" x14ac:dyDescent="0.3">
      <c r="A572" s="1191">
        <v>2</v>
      </c>
      <c r="B572" s="847" t="s">
        <v>180</v>
      </c>
      <c r="C572" s="849" t="s">
        <v>181</v>
      </c>
      <c r="D572" s="822" t="s">
        <v>128</v>
      </c>
      <c r="E572" s="955">
        <v>145</v>
      </c>
      <c r="F572" s="737">
        <v>3.4027350524299482</v>
      </c>
      <c r="G572" s="738">
        <v>493.39658260234251</v>
      </c>
    </row>
    <row r="573" spans="1:7" s="198" customFormat="1" ht="25.5" hidden="1" customHeight="1" x14ac:dyDescent="0.3">
      <c r="A573" s="1192"/>
      <c r="B573" s="848"/>
      <c r="C573" s="850"/>
      <c r="D573" s="824"/>
      <c r="E573" s="956"/>
      <c r="F573" s="737">
        <v>0</v>
      </c>
      <c r="G573" s="738">
        <v>0</v>
      </c>
    </row>
    <row r="574" spans="1:7" s="375" customFormat="1" ht="12.75" customHeight="1" x14ac:dyDescent="0.25">
      <c r="A574" s="898">
        <v>3</v>
      </c>
      <c r="B574" s="847" t="s">
        <v>183</v>
      </c>
      <c r="C574" s="849" t="s">
        <v>184</v>
      </c>
      <c r="D574" s="822" t="s">
        <v>134</v>
      </c>
      <c r="E574" s="825">
        <v>28.5</v>
      </c>
      <c r="F574" s="737">
        <v>0.34704381946726798</v>
      </c>
      <c r="G574" s="738">
        <v>9.8907488548171365</v>
      </c>
    </row>
    <row r="575" spans="1:7" s="381" customFormat="1" ht="12.75" hidden="1" customHeight="1" x14ac:dyDescent="0.25">
      <c r="A575" s="899"/>
      <c r="B575" s="848"/>
      <c r="C575" s="850"/>
      <c r="D575" s="824"/>
      <c r="E575" s="827"/>
      <c r="F575" s="737">
        <v>0</v>
      </c>
      <c r="G575" s="738">
        <v>0</v>
      </c>
    </row>
    <row r="576" spans="1:7" s="200" customFormat="1" ht="12.75" customHeight="1" x14ac:dyDescent="0.25">
      <c r="A576" s="856">
        <v>4</v>
      </c>
      <c r="B576" s="847" t="s">
        <v>163</v>
      </c>
      <c r="C576" s="821" t="s">
        <v>192</v>
      </c>
      <c r="D576" s="822" t="s">
        <v>134</v>
      </c>
      <c r="E576" s="825">
        <v>28.5</v>
      </c>
      <c r="F576" s="737">
        <v>0.33782841669836511</v>
      </c>
      <c r="G576" s="738">
        <v>9.6281098759034052</v>
      </c>
    </row>
    <row r="577" spans="1:7" s="200" customFormat="1" ht="12.75" hidden="1" customHeight="1" x14ac:dyDescent="0.25">
      <c r="A577" s="864"/>
      <c r="B577" s="889"/>
      <c r="C577" s="821"/>
      <c r="D577" s="823"/>
      <c r="E577" s="826"/>
      <c r="F577" s="737">
        <v>0</v>
      </c>
      <c r="G577" s="738">
        <v>0</v>
      </c>
    </row>
    <row r="578" spans="1:7" s="200" customFormat="1" ht="12.75" hidden="1" customHeight="1" x14ac:dyDescent="0.25">
      <c r="A578" s="857"/>
      <c r="B578" s="848"/>
      <c r="C578" s="821"/>
      <c r="D578" s="824"/>
      <c r="E578" s="827"/>
      <c r="F578" s="737">
        <v>0</v>
      </c>
      <c r="G578" s="738">
        <v>0</v>
      </c>
    </row>
    <row r="579" spans="1:7" s="200" customFormat="1" ht="12.75" x14ac:dyDescent="0.25">
      <c r="A579" s="845">
        <v>5</v>
      </c>
      <c r="B579" s="847" t="s">
        <v>166</v>
      </c>
      <c r="C579" s="849" t="s">
        <v>193</v>
      </c>
      <c r="D579" s="822" t="s">
        <v>134</v>
      </c>
      <c r="E579" s="825">
        <v>28.5</v>
      </c>
      <c r="F579" s="737">
        <v>0.94073929302225745</v>
      </c>
      <c r="G579" s="738">
        <v>26.811069851134338</v>
      </c>
    </row>
    <row r="580" spans="1:7" s="200" customFormat="1" ht="12.75" hidden="1" customHeight="1" x14ac:dyDescent="0.25">
      <c r="A580" s="846"/>
      <c r="B580" s="848"/>
      <c r="C580" s="850"/>
      <c r="D580" s="824"/>
      <c r="E580" s="827"/>
      <c r="F580" s="737">
        <v>0</v>
      </c>
      <c r="G580" s="738">
        <v>0</v>
      </c>
    </row>
    <row r="581" spans="1:7" s="163" customFormat="1" ht="12.75" customHeight="1" x14ac:dyDescent="0.25">
      <c r="A581" s="845">
        <v>6</v>
      </c>
      <c r="B581" s="847" t="s">
        <v>168</v>
      </c>
      <c r="C581" s="890" t="s">
        <v>169</v>
      </c>
      <c r="D581" s="822" t="s">
        <v>146</v>
      </c>
      <c r="E581" s="955">
        <v>154</v>
      </c>
      <c r="F581" s="737">
        <v>0.10497606655992023</v>
      </c>
      <c r="G581" s="738">
        <v>16.166314250227714</v>
      </c>
    </row>
    <row r="582" spans="1:7" s="163" customFormat="1" ht="12.75" hidden="1" customHeight="1" x14ac:dyDescent="0.25">
      <c r="A582" s="846"/>
      <c r="B582" s="848"/>
      <c r="C582" s="894"/>
      <c r="D582" s="824"/>
      <c r="E582" s="956"/>
      <c r="F582" s="737">
        <v>0</v>
      </c>
      <c r="G582" s="738">
        <v>0</v>
      </c>
    </row>
    <row r="583" spans="1:7" s="200" customFormat="1" ht="12.75" x14ac:dyDescent="0.25">
      <c r="A583" s="856">
        <v>7</v>
      </c>
      <c r="B583" s="847" t="s">
        <v>141</v>
      </c>
      <c r="C583" s="890" t="s">
        <v>174</v>
      </c>
      <c r="D583" s="822" t="s">
        <v>140</v>
      </c>
      <c r="E583" s="825">
        <v>12.7</v>
      </c>
      <c r="F583" s="737">
        <v>2.0933631077703985</v>
      </c>
      <c r="G583" s="738">
        <v>26.58571146868406</v>
      </c>
    </row>
    <row r="584" spans="1:7" s="200" customFormat="1" ht="12.75" hidden="1" customHeight="1" x14ac:dyDescent="0.25">
      <c r="A584" s="857"/>
      <c r="B584" s="848"/>
      <c r="C584" s="894"/>
      <c r="D584" s="824"/>
      <c r="E584" s="827"/>
      <c r="F584" s="737">
        <v>0</v>
      </c>
      <c r="G584" s="738">
        <v>0</v>
      </c>
    </row>
    <row r="585" spans="1:7" s="196" customFormat="1" ht="16.5" customHeight="1" x14ac:dyDescent="0.25">
      <c r="A585" s="856">
        <v>8</v>
      </c>
      <c r="B585" s="927" t="s">
        <v>214</v>
      </c>
      <c r="C585" s="929" t="s">
        <v>215</v>
      </c>
      <c r="D585" s="931" t="s">
        <v>127</v>
      </c>
      <c r="E585" s="931">
        <v>4.3499999999999996</v>
      </c>
      <c r="F585" s="737">
        <v>4.446498936924371</v>
      </c>
      <c r="G585" s="738">
        <v>19.342270375621013</v>
      </c>
    </row>
    <row r="586" spans="1:7" s="196" customFormat="1" ht="30.75" hidden="1" customHeight="1" x14ac:dyDescent="0.25">
      <c r="A586" s="857"/>
      <c r="B586" s="928"/>
      <c r="C586" s="930"/>
      <c r="D586" s="932"/>
      <c r="E586" s="932"/>
      <c r="F586" s="737">
        <v>0</v>
      </c>
      <c r="G586" s="738">
        <v>0</v>
      </c>
    </row>
    <row r="587" spans="1:7" s="196" customFormat="1" ht="16.5" customHeight="1" x14ac:dyDescent="0.25">
      <c r="A587" s="856">
        <v>9</v>
      </c>
      <c r="B587" s="927" t="s">
        <v>175</v>
      </c>
      <c r="C587" s="929" t="s">
        <v>176</v>
      </c>
      <c r="D587" s="931" t="s">
        <v>127</v>
      </c>
      <c r="E587" s="931">
        <v>3.625</v>
      </c>
      <c r="F587" s="737">
        <v>7.9820078477471643</v>
      </c>
      <c r="G587" s="738">
        <v>28.93477844808347</v>
      </c>
    </row>
    <row r="588" spans="1:7" s="196" customFormat="1" ht="22.5" hidden="1" customHeight="1" x14ac:dyDescent="0.25">
      <c r="A588" s="857"/>
      <c r="B588" s="928"/>
      <c r="C588" s="930"/>
      <c r="D588" s="932"/>
      <c r="E588" s="932"/>
      <c r="F588" s="737">
        <v>0</v>
      </c>
      <c r="G588" s="738">
        <v>0</v>
      </c>
    </row>
    <row r="589" spans="1:7" s="196" customFormat="1" x14ac:dyDescent="0.25">
      <c r="A589" s="1021">
        <v>10</v>
      </c>
      <c r="B589" s="927" t="s">
        <v>216</v>
      </c>
      <c r="C589" s="1023" t="s">
        <v>217</v>
      </c>
      <c r="D589" s="931" t="s">
        <v>127</v>
      </c>
      <c r="E589" s="931">
        <v>0.72499999999999998</v>
      </c>
      <c r="F589" s="737">
        <v>17.945800784203456</v>
      </c>
      <c r="G589" s="738">
        <v>13.010705568547506</v>
      </c>
    </row>
    <row r="590" spans="1:7" s="196" customFormat="1" ht="25.5" hidden="1" customHeight="1" x14ac:dyDescent="0.25">
      <c r="A590" s="1022"/>
      <c r="B590" s="928"/>
      <c r="C590" s="1024"/>
      <c r="D590" s="932"/>
      <c r="E590" s="932"/>
      <c r="F590" s="737">
        <v>0</v>
      </c>
      <c r="G590" s="738">
        <v>0</v>
      </c>
    </row>
    <row r="591" spans="1:7" s="306" customFormat="1" ht="12.75" customHeight="1" x14ac:dyDescent="0.25">
      <c r="A591" s="1021">
        <v>11</v>
      </c>
      <c r="B591" s="847" t="s">
        <v>152</v>
      </c>
      <c r="C591" s="890" t="s">
        <v>153</v>
      </c>
      <c r="D591" s="822" t="s">
        <v>127</v>
      </c>
      <c r="E591" s="825">
        <v>8.6999999999999993</v>
      </c>
      <c r="F591" s="737">
        <v>50.894345735491228</v>
      </c>
      <c r="G591" s="738">
        <v>442.78080789877367</v>
      </c>
    </row>
    <row r="592" spans="1:7" s="306" customFormat="1" ht="11.25" hidden="1" customHeight="1" x14ac:dyDescent="0.25">
      <c r="A592" s="1022"/>
      <c r="B592" s="889"/>
      <c r="C592" s="891"/>
      <c r="D592" s="823"/>
      <c r="E592" s="826"/>
      <c r="F592" s="737">
        <v>0</v>
      </c>
      <c r="G592" s="738">
        <v>0</v>
      </c>
    </row>
    <row r="593" spans="1:7" s="306" customFormat="1" ht="11.25" hidden="1" customHeight="1" x14ac:dyDescent="0.25">
      <c r="A593" s="1021">
        <v>12</v>
      </c>
      <c r="B593" s="889"/>
      <c r="C593" s="891"/>
      <c r="D593" s="823"/>
      <c r="E593" s="826"/>
      <c r="F593" s="737">
        <v>0</v>
      </c>
      <c r="G593" s="738">
        <v>0</v>
      </c>
    </row>
    <row r="594" spans="1:7" s="306" customFormat="1" ht="12.75" hidden="1" customHeight="1" x14ac:dyDescent="0.25">
      <c r="A594" s="1022"/>
      <c r="B594" s="848"/>
      <c r="C594" s="894"/>
      <c r="D594" s="824"/>
      <c r="E594" s="827"/>
      <c r="F594" s="737">
        <v>0</v>
      </c>
      <c r="G594" s="738">
        <v>0</v>
      </c>
    </row>
    <row r="595" spans="1:7" s="305" customFormat="1" ht="12.75" customHeight="1" x14ac:dyDescent="0.25">
      <c r="A595" s="1021">
        <v>13</v>
      </c>
      <c r="B595" s="1099" t="s">
        <v>150</v>
      </c>
      <c r="C595" s="1236" t="s">
        <v>151</v>
      </c>
      <c r="D595" s="1103" t="s">
        <v>127</v>
      </c>
      <c r="E595" s="1238">
        <v>8.6999999999999993</v>
      </c>
      <c r="F595" s="737">
        <v>1.4098655165857763</v>
      </c>
      <c r="G595" s="738">
        <v>12.265829994296253</v>
      </c>
    </row>
    <row r="596" spans="1:7" s="305" customFormat="1" ht="12.75" hidden="1" customHeight="1" x14ac:dyDescent="0.25">
      <c r="A596" s="1022"/>
      <c r="B596" s="1100"/>
      <c r="C596" s="1237"/>
      <c r="D596" s="1104"/>
      <c r="E596" s="1239"/>
      <c r="F596" s="737">
        <v>0</v>
      </c>
      <c r="G596" s="738">
        <v>0</v>
      </c>
    </row>
    <row r="597" spans="1:7" s="199" customFormat="1" ht="12.75" customHeight="1" x14ac:dyDescent="0.25">
      <c r="A597" s="1021">
        <v>14</v>
      </c>
      <c r="B597" s="927" t="s">
        <v>136</v>
      </c>
      <c r="C597" s="1023" t="s">
        <v>218</v>
      </c>
      <c r="D597" s="931" t="s">
        <v>137</v>
      </c>
      <c r="E597" s="931">
        <v>14.72</v>
      </c>
      <c r="F597" s="737">
        <v>0.9229401686416111</v>
      </c>
      <c r="G597" s="738">
        <v>13.585679282404516</v>
      </c>
    </row>
    <row r="598" spans="1:7" s="199" customFormat="1" ht="12.75" hidden="1" customHeight="1" x14ac:dyDescent="0.25">
      <c r="A598" s="1022"/>
      <c r="B598" s="928"/>
      <c r="C598" s="1024"/>
      <c r="D598" s="932"/>
      <c r="E598" s="932"/>
      <c r="F598" s="737">
        <v>0</v>
      </c>
      <c r="G598" s="738">
        <v>0</v>
      </c>
    </row>
    <row r="599" spans="1:7" s="300" customFormat="1" ht="12.75" x14ac:dyDescent="0.25">
      <c r="A599" s="1021">
        <v>15</v>
      </c>
      <c r="B599" s="847" t="s">
        <v>158</v>
      </c>
      <c r="C599" s="890" t="s">
        <v>186</v>
      </c>
      <c r="D599" s="822" t="s">
        <v>140</v>
      </c>
      <c r="E599" s="825">
        <v>129.6</v>
      </c>
      <c r="F599" s="737">
        <v>0.56259584016040931</v>
      </c>
      <c r="G599" s="738">
        <v>72.912420884789043</v>
      </c>
    </row>
    <row r="600" spans="1:7" s="300" customFormat="1" ht="21.75" hidden="1" customHeight="1" x14ac:dyDescent="0.25">
      <c r="A600" s="1022"/>
      <c r="B600" s="848"/>
      <c r="C600" s="894"/>
      <c r="D600" s="824"/>
      <c r="E600" s="827"/>
      <c r="F600" s="737">
        <v>0</v>
      </c>
      <c r="G600" s="738">
        <v>0</v>
      </c>
    </row>
    <row r="601" spans="1:7" s="300" customFormat="1" ht="12.75" x14ac:dyDescent="0.25">
      <c r="A601" s="898">
        <v>16</v>
      </c>
      <c r="B601" s="847" t="s">
        <v>158</v>
      </c>
      <c r="C601" s="890" t="s">
        <v>200</v>
      </c>
      <c r="D601" s="822" t="s">
        <v>140</v>
      </c>
      <c r="E601" s="825">
        <v>250</v>
      </c>
      <c r="F601" s="737">
        <v>0.5627765480845327</v>
      </c>
      <c r="G601" s="738">
        <v>140.69413702113317</v>
      </c>
    </row>
    <row r="602" spans="1:7" s="300" customFormat="1" ht="27.75" hidden="1" customHeight="1" x14ac:dyDescent="0.25">
      <c r="A602" s="899"/>
      <c r="B602" s="848"/>
      <c r="C602" s="894"/>
      <c r="D602" s="824"/>
      <c r="E602" s="827"/>
      <c r="F602" s="737">
        <v>0</v>
      </c>
      <c r="G602" s="738">
        <v>0</v>
      </c>
    </row>
    <row r="603" spans="1:7" s="307" customFormat="1" ht="13.5" customHeight="1" x14ac:dyDescent="0.25">
      <c r="A603" s="856">
        <v>17</v>
      </c>
      <c r="B603" s="1315" t="s">
        <v>158</v>
      </c>
      <c r="C603" s="842" t="s">
        <v>160</v>
      </c>
      <c r="D603" s="843" t="s">
        <v>140</v>
      </c>
      <c r="E603" s="1254">
        <v>15.2</v>
      </c>
      <c r="F603" s="737">
        <v>0.60390050853144739</v>
      </c>
      <c r="G603" s="738">
        <v>9.1792877296780002</v>
      </c>
    </row>
    <row r="604" spans="1:7" s="307" customFormat="1" ht="13.5" hidden="1" customHeight="1" x14ac:dyDescent="0.25">
      <c r="A604" s="857"/>
      <c r="B604" s="1316"/>
      <c r="C604" s="842"/>
      <c r="D604" s="843"/>
      <c r="E604" s="1254"/>
      <c r="F604" s="737">
        <v>0</v>
      </c>
      <c r="G604" s="738">
        <v>0</v>
      </c>
    </row>
    <row r="605" spans="1:7" s="307" customFormat="1" ht="13.5" customHeight="1" x14ac:dyDescent="0.25">
      <c r="A605" s="856">
        <v>18</v>
      </c>
      <c r="B605" s="1315" t="s">
        <v>147</v>
      </c>
      <c r="C605" s="842" t="s">
        <v>161</v>
      </c>
      <c r="D605" s="843" t="s">
        <v>140</v>
      </c>
      <c r="E605" s="1254">
        <v>5.43</v>
      </c>
      <c r="F605" s="737">
        <v>1.5663287163174475</v>
      </c>
      <c r="G605" s="738">
        <v>8.5051649296037404</v>
      </c>
    </row>
    <row r="606" spans="1:7" s="307" customFormat="1" ht="13.5" hidden="1" customHeight="1" x14ac:dyDescent="0.25">
      <c r="A606" s="857"/>
      <c r="B606" s="1316"/>
      <c r="C606" s="842"/>
      <c r="D606" s="843"/>
      <c r="E606" s="1254"/>
      <c r="F606" s="737">
        <v>0</v>
      </c>
      <c r="G606" s="738">
        <v>0</v>
      </c>
    </row>
    <row r="607" spans="1:7" s="385" customFormat="1" ht="14.25" customHeight="1" x14ac:dyDescent="0.25">
      <c r="A607" s="856">
        <v>19</v>
      </c>
      <c r="B607" s="847" t="s">
        <v>187</v>
      </c>
      <c r="C607" s="890" t="s">
        <v>188</v>
      </c>
      <c r="D607" s="822" t="s">
        <v>140</v>
      </c>
      <c r="E607" s="825">
        <v>60.9</v>
      </c>
      <c r="F607" s="737">
        <v>0.86891682505618495</v>
      </c>
      <c r="G607" s="738">
        <v>52.91703464592166</v>
      </c>
    </row>
    <row r="608" spans="1:7" s="385" customFormat="1" ht="24.75" hidden="1" customHeight="1" x14ac:dyDescent="0.25">
      <c r="A608" s="864"/>
      <c r="B608" s="848"/>
      <c r="C608" s="891"/>
      <c r="D608" s="823"/>
      <c r="E608" s="826"/>
      <c r="F608" s="737">
        <v>0</v>
      </c>
      <c r="G608" s="738">
        <v>0</v>
      </c>
    </row>
    <row r="609" spans="1:7" s="375" customFormat="1" ht="18" customHeight="1" x14ac:dyDescent="0.25">
      <c r="A609" s="856">
        <v>20</v>
      </c>
      <c r="B609" s="847" t="s">
        <v>183</v>
      </c>
      <c r="C609" s="849" t="s">
        <v>201</v>
      </c>
      <c r="D609" s="822" t="s">
        <v>134</v>
      </c>
      <c r="E609" s="825">
        <v>13.8</v>
      </c>
      <c r="F609" s="737">
        <v>0.34704381946726798</v>
      </c>
      <c r="G609" s="738">
        <v>4.7892047086482981</v>
      </c>
    </row>
    <row r="610" spans="1:7" s="381" customFormat="1" ht="21.75" hidden="1" customHeight="1" x14ac:dyDescent="0.25">
      <c r="A610" s="857"/>
      <c r="B610" s="848"/>
      <c r="C610" s="850"/>
      <c r="D610" s="824"/>
      <c r="E610" s="827"/>
      <c r="F610" s="737">
        <v>0</v>
      </c>
      <c r="G610" s="738">
        <v>0</v>
      </c>
    </row>
    <row r="611" spans="1:7" s="200" customFormat="1" ht="12.75" customHeight="1" x14ac:dyDescent="0.25">
      <c r="A611" s="856">
        <v>21</v>
      </c>
      <c r="B611" s="847" t="s">
        <v>163</v>
      </c>
      <c r="C611" s="821" t="s">
        <v>190</v>
      </c>
      <c r="D611" s="822" t="s">
        <v>134</v>
      </c>
      <c r="E611" s="825">
        <v>13.8</v>
      </c>
      <c r="F611" s="737">
        <v>0.33782841669836511</v>
      </c>
      <c r="G611" s="738">
        <v>4.6620321504374385</v>
      </c>
    </row>
    <row r="612" spans="1:7" s="200" customFormat="1" ht="12.75" hidden="1" customHeight="1" x14ac:dyDescent="0.25">
      <c r="A612" s="864"/>
      <c r="B612" s="889"/>
      <c r="C612" s="821"/>
      <c r="D612" s="823"/>
      <c r="E612" s="826"/>
      <c r="F612" s="737">
        <v>0</v>
      </c>
      <c r="G612" s="738">
        <v>0</v>
      </c>
    </row>
    <row r="613" spans="1:7" s="200" customFormat="1" ht="12.75" hidden="1" customHeight="1" x14ac:dyDescent="0.25">
      <c r="A613" s="857"/>
      <c r="B613" s="848"/>
      <c r="C613" s="821"/>
      <c r="D613" s="824"/>
      <c r="E613" s="827"/>
      <c r="F613" s="737">
        <v>0</v>
      </c>
      <c r="G613" s="738">
        <v>0</v>
      </c>
    </row>
    <row r="614" spans="1:7" s="200" customFormat="1" ht="12.75" x14ac:dyDescent="0.25">
      <c r="A614" s="845">
        <v>22</v>
      </c>
      <c r="B614" s="847" t="s">
        <v>166</v>
      </c>
      <c r="C614" s="849" t="s">
        <v>191</v>
      </c>
      <c r="D614" s="822" t="s">
        <v>134</v>
      </c>
      <c r="E614" s="825">
        <v>13.8</v>
      </c>
      <c r="F614" s="737">
        <v>0.94073929302225745</v>
      </c>
      <c r="G614" s="738">
        <v>12.982202243707153</v>
      </c>
    </row>
    <row r="615" spans="1:7" s="200" customFormat="1" ht="12.75" hidden="1" customHeight="1" x14ac:dyDescent="0.25">
      <c r="A615" s="846"/>
      <c r="B615" s="848"/>
      <c r="C615" s="850"/>
      <c r="D615" s="824"/>
      <c r="E615" s="827"/>
      <c r="F615" s="737">
        <v>0</v>
      </c>
      <c r="G615" s="738">
        <v>0</v>
      </c>
    </row>
    <row r="616" spans="1:7" s="415" customFormat="1" ht="12.75" customHeight="1" x14ac:dyDescent="0.25">
      <c r="A616" s="1188" t="s">
        <v>328</v>
      </c>
      <c r="B616" s="1189"/>
      <c r="C616" s="1189"/>
      <c r="D616" s="1189"/>
      <c r="E616" s="1189"/>
      <c r="F616" s="763"/>
      <c r="G616" s="764"/>
    </row>
    <row r="617" spans="1:7" s="198" customFormat="1" ht="15.75" customHeight="1" x14ac:dyDescent="0.3">
      <c r="A617" s="1191">
        <v>1</v>
      </c>
      <c r="B617" s="1203" t="s">
        <v>206</v>
      </c>
      <c r="C617" s="1205" t="s">
        <v>207</v>
      </c>
      <c r="D617" s="1207" t="s">
        <v>128</v>
      </c>
      <c r="E617" s="1209">
        <v>11</v>
      </c>
      <c r="F617" s="737">
        <v>10.285202754348949</v>
      </c>
      <c r="G617" s="738">
        <v>113.13723029783844</v>
      </c>
    </row>
    <row r="618" spans="1:7" s="198" customFormat="1" ht="25.5" hidden="1" customHeight="1" x14ac:dyDescent="0.3">
      <c r="A618" s="1192"/>
      <c r="B618" s="1204"/>
      <c r="C618" s="1206"/>
      <c r="D618" s="1208"/>
      <c r="E618" s="1210"/>
      <c r="F618" s="737">
        <v>0</v>
      </c>
      <c r="G618" s="738">
        <v>0</v>
      </c>
    </row>
    <row r="619" spans="1:7" s="198" customFormat="1" ht="13.5" customHeight="1" x14ac:dyDescent="0.3">
      <c r="A619" s="1191">
        <v>2</v>
      </c>
      <c r="B619" s="847" t="s">
        <v>172</v>
      </c>
      <c r="C619" s="849" t="s">
        <v>177</v>
      </c>
      <c r="D619" s="822" t="s">
        <v>128</v>
      </c>
      <c r="E619" s="955">
        <v>11</v>
      </c>
      <c r="F619" s="737">
        <v>6.4034546152123299</v>
      </c>
      <c r="G619" s="738">
        <v>70.438000767335623</v>
      </c>
    </row>
    <row r="620" spans="1:7" s="198" customFormat="1" ht="25.5" hidden="1" customHeight="1" x14ac:dyDescent="0.3">
      <c r="A620" s="1192"/>
      <c r="B620" s="848"/>
      <c r="C620" s="850"/>
      <c r="D620" s="824"/>
      <c r="E620" s="956"/>
      <c r="F620" s="737">
        <v>0</v>
      </c>
      <c r="G620" s="738">
        <v>0</v>
      </c>
    </row>
    <row r="621" spans="1:7" s="198" customFormat="1" ht="15.75" customHeight="1" x14ac:dyDescent="0.3">
      <c r="A621" s="1191">
        <v>3</v>
      </c>
      <c r="B621" s="1203" t="s">
        <v>195</v>
      </c>
      <c r="C621" s="1205" t="s">
        <v>196</v>
      </c>
      <c r="D621" s="1207" t="s">
        <v>128</v>
      </c>
      <c r="E621" s="1209">
        <v>83</v>
      </c>
      <c r="F621" s="737">
        <v>5.452733536661948</v>
      </c>
      <c r="G621" s="738">
        <v>452.57688354294169</v>
      </c>
    </row>
    <row r="622" spans="1:7" s="198" customFormat="1" ht="25.5" hidden="1" customHeight="1" x14ac:dyDescent="0.3">
      <c r="A622" s="1192"/>
      <c r="B622" s="1204"/>
      <c r="C622" s="1206"/>
      <c r="D622" s="1208"/>
      <c r="E622" s="1210"/>
      <c r="F622" s="737">
        <v>0</v>
      </c>
      <c r="G622" s="738">
        <v>0</v>
      </c>
    </row>
    <row r="623" spans="1:7" s="198" customFormat="1" ht="15" customHeight="1" x14ac:dyDescent="0.3">
      <c r="A623" s="1191">
        <v>4</v>
      </c>
      <c r="B623" s="1203" t="s">
        <v>195</v>
      </c>
      <c r="C623" s="1205" t="s">
        <v>320</v>
      </c>
      <c r="D623" s="1207" t="s">
        <v>128</v>
      </c>
      <c r="E623" s="1209">
        <v>289</v>
      </c>
      <c r="F623" s="737">
        <v>4.3249611976262221</v>
      </c>
      <c r="G623" s="738">
        <v>1249.9137861139782</v>
      </c>
    </row>
    <row r="624" spans="1:7" s="198" customFormat="1" ht="25.5" hidden="1" customHeight="1" x14ac:dyDescent="0.3">
      <c r="A624" s="1192"/>
      <c r="B624" s="1204"/>
      <c r="C624" s="1206"/>
      <c r="D624" s="1208"/>
      <c r="E624" s="1210"/>
      <c r="F624" s="737">
        <v>0</v>
      </c>
      <c r="G624" s="738">
        <v>0</v>
      </c>
    </row>
    <row r="625" spans="1:7" s="198" customFormat="1" ht="15.75" customHeight="1" x14ac:dyDescent="0.3">
      <c r="A625" s="1191">
        <v>5</v>
      </c>
      <c r="B625" s="847" t="s">
        <v>180</v>
      </c>
      <c r="C625" s="849" t="s">
        <v>181</v>
      </c>
      <c r="D625" s="822" t="s">
        <v>128</v>
      </c>
      <c r="E625" s="825">
        <v>105.5</v>
      </c>
      <c r="F625" s="737">
        <v>3.4027350524299482</v>
      </c>
      <c r="G625" s="738">
        <v>358.98854803135953</v>
      </c>
    </row>
    <row r="626" spans="1:7" s="198" customFormat="1" ht="25.5" hidden="1" customHeight="1" x14ac:dyDescent="0.3">
      <c r="A626" s="1192"/>
      <c r="B626" s="848"/>
      <c r="C626" s="850"/>
      <c r="D626" s="824"/>
      <c r="E626" s="827"/>
      <c r="F626" s="737">
        <v>0</v>
      </c>
      <c r="G626" s="738">
        <v>0</v>
      </c>
    </row>
    <row r="627" spans="1:7" s="163" customFormat="1" ht="12.75" x14ac:dyDescent="0.25">
      <c r="A627" s="856">
        <v>6</v>
      </c>
      <c r="B627" s="847" t="s">
        <v>180</v>
      </c>
      <c r="C627" s="849" t="s">
        <v>204</v>
      </c>
      <c r="D627" s="822" t="s">
        <v>128</v>
      </c>
      <c r="E627" s="955">
        <v>16</v>
      </c>
      <c r="F627" s="737">
        <v>2.6033138955241912</v>
      </c>
      <c r="G627" s="738">
        <v>41.65302232838706</v>
      </c>
    </row>
    <row r="628" spans="1:7" s="163" customFormat="1" ht="30.75" hidden="1" customHeight="1" x14ac:dyDescent="0.25">
      <c r="A628" s="857"/>
      <c r="B628" s="848"/>
      <c r="C628" s="850"/>
      <c r="D628" s="824"/>
      <c r="E628" s="956"/>
      <c r="F628" s="737">
        <v>0</v>
      </c>
      <c r="G628" s="738">
        <v>0</v>
      </c>
    </row>
    <row r="629" spans="1:7" s="375" customFormat="1" ht="12.75" customHeight="1" x14ac:dyDescent="0.25">
      <c r="A629" s="856">
        <v>7</v>
      </c>
      <c r="B629" s="847" t="s">
        <v>183</v>
      </c>
      <c r="C629" s="849" t="s">
        <v>184</v>
      </c>
      <c r="D629" s="822" t="s">
        <v>134</v>
      </c>
      <c r="E629" s="825">
        <v>122.6</v>
      </c>
      <c r="F629" s="737">
        <v>0.34704381946726798</v>
      </c>
      <c r="G629" s="738">
        <v>42.547572266687055</v>
      </c>
    </row>
    <row r="630" spans="1:7" s="381" customFormat="1" ht="12.75" hidden="1" customHeight="1" x14ac:dyDescent="0.25">
      <c r="A630" s="857"/>
      <c r="B630" s="848"/>
      <c r="C630" s="850"/>
      <c r="D630" s="824"/>
      <c r="E630" s="827"/>
      <c r="F630" s="737">
        <v>0</v>
      </c>
      <c r="G630" s="738">
        <v>0</v>
      </c>
    </row>
    <row r="631" spans="1:7" s="200" customFormat="1" ht="12.75" customHeight="1" x14ac:dyDescent="0.25">
      <c r="A631" s="856">
        <v>8</v>
      </c>
      <c r="B631" s="847" t="s">
        <v>163</v>
      </c>
      <c r="C631" s="821" t="s">
        <v>192</v>
      </c>
      <c r="D631" s="822" t="s">
        <v>134</v>
      </c>
      <c r="E631" s="825">
        <v>122.6</v>
      </c>
      <c r="F631" s="737">
        <v>0.33782841669836511</v>
      </c>
      <c r="G631" s="738">
        <v>41.417763887219557</v>
      </c>
    </row>
    <row r="632" spans="1:7" s="200" customFormat="1" ht="12.75" hidden="1" customHeight="1" x14ac:dyDescent="0.25">
      <c r="A632" s="864"/>
      <c r="B632" s="889"/>
      <c r="C632" s="821"/>
      <c r="D632" s="823"/>
      <c r="E632" s="826"/>
      <c r="F632" s="737">
        <v>0</v>
      </c>
      <c r="G632" s="738">
        <v>0</v>
      </c>
    </row>
    <row r="633" spans="1:7" s="200" customFormat="1" ht="12.75" hidden="1" customHeight="1" x14ac:dyDescent="0.25">
      <c r="A633" s="857"/>
      <c r="B633" s="848"/>
      <c r="C633" s="821"/>
      <c r="D633" s="824"/>
      <c r="E633" s="827"/>
      <c r="F633" s="737">
        <v>0</v>
      </c>
      <c r="G633" s="738">
        <v>0</v>
      </c>
    </row>
    <row r="634" spans="1:7" s="200" customFormat="1" ht="12.75" x14ac:dyDescent="0.25">
      <c r="A634" s="845">
        <v>9</v>
      </c>
      <c r="B634" s="847" t="s">
        <v>166</v>
      </c>
      <c r="C634" s="849" t="s">
        <v>193</v>
      </c>
      <c r="D634" s="822" t="s">
        <v>134</v>
      </c>
      <c r="E634" s="825">
        <v>122.6</v>
      </c>
      <c r="F634" s="737">
        <v>0.94073929302225745</v>
      </c>
      <c r="G634" s="738">
        <v>115.33463732452876</v>
      </c>
    </row>
    <row r="635" spans="1:7" s="200" customFormat="1" ht="12.75" hidden="1" customHeight="1" x14ac:dyDescent="0.25">
      <c r="A635" s="846"/>
      <c r="B635" s="848"/>
      <c r="C635" s="850"/>
      <c r="D635" s="824"/>
      <c r="E635" s="827"/>
      <c r="F635" s="737">
        <v>0</v>
      </c>
      <c r="G635" s="738">
        <v>0</v>
      </c>
    </row>
    <row r="636" spans="1:7" s="163" customFormat="1" ht="12.75" customHeight="1" x14ac:dyDescent="0.25">
      <c r="A636" s="845">
        <v>10</v>
      </c>
      <c r="B636" s="847" t="s">
        <v>168</v>
      </c>
      <c r="C636" s="890" t="s">
        <v>169</v>
      </c>
      <c r="D636" s="822" t="s">
        <v>146</v>
      </c>
      <c r="E636" s="825">
        <v>515.5</v>
      </c>
      <c r="F636" s="737">
        <v>0.10497606655992023</v>
      </c>
      <c r="G636" s="738">
        <v>54.115162311638876</v>
      </c>
    </row>
    <row r="637" spans="1:7" s="163" customFormat="1" ht="12.75" hidden="1" customHeight="1" x14ac:dyDescent="0.25">
      <c r="A637" s="846"/>
      <c r="B637" s="848"/>
      <c r="C637" s="894"/>
      <c r="D637" s="824"/>
      <c r="E637" s="827"/>
      <c r="F637" s="737">
        <v>0</v>
      </c>
      <c r="G637" s="738">
        <v>0</v>
      </c>
    </row>
    <row r="638" spans="1:7" s="200" customFormat="1" ht="12.75" x14ac:dyDescent="0.25">
      <c r="A638" s="856">
        <v>11</v>
      </c>
      <c r="B638" s="847" t="s">
        <v>141</v>
      </c>
      <c r="C638" s="890" t="s">
        <v>174</v>
      </c>
      <c r="D638" s="822" t="s">
        <v>140</v>
      </c>
      <c r="E638" s="825">
        <v>105.60000000000002</v>
      </c>
      <c r="F638" s="737">
        <v>2.0933631077703985</v>
      </c>
      <c r="G638" s="738">
        <v>221.05914418055411</v>
      </c>
    </row>
    <row r="639" spans="1:7" s="200" customFormat="1" ht="12.75" hidden="1" customHeight="1" x14ac:dyDescent="0.25">
      <c r="A639" s="857"/>
      <c r="B639" s="848"/>
      <c r="C639" s="894"/>
      <c r="D639" s="824"/>
      <c r="E639" s="827"/>
      <c r="F639" s="737">
        <v>0</v>
      </c>
      <c r="G639" s="738">
        <v>0</v>
      </c>
    </row>
    <row r="640" spans="1:7" s="196" customFormat="1" ht="18.75" customHeight="1" x14ac:dyDescent="0.25">
      <c r="A640" s="856">
        <v>12</v>
      </c>
      <c r="B640" s="927" t="s">
        <v>214</v>
      </c>
      <c r="C640" s="929" t="s">
        <v>215</v>
      </c>
      <c r="D640" s="931" t="s">
        <v>127</v>
      </c>
      <c r="E640" s="931">
        <v>19.8</v>
      </c>
      <c r="F640" s="737">
        <v>4.446498936924371</v>
      </c>
      <c r="G640" s="738">
        <v>88.040678951102549</v>
      </c>
    </row>
    <row r="641" spans="1:7" s="196" customFormat="1" ht="30.75" hidden="1" customHeight="1" x14ac:dyDescent="0.25">
      <c r="A641" s="857"/>
      <c r="B641" s="928"/>
      <c r="C641" s="930"/>
      <c r="D641" s="932"/>
      <c r="E641" s="932"/>
      <c r="F641" s="737">
        <v>0</v>
      </c>
      <c r="G641" s="738">
        <v>0</v>
      </c>
    </row>
    <row r="642" spans="1:7" s="196" customFormat="1" ht="15" customHeight="1" x14ac:dyDescent="0.25">
      <c r="A642" s="856">
        <v>13</v>
      </c>
      <c r="B642" s="927" t="s">
        <v>175</v>
      </c>
      <c r="C642" s="929" t="s">
        <v>176</v>
      </c>
      <c r="D642" s="931" t="s">
        <v>127</v>
      </c>
      <c r="E642" s="931">
        <v>16.5</v>
      </c>
      <c r="F642" s="737">
        <v>7.9820078477471643</v>
      </c>
      <c r="G642" s="738">
        <v>131.70312948782822</v>
      </c>
    </row>
    <row r="643" spans="1:7" s="196" customFormat="1" ht="22.5" hidden="1" customHeight="1" x14ac:dyDescent="0.25">
      <c r="A643" s="857"/>
      <c r="B643" s="928"/>
      <c r="C643" s="930"/>
      <c r="D643" s="932"/>
      <c r="E643" s="932"/>
      <c r="F643" s="737">
        <v>0</v>
      </c>
      <c r="G643" s="738">
        <v>0</v>
      </c>
    </row>
    <row r="644" spans="1:7" s="196" customFormat="1" x14ac:dyDescent="0.25">
      <c r="A644" s="1021">
        <v>14</v>
      </c>
      <c r="B644" s="927" t="s">
        <v>216</v>
      </c>
      <c r="C644" s="1023" t="s">
        <v>217</v>
      </c>
      <c r="D644" s="931" t="s">
        <v>127</v>
      </c>
      <c r="E644" s="931">
        <v>3.3</v>
      </c>
      <c r="F644" s="737">
        <v>17.945800784203456</v>
      </c>
      <c r="G644" s="738">
        <v>59.221142587871405</v>
      </c>
    </row>
    <row r="645" spans="1:7" s="196" customFormat="1" ht="25.5" hidden="1" customHeight="1" x14ac:dyDescent="0.25">
      <c r="A645" s="1022"/>
      <c r="B645" s="928"/>
      <c r="C645" s="1024"/>
      <c r="D645" s="932"/>
      <c r="E645" s="932"/>
      <c r="F645" s="737">
        <v>0</v>
      </c>
      <c r="G645" s="738">
        <v>0</v>
      </c>
    </row>
    <row r="646" spans="1:7" s="306" customFormat="1" ht="12.75" customHeight="1" x14ac:dyDescent="0.25">
      <c r="A646" s="1021">
        <v>15</v>
      </c>
      <c r="B646" s="847" t="s">
        <v>152</v>
      </c>
      <c r="C646" s="890" t="s">
        <v>153</v>
      </c>
      <c r="D646" s="822" t="s">
        <v>127</v>
      </c>
      <c r="E646" s="825">
        <v>39.6</v>
      </c>
      <c r="F646" s="737">
        <v>50.894345735491228</v>
      </c>
      <c r="G646" s="738">
        <v>2015.4160911254528</v>
      </c>
    </row>
    <row r="647" spans="1:7" s="306" customFormat="1" ht="11.25" hidden="1" customHeight="1" x14ac:dyDescent="0.25">
      <c r="A647" s="1235"/>
      <c r="B647" s="889"/>
      <c r="C647" s="891"/>
      <c r="D647" s="823"/>
      <c r="E647" s="826"/>
      <c r="F647" s="737">
        <v>0</v>
      </c>
      <c r="G647" s="738">
        <v>0</v>
      </c>
    </row>
    <row r="648" spans="1:7" s="306" customFormat="1" ht="11.25" hidden="1" customHeight="1" x14ac:dyDescent="0.25">
      <c r="A648" s="1235"/>
      <c r="B648" s="889"/>
      <c r="C648" s="891"/>
      <c r="D648" s="823"/>
      <c r="E648" s="826"/>
      <c r="F648" s="737">
        <v>0</v>
      </c>
      <c r="G648" s="738">
        <v>0</v>
      </c>
    </row>
    <row r="649" spans="1:7" s="306" customFormat="1" ht="12.75" hidden="1" customHeight="1" x14ac:dyDescent="0.25">
      <c r="A649" s="1022"/>
      <c r="B649" s="848"/>
      <c r="C649" s="894"/>
      <c r="D649" s="824"/>
      <c r="E649" s="827"/>
      <c r="F649" s="737">
        <v>0</v>
      </c>
      <c r="G649" s="738">
        <v>0</v>
      </c>
    </row>
    <row r="650" spans="1:7" s="305" customFormat="1" ht="12.75" customHeight="1" x14ac:dyDescent="0.25">
      <c r="A650" s="1021">
        <v>16</v>
      </c>
      <c r="B650" s="1099" t="s">
        <v>150</v>
      </c>
      <c r="C650" s="1236" t="s">
        <v>151</v>
      </c>
      <c r="D650" s="1103" t="s">
        <v>127</v>
      </c>
      <c r="E650" s="1238">
        <v>39.6</v>
      </c>
      <c r="F650" s="737">
        <v>1.4098655165857763</v>
      </c>
      <c r="G650" s="738">
        <v>55.830674456796743</v>
      </c>
    </row>
    <row r="651" spans="1:7" s="305" customFormat="1" ht="12.75" hidden="1" customHeight="1" x14ac:dyDescent="0.25">
      <c r="A651" s="1022"/>
      <c r="B651" s="1100"/>
      <c r="C651" s="1237"/>
      <c r="D651" s="1104"/>
      <c r="E651" s="1239"/>
      <c r="F651" s="737">
        <v>0</v>
      </c>
      <c r="G651" s="738">
        <v>0</v>
      </c>
    </row>
    <row r="652" spans="1:7" s="199" customFormat="1" ht="12.75" customHeight="1" x14ac:dyDescent="0.25">
      <c r="A652" s="1021">
        <v>17</v>
      </c>
      <c r="B652" s="927" t="s">
        <v>136</v>
      </c>
      <c r="C652" s="1023" t="s">
        <v>218</v>
      </c>
      <c r="D652" s="931" t="s">
        <v>137</v>
      </c>
      <c r="E652" s="931">
        <v>60.64</v>
      </c>
      <c r="F652" s="737">
        <v>0.9229401686416111</v>
      </c>
      <c r="G652" s="738">
        <v>55.9670918264273</v>
      </c>
    </row>
    <row r="653" spans="1:7" s="199" customFormat="1" ht="12.75" hidden="1" customHeight="1" x14ac:dyDescent="0.25">
      <c r="A653" s="1022"/>
      <c r="B653" s="928"/>
      <c r="C653" s="1024"/>
      <c r="D653" s="932"/>
      <c r="E653" s="932"/>
      <c r="F653" s="737">
        <v>0</v>
      </c>
      <c r="G653" s="738">
        <v>0</v>
      </c>
    </row>
    <row r="654" spans="1:7" s="300" customFormat="1" ht="12.75" x14ac:dyDescent="0.25">
      <c r="A654" s="898">
        <v>18</v>
      </c>
      <c r="B654" s="907" t="s">
        <v>158</v>
      </c>
      <c r="C654" s="909" t="s">
        <v>219</v>
      </c>
      <c r="D654" s="911" t="s">
        <v>140</v>
      </c>
      <c r="E654" s="1284">
        <v>134.16</v>
      </c>
      <c r="F654" s="737">
        <v>0.56765347188258963</v>
      </c>
      <c r="G654" s="738">
        <v>76.156389787768219</v>
      </c>
    </row>
    <row r="655" spans="1:7" s="300" customFormat="1" ht="28.5" hidden="1" customHeight="1" x14ac:dyDescent="0.25">
      <c r="A655" s="899"/>
      <c r="B655" s="908"/>
      <c r="C655" s="910"/>
      <c r="D655" s="912"/>
      <c r="E655" s="1285"/>
      <c r="F655" s="737">
        <v>0</v>
      </c>
      <c r="G655" s="738">
        <v>0</v>
      </c>
    </row>
    <row r="656" spans="1:7" s="300" customFormat="1" ht="12.75" x14ac:dyDescent="0.25">
      <c r="A656" s="898">
        <v>19</v>
      </c>
      <c r="B656" s="847" t="s">
        <v>158</v>
      </c>
      <c r="C656" s="890" t="s">
        <v>221</v>
      </c>
      <c r="D656" s="822" t="s">
        <v>140</v>
      </c>
      <c r="E656" s="854">
        <v>76.319999999999993</v>
      </c>
      <c r="F656" s="737">
        <v>0.55962463170447385</v>
      </c>
      <c r="G656" s="738">
        <v>42.710551891685441</v>
      </c>
    </row>
    <row r="657" spans="1:7" s="300" customFormat="1" ht="22.5" hidden="1" customHeight="1" x14ac:dyDescent="0.25">
      <c r="A657" s="899"/>
      <c r="B657" s="848"/>
      <c r="C657" s="894"/>
      <c r="D657" s="824"/>
      <c r="E657" s="855"/>
      <c r="F657" s="737">
        <v>0</v>
      </c>
      <c r="G657" s="738">
        <v>0</v>
      </c>
    </row>
    <row r="658" spans="1:7" s="300" customFormat="1" ht="12.75" x14ac:dyDescent="0.25">
      <c r="A658" s="898">
        <v>20</v>
      </c>
      <c r="B658" s="847" t="s">
        <v>158</v>
      </c>
      <c r="C658" s="890" t="s">
        <v>186</v>
      </c>
      <c r="D658" s="822" t="s">
        <v>140</v>
      </c>
      <c r="E658" s="825">
        <v>2145.42</v>
      </c>
      <c r="F658" s="737">
        <v>0.56259584016040931</v>
      </c>
      <c r="G658" s="738">
        <v>1207.0043673969453</v>
      </c>
    </row>
    <row r="659" spans="1:7" s="300" customFormat="1" ht="21.75" hidden="1" customHeight="1" x14ac:dyDescent="0.25">
      <c r="A659" s="899"/>
      <c r="B659" s="848"/>
      <c r="C659" s="894"/>
      <c r="D659" s="824"/>
      <c r="E659" s="827"/>
      <c r="F659" s="737">
        <v>0</v>
      </c>
      <c r="G659" s="738">
        <v>0</v>
      </c>
    </row>
    <row r="660" spans="1:7" s="300" customFormat="1" ht="12.75" x14ac:dyDescent="0.25">
      <c r="A660" s="898">
        <v>21</v>
      </c>
      <c r="B660" s="847" t="s">
        <v>158</v>
      </c>
      <c r="C660" s="890" t="s">
        <v>200</v>
      </c>
      <c r="D660" s="822" t="s">
        <v>140</v>
      </c>
      <c r="E660" s="825">
        <v>228</v>
      </c>
      <c r="F660" s="737">
        <v>0.5627765480845327</v>
      </c>
      <c r="G660" s="738">
        <v>128.31305296327346</v>
      </c>
    </row>
    <row r="661" spans="1:7" s="300" customFormat="1" ht="27.75" hidden="1" customHeight="1" x14ac:dyDescent="0.25">
      <c r="A661" s="899"/>
      <c r="B661" s="848"/>
      <c r="C661" s="894"/>
      <c r="D661" s="824"/>
      <c r="E661" s="827"/>
      <c r="F661" s="737">
        <v>0</v>
      </c>
      <c r="G661" s="738">
        <v>0</v>
      </c>
    </row>
    <row r="662" spans="1:7" s="307" customFormat="1" ht="13.5" customHeight="1" x14ac:dyDescent="0.25">
      <c r="A662" s="856">
        <v>22</v>
      </c>
      <c r="B662" s="1315" t="s">
        <v>158</v>
      </c>
      <c r="C662" s="842" t="s">
        <v>160</v>
      </c>
      <c r="D662" s="843" t="s">
        <v>140</v>
      </c>
      <c r="E662" s="1254">
        <v>87.46</v>
      </c>
      <c r="F662" s="737">
        <v>0.60390050853144739</v>
      </c>
      <c r="G662" s="738">
        <v>52.817138476160387</v>
      </c>
    </row>
    <row r="663" spans="1:7" s="307" customFormat="1" ht="13.5" hidden="1" customHeight="1" x14ac:dyDescent="0.25">
      <c r="A663" s="857"/>
      <c r="B663" s="1316"/>
      <c r="C663" s="842"/>
      <c r="D663" s="843"/>
      <c r="E663" s="1254"/>
      <c r="F663" s="737">
        <v>0</v>
      </c>
      <c r="G663" s="738">
        <v>0</v>
      </c>
    </row>
    <row r="664" spans="1:7" s="307" customFormat="1" ht="13.5" customHeight="1" x14ac:dyDescent="0.25">
      <c r="A664" s="856">
        <v>23</v>
      </c>
      <c r="B664" s="1315" t="s">
        <v>147</v>
      </c>
      <c r="C664" s="842" t="s">
        <v>161</v>
      </c>
      <c r="D664" s="843" t="s">
        <v>140</v>
      </c>
      <c r="E664" s="1254">
        <v>30.8</v>
      </c>
      <c r="F664" s="737">
        <v>1.5663287163174475</v>
      </c>
      <c r="G664" s="738">
        <v>48.242924462577385</v>
      </c>
    </row>
    <row r="665" spans="1:7" s="307" customFormat="1" ht="13.5" hidden="1" customHeight="1" x14ac:dyDescent="0.25">
      <c r="A665" s="857"/>
      <c r="B665" s="1316"/>
      <c r="C665" s="842"/>
      <c r="D665" s="843"/>
      <c r="E665" s="1254"/>
      <c r="F665" s="737">
        <v>0</v>
      </c>
      <c r="G665" s="738">
        <v>0</v>
      </c>
    </row>
    <row r="666" spans="1:7" s="385" customFormat="1" ht="12" customHeight="1" x14ac:dyDescent="0.25">
      <c r="A666" s="856">
        <v>24</v>
      </c>
      <c r="B666" s="847" t="s">
        <v>187</v>
      </c>
      <c r="C666" s="890" t="s">
        <v>188</v>
      </c>
      <c r="D666" s="822" t="s">
        <v>140</v>
      </c>
      <c r="E666" s="825">
        <v>277.2</v>
      </c>
      <c r="F666" s="737">
        <v>0.86891682505618495</v>
      </c>
      <c r="G666" s="738">
        <v>240.86374390557447</v>
      </c>
    </row>
    <row r="667" spans="1:7" s="385" customFormat="1" ht="24.75" hidden="1" customHeight="1" x14ac:dyDescent="0.25">
      <c r="A667" s="864"/>
      <c r="B667" s="848"/>
      <c r="C667" s="891"/>
      <c r="D667" s="823"/>
      <c r="E667" s="826"/>
      <c r="F667" s="737">
        <v>0</v>
      </c>
      <c r="G667" s="738">
        <v>0</v>
      </c>
    </row>
    <row r="668" spans="1:7" s="375" customFormat="1" ht="14.25" customHeight="1" x14ac:dyDescent="0.25">
      <c r="A668" s="856">
        <v>25</v>
      </c>
      <c r="B668" s="847" t="s">
        <v>183</v>
      </c>
      <c r="C668" s="849" t="s">
        <v>201</v>
      </c>
      <c r="D668" s="822" t="s">
        <v>134</v>
      </c>
      <c r="E668" s="825">
        <v>93.2</v>
      </c>
      <c r="F668" s="737">
        <v>0.34704381946726798</v>
      </c>
      <c r="G668" s="738">
        <v>32.344483974349373</v>
      </c>
    </row>
    <row r="669" spans="1:7" s="381" customFormat="1" ht="21.75" hidden="1" customHeight="1" x14ac:dyDescent="0.25">
      <c r="A669" s="857"/>
      <c r="B669" s="848"/>
      <c r="C669" s="850"/>
      <c r="D669" s="824"/>
      <c r="E669" s="827"/>
      <c r="F669" s="737">
        <v>0</v>
      </c>
      <c r="G669" s="738">
        <v>0</v>
      </c>
    </row>
    <row r="670" spans="1:7" s="200" customFormat="1" ht="12.75" customHeight="1" x14ac:dyDescent="0.25">
      <c r="A670" s="856">
        <v>26</v>
      </c>
      <c r="B670" s="847" t="s">
        <v>163</v>
      </c>
      <c r="C670" s="821" t="s">
        <v>190</v>
      </c>
      <c r="D670" s="822" t="s">
        <v>134</v>
      </c>
      <c r="E670" s="825">
        <v>93.2</v>
      </c>
      <c r="F670" s="737">
        <v>0.33782841669836511</v>
      </c>
      <c r="G670" s="738">
        <v>31.485608436287627</v>
      </c>
    </row>
    <row r="671" spans="1:7" s="200" customFormat="1" ht="12.75" hidden="1" customHeight="1" x14ac:dyDescent="0.25">
      <c r="A671" s="864"/>
      <c r="B671" s="889"/>
      <c r="C671" s="821"/>
      <c r="D671" s="823"/>
      <c r="E671" s="826"/>
      <c r="F671" s="737">
        <v>0</v>
      </c>
      <c r="G671" s="738">
        <v>0</v>
      </c>
    </row>
    <row r="672" spans="1:7" s="200" customFormat="1" ht="12.75" hidden="1" customHeight="1" x14ac:dyDescent="0.25">
      <c r="A672" s="857"/>
      <c r="B672" s="848"/>
      <c r="C672" s="821"/>
      <c r="D672" s="824"/>
      <c r="E672" s="827"/>
      <c r="F672" s="737">
        <v>0</v>
      </c>
      <c r="G672" s="738">
        <v>0</v>
      </c>
    </row>
    <row r="673" spans="1:7" s="200" customFormat="1" ht="12.75" x14ac:dyDescent="0.25">
      <c r="A673" s="845">
        <v>27</v>
      </c>
      <c r="B673" s="847" t="s">
        <v>166</v>
      </c>
      <c r="C673" s="849" t="s">
        <v>191</v>
      </c>
      <c r="D673" s="822" t="s">
        <v>134</v>
      </c>
      <c r="E673" s="825">
        <v>93.2</v>
      </c>
      <c r="F673" s="737">
        <v>0.94073929302225745</v>
      </c>
      <c r="G673" s="738">
        <v>87.676902109674401</v>
      </c>
    </row>
    <row r="674" spans="1:7" s="200" customFormat="1" ht="12.75" hidden="1" customHeight="1" x14ac:dyDescent="0.25">
      <c r="A674" s="846"/>
      <c r="B674" s="848"/>
      <c r="C674" s="850"/>
      <c r="D674" s="824"/>
      <c r="E674" s="827"/>
      <c r="F674" s="737">
        <v>0</v>
      </c>
      <c r="G674" s="738">
        <v>0</v>
      </c>
    </row>
    <row r="675" spans="1:7" s="652" customFormat="1" ht="15" customHeight="1" x14ac:dyDescent="0.25">
      <c r="A675" s="771"/>
      <c r="B675" s="1305" t="s">
        <v>310</v>
      </c>
      <c r="C675" s="1306"/>
      <c r="D675" s="773"/>
      <c r="E675" s="733">
        <v>2</v>
      </c>
      <c r="F675" s="737"/>
      <c r="G675" s="738"/>
    </row>
    <row r="676" spans="1:7" s="655" customFormat="1" ht="15" customHeight="1" x14ac:dyDescent="0.25">
      <c r="A676" s="1072">
        <v>1</v>
      </c>
      <c r="B676" s="1064" t="s">
        <v>257</v>
      </c>
      <c r="C676" s="1066" t="s">
        <v>305</v>
      </c>
      <c r="D676" s="1068" t="s">
        <v>127</v>
      </c>
      <c r="E676" s="1068">
        <v>7</v>
      </c>
      <c r="F676" s="737">
        <v>4.2079063110406238</v>
      </c>
      <c r="G676" s="738">
        <v>29.455344177284367</v>
      </c>
    </row>
    <row r="677" spans="1:7" s="655" customFormat="1" ht="15" hidden="1" customHeight="1" x14ac:dyDescent="0.25">
      <c r="A677" s="1258"/>
      <c r="B677" s="1065"/>
      <c r="C677" s="1260"/>
      <c r="D677" s="1069"/>
      <c r="E677" s="1069"/>
      <c r="F677" s="737">
        <v>0</v>
      </c>
      <c r="G677" s="738">
        <v>0</v>
      </c>
    </row>
    <row r="678" spans="1:7" s="665" customFormat="1" x14ac:dyDescent="0.25">
      <c r="A678" s="1268">
        <v>2</v>
      </c>
      <c r="B678" s="1270" t="s">
        <v>259</v>
      </c>
      <c r="C678" s="1272" t="s">
        <v>306</v>
      </c>
      <c r="D678" s="1274" t="s">
        <v>127</v>
      </c>
      <c r="E678" s="1276">
        <v>7</v>
      </c>
      <c r="F678" s="737">
        <v>1.440231850789162</v>
      </c>
      <c r="G678" s="738">
        <v>10.081622955524134</v>
      </c>
    </row>
    <row r="679" spans="1:7" s="665" customFormat="1" ht="14.25" hidden="1" customHeight="1" x14ac:dyDescent="0.25">
      <c r="A679" s="1269"/>
      <c r="B679" s="1271"/>
      <c r="C679" s="1273"/>
      <c r="D679" s="1275"/>
      <c r="E679" s="1277"/>
      <c r="F679" s="737">
        <v>0</v>
      </c>
      <c r="G679" s="738">
        <v>0</v>
      </c>
    </row>
    <row r="680" spans="1:7" s="300" customFormat="1" ht="12.75" customHeight="1" x14ac:dyDescent="0.25">
      <c r="A680" s="856">
        <v>3</v>
      </c>
      <c r="B680" s="847" t="s">
        <v>291</v>
      </c>
      <c r="C680" s="788" t="s">
        <v>312</v>
      </c>
      <c r="D680" s="822" t="s">
        <v>145</v>
      </c>
      <c r="E680" s="955">
        <v>6</v>
      </c>
      <c r="F680" s="737">
        <v>5.9891385511709521</v>
      </c>
      <c r="G680" s="738">
        <v>35.934831307025711</v>
      </c>
    </row>
    <row r="681" spans="1:7" s="300" customFormat="1" ht="30.75" hidden="1" customHeight="1" x14ac:dyDescent="0.25">
      <c r="A681" s="857"/>
      <c r="B681" s="848"/>
      <c r="C681" s="789"/>
      <c r="D681" s="824"/>
      <c r="E681" s="956"/>
      <c r="F681" s="737">
        <v>0</v>
      </c>
      <c r="G681" s="738">
        <v>0</v>
      </c>
    </row>
    <row r="682" spans="1:7" s="300" customFormat="1" ht="12.75" customHeight="1" x14ac:dyDescent="0.25">
      <c r="A682" s="856">
        <v>4</v>
      </c>
      <c r="B682" s="847" t="s">
        <v>294</v>
      </c>
      <c r="C682" s="788" t="s">
        <v>307</v>
      </c>
      <c r="D682" s="822" t="s">
        <v>128</v>
      </c>
      <c r="E682" s="955">
        <v>20</v>
      </c>
      <c r="F682" s="737">
        <v>1.0738830070418475</v>
      </c>
      <c r="G682" s="738">
        <v>21.477660140836949</v>
      </c>
    </row>
    <row r="683" spans="1:7" s="300" customFormat="1" ht="21.75" hidden="1" customHeight="1" x14ac:dyDescent="0.25">
      <c r="A683" s="857"/>
      <c r="B683" s="848"/>
      <c r="C683" s="789"/>
      <c r="D683" s="824"/>
      <c r="E683" s="956"/>
      <c r="F683" s="737">
        <v>0</v>
      </c>
      <c r="G683" s="738">
        <v>0</v>
      </c>
    </row>
    <row r="684" spans="1:7" s="300" customFormat="1" ht="12.75" customHeight="1" x14ac:dyDescent="0.25">
      <c r="A684" s="856">
        <v>5</v>
      </c>
      <c r="B684" s="847" t="s">
        <v>308</v>
      </c>
      <c r="C684" s="788" t="s">
        <v>309</v>
      </c>
      <c r="D684" s="822" t="s">
        <v>145</v>
      </c>
      <c r="E684" s="955">
        <v>2</v>
      </c>
      <c r="F684" s="737">
        <v>1.5211494111165385</v>
      </c>
      <c r="G684" s="738">
        <v>3.0422988222330769</v>
      </c>
    </row>
    <row r="685" spans="1:7" s="300" customFormat="1" ht="24" hidden="1" customHeight="1" x14ac:dyDescent="0.25">
      <c r="A685" s="857"/>
      <c r="B685" s="848"/>
      <c r="C685" s="789"/>
      <c r="D685" s="824"/>
      <c r="E685" s="956"/>
      <c r="F685" s="737">
        <v>0</v>
      </c>
      <c r="G685" s="738">
        <v>0</v>
      </c>
    </row>
    <row r="686" spans="1:7" s="415" customFormat="1" ht="12.75" customHeight="1" x14ac:dyDescent="0.25">
      <c r="A686" s="1188" t="s">
        <v>329</v>
      </c>
      <c r="B686" s="1189"/>
      <c r="C686" s="1189"/>
      <c r="D686" s="1189"/>
      <c r="E686" s="1189"/>
      <c r="F686" s="763"/>
      <c r="G686" s="764"/>
    </row>
    <row r="687" spans="1:7" s="198" customFormat="1" ht="17.25" customHeight="1" x14ac:dyDescent="0.3">
      <c r="A687" s="1191">
        <v>1</v>
      </c>
      <c r="B687" s="1203" t="s">
        <v>206</v>
      </c>
      <c r="C687" s="1205" t="s">
        <v>207</v>
      </c>
      <c r="D687" s="1207" t="s">
        <v>128</v>
      </c>
      <c r="E687" s="1209">
        <v>12</v>
      </c>
      <c r="F687" s="737">
        <v>10.285202754348949</v>
      </c>
      <c r="G687" s="738">
        <v>123.42243305218739</v>
      </c>
    </row>
    <row r="688" spans="1:7" s="198" customFormat="1" ht="25.5" hidden="1" customHeight="1" x14ac:dyDescent="0.3">
      <c r="A688" s="1192"/>
      <c r="B688" s="1204"/>
      <c r="C688" s="1206"/>
      <c r="D688" s="1208"/>
      <c r="E688" s="1210"/>
      <c r="F688" s="737">
        <v>0</v>
      </c>
      <c r="G688" s="738">
        <v>0</v>
      </c>
    </row>
    <row r="689" spans="1:7" s="198" customFormat="1" ht="20.25" customHeight="1" x14ac:dyDescent="0.3">
      <c r="A689" s="1191">
        <v>2</v>
      </c>
      <c r="B689" s="1203" t="s">
        <v>195</v>
      </c>
      <c r="C689" s="1205" t="s">
        <v>320</v>
      </c>
      <c r="D689" s="1207" t="s">
        <v>128</v>
      </c>
      <c r="E689" s="1209">
        <v>107</v>
      </c>
      <c r="F689" s="737">
        <v>4.3249611976262221</v>
      </c>
      <c r="G689" s="738">
        <v>462.77084814600579</v>
      </c>
    </row>
    <row r="690" spans="1:7" s="198" customFormat="1" ht="25.5" hidden="1" customHeight="1" x14ac:dyDescent="0.3">
      <c r="A690" s="1192"/>
      <c r="B690" s="1204"/>
      <c r="C690" s="1206"/>
      <c r="D690" s="1208"/>
      <c r="E690" s="1210"/>
      <c r="F690" s="737">
        <v>0</v>
      </c>
      <c r="G690" s="738">
        <v>0</v>
      </c>
    </row>
    <row r="691" spans="1:7" s="198" customFormat="1" ht="17.25" customHeight="1" x14ac:dyDescent="0.3">
      <c r="A691" s="1191">
        <v>3</v>
      </c>
      <c r="B691" s="847" t="s">
        <v>180</v>
      </c>
      <c r="C691" s="849" t="s">
        <v>181</v>
      </c>
      <c r="D691" s="822" t="s">
        <v>128</v>
      </c>
      <c r="E691" s="825">
        <v>181</v>
      </c>
      <c r="F691" s="737">
        <v>3.4027350524299482</v>
      </c>
      <c r="G691" s="738">
        <v>615.89504448982063</v>
      </c>
    </row>
    <row r="692" spans="1:7" s="198" customFormat="1" ht="25.5" hidden="1" customHeight="1" x14ac:dyDescent="0.3">
      <c r="A692" s="1192"/>
      <c r="B692" s="848"/>
      <c r="C692" s="850"/>
      <c r="D692" s="824"/>
      <c r="E692" s="827"/>
      <c r="F692" s="737">
        <v>0</v>
      </c>
      <c r="G692" s="738">
        <v>0</v>
      </c>
    </row>
    <row r="693" spans="1:7" s="163" customFormat="1" ht="12.75" x14ac:dyDescent="0.25">
      <c r="A693" s="856">
        <v>4</v>
      </c>
      <c r="B693" s="847" t="s">
        <v>180</v>
      </c>
      <c r="C693" s="849" t="s">
        <v>204</v>
      </c>
      <c r="D693" s="822" t="s">
        <v>128</v>
      </c>
      <c r="E693" s="955">
        <v>30</v>
      </c>
      <c r="F693" s="737">
        <v>2.6033138955241912</v>
      </c>
      <c r="G693" s="738">
        <v>78.099416865725743</v>
      </c>
    </row>
    <row r="694" spans="1:7" s="163" customFormat="1" ht="30.75" hidden="1" customHeight="1" x14ac:dyDescent="0.25">
      <c r="A694" s="857"/>
      <c r="B694" s="848"/>
      <c r="C694" s="850"/>
      <c r="D694" s="824"/>
      <c r="E694" s="956"/>
      <c r="F694" s="737">
        <v>0</v>
      </c>
      <c r="G694" s="738">
        <v>0</v>
      </c>
    </row>
    <row r="695" spans="1:7" s="375" customFormat="1" ht="12.75" customHeight="1" x14ac:dyDescent="0.25">
      <c r="A695" s="856">
        <v>5</v>
      </c>
      <c r="B695" s="847" t="s">
        <v>183</v>
      </c>
      <c r="C695" s="849" t="s">
        <v>184</v>
      </c>
      <c r="D695" s="822" t="s">
        <v>134</v>
      </c>
      <c r="E695" s="825">
        <v>68.2</v>
      </c>
      <c r="F695" s="737">
        <v>0.34704381946726798</v>
      </c>
      <c r="G695" s="738">
        <v>23.668388487667677</v>
      </c>
    </row>
    <row r="696" spans="1:7" s="381" customFormat="1" ht="12.75" hidden="1" customHeight="1" x14ac:dyDescent="0.25">
      <c r="A696" s="857"/>
      <c r="B696" s="848"/>
      <c r="C696" s="850"/>
      <c r="D696" s="824"/>
      <c r="E696" s="827"/>
      <c r="F696" s="737">
        <v>0</v>
      </c>
      <c r="G696" s="738">
        <v>0</v>
      </c>
    </row>
    <row r="697" spans="1:7" s="200" customFormat="1" ht="12.75" customHeight="1" x14ac:dyDescent="0.25">
      <c r="A697" s="856">
        <v>6</v>
      </c>
      <c r="B697" s="847" t="s">
        <v>163</v>
      </c>
      <c r="C697" s="821" t="s">
        <v>192</v>
      </c>
      <c r="D697" s="822" t="s">
        <v>134</v>
      </c>
      <c r="E697" s="825">
        <v>68.2</v>
      </c>
      <c r="F697" s="737">
        <v>0.33782841669836511</v>
      </c>
      <c r="G697" s="738">
        <v>23.039898018828502</v>
      </c>
    </row>
    <row r="698" spans="1:7" s="200" customFormat="1" ht="12.75" hidden="1" customHeight="1" x14ac:dyDescent="0.25">
      <c r="A698" s="864"/>
      <c r="B698" s="889"/>
      <c r="C698" s="821"/>
      <c r="D698" s="823"/>
      <c r="E698" s="826"/>
      <c r="F698" s="737">
        <v>0</v>
      </c>
      <c r="G698" s="738">
        <v>0</v>
      </c>
    </row>
    <row r="699" spans="1:7" s="200" customFormat="1" ht="12.75" hidden="1" customHeight="1" x14ac:dyDescent="0.25">
      <c r="A699" s="857"/>
      <c r="B699" s="848"/>
      <c r="C699" s="821"/>
      <c r="D699" s="824"/>
      <c r="E699" s="827"/>
      <c r="F699" s="737">
        <v>0</v>
      </c>
      <c r="G699" s="738">
        <v>0</v>
      </c>
    </row>
    <row r="700" spans="1:7" s="200" customFormat="1" ht="12.75" x14ac:dyDescent="0.25">
      <c r="A700" s="845">
        <v>7</v>
      </c>
      <c r="B700" s="847" t="s">
        <v>166</v>
      </c>
      <c r="C700" s="849" t="s">
        <v>193</v>
      </c>
      <c r="D700" s="822" t="s">
        <v>134</v>
      </c>
      <c r="E700" s="825">
        <v>68.2</v>
      </c>
      <c r="F700" s="737">
        <v>0.94073929302225745</v>
      </c>
      <c r="G700" s="738">
        <v>64.158419784117967</v>
      </c>
    </row>
    <row r="701" spans="1:7" s="200" customFormat="1" ht="12.75" hidden="1" customHeight="1" x14ac:dyDescent="0.25">
      <c r="A701" s="846"/>
      <c r="B701" s="848"/>
      <c r="C701" s="850"/>
      <c r="D701" s="824"/>
      <c r="E701" s="827"/>
      <c r="F701" s="737">
        <v>0</v>
      </c>
      <c r="G701" s="738">
        <v>0</v>
      </c>
    </row>
    <row r="702" spans="1:7" s="163" customFormat="1" ht="12.75" customHeight="1" x14ac:dyDescent="0.25">
      <c r="A702" s="845">
        <v>8</v>
      </c>
      <c r="B702" s="847" t="s">
        <v>168</v>
      </c>
      <c r="C702" s="890" t="s">
        <v>169</v>
      </c>
      <c r="D702" s="822" t="s">
        <v>146</v>
      </c>
      <c r="E702" s="825">
        <v>330</v>
      </c>
      <c r="F702" s="737">
        <v>0.10497606655992023</v>
      </c>
      <c r="G702" s="738">
        <v>34.642101964773673</v>
      </c>
    </row>
    <row r="703" spans="1:7" s="163" customFormat="1" ht="12.75" hidden="1" customHeight="1" x14ac:dyDescent="0.25">
      <c r="A703" s="846"/>
      <c r="B703" s="848"/>
      <c r="C703" s="894"/>
      <c r="D703" s="824"/>
      <c r="E703" s="827"/>
      <c r="F703" s="737">
        <v>0</v>
      </c>
      <c r="G703" s="738">
        <v>0</v>
      </c>
    </row>
    <row r="704" spans="1:7" s="200" customFormat="1" ht="12.75" x14ac:dyDescent="0.25">
      <c r="A704" s="856">
        <v>9</v>
      </c>
      <c r="B704" s="847" t="s">
        <v>141</v>
      </c>
      <c r="C704" s="890" t="s">
        <v>174</v>
      </c>
      <c r="D704" s="822" t="s">
        <v>140</v>
      </c>
      <c r="E704" s="825">
        <v>49.3</v>
      </c>
      <c r="F704" s="737">
        <v>2.0933631077703985</v>
      </c>
      <c r="G704" s="738">
        <v>103.20280121308063</v>
      </c>
    </row>
    <row r="705" spans="1:7" s="200" customFormat="1" ht="12.75" hidden="1" customHeight="1" x14ac:dyDescent="0.25">
      <c r="A705" s="857"/>
      <c r="B705" s="848"/>
      <c r="C705" s="894"/>
      <c r="D705" s="824"/>
      <c r="E705" s="827"/>
      <c r="F705" s="737">
        <v>0</v>
      </c>
      <c r="G705" s="738">
        <v>0</v>
      </c>
    </row>
    <row r="706" spans="1:7" s="196" customFormat="1" ht="19.5" customHeight="1" x14ac:dyDescent="0.25">
      <c r="A706" s="856">
        <v>10</v>
      </c>
      <c r="B706" s="927" t="s">
        <v>214</v>
      </c>
      <c r="C706" s="929" t="s">
        <v>215</v>
      </c>
      <c r="D706" s="931" t="s">
        <v>127</v>
      </c>
      <c r="E706" s="931">
        <v>9.6</v>
      </c>
      <c r="F706" s="737">
        <v>4.446498936924371</v>
      </c>
      <c r="G706" s="738">
        <v>42.686389794473961</v>
      </c>
    </row>
    <row r="707" spans="1:7" s="196" customFormat="1" ht="26.25" hidden="1" customHeight="1" x14ac:dyDescent="0.25">
      <c r="A707" s="857"/>
      <c r="B707" s="928"/>
      <c r="C707" s="930"/>
      <c r="D707" s="932"/>
      <c r="E707" s="932"/>
      <c r="F707" s="737">
        <v>0</v>
      </c>
      <c r="G707" s="738">
        <v>0</v>
      </c>
    </row>
    <row r="708" spans="1:7" s="196" customFormat="1" ht="17.25" customHeight="1" x14ac:dyDescent="0.25">
      <c r="A708" s="856">
        <v>11</v>
      </c>
      <c r="B708" s="927" t="s">
        <v>175</v>
      </c>
      <c r="C708" s="929" t="s">
        <v>176</v>
      </c>
      <c r="D708" s="931" t="s">
        <v>127</v>
      </c>
      <c r="E708" s="931">
        <v>8</v>
      </c>
      <c r="F708" s="737">
        <v>7.9820078477471643</v>
      </c>
      <c r="G708" s="738">
        <v>63.856062781977315</v>
      </c>
    </row>
    <row r="709" spans="1:7" s="196" customFormat="1" ht="18.75" hidden="1" customHeight="1" x14ac:dyDescent="0.25">
      <c r="A709" s="857"/>
      <c r="B709" s="928"/>
      <c r="C709" s="930"/>
      <c r="D709" s="932"/>
      <c r="E709" s="932"/>
      <c r="F709" s="737">
        <v>0</v>
      </c>
      <c r="G709" s="738">
        <v>0</v>
      </c>
    </row>
    <row r="710" spans="1:7" s="196" customFormat="1" x14ac:dyDescent="0.25">
      <c r="A710" s="1021">
        <v>12</v>
      </c>
      <c r="B710" s="927" t="s">
        <v>216</v>
      </c>
      <c r="C710" s="1023" t="s">
        <v>217</v>
      </c>
      <c r="D710" s="931" t="s">
        <v>127</v>
      </c>
      <c r="E710" s="931">
        <v>1.6</v>
      </c>
      <c r="F710" s="737">
        <v>17.945800784203456</v>
      </c>
      <c r="G710" s="738">
        <v>28.71328125472553</v>
      </c>
    </row>
    <row r="711" spans="1:7" s="196" customFormat="1" ht="25.5" hidden="1" customHeight="1" x14ac:dyDescent="0.25">
      <c r="A711" s="1022"/>
      <c r="B711" s="928"/>
      <c r="C711" s="1024"/>
      <c r="D711" s="932"/>
      <c r="E711" s="932"/>
      <c r="F711" s="737">
        <v>0</v>
      </c>
      <c r="G711" s="738">
        <v>0</v>
      </c>
    </row>
    <row r="712" spans="1:7" s="306" customFormat="1" ht="12.75" customHeight="1" x14ac:dyDescent="0.25">
      <c r="A712" s="1021">
        <v>13</v>
      </c>
      <c r="B712" s="847" t="s">
        <v>152</v>
      </c>
      <c r="C712" s="890" t="s">
        <v>153</v>
      </c>
      <c r="D712" s="822" t="s">
        <v>127</v>
      </c>
      <c r="E712" s="825">
        <v>19.2</v>
      </c>
      <c r="F712" s="737">
        <v>50.894345735491228</v>
      </c>
      <c r="G712" s="738">
        <v>977.17143812143149</v>
      </c>
    </row>
    <row r="713" spans="1:7" s="306" customFormat="1" ht="11.25" hidden="1" customHeight="1" x14ac:dyDescent="0.25">
      <c r="A713" s="1022"/>
      <c r="B713" s="889"/>
      <c r="C713" s="891"/>
      <c r="D713" s="823"/>
      <c r="E713" s="826"/>
      <c r="F713" s="737">
        <v>0</v>
      </c>
      <c r="G713" s="738">
        <v>0</v>
      </c>
    </row>
    <row r="714" spans="1:7" s="306" customFormat="1" ht="11.25" hidden="1" customHeight="1" x14ac:dyDescent="0.25">
      <c r="A714" s="1021">
        <v>14</v>
      </c>
      <c r="B714" s="889"/>
      <c r="C714" s="891"/>
      <c r="D714" s="823"/>
      <c r="E714" s="826"/>
      <c r="F714" s="737">
        <v>0</v>
      </c>
      <c r="G714" s="738">
        <v>0</v>
      </c>
    </row>
    <row r="715" spans="1:7" s="306" customFormat="1" ht="12.75" hidden="1" customHeight="1" x14ac:dyDescent="0.25">
      <c r="A715" s="1022"/>
      <c r="B715" s="848"/>
      <c r="C715" s="894"/>
      <c r="D715" s="824"/>
      <c r="E715" s="827"/>
      <c r="F715" s="737">
        <v>0</v>
      </c>
      <c r="G715" s="738">
        <v>0</v>
      </c>
    </row>
    <row r="716" spans="1:7" s="305" customFormat="1" ht="12.75" customHeight="1" x14ac:dyDescent="0.25">
      <c r="A716" s="1021">
        <v>15</v>
      </c>
      <c r="B716" s="1099" t="s">
        <v>150</v>
      </c>
      <c r="C716" s="1236" t="s">
        <v>151</v>
      </c>
      <c r="D716" s="1103" t="s">
        <v>127</v>
      </c>
      <c r="E716" s="1238">
        <v>19.2</v>
      </c>
      <c r="F716" s="737">
        <v>1.4098655165857763</v>
      </c>
      <c r="G716" s="738">
        <v>27.069417918446906</v>
      </c>
    </row>
    <row r="717" spans="1:7" s="305" customFormat="1" ht="12.75" hidden="1" customHeight="1" x14ac:dyDescent="0.25">
      <c r="A717" s="1022"/>
      <c r="B717" s="1100"/>
      <c r="C717" s="1237"/>
      <c r="D717" s="1104"/>
      <c r="E717" s="1239"/>
      <c r="F717" s="737">
        <v>0</v>
      </c>
      <c r="G717" s="738">
        <v>0</v>
      </c>
    </row>
    <row r="718" spans="1:7" s="199" customFormat="1" ht="12.75" customHeight="1" x14ac:dyDescent="0.25">
      <c r="A718" s="1021">
        <v>16</v>
      </c>
      <c r="B718" s="927" t="s">
        <v>136</v>
      </c>
      <c r="C718" s="1023" t="s">
        <v>218</v>
      </c>
      <c r="D718" s="931" t="s">
        <v>137</v>
      </c>
      <c r="E718" s="931">
        <v>35.68</v>
      </c>
      <c r="F718" s="737">
        <v>0.9229401686416111</v>
      </c>
      <c r="G718" s="738">
        <v>32.930505217132684</v>
      </c>
    </row>
    <row r="719" spans="1:7" s="199" customFormat="1" ht="12.75" hidden="1" customHeight="1" x14ac:dyDescent="0.25">
      <c r="A719" s="1022"/>
      <c r="B719" s="928"/>
      <c r="C719" s="1024"/>
      <c r="D719" s="932"/>
      <c r="E719" s="932"/>
      <c r="F719" s="737">
        <v>0</v>
      </c>
      <c r="G719" s="738">
        <v>0</v>
      </c>
    </row>
    <row r="720" spans="1:7" s="300" customFormat="1" ht="12.75" x14ac:dyDescent="0.25">
      <c r="A720" s="898">
        <v>17</v>
      </c>
      <c r="B720" s="907" t="s">
        <v>158</v>
      </c>
      <c r="C720" s="909" t="s">
        <v>219</v>
      </c>
      <c r="D720" s="911" t="s">
        <v>140</v>
      </c>
      <c r="E720" s="1284">
        <v>134.16</v>
      </c>
      <c r="F720" s="737">
        <v>0.56765347188258963</v>
      </c>
      <c r="G720" s="738">
        <v>76.156389787768219</v>
      </c>
    </row>
    <row r="721" spans="1:7" s="300" customFormat="1" ht="24" hidden="1" customHeight="1" x14ac:dyDescent="0.25">
      <c r="A721" s="899"/>
      <c r="B721" s="908"/>
      <c r="C721" s="910"/>
      <c r="D721" s="912"/>
      <c r="E721" s="1285"/>
      <c r="F721" s="737">
        <v>0</v>
      </c>
      <c r="G721" s="738">
        <v>0</v>
      </c>
    </row>
    <row r="722" spans="1:7" s="300" customFormat="1" ht="12.75" x14ac:dyDescent="0.25">
      <c r="A722" s="898">
        <v>18</v>
      </c>
      <c r="B722" s="847" t="s">
        <v>158</v>
      </c>
      <c r="C722" s="890" t="s">
        <v>186</v>
      </c>
      <c r="D722" s="822" t="s">
        <v>140</v>
      </c>
      <c r="E722" s="825">
        <v>456.3</v>
      </c>
      <c r="F722" s="737">
        <v>0.56259584016040931</v>
      </c>
      <c r="G722" s="738">
        <v>256.71248186519477</v>
      </c>
    </row>
    <row r="723" spans="1:7" s="300" customFormat="1" ht="21.75" hidden="1" customHeight="1" x14ac:dyDescent="0.25">
      <c r="A723" s="899"/>
      <c r="B723" s="848"/>
      <c r="C723" s="894"/>
      <c r="D723" s="824"/>
      <c r="E723" s="827"/>
      <c r="F723" s="737">
        <v>0</v>
      </c>
      <c r="G723" s="738">
        <v>0</v>
      </c>
    </row>
    <row r="724" spans="1:7" s="300" customFormat="1" ht="12.75" x14ac:dyDescent="0.25">
      <c r="A724" s="898">
        <v>19</v>
      </c>
      <c r="B724" s="847" t="s">
        <v>158</v>
      </c>
      <c r="C724" s="890" t="s">
        <v>200</v>
      </c>
      <c r="D724" s="822" t="s">
        <v>140</v>
      </c>
      <c r="E724" s="825">
        <v>456</v>
      </c>
      <c r="F724" s="737">
        <v>0.5627765480845327</v>
      </c>
      <c r="G724" s="738">
        <v>256.62610592654693</v>
      </c>
    </row>
    <row r="725" spans="1:7" s="300" customFormat="1" ht="22.5" hidden="1" customHeight="1" x14ac:dyDescent="0.25">
      <c r="A725" s="899"/>
      <c r="B725" s="848"/>
      <c r="C725" s="894"/>
      <c r="D725" s="824"/>
      <c r="E725" s="827"/>
      <c r="F725" s="737">
        <v>0</v>
      </c>
      <c r="G725" s="738">
        <v>0</v>
      </c>
    </row>
    <row r="726" spans="1:7" s="307" customFormat="1" ht="13.5" customHeight="1" x14ac:dyDescent="0.25">
      <c r="A726" s="856">
        <v>20</v>
      </c>
      <c r="B726" s="1315" t="s">
        <v>158</v>
      </c>
      <c r="C726" s="842" t="s">
        <v>160</v>
      </c>
      <c r="D726" s="843" t="s">
        <v>140</v>
      </c>
      <c r="E726" s="1254">
        <v>38</v>
      </c>
      <c r="F726" s="737">
        <v>0.60390050853144739</v>
      </c>
      <c r="G726" s="738">
        <v>22.948219324195001</v>
      </c>
    </row>
    <row r="727" spans="1:7" s="307" customFormat="1" ht="13.5" hidden="1" customHeight="1" x14ac:dyDescent="0.25">
      <c r="A727" s="857"/>
      <c r="B727" s="1316"/>
      <c r="C727" s="842"/>
      <c r="D727" s="843"/>
      <c r="E727" s="1254"/>
      <c r="F727" s="737">
        <v>0</v>
      </c>
      <c r="G727" s="738">
        <v>0</v>
      </c>
    </row>
    <row r="728" spans="1:7" s="307" customFormat="1" ht="13.5" customHeight="1" x14ac:dyDescent="0.25">
      <c r="A728" s="856">
        <v>21</v>
      </c>
      <c r="B728" s="1315" t="s">
        <v>147</v>
      </c>
      <c r="C728" s="842" t="s">
        <v>161</v>
      </c>
      <c r="D728" s="843" t="s">
        <v>140</v>
      </c>
      <c r="E728" s="1254">
        <v>13.4</v>
      </c>
      <c r="F728" s="737">
        <v>1.5663287163174475</v>
      </c>
      <c r="G728" s="738">
        <v>20.988804798653799</v>
      </c>
    </row>
    <row r="729" spans="1:7" s="307" customFormat="1" ht="13.5" hidden="1" customHeight="1" x14ac:dyDescent="0.25">
      <c r="A729" s="857"/>
      <c r="B729" s="1316"/>
      <c r="C729" s="842"/>
      <c r="D729" s="843"/>
      <c r="E729" s="1254"/>
      <c r="F729" s="737">
        <v>0</v>
      </c>
      <c r="G729" s="738">
        <v>0</v>
      </c>
    </row>
    <row r="730" spans="1:7" s="385" customFormat="1" ht="12" customHeight="1" x14ac:dyDescent="0.25">
      <c r="A730" s="856">
        <v>22</v>
      </c>
      <c r="B730" s="847" t="s">
        <v>187</v>
      </c>
      <c r="C730" s="890" t="s">
        <v>188</v>
      </c>
      <c r="D730" s="822" t="s">
        <v>140</v>
      </c>
      <c r="E730" s="825">
        <v>134.4</v>
      </c>
      <c r="F730" s="737">
        <v>0.86891682505618495</v>
      </c>
      <c r="G730" s="738">
        <v>116.78242128755126</v>
      </c>
    </row>
    <row r="731" spans="1:7" s="385" customFormat="1" ht="24.75" hidden="1" customHeight="1" x14ac:dyDescent="0.25">
      <c r="A731" s="864"/>
      <c r="B731" s="848"/>
      <c r="C731" s="891"/>
      <c r="D731" s="823"/>
      <c r="E731" s="826"/>
      <c r="F731" s="737">
        <v>0</v>
      </c>
      <c r="G731" s="738">
        <v>0</v>
      </c>
    </row>
    <row r="732" spans="1:7" s="375" customFormat="1" ht="15" customHeight="1" x14ac:dyDescent="0.25">
      <c r="A732" s="856">
        <v>23</v>
      </c>
      <c r="B732" s="847" t="s">
        <v>183</v>
      </c>
      <c r="C732" s="849" t="s">
        <v>201</v>
      </c>
      <c r="D732" s="822" t="s">
        <v>134</v>
      </c>
      <c r="E732" s="825">
        <v>27.5</v>
      </c>
      <c r="F732" s="737">
        <v>0.34704381946726798</v>
      </c>
      <c r="G732" s="738">
        <v>9.5437050353498698</v>
      </c>
    </row>
    <row r="733" spans="1:7" s="381" customFormat="1" ht="18" hidden="1" customHeight="1" x14ac:dyDescent="0.25">
      <c r="A733" s="857"/>
      <c r="B733" s="848"/>
      <c r="C733" s="850"/>
      <c r="D733" s="824"/>
      <c r="E733" s="827"/>
      <c r="F733" s="737">
        <v>0</v>
      </c>
      <c r="G733" s="738">
        <v>0</v>
      </c>
    </row>
    <row r="734" spans="1:7" s="200" customFormat="1" ht="12.75" customHeight="1" x14ac:dyDescent="0.25">
      <c r="A734" s="856">
        <v>24</v>
      </c>
      <c r="B734" s="847" t="s">
        <v>163</v>
      </c>
      <c r="C734" s="821" t="s">
        <v>190</v>
      </c>
      <c r="D734" s="822" t="s">
        <v>134</v>
      </c>
      <c r="E734" s="825">
        <v>27.5</v>
      </c>
      <c r="F734" s="737">
        <v>0.33782841669836511</v>
      </c>
      <c r="G734" s="738">
        <v>9.2902814592050404</v>
      </c>
    </row>
    <row r="735" spans="1:7" s="200" customFormat="1" ht="12.75" hidden="1" customHeight="1" x14ac:dyDescent="0.25">
      <c r="A735" s="864"/>
      <c r="B735" s="889"/>
      <c r="C735" s="821"/>
      <c r="D735" s="823"/>
      <c r="E735" s="826"/>
      <c r="F735" s="737">
        <v>0</v>
      </c>
      <c r="G735" s="738">
        <v>0</v>
      </c>
    </row>
    <row r="736" spans="1:7" s="200" customFormat="1" ht="12.75" hidden="1" customHeight="1" x14ac:dyDescent="0.25">
      <c r="A736" s="857"/>
      <c r="B736" s="848"/>
      <c r="C736" s="821"/>
      <c r="D736" s="824"/>
      <c r="E736" s="827"/>
      <c r="F736" s="737">
        <v>0</v>
      </c>
      <c r="G736" s="738">
        <v>0</v>
      </c>
    </row>
    <row r="737" spans="1:7" s="200" customFormat="1" ht="12.75" x14ac:dyDescent="0.25">
      <c r="A737" s="845">
        <v>25</v>
      </c>
      <c r="B737" s="847" t="s">
        <v>166</v>
      </c>
      <c r="C737" s="849" t="s">
        <v>191</v>
      </c>
      <c r="D737" s="822" t="s">
        <v>134</v>
      </c>
      <c r="E737" s="825">
        <v>27.5</v>
      </c>
      <c r="F737" s="737">
        <v>0.94073929302225745</v>
      </c>
      <c r="G737" s="738">
        <v>25.87033055811208</v>
      </c>
    </row>
    <row r="738" spans="1:7" s="200" customFormat="1" ht="12.75" hidden="1" customHeight="1" x14ac:dyDescent="0.25">
      <c r="A738" s="846"/>
      <c r="B738" s="848"/>
      <c r="C738" s="850"/>
      <c r="D738" s="824"/>
      <c r="E738" s="827"/>
      <c r="F738" s="737">
        <v>0</v>
      </c>
      <c r="G738" s="738">
        <v>0</v>
      </c>
    </row>
    <row r="739" spans="1:7" s="609" customFormat="1" ht="15" customHeight="1" x14ac:dyDescent="0.25">
      <c r="A739" s="600"/>
      <c r="B739" s="1307" t="s">
        <v>296</v>
      </c>
      <c r="C739" s="1309"/>
      <c r="D739" s="603"/>
      <c r="E739" s="731">
        <v>2</v>
      </c>
      <c r="F739" s="737"/>
      <c r="G739" s="738"/>
    </row>
    <row r="740" spans="1:7" s="614" customFormat="1" x14ac:dyDescent="0.25">
      <c r="A740" s="1097">
        <v>1</v>
      </c>
      <c r="B740" s="1099" t="s">
        <v>257</v>
      </c>
      <c r="C740" s="1101" t="s">
        <v>282</v>
      </c>
      <c r="D740" s="1103" t="s">
        <v>127</v>
      </c>
      <c r="E740" s="1103">
        <v>5</v>
      </c>
      <c r="F740" s="737">
        <v>4.2079063110406238</v>
      </c>
      <c r="G740" s="738">
        <v>21.039531555203119</v>
      </c>
    </row>
    <row r="741" spans="1:7" s="614" customFormat="1" ht="15" hidden="1" customHeight="1" x14ac:dyDescent="0.25">
      <c r="A741" s="1098"/>
      <c r="B741" s="1100"/>
      <c r="C741" s="1102"/>
      <c r="D741" s="1104"/>
      <c r="E741" s="1105"/>
      <c r="F741" s="737">
        <v>0</v>
      </c>
      <c r="G741" s="738">
        <v>0</v>
      </c>
    </row>
    <row r="742" spans="1:7" s="614" customFormat="1" x14ac:dyDescent="0.25">
      <c r="A742" s="1097">
        <v>2</v>
      </c>
      <c r="B742" s="1099" t="s">
        <v>259</v>
      </c>
      <c r="C742" s="1101" t="s">
        <v>283</v>
      </c>
      <c r="D742" s="1103" t="s">
        <v>127</v>
      </c>
      <c r="E742" s="1103">
        <v>5</v>
      </c>
      <c r="F742" s="737">
        <v>1.440231850789162</v>
      </c>
      <c r="G742" s="738">
        <v>7.2011592539458107</v>
      </c>
    </row>
    <row r="743" spans="1:7" s="614" customFormat="1" ht="15" hidden="1" customHeight="1" x14ac:dyDescent="0.25">
      <c r="A743" s="1098"/>
      <c r="B743" s="1100"/>
      <c r="C743" s="1102"/>
      <c r="D743" s="1104"/>
      <c r="E743" s="1104"/>
      <c r="F743" s="737">
        <v>0</v>
      </c>
      <c r="G743" s="738">
        <v>0</v>
      </c>
    </row>
    <row r="744" spans="1:7" s="164" customFormat="1" ht="15.75" customHeight="1" x14ac:dyDescent="0.25">
      <c r="A744" s="856">
        <v>3</v>
      </c>
      <c r="B744" s="847" t="s">
        <v>284</v>
      </c>
      <c r="C744" s="890" t="s">
        <v>285</v>
      </c>
      <c r="D744" s="822" t="s">
        <v>140</v>
      </c>
      <c r="E744" s="825">
        <v>22.6</v>
      </c>
      <c r="F744" s="737">
        <v>0.87931063689225886</v>
      </c>
      <c r="G744" s="738">
        <v>19.872420393765051</v>
      </c>
    </row>
    <row r="745" spans="1:7" s="164" customFormat="1" ht="14.25" hidden="1" customHeight="1" x14ac:dyDescent="0.25">
      <c r="A745" s="864"/>
      <c r="B745" s="889"/>
      <c r="C745" s="891"/>
      <c r="D745" s="823"/>
      <c r="E745" s="826"/>
      <c r="F745" s="737">
        <v>0</v>
      </c>
      <c r="G745" s="738">
        <v>0</v>
      </c>
    </row>
    <row r="746" spans="1:7" s="164" customFormat="1" ht="12.75" hidden="1" customHeight="1" x14ac:dyDescent="0.25">
      <c r="A746" s="864"/>
      <c r="B746" s="889"/>
      <c r="C746" s="891"/>
      <c r="D746" s="823"/>
      <c r="E746" s="826"/>
      <c r="F746" s="737">
        <v>0</v>
      </c>
      <c r="G746" s="738">
        <v>0</v>
      </c>
    </row>
    <row r="747" spans="1:7" s="164" customFormat="1" ht="12.75" hidden="1" customHeight="1" x14ac:dyDescent="0.25">
      <c r="A747" s="857"/>
      <c r="B747" s="848"/>
      <c r="C747" s="894"/>
      <c r="D747" s="824"/>
      <c r="E747" s="827"/>
      <c r="F747" s="737">
        <v>0</v>
      </c>
      <c r="G747" s="738">
        <v>0</v>
      </c>
    </row>
    <row r="748" spans="1:7" s="463" customFormat="1" ht="12.75" x14ac:dyDescent="0.25">
      <c r="A748" s="856">
        <v>4</v>
      </c>
      <c r="B748" s="847" t="s">
        <v>288</v>
      </c>
      <c r="C748" s="890" t="s">
        <v>289</v>
      </c>
      <c r="D748" s="822" t="s">
        <v>290</v>
      </c>
      <c r="E748" s="955">
        <v>16</v>
      </c>
      <c r="F748" s="737">
        <v>6.8005078070096987</v>
      </c>
      <c r="G748" s="738">
        <v>108.80812491215518</v>
      </c>
    </row>
    <row r="749" spans="1:7" s="463" customFormat="1" ht="12.75" hidden="1" customHeight="1" x14ac:dyDescent="0.25">
      <c r="A749" s="857"/>
      <c r="B749" s="848"/>
      <c r="C749" s="894"/>
      <c r="D749" s="824"/>
      <c r="E749" s="956"/>
      <c r="F749" s="737">
        <v>0</v>
      </c>
      <c r="G749" s="738">
        <v>0</v>
      </c>
    </row>
    <row r="750" spans="1:7" s="164" customFormat="1" ht="12.75" x14ac:dyDescent="0.25">
      <c r="A750" s="856">
        <v>5</v>
      </c>
      <c r="B750" s="847" t="s">
        <v>291</v>
      </c>
      <c r="C750" s="890" t="s">
        <v>292</v>
      </c>
      <c r="D750" s="822" t="s">
        <v>145</v>
      </c>
      <c r="E750" s="955">
        <v>6</v>
      </c>
      <c r="F750" s="737">
        <v>5.0425904446131558</v>
      </c>
      <c r="G750" s="738">
        <v>30.255542667678935</v>
      </c>
    </row>
    <row r="751" spans="1:7" s="164" customFormat="1" ht="28.5" hidden="1" customHeight="1" x14ac:dyDescent="0.25">
      <c r="A751" s="857"/>
      <c r="B751" s="848"/>
      <c r="C751" s="894"/>
      <c r="D751" s="824"/>
      <c r="E751" s="956"/>
      <c r="F751" s="737">
        <v>0</v>
      </c>
      <c r="G751" s="738">
        <v>0</v>
      </c>
    </row>
    <row r="752" spans="1:7" s="164" customFormat="1" ht="12.75" customHeight="1" x14ac:dyDescent="0.25">
      <c r="A752" s="856">
        <v>6</v>
      </c>
      <c r="B752" s="847" t="s">
        <v>294</v>
      </c>
      <c r="C752" s="890" t="s">
        <v>295</v>
      </c>
      <c r="D752" s="822" t="s">
        <v>128</v>
      </c>
      <c r="E752" s="825">
        <v>15</v>
      </c>
      <c r="F752" s="737">
        <v>1.0738830070418475</v>
      </c>
      <c r="G752" s="738">
        <v>16.108245105627713</v>
      </c>
    </row>
    <row r="753" spans="1:7" s="164" customFormat="1" ht="18" hidden="1" customHeight="1" x14ac:dyDescent="0.25">
      <c r="A753" s="857"/>
      <c r="B753" s="848"/>
      <c r="C753" s="894"/>
      <c r="D753" s="824"/>
      <c r="E753" s="827"/>
      <c r="F753" s="737">
        <v>0</v>
      </c>
      <c r="G753" s="738">
        <v>0</v>
      </c>
    </row>
    <row r="754" spans="1:7" s="163" customFormat="1" ht="12.75" customHeight="1" x14ac:dyDescent="0.25">
      <c r="A754" s="774"/>
      <c r="B754" s="775"/>
      <c r="C754" s="776" t="s">
        <v>129</v>
      </c>
      <c r="D754" s="777"/>
      <c r="E754" s="778"/>
      <c r="F754" s="782"/>
      <c r="G754" s="739">
        <v>25636.933748984822</v>
      </c>
    </row>
    <row r="755" spans="1:7" s="162" customFormat="1" ht="15.75" customHeight="1" x14ac:dyDescent="0.25">
      <c r="A755" s="1288" t="s">
        <v>315</v>
      </c>
      <c r="B755" s="1289"/>
      <c r="C755" s="1289"/>
      <c r="D755" s="1289"/>
      <c r="E755" s="1289"/>
      <c r="F755" s="766"/>
      <c r="G755" s="767"/>
    </row>
    <row r="756" spans="1:7" s="415" customFormat="1" ht="12.75" customHeight="1" x14ac:dyDescent="0.25">
      <c r="A756" s="1188" t="s">
        <v>323</v>
      </c>
      <c r="B756" s="1189"/>
      <c r="C756" s="1189"/>
      <c r="D756" s="1189"/>
      <c r="E756" s="1189"/>
      <c r="F756" s="414"/>
    </row>
    <row r="757" spans="1:7" s="198" customFormat="1" ht="18" customHeight="1" x14ac:dyDescent="0.3">
      <c r="A757" s="1191">
        <v>1</v>
      </c>
      <c r="B757" s="1203" t="s">
        <v>206</v>
      </c>
      <c r="C757" s="1205" t="s">
        <v>207</v>
      </c>
      <c r="D757" s="1207" t="s">
        <v>128</v>
      </c>
      <c r="E757" s="1209">
        <v>12</v>
      </c>
      <c r="F757" s="737">
        <v>10.285202754348949</v>
      </c>
      <c r="G757" s="738">
        <v>123.42243305218739</v>
      </c>
    </row>
    <row r="758" spans="1:7" s="198" customFormat="1" ht="25.5" hidden="1" customHeight="1" x14ac:dyDescent="0.3">
      <c r="A758" s="1192"/>
      <c r="B758" s="1204"/>
      <c r="C758" s="1206"/>
      <c r="D758" s="1208"/>
      <c r="E758" s="1210"/>
      <c r="F758" s="737">
        <v>0</v>
      </c>
      <c r="G758" s="738">
        <v>0</v>
      </c>
    </row>
    <row r="759" spans="1:7" s="198" customFormat="1" ht="18" customHeight="1" x14ac:dyDescent="0.3">
      <c r="A759" s="1191">
        <v>2</v>
      </c>
      <c r="B759" s="847" t="s">
        <v>172</v>
      </c>
      <c r="C759" s="849" t="s">
        <v>177</v>
      </c>
      <c r="D759" s="822" t="s">
        <v>128</v>
      </c>
      <c r="E759" s="955">
        <v>276</v>
      </c>
      <c r="F759" s="737">
        <v>6.4034546152123299</v>
      </c>
      <c r="G759" s="738">
        <v>1767.3534737986031</v>
      </c>
    </row>
    <row r="760" spans="1:7" s="198" customFormat="1" ht="25.5" hidden="1" customHeight="1" x14ac:dyDescent="0.3">
      <c r="A760" s="1192"/>
      <c r="B760" s="848"/>
      <c r="C760" s="850"/>
      <c r="D760" s="824"/>
      <c r="E760" s="956"/>
      <c r="F760" s="737">
        <v>0</v>
      </c>
      <c r="G760" s="738">
        <v>0</v>
      </c>
    </row>
    <row r="761" spans="1:7" s="198" customFormat="1" ht="21.75" customHeight="1" x14ac:dyDescent="0.3">
      <c r="A761" s="1191">
        <v>3</v>
      </c>
      <c r="B761" s="1203" t="s">
        <v>195</v>
      </c>
      <c r="C761" s="1205" t="s">
        <v>196</v>
      </c>
      <c r="D761" s="1207" t="s">
        <v>128</v>
      </c>
      <c r="E761" s="1209">
        <v>104</v>
      </c>
      <c r="F761" s="737">
        <v>5.452733536661948</v>
      </c>
      <c r="G761" s="738">
        <v>567.0842878128426</v>
      </c>
    </row>
    <row r="762" spans="1:7" s="198" customFormat="1" ht="25.5" hidden="1" customHeight="1" x14ac:dyDescent="0.3">
      <c r="A762" s="1192"/>
      <c r="B762" s="1204"/>
      <c r="C762" s="1206"/>
      <c r="D762" s="1208"/>
      <c r="E762" s="1210"/>
      <c r="F762" s="737">
        <v>0</v>
      </c>
      <c r="G762" s="738">
        <v>0</v>
      </c>
    </row>
    <row r="763" spans="1:7" s="198" customFormat="1" ht="18" customHeight="1" x14ac:dyDescent="0.3">
      <c r="A763" s="1191">
        <v>4</v>
      </c>
      <c r="B763" s="1203" t="s">
        <v>195</v>
      </c>
      <c r="C763" s="1205" t="s">
        <v>320</v>
      </c>
      <c r="D763" s="1207" t="s">
        <v>128</v>
      </c>
      <c r="E763" s="1209">
        <v>158</v>
      </c>
      <c r="F763" s="737">
        <v>4.3249611976262221</v>
      </c>
      <c r="G763" s="738">
        <v>683.34386922494309</v>
      </c>
    </row>
    <row r="764" spans="1:7" s="198" customFormat="1" ht="25.5" hidden="1" customHeight="1" x14ac:dyDescent="0.3">
      <c r="A764" s="1192"/>
      <c r="B764" s="1204"/>
      <c r="C764" s="1206"/>
      <c r="D764" s="1208"/>
      <c r="E764" s="1210"/>
      <c r="F764" s="737">
        <v>0</v>
      </c>
      <c r="G764" s="738">
        <v>0</v>
      </c>
    </row>
    <row r="765" spans="1:7" s="198" customFormat="1" ht="19.5" customHeight="1" x14ac:dyDescent="0.3">
      <c r="A765" s="1191">
        <v>5</v>
      </c>
      <c r="B765" s="847" t="s">
        <v>180</v>
      </c>
      <c r="C765" s="849" t="s">
        <v>181</v>
      </c>
      <c r="D765" s="822" t="s">
        <v>128</v>
      </c>
      <c r="E765" s="955">
        <v>47</v>
      </c>
      <c r="F765" s="737">
        <v>3.4027350524299482</v>
      </c>
      <c r="G765" s="738">
        <v>159.92854746420755</v>
      </c>
    </row>
    <row r="766" spans="1:7" s="198" customFormat="1" ht="25.5" hidden="1" customHeight="1" x14ac:dyDescent="0.3">
      <c r="A766" s="1192"/>
      <c r="B766" s="848"/>
      <c r="C766" s="850"/>
      <c r="D766" s="824"/>
      <c r="E766" s="956"/>
      <c r="F766" s="737">
        <v>0</v>
      </c>
      <c r="G766" s="738">
        <v>0</v>
      </c>
    </row>
    <row r="767" spans="1:7" s="163" customFormat="1" ht="12.75" x14ac:dyDescent="0.25">
      <c r="A767" s="856">
        <v>6</v>
      </c>
      <c r="B767" s="847" t="s">
        <v>180</v>
      </c>
      <c r="C767" s="849" t="s">
        <v>204</v>
      </c>
      <c r="D767" s="822" t="s">
        <v>128</v>
      </c>
      <c r="E767" s="955">
        <v>70</v>
      </c>
      <c r="F767" s="737">
        <v>2.6033138955241912</v>
      </c>
      <c r="G767" s="738">
        <v>182.23197268669338</v>
      </c>
    </row>
    <row r="768" spans="1:7" s="163" customFormat="1" ht="30.75" hidden="1" customHeight="1" x14ac:dyDescent="0.25">
      <c r="A768" s="857"/>
      <c r="B768" s="848"/>
      <c r="C768" s="850"/>
      <c r="D768" s="824"/>
      <c r="E768" s="956"/>
      <c r="F768" s="737">
        <v>0</v>
      </c>
      <c r="G768" s="738">
        <v>0</v>
      </c>
    </row>
    <row r="769" spans="1:7" s="375" customFormat="1" ht="12.75" customHeight="1" x14ac:dyDescent="0.25">
      <c r="A769" s="856">
        <v>7</v>
      </c>
      <c r="B769" s="847" t="s">
        <v>183</v>
      </c>
      <c r="C769" s="849" t="s">
        <v>184</v>
      </c>
      <c r="D769" s="822" t="s">
        <v>134</v>
      </c>
      <c r="E769" s="825">
        <v>185</v>
      </c>
      <c r="F769" s="737">
        <v>0.34704381946726798</v>
      </c>
      <c r="G769" s="738">
        <v>64.203106601444574</v>
      </c>
    </row>
    <row r="770" spans="1:7" s="381" customFormat="1" ht="12.75" hidden="1" customHeight="1" x14ac:dyDescent="0.25">
      <c r="A770" s="857"/>
      <c r="B770" s="848"/>
      <c r="C770" s="850"/>
      <c r="D770" s="824"/>
      <c r="E770" s="827"/>
      <c r="F770" s="737">
        <v>0</v>
      </c>
      <c r="G770" s="738">
        <v>0</v>
      </c>
    </row>
    <row r="771" spans="1:7" s="200" customFormat="1" ht="12.75" customHeight="1" x14ac:dyDescent="0.25">
      <c r="A771" s="856">
        <v>8</v>
      </c>
      <c r="B771" s="847" t="s">
        <v>163</v>
      </c>
      <c r="C771" s="821" t="s">
        <v>192</v>
      </c>
      <c r="D771" s="822" t="s">
        <v>134</v>
      </c>
      <c r="E771" s="955">
        <v>185</v>
      </c>
      <c r="F771" s="737">
        <v>0.33782841669836511</v>
      </c>
      <c r="G771" s="738">
        <v>62.498257089197544</v>
      </c>
    </row>
    <row r="772" spans="1:7" s="200" customFormat="1" ht="12.75" hidden="1" customHeight="1" x14ac:dyDescent="0.25">
      <c r="A772" s="864"/>
      <c r="B772" s="889"/>
      <c r="C772" s="821"/>
      <c r="D772" s="823"/>
      <c r="E772" s="1026"/>
      <c r="F772" s="737">
        <v>0</v>
      </c>
      <c r="G772" s="738">
        <v>0</v>
      </c>
    </row>
    <row r="773" spans="1:7" s="200" customFormat="1" ht="12.75" hidden="1" customHeight="1" x14ac:dyDescent="0.25">
      <c r="A773" s="857"/>
      <c r="B773" s="848"/>
      <c r="C773" s="821"/>
      <c r="D773" s="824"/>
      <c r="E773" s="956"/>
      <c r="F773" s="737">
        <v>0</v>
      </c>
      <c r="G773" s="738">
        <v>0</v>
      </c>
    </row>
    <row r="774" spans="1:7" s="200" customFormat="1" ht="12.75" x14ac:dyDescent="0.25">
      <c r="A774" s="845">
        <v>9</v>
      </c>
      <c r="B774" s="847" t="s">
        <v>166</v>
      </c>
      <c r="C774" s="849" t="s">
        <v>193</v>
      </c>
      <c r="D774" s="822" t="s">
        <v>134</v>
      </c>
      <c r="E774" s="955">
        <v>185</v>
      </c>
      <c r="F774" s="737">
        <v>0.94073929302225745</v>
      </c>
      <c r="G774" s="738">
        <v>174.03676920911764</v>
      </c>
    </row>
    <row r="775" spans="1:7" s="200" customFormat="1" ht="12.75" hidden="1" customHeight="1" x14ac:dyDescent="0.25">
      <c r="A775" s="846"/>
      <c r="B775" s="848"/>
      <c r="C775" s="850"/>
      <c r="D775" s="824"/>
      <c r="E775" s="956"/>
      <c r="F775" s="737">
        <v>0</v>
      </c>
      <c r="G775" s="738">
        <v>0</v>
      </c>
    </row>
    <row r="776" spans="1:7" s="163" customFormat="1" ht="12.75" customHeight="1" x14ac:dyDescent="0.25">
      <c r="A776" s="845">
        <v>10</v>
      </c>
      <c r="B776" s="847" t="s">
        <v>168</v>
      </c>
      <c r="C776" s="890" t="s">
        <v>169</v>
      </c>
      <c r="D776" s="822" t="s">
        <v>146</v>
      </c>
      <c r="E776" s="955">
        <v>667</v>
      </c>
      <c r="F776" s="737">
        <v>0.10497606655992023</v>
      </c>
      <c r="G776" s="738">
        <v>70.019036395466799</v>
      </c>
    </row>
    <row r="777" spans="1:7" s="163" customFormat="1" ht="12.75" hidden="1" customHeight="1" x14ac:dyDescent="0.25">
      <c r="A777" s="846"/>
      <c r="B777" s="848"/>
      <c r="C777" s="894"/>
      <c r="D777" s="824"/>
      <c r="E777" s="956"/>
      <c r="F777" s="737">
        <v>0</v>
      </c>
      <c r="G777" s="738">
        <v>0</v>
      </c>
    </row>
    <row r="778" spans="1:7" s="200" customFormat="1" ht="12.75" x14ac:dyDescent="0.25">
      <c r="A778" s="856">
        <v>11</v>
      </c>
      <c r="B778" s="847" t="s">
        <v>141</v>
      </c>
      <c r="C778" s="890" t="s">
        <v>174</v>
      </c>
      <c r="D778" s="822" t="s">
        <v>140</v>
      </c>
      <c r="E778" s="825">
        <v>141.39999999999998</v>
      </c>
      <c r="F778" s="737">
        <v>2.0933631077703985</v>
      </c>
      <c r="G778" s="738">
        <v>296.0015434387343</v>
      </c>
    </row>
    <row r="779" spans="1:7" s="200" customFormat="1" ht="12.75" hidden="1" customHeight="1" x14ac:dyDescent="0.25">
      <c r="A779" s="857"/>
      <c r="B779" s="848"/>
      <c r="C779" s="894"/>
      <c r="D779" s="824"/>
      <c r="E779" s="827"/>
      <c r="F779" s="737">
        <v>0</v>
      </c>
      <c r="G779" s="738">
        <v>0</v>
      </c>
    </row>
    <row r="780" spans="1:7" s="196" customFormat="1" ht="18.75" customHeight="1" x14ac:dyDescent="0.25">
      <c r="A780" s="856">
        <v>12</v>
      </c>
      <c r="B780" s="927" t="s">
        <v>214</v>
      </c>
      <c r="C780" s="929" t="s">
        <v>215</v>
      </c>
      <c r="D780" s="931" t="s">
        <v>127</v>
      </c>
      <c r="E780" s="931">
        <v>18.600000000000001</v>
      </c>
      <c r="F780" s="737">
        <v>4.446498936924371</v>
      </c>
      <c r="G780" s="738">
        <v>82.704880226793307</v>
      </c>
    </row>
    <row r="781" spans="1:7" s="196" customFormat="1" ht="30.75" hidden="1" customHeight="1" x14ac:dyDescent="0.25">
      <c r="A781" s="857"/>
      <c r="B781" s="928"/>
      <c r="C781" s="930"/>
      <c r="D781" s="932"/>
      <c r="E781" s="932"/>
      <c r="F781" s="737">
        <v>0</v>
      </c>
      <c r="G781" s="738">
        <v>0</v>
      </c>
    </row>
    <row r="782" spans="1:7" s="196" customFormat="1" ht="16.5" customHeight="1" x14ac:dyDescent="0.25">
      <c r="A782" s="856">
        <v>13</v>
      </c>
      <c r="B782" s="927" t="s">
        <v>175</v>
      </c>
      <c r="C782" s="929" t="s">
        <v>176</v>
      </c>
      <c r="D782" s="931" t="s">
        <v>127</v>
      </c>
      <c r="E782" s="931">
        <v>15.5</v>
      </c>
      <c r="F782" s="737">
        <v>7.9820078477471643</v>
      </c>
      <c r="G782" s="738">
        <v>123.72112164008105</v>
      </c>
    </row>
    <row r="783" spans="1:7" s="196" customFormat="1" ht="22.5" hidden="1" customHeight="1" x14ac:dyDescent="0.25">
      <c r="A783" s="857"/>
      <c r="B783" s="928"/>
      <c r="C783" s="930"/>
      <c r="D783" s="932"/>
      <c r="E783" s="932"/>
      <c r="F783" s="737">
        <v>0</v>
      </c>
      <c r="G783" s="738">
        <v>0</v>
      </c>
    </row>
    <row r="784" spans="1:7" s="196" customFormat="1" x14ac:dyDescent="0.25">
      <c r="A784" s="1021">
        <v>14</v>
      </c>
      <c r="B784" s="927" t="s">
        <v>216</v>
      </c>
      <c r="C784" s="1023" t="s">
        <v>217</v>
      </c>
      <c r="D784" s="931" t="s">
        <v>127</v>
      </c>
      <c r="E784" s="931">
        <v>3.1</v>
      </c>
      <c r="F784" s="737">
        <v>17.945800784203456</v>
      </c>
      <c r="G784" s="738">
        <v>55.631982431030714</v>
      </c>
    </row>
    <row r="785" spans="1:7" s="196" customFormat="1" ht="25.5" hidden="1" customHeight="1" x14ac:dyDescent="0.25">
      <c r="A785" s="1022"/>
      <c r="B785" s="928"/>
      <c r="C785" s="1024"/>
      <c r="D785" s="932"/>
      <c r="E785" s="932"/>
      <c r="F785" s="737">
        <v>0</v>
      </c>
      <c r="G785" s="738">
        <v>0</v>
      </c>
    </row>
    <row r="786" spans="1:7" s="306" customFormat="1" ht="12.75" customHeight="1" x14ac:dyDescent="0.25">
      <c r="A786" s="856">
        <v>15</v>
      </c>
      <c r="B786" s="847" t="s">
        <v>152</v>
      </c>
      <c r="C786" s="890" t="s">
        <v>153</v>
      </c>
      <c r="D786" s="822" t="s">
        <v>127</v>
      </c>
      <c r="E786" s="825">
        <v>37.200000000000003</v>
      </c>
      <c r="F786" s="737">
        <v>50.894345735491228</v>
      </c>
      <c r="G786" s="738">
        <v>1893.2696613602739</v>
      </c>
    </row>
    <row r="787" spans="1:7" s="306" customFormat="1" ht="11.25" hidden="1" customHeight="1" x14ac:dyDescent="0.25">
      <c r="A787" s="864"/>
      <c r="B787" s="889"/>
      <c r="C787" s="891"/>
      <c r="D787" s="823"/>
      <c r="E787" s="826"/>
      <c r="F787" s="737">
        <v>0</v>
      </c>
      <c r="G787" s="738">
        <v>0</v>
      </c>
    </row>
    <row r="788" spans="1:7" s="306" customFormat="1" ht="11.25" hidden="1" customHeight="1" x14ac:dyDescent="0.25">
      <c r="A788" s="864"/>
      <c r="B788" s="889"/>
      <c r="C788" s="891"/>
      <c r="D788" s="823"/>
      <c r="E788" s="826"/>
      <c r="F788" s="737">
        <v>0</v>
      </c>
      <c r="G788" s="738">
        <v>0</v>
      </c>
    </row>
    <row r="789" spans="1:7" s="306" customFormat="1" ht="12.75" hidden="1" customHeight="1" x14ac:dyDescent="0.25">
      <c r="A789" s="857"/>
      <c r="B789" s="848"/>
      <c r="C789" s="894"/>
      <c r="D789" s="824"/>
      <c r="E789" s="827"/>
      <c r="F789" s="737">
        <v>0</v>
      </c>
      <c r="G789" s="738">
        <v>0</v>
      </c>
    </row>
    <row r="790" spans="1:7" s="305" customFormat="1" ht="12.75" customHeight="1" x14ac:dyDescent="0.25">
      <c r="A790" s="1021">
        <v>16</v>
      </c>
      <c r="B790" s="1099" t="s">
        <v>150</v>
      </c>
      <c r="C790" s="1236" t="s">
        <v>151</v>
      </c>
      <c r="D790" s="1103" t="s">
        <v>127</v>
      </c>
      <c r="E790" s="1238">
        <v>37.200000000000003</v>
      </c>
      <c r="F790" s="737">
        <v>1.4098655165857763</v>
      </c>
      <c r="G790" s="738">
        <v>52.44699721699088</v>
      </c>
    </row>
    <row r="791" spans="1:7" s="305" customFormat="1" ht="12.75" hidden="1" customHeight="1" x14ac:dyDescent="0.25">
      <c r="A791" s="1235"/>
      <c r="B791" s="1100"/>
      <c r="C791" s="1237"/>
      <c r="D791" s="1104"/>
      <c r="E791" s="1239"/>
      <c r="F791" s="737">
        <v>0</v>
      </c>
      <c r="G791" s="738">
        <v>0</v>
      </c>
    </row>
    <row r="792" spans="1:7" s="199" customFormat="1" ht="12.75" customHeight="1" x14ac:dyDescent="0.25">
      <c r="A792" s="1021">
        <v>17</v>
      </c>
      <c r="B792" s="927" t="s">
        <v>136</v>
      </c>
      <c r="C792" s="1023" t="s">
        <v>218</v>
      </c>
      <c r="D792" s="931" t="s">
        <v>137</v>
      </c>
      <c r="E792" s="931">
        <v>69.13</v>
      </c>
      <c r="F792" s="737">
        <v>0.9229401686416111</v>
      </c>
      <c r="G792" s="738">
        <v>63.802853858194574</v>
      </c>
    </row>
    <row r="793" spans="1:7" s="199" customFormat="1" ht="12.75" hidden="1" customHeight="1" x14ac:dyDescent="0.25">
      <c r="A793" s="1022"/>
      <c r="B793" s="928"/>
      <c r="C793" s="1024"/>
      <c r="D793" s="932"/>
      <c r="E793" s="932"/>
      <c r="F793" s="737">
        <v>0</v>
      </c>
      <c r="G793" s="738">
        <v>0</v>
      </c>
    </row>
    <row r="794" spans="1:7" s="300" customFormat="1" ht="12.75" x14ac:dyDescent="0.25">
      <c r="A794" s="898">
        <v>18</v>
      </c>
      <c r="B794" s="907" t="s">
        <v>158</v>
      </c>
      <c r="C794" s="909" t="s">
        <v>219</v>
      </c>
      <c r="D794" s="911" t="s">
        <v>140</v>
      </c>
      <c r="E794" s="1284">
        <v>93.912000000000006</v>
      </c>
      <c r="F794" s="737">
        <v>0.56765347188258963</v>
      </c>
      <c r="G794" s="738">
        <v>53.309472851437761</v>
      </c>
    </row>
    <row r="795" spans="1:7" s="300" customFormat="1" ht="28.5" hidden="1" customHeight="1" x14ac:dyDescent="0.25">
      <c r="A795" s="899"/>
      <c r="B795" s="908"/>
      <c r="C795" s="910"/>
      <c r="D795" s="912"/>
      <c r="E795" s="1285"/>
      <c r="F795" s="737">
        <v>0</v>
      </c>
      <c r="G795" s="738">
        <v>0</v>
      </c>
    </row>
    <row r="796" spans="1:7" s="300" customFormat="1" ht="12.75" x14ac:dyDescent="0.25">
      <c r="A796" s="898">
        <v>19</v>
      </c>
      <c r="B796" s="847" t="s">
        <v>158</v>
      </c>
      <c r="C796" s="890" t="s">
        <v>221</v>
      </c>
      <c r="D796" s="822" t="s">
        <v>140</v>
      </c>
      <c r="E796" s="854">
        <v>918.3839999999999</v>
      </c>
      <c r="F796" s="737">
        <v>0.55962463170447385</v>
      </c>
      <c r="G796" s="738">
        <v>513.95030776328144</v>
      </c>
    </row>
    <row r="797" spans="1:7" s="300" customFormat="1" ht="22.5" hidden="1" customHeight="1" x14ac:dyDescent="0.25">
      <c r="A797" s="899"/>
      <c r="B797" s="848"/>
      <c r="C797" s="894"/>
      <c r="D797" s="824"/>
      <c r="E797" s="855"/>
      <c r="F797" s="737">
        <v>0</v>
      </c>
      <c r="G797" s="738">
        <v>0</v>
      </c>
    </row>
    <row r="798" spans="1:7" s="300" customFormat="1" ht="12.75" x14ac:dyDescent="0.25">
      <c r="A798" s="856">
        <v>20</v>
      </c>
      <c r="B798" s="847" t="s">
        <v>158</v>
      </c>
      <c r="C798" s="890" t="s">
        <v>186</v>
      </c>
      <c r="D798" s="822" t="s">
        <v>140</v>
      </c>
      <c r="E798" s="825">
        <v>1174.5</v>
      </c>
      <c r="F798" s="737">
        <v>0.56259584016040931</v>
      </c>
      <c r="G798" s="738">
        <v>660.76881426840077</v>
      </c>
    </row>
    <row r="799" spans="1:7" s="300" customFormat="1" ht="21.75" hidden="1" customHeight="1" x14ac:dyDescent="0.25">
      <c r="A799" s="857"/>
      <c r="B799" s="848"/>
      <c r="C799" s="894"/>
      <c r="D799" s="824"/>
      <c r="E799" s="827"/>
      <c r="F799" s="737">
        <v>0</v>
      </c>
      <c r="G799" s="738">
        <v>0</v>
      </c>
    </row>
    <row r="800" spans="1:7" s="300" customFormat="1" ht="12.75" x14ac:dyDescent="0.25">
      <c r="A800" s="856">
        <v>21</v>
      </c>
      <c r="B800" s="847" t="s">
        <v>158</v>
      </c>
      <c r="C800" s="890" t="s">
        <v>200</v>
      </c>
      <c r="D800" s="822" t="s">
        <v>140</v>
      </c>
      <c r="E800" s="825">
        <v>305.60000000000002</v>
      </c>
      <c r="F800" s="737">
        <v>0.5627765480845327</v>
      </c>
      <c r="G800" s="738">
        <v>171.9845130946332</v>
      </c>
    </row>
    <row r="801" spans="1:7" s="300" customFormat="1" ht="27.75" hidden="1" customHeight="1" x14ac:dyDescent="0.25">
      <c r="A801" s="857"/>
      <c r="B801" s="848"/>
      <c r="C801" s="894"/>
      <c r="D801" s="824"/>
      <c r="E801" s="827"/>
      <c r="F801" s="737">
        <v>0</v>
      </c>
      <c r="G801" s="738">
        <v>0</v>
      </c>
    </row>
    <row r="802" spans="1:7" s="307" customFormat="1" ht="13.5" customHeight="1" x14ac:dyDescent="0.25">
      <c r="A802" s="856">
        <v>22</v>
      </c>
      <c r="B802" s="1315" t="s">
        <v>158</v>
      </c>
      <c r="C802" s="842" t="s">
        <v>160</v>
      </c>
      <c r="D802" s="843" t="s">
        <v>140</v>
      </c>
      <c r="E802" s="831">
        <v>86.575000000000003</v>
      </c>
      <c r="F802" s="737">
        <v>0.60390050853144739</v>
      </c>
      <c r="G802" s="738">
        <v>52.282686526110062</v>
      </c>
    </row>
    <row r="803" spans="1:7" s="307" customFormat="1" ht="13.5" hidden="1" customHeight="1" x14ac:dyDescent="0.25">
      <c r="A803" s="857"/>
      <c r="B803" s="1316"/>
      <c r="C803" s="842"/>
      <c r="D803" s="843"/>
      <c r="E803" s="831"/>
      <c r="F803" s="737">
        <v>0</v>
      </c>
      <c r="G803" s="738">
        <v>0</v>
      </c>
    </row>
    <row r="804" spans="1:7" s="307" customFormat="1" ht="13.5" customHeight="1" x14ac:dyDescent="0.25">
      <c r="A804" s="856">
        <v>23</v>
      </c>
      <c r="B804" s="1315" t="s">
        <v>147</v>
      </c>
      <c r="C804" s="842" t="s">
        <v>161</v>
      </c>
      <c r="D804" s="843" t="s">
        <v>140</v>
      </c>
      <c r="E804" s="831">
        <v>30.43</v>
      </c>
      <c r="F804" s="737">
        <v>1.5663287163174475</v>
      </c>
      <c r="G804" s="738">
        <v>47.663382837539928</v>
      </c>
    </row>
    <row r="805" spans="1:7" s="307" customFormat="1" ht="13.5" hidden="1" customHeight="1" x14ac:dyDescent="0.25">
      <c r="A805" s="857"/>
      <c r="B805" s="1316"/>
      <c r="C805" s="842"/>
      <c r="D805" s="843"/>
      <c r="E805" s="831"/>
      <c r="F805" s="737">
        <v>0</v>
      </c>
      <c r="G805" s="738">
        <v>0</v>
      </c>
    </row>
    <row r="806" spans="1:7" s="555" customFormat="1" ht="12.75" x14ac:dyDescent="0.25">
      <c r="A806" s="856">
        <v>24</v>
      </c>
      <c r="B806" s="847" t="s">
        <v>187</v>
      </c>
      <c r="C806" s="1177" t="s">
        <v>302</v>
      </c>
      <c r="D806" s="822" t="s">
        <v>140</v>
      </c>
      <c r="E806" s="854">
        <v>8.8000000000000007</v>
      </c>
      <c r="F806" s="737">
        <v>0.66677189152268923</v>
      </c>
      <c r="G806" s="738">
        <v>5.8675926453996654</v>
      </c>
    </row>
    <row r="807" spans="1:7" s="555" customFormat="1" ht="25.5" hidden="1" customHeight="1" x14ac:dyDescent="0.25">
      <c r="A807" s="864"/>
      <c r="B807" s="848"/>
      <c r="C807" s="1178"/>
      <c r="D807" s="823"/>
      <c r="E807" s="879"/>
      <c r="F807" s="737">
        <v>0</v>
      </c>
      <c r="G807" s="738">
        <v>0</v>
      </c>
    </row>
    <row r="808" spans="1:7" s="558" customFormat="1" ht="13.5" customHeight="1" x14ac:dyDescent="0.25">
      <c r="A808" s="856">
        <v>25</v>
      </c>
      <c r="B808" s="1315" t="s">
        <v>147</v>
      </c>
      <c r="C808" s="842" t="s">
        <v>303</v>
      </c>
      <c r="D808" s="843" t="s">
        <v>145</v>
      </c>
      <c r="E808" s="1116">
        <v>16</v>
      </c>
      <c r="F808" s="737">
        <v>0.20910488362837923</v>
      </c>
      <c r="G808" s="738">
        <v>3.3456781380540677</v>
      </c>
    </row>
    <row r="809" spans="1:7" s="558" customFormat="1" ht="13.5" hidden="1" customHeight="1" x14ac:dyDescent="0.25">
      <c r="A809" s="857"/>
      <c r="B809" s="1316"/>
      <c r="C809" s="842"/>
      <c r="D809" s="843"/>
      <c r="E809" s="1116"/>
      <c r="F809" s="737">
        <v>0</v>
      </c>
      <c r="G809" s="738">
        <v>0</v>
      </c>
    </row>
    <row r="810" spans="1:7" s="307" customFormat="1" ht="13.5" customHeight="1" x14ac:dyDescent="0.25">
      <c r="A810" s="856">
        <v>26</v>
      </c>
      <c r="B810" s="1315" t="s">
        <v>158</v>
      </c>
      <c r="C810" s="842" t="s">
        <v>160</v>
      </c>
      <c r="D810" s="843" t="s">
        <v>140</v>
      </c>
      <c r="E810" s="831">
        <v>5.4</v>
      </c>
      <c r="F810" s="737">
        <v>0.60390050853144739</v>
      </c>
      <c r="G810" s="738">
        <v>3.2610627460698161</v>
      </c>
    </row>
    <row r="811" spans="1:7" s="307" customFormat="1" ht="13.5" hidden="1" customHeight="1" x14ac:dyDescent="0.25">
      <c r="A811" s="857"/>
      <c r="B811" s="1316"/>
      <c r="C811" s="842"/>
      <c r="D811" s="843"/>
      <c r="E811" s="831"/>
      <c r="F811" s="737">
        <v>0</v>
      </c>
      <c r="G811" s="738">
        <v>0</v>
      </c>
    </row>
    <row r="812" spans="1:7" s="307" customFormat="1" ht="13.5" customHeight="1" x14ac:dyDescent="0.25">
      <c r="A812" s="856">
        <v>27</v>
      </c>
      <c r="B812" s="1315" t="s">
        <v>147</v>
      </c>
      <c r="C812" s="842" t="s">
        <v>161</v>
      </c>
      <c r="D812" s="843" t="s">
        <v>140</v>
      </c>
      <c r="E812" s="831">
        <v>1.9</v>
      </c>
      <c r="F812" s="737">
        <v>1.5663287163174475</v>
      </c>
      <c r="G812" s="738">
        <v>2.9760245610031499</v>
      </c>
    </row>
    <row r="813" spans="1:7" s="307" customFormat="1" ht="13.5" hidden="1" customHeight="1" x14ac:dyDescent="0.25">
      <c r="A813" s="857"/>
      <c r="B813" s="1316"/>
      <c r="C813" s="842"/>
      <c r="D813" s="843"/>
      <c r="E813" s="831"/>
      <c r="F813" s="737">
        <v>0</v>
      </c>
      <c r="G813" s="738">
        <v>0</v>
      </c>
    </row>
    <row r="814" spans="1:7" s="385" customFormat="1" ht="12" customHeight="1" x14ac:dyDescent="0.25">
      <c r="A814" s="856">
        <v>28</v>
      </c>
      <c r="B814" s="847" t="s">
        <v>187</v>
      </c>
      <c r="C814" s="890" t="s">
        <v>188</v>
      </c>
      <c r="D814" s="822" t="s">
        <v>140</v>
      </c>
      <c r="E814" s="854">
        <v>260.39999999999998</v>
      </c>
      <c r="F814" s="737">
        <v>0.86891682505618495</v>
      </c>
      <c r="G814" s="738">
        <v>226.26594124463054</v>
      </c>
    </row>
    <row r="815" spans="1:7" s="385" customFormat="1" ht="24.75" hidden="1" customHeight="1" x14ac:dyDescent="0.25">
      <c r="A815" s="857"/>
      <c r="B815" s="848"/>
      <c r="C815" s="891"/>
      <c r="D815" s="823"/>
      <c r="E815" s="879"/>
      <c r="F815" s="737">
        <v>0</v>
      </c>
      <c r="G815" s="738">
        <v>0</v>
      </c>
    </row>
    <row r="816" spans="1:7" s="375" customFormat="1" ht="21.75" customHeight="1" x14ac:dyDescent="0.25">
      <c r="A816" s="856">
        <v>29</v>
      </c>
      <c r="B816" s="847" t="s">
        <v>183</v>
      </c>
      <c r="C816" s="849" t="s">
        <v>201</v>
      </c>
      <c r="D816" s="822" t="s">
        <v>134</v>
      </c>
      <c r="E816" s="825">
        <v>90.7</v>
      </c>
      <c r="F816" s="737">
        <v>0.34704381946726798</v>
      </c>
      <c r="G816" s="738">
        <v>31.476874425681206</v>
      </c>
    </row>
    <row r="817" spans="1:7" s="381" customFormat="1" ht="21.75" hidden="1" customHeight="1" x14ac:dyDescent="0.25">
      <c r="A817" s="857"/>
      <c r="B817" s="848"/>
      <c r="C817" s="850"/>
      <c r="D817" s="824"/>
      <c r="E817" s="827"/>
      <c r="F817" s="737">
        <v>0</v>
      </c>
      <c r="G817" s="738">
        <v>0</v>
      </c>
    </row>
    <row r="818" spans="1:7" s="200" customFormat="1" ht="12.75" customHeight="1" x14ac:dyDescent="0.25">
      <c r="A818" s="856">
        <v>30</v>
      </c>
      <c r="B818" s="847" t="s">
        <v>163</v>
      </c>
      <c r="C818" s="821" t="s">
        <v>190</v>
      </c>
      <c r="D818" s="822" t="s">
        <v>134</v>
      </c>
      <c r="E818" s="825">
        <v>90.7</v>
      </c>
      <c r="F818" s="737">
        <v>0.33782841669836511</v>
      </c>
      <c r="G818" s="738">
        <v>30.641037394541716</v>
      </c>
    </row>
    <row r="819" spans="1:7" s="200" customFormat="1" ht="12.75" hidden="1" customHeight="1" x14ac:dyDescent="0.25">
      <c r="A819" s="864"/>
      <c r="B819" s="889"/>
      <c r="C819" s="821"/>
      <c r="D819" s="823"/>
      <c r="E819" s="826"/>
      <c r="F819" s="737">
        <v>0</v>
      </c>
      <c r="G819" s="738">
        <v>0</v>
      </c>
    </row>
    <row r="820" spans="1:7" s="200" customFormat="1" ht="12.75" hidden="1" customHeight="1" x14ac:dyDescent="0.25">
      <c r="A820" s="857"/>
      <c r="B820" s="848"/>
      <c r="C820" s="821"/>
      <c r="D820" s="824"/>
      <c r="E820" s="827"/>
      <c r="F820" s="737">
        <v>0</v>
      </c>
      <c r="G820" s="738">
        <v>0</v>
      </c>
    </row>
    <row r="821" spans="1:7" s="200" customFormat="1" ht="12.75" x14ac:dyDescent="0.25">
      <c r="A821" s="845">
        <v>31</v>
      </c>
      <c r="B821" s="847" t="s">
        <v>166</v>
      </c>
      <c r="C821" s="849" t="s">
        <v>191</v>
      </c>
      <c r="D821" s="822" t="s">
        <v>134</v>
      </c>
      <c r="E821" s="825">
        <v>90.7</v>
      </c>
      <c r="F821" s="737">
        <v>0.94073929302225745</v>
      </c>
      <c r="G821" s="738">
        <v>85.325053877118748</v>
      </c>
    </row>
    <row r="822" spans="1:7" s="200" customFormat="1" ht="12.75" hidden="1" customHeight="1" x14ac:dyDescent="0.25">
      <c r="A822" s="846"/>
      <c r="B822" s="848"/>
      <c r="C822" s="850"/>
      <c r="D822" s="824"/>
      <c r="E822" s="827"/>
      <c r="F822" s="737">
        <v>0</v>
      </c>
      <c r="G822" s="738">
        <v>0</v>
      </c>
    </row>
    <row r="823" spans="1:7" s="652" customFormat="1" ht="15" customHeight="1" x14ac:dyDescent="0.25">
      <c r="A823" s="771"/>
      <c r="B823" s="1305" t="s">
        <v>310</v>
      </c>
      <c r="C823" s="1306"/>
      <c r="D823" s="773"/>
      <c r="E823" s="733">
        <v>2</v>
      </c>
      <c r="F823" s="737"/>
      <c r="G823" s="738"/>
    </row>
    <row r="824" spans="1:7" s="655" customFormat="1" ht="15" customHeight="1" x14ac:dyDescent="0.25">
      <c r="A824" s="1072">
        <v>1</v>
      </c>
      <c r="B824" s="1064" t="s">
        <v>257</v>
      </c>
      <c r="C824" s="1066" t="s">
        <v>305</v>
      </c>
      <c r="D824" s="1068" t="s">
        <v>127</v>
      </c>
      <c r="E824" s="1068">
        <v>7</v>
      </c>
      <c r="F824" s="737">
        <v>4.2079063110406238</v>
      </c>
      <c r="G824" s="738">
        <v>29.455344177284367</v>
      </c>
    </row>
    <row r="825" spans="1:7" s="655" customFormat="1" ht="15" hidden="1" customHeight="1" x14ac:dyDescent="0.25">
      <c r="A825" s="1258"/>
      <c r="B825" s="1065"/>
      <c r="C825" s="1260"/>
      <c r="D825" s="1069"/>
      <c r="E825" s="1069"/>
      <c r="F825" s="737">
        <v>0</v>
      </c>
      <c r="G825" s="738">
        <v>0</v>
      </c>
    </row>
    <row r="826" spans="1:7" s="665" customFormat="1" x14ac:dyDescent="0.25">
      <c r="A826" s="1268">
        <v>2</v>
      </c>
      <c r="B826" s="1270" t="s">
        <v>259</v>
      </c>
      <c r="C826" s="1272" t="s">
        <v>306</v>
      </c>
      <c r="D826" s="1274" t="s">
        <v>127</v>
      </c>
      <c r="E826" s="1276">
        <v>7</v>
      </c>
      <c r="F826" s="737">
        <v>1.440231850789162</v>
      </c>
      <c r="G826" s="738">
        <v>10.081622955524134</v>
      </c>
    </row>
    <row r="827" spans="1:7" s="665" customFormat="1" ht="14.25" hidden="1" customHeight="1" x14ac:dyDescent="0.25">
      <c r="A827" s="1269"/>
      <c r="B827" s="1271"/>
      <c r="C827" s="1273"/>
      <c r="D827" s="1275"/>
      <c r="E827" s="1277"/>
      <c r="F827" s="737">
        <v>0</v>
      </c>
      <c r="G827" s="738">
        <v>0</v>
      </c>
    </row>
    <row r="828" spans="1:7" s="300" customFormat="1" ht="12.75" x14ac:dyDescent="0.25">
      <c r="A828" s="856">
        <v>3</v>
      </c>
      <c r="B828" s="847" t="s">
        <v>291</v>
      </c>
      <c r="C828" s="1302" t="s">
        <v>312</v>
      </c>
      <c r="D828" s="822" t="s">
        <v>145</v>
      </c>
      <c r="E828" s="955">
        <v>6</v>
      </c>
      <c r="F828" s="737">
        <v>5.9891385511709521</v>
      </c>
      <c r="G828" s="738">
        <v>35.934831307025711</v>
      </c>
    </row>
    <row r="829" spans="1:7" s="300" customFormat="1" ht="30.75" hidden="1" customHeight="1" x14ac:dyDescent="0.25">
      <c r="A829" s="857"/>
      <c r="B829" s="848"/>
      <c r="C829" s="1303"/>
      <c r="D829" s="824"/>
      <c r="E829" s="956"/>
      <c r="F829" s="737">
        <v>0</v>
      </c>
      <c r="G829" s="738">
        <v>0</v>
      </c>
    </row>
    <row r="830" spans="1:7" s="300" customFormat="1" ht="12.75" customHeight="1" x14ac:dyDescent="0.25">
      <c r="A830" s="856">
        <v>4</v>
      </c>
      <c r="B830" s="847" t="s">
        <v>294</v>
      </c>
      <c r="C830" s="1302" t="s">
        <v>307</v>
      </c>
      <c r="D830" s="822" t="s">
        <v>128</v>
      </c>
      <c r="E830" s="955">
        <v>20</v>
      </c>
      <c r="F830" s="737">
        <v>1.0738830070418475</v>
      </c>
      <c r="G830" s="738">
        <v>21.477660140836949</v>
      </c>
    </row>
    <row r="831" spans="1:7" s="300" customFormat="1" ht="21.75" hidden="1" customHeight="1" x14ac:dyDescent="0.25">
      <c r="A831" s="857"/>
      <c r="B831" s="848"/>
      <c r="C831" s="1303"/>
      <c r="D831" s="824"/>
      <c r="E831" s="956"/>
      <c r="F831" s="737">
        <v>0</v>
      </c>
      <c r="G831" s="738">
        <v>0</v>
      </c>
    </row>
    <row r="832" spans="1:7" s="300" customFormat="1" ht="12.75" customHeight="1" x14ac:dyDescent="0.25">
      <c r="A832" s="856">
        <v>5</v>
      </c>
      <c r="B832" s="847" t="s">
        <v>308</v>
      </c>
      <c r="C832" s="1302" t="s">
        <v>309</v>
      </c>
      <c r="D832" s="822" t="s">
        <v>145</v>
      </c>
      <c r="E832" s="955">
        <v>2</v>
      </c>
      <c r="F832" s="737">
        <v>1.5211494111165385</v>
      </c>
      <c r="G832" s="738">
        <v>3.0422988222330769</v>
      </c>
    </row>
    <row r="833" spans="1:7" s="300" customFormat="1" ht="24" hidden="1" customHeight="1" x14ac:dyDescent="0.25">
      <c r="A833" s="857"/>
      <c r="B833" s="848"/>
      <c r="C833" s="1303"/>
      <c r="D833" s="824"/>
      <c r="E833" s="956"/>
      <c r="F833" s="737">
        <v>0</v>
      </c>
      <c r="G833" s="738">
        <v>0</v>
      </c>
    </row>
    <row r="834" spans="1:7" s="415" customFormat="1" ht="12.75" customHeight="1" x14ac:dyDescent="0.25">
      <c r="A834" s="1188" t="s">
        <v>222</v>
      </c>
      <c r="B834" s="1189"/>
      <c r="C834" s="1189"/>
      <c r="D834" s="1189"/>
      <c r="E834" s="1189"/>
      <c r="F834" s="763"/>
      <c r="G834" s="764"/>
    </row>
    <row r="835" spans="1:7" s="198" customFormat="1" ht="17.25" customHeight="1" x14ac:dyDescent="0.3">
      <c r="A835" s="856">
        <v>1</v>
      </c>
      <c r="B835" s="847" t="s">
        <v>172</v>
      </c>
      <c r="C835" s="849" t="s">
        <v>177</v>
      </c>
      <c r="D835" s="822" t="s">
        <v>128</v>
      </c>
      <c r="E835" s="854">
        <v>9</v>
      </c>
      <c r="F835" s="737">
        <v>6.4034546152123299</v>
      </c>
      <c r="G835" s="738">
        <v>57.631091536910972</v>
      </c>
    </row>
    <row r="836" spans="1:7" s="198" customFormat="1" ht="18" hidden="1" customHeight="1" x14ac:dyDescent="0.3">
      <c r="A836" s="857"/>
      <c r="B836" s="848"/>
      <c r="C836" s="850"/>
      <c r="D836" s="824"/>
      <c r="E836" s="855"/>
      <c r="F836" s="737">
        <v>0</v>
      </c>
      <c r="G836" s="738">
        <v>0</v>
      </c>
    </row>
    <row r="837" spans="1:7" s="198" customFormat="1" ht="17.25" customHeight="1" x14ac:dyDescent="0.3">
      <c r="A837" s="1191">
        <v>2</v>
      </c>
      <c r="B837" s="1203" t="s">
        <v>195</v>
      </c>
      <c r="C837" s="1205" t="s">
        <v>320</v>
      </c>
      <c r="D837" s="1207" t="s">
        <v>128</v>
      </c>
      <c r="E837" s="1209">
        <v>92</v>
      </c>
      <c r="F837" s="737">
        <v>4.3249611976262221</v>
      </c>
      <c r="G837" s="738">
        <v>397.89643018161246</v>
      </c>
    </row>
    <row r="838" spans="1:7" s="198" customFormat="1" ht="18" hidden="1" customHeight="1" x14ac:dyDescent="0.3">
      <c r="A838" s="1192"/>
      <c r="B838" s="1204"/>
      <c r="C838" s="1206"/>
      <c r="D838" s="1208"/>
      <c r="E838" s="1210"/>
      <c r="F838" s="737">
        <v>0</v>
      </c>
      <c r="G838" s="738">
        <v>0</v>
      </c>
    </row>
    <row r="839" spans="1:7" s="198" customFormat="1" ht="21" customHeight="1" x14ac:dyDescent="0.3">
      <c r="A839" s="1191">
        <v>3</v>
      </c>
      <c r="B839" s="847" t="s">
        <v>180</v>
      </c>
      <c r="C839" s="849" t="s">
        <v>181</v>
      </c>
      <c r="D839" s="822" t="s">
        <v>128</v>
      </c>
      <c r="E839" s="854">
        <v>173</v>
      </c>
      <c r="F839" s="737">
        <v>3.4027350524299482</v>
      </c>
      <c r="G839" s="738">
        <v>588.67316407038106</v>
      </c>
    </row>
    <row r="840" spans="1:7" s="198" customFormat="1" ht="18" hidden="1" customHeight="1" x14ac:dyDescent="0.3">
      <c r="A840" s="1192"/>
      <c r="B840" s="848"/>
      <c r="C840" s="850"/>
      <c r="D840" s="824"/>
      <c r="E840" s="855"/>
      <c r="F840" s="737">
        <v>0</v>
      </c>
      <c r="G840" s="738">
        <v>0</v>
      </c>
    </row>
    <row r="841" spans="1:7" s="375" customFormat="1" ht="12.75" customHeight="1" x14ac:dyDescent="0.25">
      <c r="A841" s="856">
        <v>4</v>
      </c>
      <c r="B841" s="847" t="s">
        <v>183</v>
      </c>
      <c r="C841" s="849" t="s">
        <v>184</v>
      </c>
      <c r="D841" s="822" t="s">
        <v>134</v>
      </c>
      <c r="E841" s="825">
        <v>56</v>
      </c>
      <c r="F841" s="737">
        <v>0.34704381946726798</v>
      </c>
      <c r="G841" s="738">
        <v>19.434453890167006</v>
      </c>
    </row>
    <row r="842" spans="1:7" s="381" customFormat="1" ht="18" hidden="1" customHeight="1" x14ac:dyDescent="0.25">
      <c r="A842" s="857"/>
      <c r="B842" s="848"/>
      <c r="C842" s="850"/>
      <c r="D842" s="824"/>
      <c r="E842" s="827"/>
      <c r="F842" s="737">
        <v>0</v>
      </c>
      <c r="G842" s="738">
        <v>0</v>
      </c>
    </row>
    <row r="843" spans="1:7" s="200" customFormat="1" ht="12.75" customHeight="1" x14ac:dyDescent="0.25">
      <c r="A843" s="856">
        <v>5</v>
      </c>
      <c r="B843" s="847" t="s">
        <v>163</v>
      </c>
      <c r="C843" s="821" t="s">
        <v>192</v>
      </c>
      <c r="D843" s="822" t="s">
        <v>134</v>
      </c>
      <c r="E843" s="825">
        <v>56</v>
      </c>
      <c r="F843" s="737">
        <v>0.33782841669836511</v>
      </c>
      <c r="G843" s="738">
        <v>18.918391335108446</v>
      </c>
    </row>
    <row r="844" spans="1:7" s="200" customFormat="1" ht="18" hidden="1" customHeight="1" x14ac:dyDescent="0.25">
      <c r="A844" s="864"/>
      <c r="B844" s="889"/>
      <c r="C844" s="821"/>
      <c r="D844" s="823"/>
      <c r="E844" s="826"/>
      <c r="F844" s="737">
        <v>0</v>
      </c>
      <c r="G844" s="738">
        <v>0</v>
      </c>
    </row>
    <row r="845" spans="1:7" s="200" customFormat="1" ht="18" hidden="1" customHeight="1" x14ac:dyDescent="0.25">
      <c r="A845" s="857"/>
      <c r="B845" s="848"/>
      <c r="C845" s="821"/>
      <c r="D845" s="824"/>
      <c r="E845" s="827"/>
      <c r="F845" s="737">
        <v>0</v>
      </c>
      <c r="G845" s="738">
        <v>0</v>
      </c>
    </row>
    <row r="846" spans="1:7" s="200" customFormat="1" ht="12.75" x14ac:dyDescent="0.25">
      <c r="A846" s="845">
        <v>6</v>
      </c>
      <c r="B846" s="847" t="s">
        <v>166</v>
      </c>
      <c r="C846" s="849" t="s">
        <v>193</v>
      </c>
      <c r="D846" s="822" t="s">
        <v>134</v>
      </c>
      <c r="E846" s="825">
        <v>56</v>
      </c>
      <c r="F846" s="737">
        <v>0.94073929302225745</v>
      </c>
      <c r="G846" s="738">
        <v>52.681400409246415</v>
      </c>
    </row>
    <row r="847" spans="1:7" s="200" customFormat="1" ht="18" hidden="1" customHeight="1" x14ac:dyDescent="0.25">
      <c r="A847" s="846"/>
      <c r="B847" s="848"/>
      <c r="C847" s="850"/>
      <c r="D847" s="824"/>
      <c r="E847" s="827"/>
      <c r="F847" s="737">
        <v>0</v>
      </c>
      <c r="G847" s="738">
        <v>0</v>
      </c>
    </row>
    <row r="848" spans="1:7" s="163" customFormat="1" ht="12.75" customHeight="1" x14ac:dyDescent="0.25">
      <c r="A848" s="845">
        <v>7</v>
      </c>
      <c r="B848" s="847" t="s">
        <v>168</v>
      </c>
      <c r="C848" s="890" t="s">
        <v>169</v>
      </c>
      <c r="D848" s="822" t="s">
        <v>146</v>
      </c>
      <c r="E848" s="955">
        <v>274</v>
      </c>
      <c r="F848" s="737">
        <v>0.10497606655992023</v>
      </c>
      <c r="G848" s="738">
        <v>28.763442237418143</v>
      </c>
    </row>
    <row r="849" spans="1:7" s="163" customFormat="1" ht="18" hidden="1" customHeight="1" x14ac:dyDescent="0.25">
      <c r="A849" s="846"/>
      <c r="B849" s="848"/>
      <c r="C849" s="894"/>
      <c r="D849" s="824"/>
      <c r="E849" s="956"/>
      <c r="F849" s="737">
        <v>0</v>
      </c>
      <c r="G849" s="738">
        <v>0</v>
      </c>
    </row>
    <row r="850" spans="1:7" s="200" customFormat="1" ht="12.75" x14ac:dyDescent="0.25">
      <c r="A850" s="856">
        <v>8</v>
      </c>
      <c r="B850" s="847" t="s">
        <v>141</v>
      </c>
      <c r="C850" s="890" t="s">
        <v>174</v>
      </c>
      <c r="D850" s="822" t="s">
        <v>140</v>
      </c>
      <c r="E850" s="825">
        <v>12.399999999999999</v>
      </c>
      <c r="F850" s="737">
        <v>2.0933631077703985</v>
      </c>
      <c r="G850" s="738">
        <v>25.957702536352937</v>
      </c>
    </row>
    <row r="851" spans="1:7" s="200" customFormat="1" ht="18" hidden="1" customHeight="1" x14ac:dyDescent="0.25">
      <c r="A851" s="857"/>
      <c r="B851" s="848"/>
      <c r="C851" s="894"/>
      <c r="D851" s="824"/>
      <c r="E851" s="827"/>
      <c r="F851" s="737">
        <v>0</v>
      </c>
      <c r="G851" s="738">
        <v>0</v>
      </c>
    </row>
    <row r="852" spans="1:7" s="196" customFormat="1" ht="18" customHeight="1" x14ac:dyDescent="0.25">
      <c r="A852" s="856">
        <v>9</v>
      </c>
      <c r="B852" s="927" t="s">
        <v>214</v>
      </c>
      <c r="C852" s="929" t="s">
        <v>215</v>
      </c>
      <c r="D852" s="931" t="s">
        <v>127</v>
      </c>
      <c r="E852" s="931">
        <v>7.95</v>
      </c>
      <c r="F852" s="737">
        <v>4.446498936924371</v>
      </c>
      <c r="G852" s="738">
        <v>35.349666548548754</v>
      </c>
    </row>
    <row r="853" spans="1:7" s="196" customFormat="1" ht="18" hidden="1" customHeight="1" x14ac:dyDescent="0.25">
      <c r="A853" s="857"/>
      <c r="B853" s="928"/>
      <c r="C853" s="930"/>
      <c r="D853" s="932"/>
      <c r="E853" s="932"/>
      <c r="F853" s="737">
        <v>0</v>
      </c>
      <c r="G853" s="738">
        <v>0</v>
      </c>
    </row>
    <row r="854" spans="1:7" s="196" customFormat="1" ht="18" hidden="1" customHeight="1" x14ac:dyDescent="0.25">
      <c r="A854" s="856">
        <v>10</v>
      </c>
      <c r="B854" s="927" t="s">
        <v>175</v>
      </c>
      <c r="C854" s="929" t="s">
        <v>176</v>
      </c>
      <c r="D854" s="931" t="s">
        <v>127</v>
      </c>
      <c r="E854" s="931">
        <v>6.625</v>
      </c>
      <c r="F854" s="737">
        <v>7.9820078477471643</v>
      </c>
      <c r="G854" s="738">
        <v>52.880801991324965</v>
      </c>
    </row>
    <row r="855" spans="1:7" s="196" customFormat="1" ht="18" hidden="1" customHeight="1" x14ac:dyDescent="0.25">
      <c r="A855" s="857"/>
      <c r="B855" s="928"/>
      <c r="C855" s="930"/>
      <c r="D855" s="932"/>
      <c r="E855" s="932"/>
      <c r="F855" s="737">
        <v>0</v>
      </c>
      <c r="G855" s="738">
        <v>0</v>
      </c>
    </row>
    <row r="856" spans="1:7" s="196" customFormat="1" x14ac:dyDescent="0.25">
      <c r="A856" s="1021">
        <v>11</v>
      </c>
      <c r="B856" s="927" t="s">
        <v>216</v>
      </c>
      <c r="C856" s="1023" t="s">
        <v>217</v>
      </c>
      <c r="D856" s="931" t="s">
        <v>127</v>
      </c>
      <c r="E856" s="931">
        <v>1.325</v>
      </c>
      <c r="F856" s="737">
        <v>17.945800784203456</v>
      </c>
      <c r="G856" s="738">
        <v>23.778186039069578</v>
      </c>
    </row>
    <row r="857" spans="1:7" s="196" customFormat="1" ht="25.5" hidden="1" customHeight="1" x14ac:dyDescent="0.25">
      <c r="A857" s="1022"/>
      <c r="B857" s="928"/>
      <c r="C857" s="1024"/>
      <c r="D857" s="932"/>
      <c r="E857" s="932"/>
      <c r="F857" s="737">
        <v>0</v>
      </c>
      <c r="G857" s="738">
        <v>0</v>
      </c>
    </row>
    <row r="858" spans="1:7" s="306" customFormat="1" ht="12.75" customHeight="1" x14ac:dyDescent="0.25">
      <c r="A858" s="856">
        <v>11</v>
      </c>
      <c r="B858" s="847" t="s">
        <v>152</v>
      </c>
      <c r="C858" s="890" t="s">
        <v>153</v>
      </c>
      <c r="D858" s="822" t="s">
        <v>127</v>
      </c>
      <c r="E858" s="825">
        <v>15.9</v>
      </c>
      <c r="F858" s="737">
        <v>50.894345735491228</v>
      </c>
      <c r="G858" s="738">
        <v>809.2200971943106</v>
      </c>
    </row>
    <row r="859" spans="1:7" s="306" customFormat="1" ht="11.25" hidden="1" customHeight="1" x14ac:dyDescent="0.25">
      <c r="A859" s="864"/>
      <c r="B859" s="889"/>
      <c r="C859" s="891"/>
      <c r="D859" s="823"/>
      <c r="E859" s="826"/>
      <c r="F859" s="737">
        <v>0</v>
      </c>
      <c r="G859" s="738">
        <v>0</v>
      </c>
    </row>
    <row r="860" spans="1:7" s="306" customFormat="1" ht="11.25" hidden="1" customHeight="1" x14ac:dyDescent="0.25">
      <c r="A860" s="864"/>
      <c r="B860" s="889"/>
      <c r="C860" s="891"/>
      <c r="D860" s="823"/>
      <c r="E860" s="826"/>
      <c r="F860" s="737">
        <v>0</v>
      </c>
      <c r="G860" s="738">
        <v>0</v>
      </c>
    </row>
    <row r="861" spans="1:7" s="306" customFormat="1" ht="12.75" hidden="1" customHeight="1" x14ac:dyDescent="0.25">
      <c r="A861" s="857"/>
      <c r="B861" s="848"/>
      <c r="C861" s="894"/>
      <c r="D861" s="824"/>
      <c r="E861" s="827"/>
      <c r="F861" s="737">
        <v>0</v>
      </c>
      <c r="G861" s="738">
        <v>0</v>
      </c>
    </row>
    <row r="862" spans="1:7" s="305" customFormat="1" ht="12.75" customHeight="1" x14ac:dyDescent="0.25">
      <c r="A862" s="1021">
        <v>12</v>
      </c>
      <c r="B862" s="1099" t="s">
        <v>150</v>
      </c>
      <c r="C862" s="1236" t="s">
        <v>151</v>
      </c>
      <c r="D862" s="1103" t="s">
        <v>127</v>
      </c>
      <c r="E862" s="1238">
        <v>15.9</v>
      </c>
      <c r="F862" s="737">
        <v>1.4098655165857763</v>
      </c>
      <c r="G862" s="738">
        <v>22.416861713713843</v>
      </c>
    </row>
    <row r="863" spans="1:7" s="305" customFormat="1" ht="12.75" hidden="1" customHeight="1" x14ac:dyDescent="0.25">
      <c r="A863" s="1235"/>
      <c r="B863" s="1100"/>
      <c r="C863" s="1237"/>
      <c r="D863" s="1104"/>
      <c r="E863" s="1239"/>
      <c r="F863" s="737">
        <v>0</v>
      </c>
      <c r="G863" s="738">
        <v>0</v>
      </c>
    </row>
    <row r="864" spans="1:7" s="199" customFormat="1" ht="12.75" customHeight="1" x14ac:dyDescent="0.25">
      <c r="A864" s="1021">
        <v>13</v>
      </c>
      <c r="B864" s="927" t="s">
        <v>136</v>
      </c>
      <c r="C864" s="1023" t="s">
        <v>218</v>
      </c>
      <c r="D864" s="931" t="s">
        <v>137</v>
      </c>
      <c r="E864" s="931">
        <v>29.5</v>
      </c>
      <c r="F864" s="737">
        <v>0.9229401686416111</v>
      </c>
      <c r="G864" s="738">
        <v>27.226734974927528</v>
      </c>
    </row>
    <row r="865" spans="1:7" s="199" customFormat="1" ht="12.75" hidden="1" customHeight="1" x14ac:dyDescent="0.25">
      <c r="A865" s="1022"/>
      <c r="B865" s="928"/>
      <c r="C865" s="1024"/>
      <c r="D865" s="932"/>
      <c r="E865" s="932"/>
      <c r="F865" s="737">
        <v>0</v>
      </c>
      <c r="G865" s="738">
        <v>0</v>
      </c>
    </row>
    <row r="866" spans="1:7" s="300" customFormat="1" ht="14.25" customHeight="1" x14ac:dyDescent="0.25">
      <c r="A866" s="1021">
        <v>14</v>
      </c>
      <c r="B866" s="847" t="s">
        <v>158</v>
      </c>
      <c r="C866" s="890" t="s">
        <v>221</v>
      </c>
      <c r="D866" s="822" t="s">
        <v>140</v>
      </c>
      <c r="E866" s="854">
        <v>76.319999999999993</v>
      </c>
      <c r="F866" s="737">
        <v>0.55962463170447385</v>
      </c>
      <c r="G866" s="738">
        <v>42.710551891685441</v>
      </c>
    </row>
    <row r="867" spans="1:7" s="300" customFormat="1" ht="22.5" hidden="1" customHeight="1" x14ac:dyDescent="0.25">
      <c r="A867" s="1022"/>
      <c r="B867" s="848"/>
      <c r="C867" s="894"/>
      <c r="D867" s="824"/>
      <c r="E867" s="855"/>
      <c r="F867" s="737">
        <v>0</v>
      </c>
      <c r="G867" s="738">
        <v>0</v>
      </c>
    </row>
    <row r="868" spans="1:7" s="300" customFormat="1" ht="12.75" x14ac:dyDescent="0.25">
      <c r="A868" s="856">
        <v>15</v>
      </c>
      <c r="B868" s="847" t="s">
        <v>158</v>
      </c>
      <c r="C868" s="890" t="s">
        <v>186</v>
      </c>
      <c r="D868" s="822" t="s">
        <v>140</v>
      </c>
      <c r="E868" s="825">
        <v>1176.1199999999999</v>
      </c>
      <c r="F868" s="737">
        <v>0.56259584016040931</v>
      </c>
      <c r="G868" s="738">
        <v>661.68021952946049</v>
      </c>
    </row>
    <row r="869" spans="1:7" s="300" customFormat="1" ht="21.75" hidden="1" customHeight="1" x14ac:dyDescent="0.25">
      <c r="A869" s="857"/>
      <c r="B869" s="848"/>
      <c r="C869" s="894"/>
      <c r="D869" s="824"/>
      <c r="E869" s="827"/>
      <c r="F869" s="737">
        <v>0</v>
      </c>
      <c r="G869" s="738">
        <v>0</v>
      </c>
    </row>
    <row r="870" spans="1:7" s="307" customFormat="1" ht="13.5" customHeight="1" x14ac:dyDescent="0.25">
      <c r="A870" s="856">
        <v>16</v>
      </c>
      <c r="B870" s="1315" t="s">
        <v>158</v>
      </c>
      <c r="C870" s="842" t="s">
        <v>160</v>
      </c>
      <c r="D870" s="843" t="s">
        <v>140</v>
      </c>
      <c r="E870" s="1254">
        <v>36</v>
      </c>
      <c r="F870" s="737">
        <v>0.60390050853144739</v>
      </c>
      <c r="G870" s="738">
        <v>21.740418307132106</v>
      </c>
    </row>
    <row r="871" spans="1:7" s="307" customFormat="1" ht="13.5" hidden="1" customHeight="1" x14ac:dyDescent="0.25">
      <c r="A871" s="857"/>
      <c r="B871" s="1316"/>
      <c r="C871" s="842"/>
      <c r="D871" s="843"/>
      <c r="E871" s="1254"/>
      <c r="F871" s="737">
        <v>0</v>
      </c>
      <c r="G871" s="738">
        <v>0</v>
      </c>
    </row>
    <row r="872" spans="1:7" s="307" customFormat="1" ht="13.5" customHeight="1" x14ac:dyDescent="0.25">
      <c r="A872" s="856">
        <v>17</v>
      </c>
      <c r="B872" s="1315" t="s">
        <v>147</v>
      </c>
      <c r="C872" s="842" t="s">
        <v>161</v>
      </c>
      <c r="D872" s="843" t="s">
        <v>140</v>
      </c>
      <c r="E872" s="1254">
        <v>12.73</v>
      </c>
      <c r="F872" s="737">
        <v>1.5663287163174475</v>
      </c>
      <c r="G872" s="738">
        <v>19.939364558721106</v>
      </c>
    </row>
    <row r="873" spans="1:7" s="307" customFormat="1" ht="13.5" hidden="1" customHeight="1" x14ac:dyDescent="0.25">
      <c r="A873" s="857"/>
      <c r="B873" s="1316"/>
      <c r="C873" s="842"/>
      <c r="D873" s="843"/>
      <c r="E873" s="1254"/>
      <c r="F873" s="737">
        <v>0</v>
      </c>
      <c r="G873" s="738">
        <v>0</v>
      </c>
    </row>
    <row r="874" spans="1:7" s="385" customFormat="1" ht="12" customHeight="1" x14ac:dyDescent="0.25">
      <c r="A874" s="856">
        <v>18</v>
      </c>
      <c r="B874" s="847" t="s">
        <v>187</v>
      </c>
      <c r="C874" s="890" t="s">
        <v>188</v>
      </c>
      <c r="D874" s="822" t="s">
        <v>140</v>
      </c>
      <c r="E874" s="825">
        <v>111.3</v>
      </c>
      <c r="F874" s="737">
        <v>0.86891682505618495</v>
      </c>
      <c r="G874" s="738">
        <v>96.710442628753384</v>
      </c>
    </row>
    <row r="875" spans="1:7" s="385" customFormat="1" ht="24.75" hidden="1" customHeight="1" x14ac:dyDescent="0.25">
      <c r="A875" s="864"/>
      <c r="B875" s="848"/>
      <c r="C875" s="891"/>
      <c r="D875" s="823"/>
      <c r="E875" s="826"/>
      <c r="F875" s="737">
        <v>0</v>
      </c>
      <c r="G875" s="738">
        <v>0</v>
      </c>
    </row>
    <row r="876" spans="1:7" s="375" customFormat="1" ht="15" customHeight="1" x14ac:dyDescent="0.25">
      <c r="A876" s="856">
        <v>19</v>
      </c>
      <c r="B876" s="847" t="s">
        <v>183</v>
      </c>
      <c r="C876" s="849" t="s">
        <v>201</v>
      </c>
      <c r="D876" s="822" t="s">
        <v>134</v>
      </c>
      <c r="E876" s="825">
        <v>46.1</v>
      </c>
      <c r="F876" s="737">
        <v>0.34704381946726798</v>
      </c>
      <c r="G876" s="738">
        <v>15.998720077441055</v>
      </c>
    </row>
    <row r="877" spans="1:7" s="381" customFormat="1" ht="21.75" hidden="1" customHeight="1" x14ac:dyDescent="0.25">
      <c r="A877" s="857"/>
      <c r="B877" s="848"/>
      <c r="C877" s="850"/>
      <c r="D877" s="824"/>
      <c r="E877" s="827"/>
      <c r="F877" s="737">
        <v>0</v>
      </c>
      <c r="G877" s="738">
        <v>0</v>
      </c>
    </row>
    <row r="878" spans="1:7" s="200" customFormat="1" ht="12.75" customHeight="1" x14ac:dyDescent="0.25">
      <c r="A878" s="856">
        <v>19</v>
      </c>
      <c r="B878" s="847" t="s">
        <v>163</v>
      </c>
      <c r="C878" s="821" t="s">
        <v>190</v>
      </c>
      <c r="D878" s="822" t="s">
        <v>134</v>
      </c>
      <c r="E878" s="825">
        <v>46.1</v>
      </c>
      <c r="F878" s="737">
        <v>0.33782841669836511</v>
      </c>
      <c r="G878" s="738">
        <v>15.573890009794631</v>
      </c>
    </row>
    <row r="879" spans="1:7" s="200" customFormat="1" ht="12.75" hidden="1" customHeight="1" x14ac:dyDescent="0.25">
      <c r="A879" s="864"/>
      <c r="B879" s="889"/>
      <c r="C879" s="821"/>
      <c r="D879" s="823"/>
      <c r="E879" s="826"/>
      <c r="F879" s="737">
        <v>0</v>
      </c>
      <c r="G879" s="738">
        <v>0</v>
      </c>
    </row>
    <row r="880" spans="1:7" s="200" customFormat="1" ht="12.75" hidden="1" customHeight="1" x14ac:dyDescent="0.25">
      <c r="A880" s="857"/>
      <c r="B880" s="848"/>
      <c r="C880" s="821"/>
      <c r="D880" s="824"/>
      <c r="E880" s="827"/>
      <c r="F880" s="737">
        <v>0</v>
      </c>
      <c r="G880" s="738">
        <v>0</v>
      </c>
    </row>
    <row r="881" spans="1:7" s="200" customFormat="1" ht="12.75" x14ac:dyDescent="0.25">
      <c r="A881" s="845">
        <v>20</v>
      </c>
      <c r="B881" s="847" t="s">
        <v>166</v>
      </c>
      <c r="C881" s="849" t="s">
        <v>191</v>
      </c>
      <c r="D881" s="822" t="s">
        <v>134</v>
      </c>
      <c r="E881" s="825">
        <v>46.1</v>
      </c>
      <c r="F881" s="737">
        <v>0.94073929302225745</v>
      </c>
      <c r="G881" s="738">
        <v>43.36808140832607</v>
      </c>
    </row>
    <row r="882" spans="1:7" s="200" customFormat="1" ht="12.75" hidden="1" customHeight="1" x14ac:dyDescent="0.25">
      <c r="A882" s="846"/>
      <c r="B882" s="848"/>
      <c r="C882" s="850"/>
      <c r="D882" s="824"/>
      <c r="E882" s="827"/>
      <c r="F882" s="737">
        <v>0</v>
      </c>
      <c r="G882" s="738">
        <v>0</v>
      </c>
    </row>
    <row r="883" spans="1:7" s="652" customFormat="1" ht="15" customHeight="1" x14ac:dyDescent="0.25">
      <c r="A883" s="649"/>
      <c r="B883" s="1305" t="s">
        <v>310</v>
      </c>
      <c r="C883" s="1306"/>
      <c r="D883" s="673"/>
      <c r="E883" s="674">
        <v>2</v>
      </c>
      <c r="F883" s="737">
        <v>0</v>
      </c>
      <c r="G883" s="738">
        <v>0</v>
      </c>
    </row>
    <row r="884" spans="1:7" s="655" customFormat="1" ht="15" customHeight="1" x14ac:dyDescent="0.25">
      <c r="A884" s="1072">
        <v>1</v>
      </c>
      <c r="B884" s="1064" t="s">
        <v>257</v>
      </c>
      <c r="C884" s="1066" t="s">
        <v>305</v>
      </c>
      <c r="D884" s="1068" t="s">
        <v>127</v>
      </c>
      <c r="E884" s="1068">
        <v>7</v>
      </c>
      <c r="F884" s="737">
        <v>4.2079063110406238</v>
      </c>
      <c r="G884" s="738">
        <v>29.455344177284367</v>
      </c>
    </row>
    <row r="885" spans="1:7" s="655" customFormat="1" ht="15" hidden="1" customHeight="1" x14ac:dyDescent="0.25">
      <c r="A885" s="1258"/>
      <c r="B885" s="1065"/>
      <c r="C885" s="1260"/>
      <c r="D885" s="1069"/>
      <c r="E885" s="1069"/>
      <c r="F885" s="737">
        <v>0</v>
      </c>
      <c r="G885" s="738">
        <v>0</v>
      </c>
    </row>
    <row r="886" spans="1:7" s="665" customFormat="1" x14ac:dyDescent="0.25">
      <c r="A886" s="1268">
        <v>2</v>
      </c>
      <c r="B886" s="1270" t="s">
        <v>259</v>
      </c>
      <c r="C886" s="1272" t="s">
        <v>306</v>
      </c>
      <c r="D886" s="1274" t="s">
        <v>127</v>
      </c>
      <c r="E886" s="1276">
        <v>7</v>
      </c>
      <c r="F886" s="737">
        <v>1.440231850789162</v>
      </c>
      <c r="G886" s="738">
        <v>10.081622955524134</v>
      </c>
    </row>
    <row r="887" spans="1:7" s="665" customFormat="1" ht="14.25" hidden="1" customHeight="1" x14ac:dyDescent="0.25">
      <c r="A887" s="1269"/>
      <c r="B887" s="1271"/>
      <c r="C887" s="1273"/>
      <c r="D887" s="1275"/>
      <c r="E887" s="1277"/>
      <c r="F887" s="737">
        <v>0</v>
      </c>
      <c r="G887" s="738">
        <v>0</v>
      </c>
    </row>
    <row r="888" spans="1:7" s="300" customFormat="1" ht="12.75" x14ac:dyDescent="0.25">
      <c r="A888" s="856">
        <v>3</v>
      </c>
      <c r="B888" s="847" t="s">
        <v>291</v>
      </c>
      <c r="C888" s="1302" t="s">
        <v>312</v>
      </c>
      <c r="D888" s="822" t="s">
        <v>145</v>
      </c>
      <c r="E888" s="955">
        <v>6</v>
      </c>
      <c r="F888" s="737">
        <v>5.9891385511709521</v>
      </c>
      <c r="G888" s="738">
        <v>35.934831307025711</v>
      </c>
    </row>
    <row r="889" spans="1:7" s="300" customFormat="1" ht="30.75" hidden="1" customHeight="1" x14ac:dyDescent="0.25">
      <c r="A889" s="857"/>
      <c r="B889" s="848"/>
      <c r="C889" s="1303"/>
      <c r="D889" s="824"/>
      <c r="E889" s="956"/>
      <c r="F889" s="737">
        <v>0</v>
      </c>
      <c r="G889" s="738">
        <v>0</v>
      </c>
    </row>
    <row r="890" spans="1:7" s="300" customFormat="1" ht="12.75" customHeight="1" x14ac:dyDescent="0.25">
      <c r="A890" s="856">
        <v>4</v>
      </c>
      <c r="B890" s="847" t="s">
        <v>294</v>
      </c>
      <c r="C890" s="1302" t="s">
        <v>307</v>
      </c>
      <c r="D890" s="822" t="s">
        <v>128</v>
      </c>
      <c r="E890" s="955">
        <v>20</v>
      </c>
      <c r="F890" s="737">
        <v>1.0738830070418475</v>
      </c>
      <c r="G890" s="738">
        <v>21.477660140836949</v>
      </c>
    </row>
    <row r="891" spans="1:7" s="300" customFormat="1" ht="21.75" hidden="1" customHeight="1" x14ac:dyDescent="0.25">
      <c r="A891" s="857"/>
      <c r="B891" s="848"/>
      <c r="C891" s="1303"/>
      <c r="D891" s="824"/>
      <c r="E891" s="956"/>
      <c r="F891" s="737">
        <v>0</v>
      </c>
      <c r="G891" s="738">
        <v>0</v>
      </c>
    </row>
    <row r="892" spans="1:7" s="300" customFormat="1" ht="12.75" customHeight="1" x14ac:dyDescent="0.25">
      <c r="A892" s="856">
        <v>5</v>
      </c>
      <c r="B892" s="847" t="s">
        <v>308</v>
      </c>
      <c r="C892" s="1302" t="s">
        <v>309</v>
      </c>
      <c r="D892" s="822" t="s">
        <v>145</v>
      </c>
      <c r="E892" s="955">
        <v>2</v>
      </c>
      <c r="F892" s="737">
        <v>1.5211494111165385</v>
      </c>
      <c r="G892" s="738">
        <v>3.0422988222330769</v>
      </c>
    </row>
    <row r="893" spans="1:7" s="300" customFormat="1" ht="24" hidden="1" customHeight="1" x14ac:dyDescent="0.25">
      <c r="A893" s="864"/>
      <c r="B893" s="848"/>
      <c r="C893" s="1310"/>
      <c r="D893" s="823"/>
      <c r="E893" s="1026"/>
      <c r="F893" s="781">
        <v>0</v>
      </c>
      <c r="G893" s="790">
        <v>0</v>
      </c>
    </row>
    <row r="894" spans="1:7" s="163" customFormat="1" ht="12.75" customHeight="1" x14ac:dyDescent="0.25">
      <c r="A894" s="774"/>
      <c r="B894" s="775"/>
      <c r="C894" s="776" t="s">
        <v>129</v>
      </c>
      <c r="D894" s="777"/>
      <c r="E894" s="778"/>
      <c r="F894" s="779"/>
      <c r="G894" s="780">
        <v>11589.352863756922</v>
      </c>
    </row>
    <row r="895" spans="1:7" s="162" customFormat="1" ht="15.75" customHeight="1" x14ac:dyDescent="0.25">
      <c r="A895" s="1288" t="s">
        <v>316</v>
      </c>
      <c r="B895" s="1289"/>
      <c r="C895" s="1289"/>
      <c r="D895" s="1289"/>
      <c r="E895" s="1289"/>
      <c r="F895" s="766"/>
      <c r="G895" s="767"/>
    </row>
    <row r="896" spans="1:7" s="415" customFormat="1" ht="12.75" customHeight="1" x14ac:dyDescent="0.25">
      <c r="A896" s="1188" t="s">
        <v>332</v>
      </c>
      <c r="B896" s="1189"/>
      <c r="C896" s="1189"/>
      <c r="D896" s="1189"/>
      <c r="E896" s="1189"/>
      <c r="F896" s="414"/>
    </row>
    <row r="897" spans="1:7" s="198" customFormat="1" ht="15.75" customHeight="1" x14ac:dyDescent="0.3">
      <c r="A897" s="1191">
        <v>1</v>
      </c>
      <c r="B897" s="1203" t="s">
        <v>225</v>
      </c>
      <c r="C897" s="1205" t="s">
        <v>226</v>
      </c>
      <c r="D897" s="1207" t="s">
        <v>128</v>
      </c>
      <c r="E897" s="1286">
        <v>162.5</v>
      </c>
      <c r="F897" s="737">
        <v>7.8310280472325147</v>
      </c>
      <c r="G897" s="738">
        <v>1272.5420576752836</v>
      </c>
    </row>
    <row r="898" spans="1:7" s="198" customFormat="1" ht="25.5" hidden="1" customHeight="1" x14ac:dyDescent="0.3">
      <c r="A898" s="1192"/>
      <c r="B898" s="1204"/>
      <c r="C898" s="1206"/>
      <c r="D898" s="1208"/>
      <c r="E898" s="1287"/>
      <c r="F898" s="737">
        <v>0</v>
      </c>
      <c r="G898" s="738">
        <v>0</v>
      </c>
    </row>
    <row r="899" spans="1:7" s="198" customFormat="1" ht="16.5" customHeight="1" x14ac:dyDescent="0.3">
      <c r="A899" s="1191">
        <v>2</v>
      </c>
      <c r="B899" s="847" t="s">
        <v>172</v>
      </c>
      <c r="C899" s="849" t="s">
        <v>177</v>
      </c>
      <c r="D899" s="822" t="s">
        <v>128</v>
      </c>
      <c r="E899" s="825">
        <v>100</v>
      </c>
      <c r="F899" s="737">
        <v>6.4034546152123299</v>
      </c>
      <c r="G899" s="738">
        <v>640.34546152123301</v>
      </c>
    </row>
    <row r="900" spans="1:7" s="198" customFormat="1" ht="25.5" hidden="1" customHeight="1" x14ac:dyDescent="0.3">
      <c r="A900" s="1192"/>
      <c r="B900" s="848"/>
      <c r="C900" s="850"/>
      <c r="D900" s="824"/>
      <c r="E900" s="827"/>
      <c r="F900" s="737">
        <v>0</v>
      </c>
      <c r="G900" s="738">
        <v>0</v>
      </c>
    </row>
    <row r="901" spans="1:7" s="198" customFormat="1" ht="14.25" customHeight="1" x14ac:dyDescent="0.3">
      <c r="A901" s="1191">
        <v>3</v>
      </c>
      <c r="B901" s="1203" t="s">
        <v>195</v>
      </c>
      <c r="C901" s="1205" t="s">
        <v>196</v>
      </c>
      <c r="D901" s="1207" t="s">
        <v>128</v>
      </c>
      <c r="E901" s="1286">
        <v>304</v>
      </c>
      <c r="F901" s="737">
        <v>5.452733536661948</v>
      </c>
      <c r="G901" s="738">
        <v>1657.6309951452322</v>
      </c>
    </row>
    <row r="902" spans="1:7" s="198" customFormat="1" ht="25.5" hidden="1" customHeight="1" x14ac:dyDescent="0.3">
      <c r="A902" s="1192"/>
      <c r="B902" s="1204"/>
      <c r="C902" s="1206"/>
      <c r="D902" s="1208"/>
      <c r="E902" s="1287"/>
      <c r="F902" s="737">
        <v>0</v>
      </c>
      <c r="G902" s="738">
        <v>0</v>
      </c>
    </row>
    <row r="903" spans="1:7" s="198" customFormat="1" ht="18" customHeight="1" x14ac:dyDescent="0.3">
      <c r="A903" s="1191">
        <v>4</v>
      </c>
      <c r="B903" s="1203" t="s">
        <v>195</v>
      </c>
      <c r="C903" s="1205" t="s">
        <v>320</v>
      </c>
      <c r="D903" s="1207" t="s">
        <v>128</v>
      </c>
      <c r="E903" s="1286">
        <v>8</v>
      </c>
      <c r="F903" s="737">
        <v>4.3249611976262221</v>
      </c>
      <c r="G903" s="738">
        <v>34.599689581009777</v>
      </c>
    </row>
    <row r="904" spans="1:7" s="198" customFormat="1" ht="25.5" hidden="1" customHeight="1" x14ac:dyDescent="0.3">
      <c r="A904" s="1192"/>
      <c r="B904" s="1204"/>
      <c r="C904" s="1206"/>
      <c r="D904" s="1208"/>
      <c r="E904" s="1287"/>
      <c r="F904" s="737">
        <v>0</v>
      </c>
      <c r="G904" s="738">
        <v>0</v>
      </c>
    </row>
    <row r="905" spans="1:7" s="198" customFormat="1" ht="17.25" customHeight="1" x14ac:dyDescent="0.3">
      <c r="A905" s="1191">
        <v>5</v>
      </c>
      <c r="B905" s="847" t="s">
        <v>180</v>
      </c>
      <c r="C905" s="849" t="s">
        <v>181</v>
      </c>
      <c r="D905" s="822" t="s">
        <v>128</v>
      </c>
      <c r="E905" s="825">
        <v>406.5</v>
      </c>
      <c r="F905" s="737">
        <v>3.4027350524299482</v>
      </c>
      <c r="G905" s="738">
        <v>1383.2117988127738</v>
      </c>
    </row>
    <row r="906" spans="1:7" s="198" customFormat="1" ht="25.5" hidden="1" customHeight="1" x14ac:dyDescent="0.3">
      <c r="A906" s="1192"/>
      <c r="B906" s="848"/>
      <c r="C906" s="850"/>
      <c r="D906" s="824"/>
      <c r="E906" s="827"/>
      <c r="F906" s="737">
        <v>0</v>
      </c>
      <c r="G906" s="738">
        <v>0</v>
      </c>
    </row>
    <row r="907" spans="1:7" s="163" customFormat="1" ht="12.75" x14ac:dyDescent="0.25">
      <c r="A907" s="856">
        <v>6</v>
      </c>
      <c r="B907" s="847" t="s">
        <v>180</v>
      </c>
      <c r="C907" s="849" t="s">
        <v>204</v>
      </c>
      <c r="D907" s="822" t="s">
        <v>128</v>
      </c>
      <c r="E907" s="825">
        <v>97.5</v>
      </c>
      <c r="F907" s="737">
        <v>2.6033138955241912</v>
      </c>
      <c r="G907" s="738">
        <v>253.82310481360864</v>
      </c>
    </row>
    <row r="908" spans="1:7" s="163" customFormat="1" ht="30.75" hidden="1" customHeight="1" x14ac:dyDescent="0.25">
      <c r="A908" s="857"/>
      <c r="B908" s="848"/>
      <c r="C908" s="850"/>
      <c r="D908" s="824"/>
      <c r="E908" s="827"/>
      <c r="F908" s="737">
        <v>0</v>
      </c>
      <c r="G908" s="738">
        <v>0</v>
      </c>
    </row>
    <row r="909" spans="1:7" s="375" customFormat="1" ht="12.75" customHeight="1" x14ac:dyDescent="0.25">
      <c r="A909" s="856">
        <v>7</v>
      </c>
      <c r="B909" s="847" t="s">
        <v>183</v>
      </c>
      <c r="C909" s="849" t="s">
        <v>184</v>
      </c>
      <c r="D909" s="822" t="s">
        <v>134</v>
      </c>
      <c r="E909" s="825">
        <v>275.5</v>
      </c>
      <c r="F909" s="737">
        <v>0.34704381946726798</v>
      </c>
      <c r="G909" s="738">
        <v>95.610572263232328</v>
      </c>
    </row>
    <row r="910" spans="1:7" s="381" customFormat="1" ht="12.75" hidden="1" customHeight="1" x14ac:dyDescent="0.25">
      <c r="A910" s="857"/>
      <c r="B910" s="848"/>
      <c r="C910" s="850"/>
      <c r="D910" s="824"/>
      <c r="E910" s="827"/>
      <c r="F910" s="737">
        <v>0</v>
      </c>
      <c r="G910" s="738">
        <v>0</v>
      </c>
    </row>
    <row r="911" spans="1:7" s="200" customFormat="1" ht="12.75" customHeight="1" x14ac:dyDescent="0.25">
      <c r="A911" s="856">
        <v>8</v>
      </c>
      <c r="B911" s="847" t="s">
        <v>163</v>
      </c>
      <c r="C911" s="821" t="s">
        <v>192</v>
      </c>
      <c r="D911" s="822" t="s">
        <v>134</v>
      </c>
      <c r="E911" s="825">
        <v>275.5</v>
      </c>
      <c r="F911" s="737">
        <v>0.33782841669836511</v>
      </c>
      <c r="G911" s="738">
        <v>93.071728800399583</v>
      </c>
    </row>
    <row r="912" spans="1:7" s="200" customFormat="1" ht="12.75" hidden="1" customHeight="1" x14ac:dyDescent="0.25">
      <c r="A912" s="864"/>
      <c r="B912" s="889"/>
      <c r="C912" s="821"/>
      <c r="D912" s="823"/>
      <c r="E912" s="826"/>
      <c r="F912" s="737">
        <v>0</v>
      </c>
      <c r="G912" s="738">
        <v>0</v>
      </c>
    </row>
    <row r="913" spans="1:7" s="200" customFormat="1" ht="12.75" hidden="1" customHeight="1" x14ac:dyDescent="0.25">
      <c r="A913" s="857"/>
      <c r="B913" s="848"/>
      <c r="C913" s="821"/>
      <c r="D913" s="824"/>
      <c r="E913" s="827"/>
      <c r="F913" s="737">
        <v>0</v>
      </c>
      <c r="G913" s="738">
        <v>0</v>
      </c>
    </row>
    <row r="914" spans="1:7" s="200" customFormat="1" ht="12.75" x14ac:dyDescent="0.25">
      <c r="A914" s="845">
        <v>9</v>
      </c>
      <c r="B914" s="847" t="s">
        <v>166</v>
      </c>
      <c r="C914" s="849" t="s">
        <v>193</v>
      </c>
      <c r="D914" s="822" t="s">
        <v>134</v>
      </c>
      <c r="E914" s="825">
        <v>275.5</v>
      </c>
      <c r="F914" s="737">
        <v>0.94073929302225745</v>
      </c>
      <c r="G914" s="738">
        <v>259.17367522763192</v>
      </c>
    </row>
    <row r="915" spans="1:7" s="200" customFormat="1" ht="12.75" hidden="1" customHeight="1" x14ac:dyDescent="0.25">
      <c r="A915" s="846"/>
      <c r="B915" s="848"/>
      <c r="C915" s="850"/>
      <c r="D915" s="824"/>
      <c r="E915" s="827"/>
      <c r="F915" s="737">
        <v>0</v>
      </c>
      <c r="G915" s="738">
        <v>0</v>
      </c>
    </row>
    <row r="916" spans="1:7" s="163" customFormat="1" ht="12.75" customHeight="1" x14ac:dyDescent="0.25">
      <c r="A916" s="845">
        <v>10</v>
      </c>
      <c r="B916" s="847" t="s">
        <v>168</v>
      </c>
      <c r="C916" s="890" t="s">
        <v>169</v>
      </c>
      <c r="D916" s="822" t="s">
        <v>146</v>
      </c>
      <c r="E916" s="825">
        <v>1078.5</v>
      </c>
      <c r="F916" s="737">
        <v>0.10497606655992023</v>
      </c>
      <c r="G916" s="738">
        <v>113.21668778487397</v>
      </c>
    </row>
    <row r="917" spans="1:7" s="163" customFormat="1" ht="12.75" hidden="1" customHeight="1" x14ac:dyDescent="0.25">
      <c r="A917" s="846"/>
      <c r="B917" s="848"/>
      <c r="C917" s="894"/>
      <c r="D917" s="824"/>
      <c r="E917" s="827"/>
      <c r="F917" s="737">
        <v>0</v>
      </c>
      <c r="G917" s="738">
        <v>0</v>
      </c>
    </row>
    <row r="918" spans="1:7" s="200" customFormat="1" ht="12.75" x14ac:dyDescent="0.25">
      <c r="A918" s="856">
        <v>11</v>
      </c>
      <c r="B918" s="847" t="s">
        <v>141</v>
      </c>
      <c r="C918" s="890" t="s">
        <v>174</v>
      </c>
      <c r="D918" s="822" t="s">
        <v>140</v>
      </c>
      <c r="E918" s="825">
        <v>204.80000000000004</v>
      </c>
      <c r="F918" s="737">
        <v>2.0933631077703985</v>
      </c>
      <c r="G918" s="738">
        <v>428.72076447137766</v>
      </c>
    </row>
    <row r="919" spans="1:7" s="200" customFormat="1" ht="12.75" hidden="1" customHeight="1" x14ac:dyDescent="0.25">
      <c r="A919" s="857"/>
      <c r="B919" s="848"/>
      <c r="C919" s="894"/>
      <c r="D919" s="824"/>
      <c r="E919" s="827"/>
      <c r="F919" s="737">
        <v>0</v>
      </c>
      <c r="G919" s="738">
        <v>0</v>
      </c>
    </row>
    <row r="920" spans="1:7" s="196" customFormat="1" ht="12.75" customHeight="1" x14ac:dyDescent="0.25">
      <c r="A920" s="856">
        <v>12</v>
      </c>
      <c r="B920" s="927" t="s">
        <v>214</v>
      </c>
      <c r="C920" s="929" t="s">
        <v>215</v>
      </c>
      <c r="D920" s="931" t="s">
        <v>127</v>
      </c>
      <c r="E920" s="931">
        <v>27.9</v>
      </c>
      <c r="F920" s="737">
        <v>4.446498936924371</v>
      </c>
      <c r="G920" s="738">
        <v>124.05732034018995</v>
      </c>
    </row>
    <row r="921" spans="1:7" s="196" customFormat="1" ht="30.75" hidden="1" customHeight="1" x14ac:dyDescent="0.25">
      <c r="A921" s="857"/>
      <c r="B921" s="928"/>
      <c r="C921" s="930"/>
      <c r="D921" s="932"/>
      <c r="E921" s="932"/>
      <c r="F921" s="737">
        <v>0</v>
      </c>
      <c r="G921" s="738">
        <v>0</v>
      </c>
    </row>
    <row r="922" spans="1:7" s="196" customFormat="1" ht="12.75" customHeight="1" x14ac:dyDescent="0.25">
      <c r="A922" s="856">
        <v>13</v>
      </c>
      <c r="B922" s="927" t="s">
        <v>175</v>
      </c>
      <c r="C922" s="929" t="s">
        <v>176</v>
      </c>
      <c r="D922" s="931" t="s">
        <v>127</v>
      </c>
      <c r="E922" s="931">
        <v>23.25</v>
      </c>
      <c r="F922" s="737">
        <v>7.9820078477471643</v>
      </c>
      <c r="G922" s="738">
        <v>185.58168246012158</v>
      </c>
    </row>
    <row r="923" spans="1:7" s="196" customFormat="1" ht="22.5" hidden="1" customHeight="1" x14ac:dyDescent="0.25">
      <c r="A923" s="857"/>
      <c r="B923" s="928"/>
      <c r="C923" s="930"/>
      <c r="D923" s="932"/>
      <c r="E923" s="932"/>
      <c r="F923" s="737">
        <v>0</v>
      </c>
      <c r="G923" s="738">
        <v>0</v>
      </c>
    </row>
    <row r="924" spans="1:7" s="196" customFormat="1" x14ac:dyDescent="0.25">
      <c r="A924" s="1021">
        <v>14</v>
      </c>
      <c r="B924" s="927" t="s">
        <v>216</v>
      </c>
      <c r="C924" s="1023" t="s">
        <v>217</v>
      </c>
      <c r="D924" s="931" t="s">
        <v>127</v>
      </c>
      <c r="E924" s="931">
        <v>4.6500000000000004</v>
      </c>
      <c r="F924" s="737">
        <v>17.945800784203456</v>
      </c>
      <c r="G924" s="738">
        <v>83.447973646546075</v>
      </c>
    </row>
    <row r="925" spans="1:7" s="196" customFormat="1" ht="25.5" hidden="1" customHeight="1" x14ac:dyDescent="0.25">
      <c r="A925" s="1022"/>
      <c r="B925" s="928"/>
      <c r="C925" s="1024"/>
      <c r="D925" s="932"/>
      <c r="E925" s="932"/>
      <c r="F925" s="737">
        <v>0</v>
      </c>
      <c r="G925" s="738">
        <v>0</v>
      </c>
    </row>
    <row r="926" spans="1:7" s="306" customFormat="1" ht="12.75" customHeight="1" x14ac:dyDescent="0.25">
      <c r="A926" s="856">
        <v>15</v>
      </c>
      <c r="B926" s="847" t="s">
        <v>152</v>
      </c>
      <c r="C926" s="890" t="s">
        <v>153</v>
      </c>
      <c r="D926" s="822" t="s">
        <v>127</v>
      </c>
      <c r="E926" s="825">
        <v>55.8</v>
      </c>
      <c r="F926" s="737">
        <v>50.894345735491228</v>
      </c>
      <c r="G926" s="738">
        <v>2839.9044920404103</v>
      </c>
    </row>
    <row r="927" spans="1:7" s="306" customFormat="1" ht="11.25" hidden="1" customHeight="1" x14ac:dyDescent="0.25">
      <c r="A927" s="864"/>
      <c r="B927" s="889"/>
      <c r="C927" s="891"/>
      <c r="D927" s="823"/>
      <c r="E927" s="826"/>
      <c r="F927" s="737">
        <v>0</v>
      </c>
      <c r="G927" s="738">
        <v>0</v>
      </c>
    </row>
    <row r="928" spans="1:7" s="306" customFormat="1" ht="11.25" hidden="1" customHeight="1" x14ac:dyDescent="0.25">
      <c r="A928" s="864"/>
      <c r="B928" s="889"/>
      <c r="C928" s="891"/>
      <c r="D928" s="823"/>
      <c r="E928" s="826"/>
      <c r="F928" s="737">
        <v>0</v>
      </c>
      <c r="G928" s="738">
        <v>0</v>
      </c>
    </row>
    <row r="929" spans="1:7" s="306" customFormat="1" ht="12.75" hidden="1" customHeight="1" x14ac:dyDescent="0.25">
      <c r="A929" s="857"/>
      <c r="B929" s="848"/>
      <c r="C929" s="894"/>
      <c r="D929" s="824"/>
      <c r="E929" s="827"/>
      <c r="F929" s="737">
        <v>0</v>
      </c>
      <c r="G929" s="738">
        <v>0</v>
      </c>
    </row>
    <row r="930" spans="1:7" s="305" customFormat="1" ht="12.75" customHeight="1" x14ac:dyDescent="0.25">
      <c r="A930" s="1021">
        <v>16</v>
      </c>
      <c r="B930" s="1099" t="s">
        <v>150</v>
      </c>
      <c r="C930" s="1236" t="s">
        <v>151</v>
      </c>
      <c r="D930" s="1103" t="s">
        <v>127</v>
      </c>
      <c r="E930" s="1238">
        <v>55.8</v>
      </c>
      <c r="F930" s="737">
        <v>1.4098655165857763</v>
      </c>
      <c r="G930" s="738">
        <v>78.670495825486313</v>
      </c>
    </row>
    <row r="931" spans="1:7" s="305" customFormat="1" ht="12.75" hidden="1" customHeight="1" x14ac:dyDescent="0.25">
      <c r="A931" s="1235"/>
      <c r="B931" s="1100"/>
      <c r="C931" s="1237"/>
      <c r="D931" s="1104"/>
      <c r="E931" s="1239"/>
      <c r="F931" s="737">
        <v>0</v>
      </c>
      <c r="G931" s="738">
        <v>0</v>
      </c>
    </row>
    <row r="932" spans="1:7" s="199" customFormat="1" ht="12.75" customHeight="1" x14ac:dyDescent="0.25">
      <c r="A932" s="1021">
        <v>17</v>
      </c>
      <c r="B932" s="927" t="s">
        <v>136</v>
      </c>
      <c r="C932" s="1023" t="s">
        <v>218</v>
      </c>
      <c r="D932" s="931" t="s">
        <v>137</v>
      </c>
      <c r="E932" s="931">
        <v>103.69499999999999</v>
      </c>
      <c r="F932" s="737">
        <v>0.9229401686416111</v>
      </c>
      <c r="G932" s="738">
        <v>95.70428078729185</v>
      </c>
    </row>
    <row r="933" spans="1:7" s="199" customFormat="1" ht="12.75" hidden="1" customHeight="1" x14ac:dyDescent="0.25">
      <c r="A933" s="1022"/>
      <c r="B933" s="928"/>
      <c r="C933" s="1024"/>
      <c r="D933" s="932"/>
      <c r="E933" s="932"/>
      <c r="F933" s="737">
        <v>0</v>
      </c>
      <c r="G933" s="738">
        <v>0</v>
      </c>
    </row>
    <row r="934" spans="1:7" s="300" customFormat="1" ht="18" customHeight="1" x14ac:dyDescent="0.25">
      <c r="A934" s="898">
        <v>18</v>
      </c>
      <c r="B934" s="907" t="s">
        <v>158</v>
      </c>
      <c r="C934" s="909" t="s">
        <v>322</v>
      </c>
      <c r="D934" s="911" t="s">
        <v>140</v>
      </c>
      <c r="E934" s="913">
        <v>618.49199999999996</v>
      </c>
      <c r="F934" s="737">
        <v>0.56248135937224131</v>
      </c>
      <c r="G934" s="738">
        <v>347.89022092085622</v>
      </c>
    </row>
    <row r="935" spans="1:7" s="300" customFormat="1" ht="18" hidden="1" customHeight="1" x14ac:dyDescent="0.25">
      <c r="A935" s="899"/>
      <c r="B935" s="908"/>
      <c r="C935" s="910"/>
      <c r="D935" s="912"/>
      <c r="E935" s="914"/>
      <c r="F935" s="737">
        <v>0</v>
      </c>
      <c r="G935" s="738">
        <v>0</v>
      </c>
    </row>
    <row r="936" spans="1:7" s="300" customFormat="1" ht="14.25" customHeight="1" x14ac:dyDescent="0.25">
      <c r="A936" s="898">
        <v>19</v>
      </c>
      <c r="B936" s="847" t="s">
        <v>158</v>
      </c>
      <c r="C936" s="890" t="s">
        <v>221</v>
      </c>
      <c r="D936" s="822" t="s">
        <v>140</v>
      </c>
      <c r="E936" s="854">
        <v>292.55999999999995</v>
      </c>
      <c r="F936" s="737">
        <v>0.55962463170447385</v>
      </c>
      <c r="G936" s="738">
        <v>163.72378225146085</v>
      </c>
    </row>
    <row r="937" spans="1:7" s="300" customFormat="1" ht="22.5" hidden="1" customHeight="1" x14ac:dyDescent="0.25">
      <c r="A937" s="899"/>
      <c r="B937" s="848"/>
      <c r="C937" s="894"/>
      <c r="D937" s="824"/>
      <c r="E937" s="855"/>
      <c r="F937" s="737">
        <v>0</v>
      </c>
      <c r="G937" s="738">
        <v>0</v>
      </c>
    </row>
    <row r="938" spans="1:7" s="300" customFormat="1" ht="12.75" x14ac:dyDescent="0.25">
      <c r="A938" s="1021">
        <v>20</v>
      </c>
      <c r="B938" s="847" t="s">
        <v>158</v>
      </c>
      <c r="C938" s="890" t="s">
        <v>186</v>
      </c>
      <c r="D938" s="822" t="s">
        <v>140</v>
      </c>
      <c r="E938" s="825">
        <v>1406.1599999999999</v>
      </c>
      <c r="F938" s="737">
        <v>0.56259584016040931</v>
      </c>
      <c r="G938" s="738">
        <v>791.09976659996107</v>
      </c>
    </row>
    <row r="939" spans="1:7" s="300" customFormat="1" ht="21.75" hidden="1" customHeight="1" x14ac:dyDescent="0.25">
      <c r="A939" s="1022"/>
      <c r="B939" s="848"/>
      <c r="C939" s="894"/>
      <c r="D939" s="824"/>
      <c r="E939" s="827"/>
      <c r="F939" s="737">
        <v>0</v>
      </c>
      <c r="G939" s="738">
        <v>0</v>
      </c>
    </row>
    <row r="940" spans="1:7" s="300" customFormat="1" ht="12.75" x14ac:dyDescent="0.25">
      <c r="A940" s="856">
        <v>21</v>
      </c>
      <c r="B940" s="847" t="s">
        <v>158</v>
      </c>
      <c r="C940" s="890" t="s">
        <v>200</v>
      </c>
      <c r="D940" s="822" t="s">
        <v>140</v>
      </c>
      <c r="E940" s="825">
        <v>654</v>
      </c>
      <c r="F940" s="737">
        <v>0.5627765480845327</v>
      </c>
      <c r="G940" s="738">
        <v>368.05586244728437</v>
      </c>
    </row>
    <row r="941" spans="1:7" s="300" customFormat="1" ht="27.75" hidden="1" customHeight="1" x14ac:dyDescent="0.25">
      <c r="A941" s="857"/>
      <c r="B941" s="848"/>
      <c r="C941" s="894"/>
      <c r="D941" s="824"/>
      <c r="E941" s="827"/>
      <c r="F941" s="737">
        <v>0</v>
      </c>
      <c r="G941" s="738">
        <v>0</v>
      </c>
    </row>
    <row r="942" spans="1:7" s="307" customFormat="1" ht="13.5" customHeight="1" x14ac:dyDescent="0.25">
      <c r="A942" s="856">
        <v>22</v>
      </c>
      <c r="B942" s="1315" t="s">
        <v>158</v>
      </c>
      <c r="C942" s="842" t="s">
        <v>160</v>
      </c>
      <c r="D942" s="843" t="s">
        <v>140</v>
      </c>
      <c r="E942" s="1254">
        <v>120.34</v>
      </c>
      <c r="F942" s="737">
        <v>0.60390050853144739</v>
      </c>
      <c r="G942" s="738">
        <v>72.673387196674383</v>
      </c>
    </row>
    <row r="943" spans="1:7" s="307" customFormat="1" ht="13.5" hidden="1" customHeight="1" x14ac:dyDescent="0.25">
      <c r="A943" s="857"/>
      <c r="B943" s="1316"/>
      <c r="C943" s="842"/>
      <c r="D943" s="843"/>
      <c r="E943" s="1254"/>
      <c r="F943" s="737">
        <v>0</v>
      </c>
      <c r="G943" s="738">
        <v>0</v>
      </c>
    </row>
    <row r="944" spans="1:7" s="307" customFormat="1" ht="13.5" customHeight="1" x14ac:dyDescent="0.25">
      <c r="A944" s="856">
        <v>23</v>
      </c>
      <c r="B944" s="1315" t="s">
        <v>147</v>
      </c>
      <c r="C944" s="842" t="s">
        <v>161</v>
      </c>
      <c r="D944" s="843" t="s">
        <v>140</v>
      </c>
      <c r="E944" s="1254">
        <v>54.44</v>
      </c>
      <c r="F944" s="737">
        <v>1.5663287163174475</v>
      </c>
      <c r="G944" s="738">
        <v>85.27093531632184</v>
      </c>
    </row>
    <row r="945" spans="1:7" s="307" customFormat="1" ht="13.5" hidden="1" customHeight="1" x14ac:dyDescent="0.25">
      <c r="A945" s="857"/>
      <c r="B945" s="1316"/>
      <c r="C945" s="842"/>
      <c r="D945" s="843"/>
      <c r="E945" s="1254"/>
      <c r="F945" s="737">
        <v>0</v>
      </c>
      <c r="G945" s="738">
        <v>0</v>
      </c>
    </row>
    <row r="946" spans="1:7" s="385" customFormat="1" ht="12" customHeight="1" x14ac:dyDescent="0.25">
      <c r="A946" s="856">
        <v>24</v>
      </c>
      <c r="B946" s="847" t="s">
        <v>187</v>
      </c>
      <c r="C946" s="890" t="s">
        <v>188</v>
      </c>
      <c r="D946" s="822" t="s">
        <v>140</v>
      </c>
      <c r="E946" s="825">
        <v>390.6</v>
      </c>
      <c r="F946" s="737">
        <v>0.86891682505618495</v>
      </c>
      <c r="G946" s="738">
        <v>339.39891186694587</v>
      </c>
    </row>
    <row r="947" spans="1:7" s="385" customFormat="1" ht="24.75" hidden="1" customHeight="1" x14ac:dyDescent="0.25">
      <c r="A947" s="864"/>
      <c r="B947" s="848"/>
      <c r="C947" s="891"/>
      <c r="D947" s="823"/>
      <c r="E947" s="826"/>
      <c r="F947" s="737">
        <v>0</v>
      </c>
      <c r="G947" s="738">
        <v>0</v>
      </c>
    </row>
    <row r="948" spans="1:7" s="375" customFormat="1" ht="14.25" customHeight="1" x14ac:dyDescent="0.25">
      <c r="A948" s="856">
        <v>25</v>
      </c>
      <c r="B948" s="847" t="s">
        <v>183</v>
      </c>
      <c r="C948" s="849" t="s">
        <v>201</v>
      </c>
      <c r="D948" s="822" t="s">
        <v>134</v>
      </c>
      <c r="E948" s="825">
        <v>105.15</v>
      </c>
      <c r="F948" s="737">
        <v>0.34704381946726798</v>
      </c>
      <c r="G948" s="738">
        <v>36.491657616983233</v>
      </c>
    </row>
    <row r="949" spans="1:7" s="381" customFormat="1" ht="21.75" hidden="1" customHeight="1" x14ac:dyDescent="0.25">
      <c r="A949" s="857"/>
      <c r="B949" s="848"/>
      <c r="C949" s="850"/>
      <c r="D949" s="824"/>
      <c r="E949" s="827"/>
      <c r="F949" s="737">
        <v>0</v>
      </c>
      <c r="G949" s="738">
        <v>0</v>
      </c>
    </row>
    <row r="950" spans="1:7" s="200" customFormat="1" ht="12.75" customHeight="1" x14ac:dyDescent="0.25">
      <c r="A950" s="856">
        <v>26</v>
      </c>
      <c r="B950" s="847" t="s">
        <v>163</v>
      </c>
      <c r="C950" s="821" t="s">
        <v>190</v>
      </c>
      <c r="D950" s="822" t="s">
        <v>134</v>
      </c>
      <c r="E950" s="825">
        <v>105.15</v>
      </c>
      <c r="F950" s="737">
        <v>0.33782841669836511</v>
      </c>
      <c r="G950" s="738">
        <v>35.522658015833095</v>
      </c>
    </row>
    <row r="951" spans="1:7" s="200" customFormat="1" ht="12.75" hidden="1" customHeight="1" x14ac:dyDescent="0.25">
      <c r="A951" s="864"/>
      <c r="B951" s="889"/>
      <c r="C951" s="821"/>
      <c r="D951" s="823"/>
      <c r="E951" s="826"/>
      <c r="F951" s="737">
        <v>0</v>
      </c>
      <c r="G951" s="738">
        <v>0</v>
      </c>
    </row>
    <row r="952" spans="1:7" s="200" customFormat="1" ht="12.75" hidden="1" customHeight="1" x14ac:dyDescent="0.25">
      <c r="A952" s="857"/>
      <c r="B952" s="848"/>
      <c r="C952" s="821"/>
      <c r="D952" s="824"/>
      <c r="E952" s="827"/>
      <c r="F952" s="737">
        <v>0</v>
      </c>
      <c r="G952" s="738">
        <v>0</v>
      </c>
    </row>
    <row r="953" spans="1:7" s="200" customFormat="1" ht="12.75" x14ac:dyDescent="0.25">
      <c r="A953" s="845">
        <v>27</v>
      </c>
      <c r="B953" s="847" t="s">
        <v>166</v>
      </c>
      <c r="C953" s="849" t="s">
        <v>191</v>
      </c>
      <c r="D953" s="822" t="s">
        <v>134</v>
      </c>
      <c r="E953" s="825">
        <v>105.15</v>
      </c>
      <c r="F953" s="737">
        <v>0.94073929302225745</v>
      </c>
      <c r="G953" s="738">
        <v>98.918736661290382</v>
      </c>
    </row>
    <row r="954" spans="1:7" s="200" customFormat="1" ht="12.75" hidden="1" customHeight="1" x14ac:dyDescent="0.25">
      <c r="A954" s="846"/>
      <c r="B954" s="848"/>
      <c r="C954" s="850"/>
      <c r="D954" s="824"/>
      <c r="E954" s="827"/>
      <c r="F954" s="737">
        <v>0</v>
      </c>
      <c r="G954" s="738">
        <v>0</v>
      </c>
    </row>
    <row r="955" spans="1:7" s="652" customFormat="1" ht="15" customHeight="1" x14ac:dyDescent="0.25">
      <c r="A955" s="649"/>
      <c r="B955" s="1305" t="s">
        <v>310</v>
      </c>
      <c r="C955" s="1317"/>
      <c r="D955" s="772"/>
      <c r="E955" s="791">
        <v>2</v>
      </c>
      <c r="F955" s="737"/>
      <c r="G955" s="738"/>
    </row>
    <row r="956" spans="1:7" s="655" customFormat="1" ht="15" customHeight="1" x14ac:dyDescent="0.25">
      <c r="A956" s="1072">
        <v>1</v>
      </c>
      <c r="B956" s="1064" t="s">
        <v>257</v>
      </c>
      <c r="C956" s="1066" t="s">
        <v>305</v>
      </c>
      <c r="D956" s="1068" t="s">
        <v>127</v>
      </c>
      <c r="E956" s="1068">
        <v>7</v>
      </c>
      <c r="F956" s="737">
        <v>4.2079063110406238</v>
      </c>
      <c r="G956" s="738">
        <v>29.455344177284367</v>
      </c>
    </row>
    <row r="957" spans="1:7" s="655" customFormat="1" ht="15" hidden="1" customHeight="1" x14ac:dyDescent="0.25">
      <c r="A957" s="1258"/>
      <c r="B957" s="1065"/>
      <c r="C957" s="1260"/>
      <c r="D957" s="1069"/>
      <c r="E957" s="1069"/>
      <c r="F957" s="737">
        <v>0</v>
      </c>
      <c r="G957" s="738">
        <v>0</v>
      </c>
    </row>
    <row r="958" spans="1:7" s="665" customFormat="1" x14ac:dyDescent="0.25">
      <c r="A958" s="1268">
        <v>2</v>
      </c>
      <c r="B958" s="1270" t="s">
        <v>259</v>
      </c>
      <c r="C958" s="1272" t="s">
        <v>306</v>
      </c>
      <c r="D958" s="1274" t="s">
        <v>127</v>
      </c>
      <c r="E958" s="1276">
        <v>7</v>
      </c>
      <c r="F958" s="737">
        <v>1.440231850789162</v>
      </c>
      <c r="G958" s="738">
        <v>10.081622955524134</v>
      </c>
    </row>
    <row r="959" spans="1:7" s="665" customFormat="1" ht="14.25" hidden="1" customHeight="1" x14ac:dyDescent="0.25">
      <c r="A959" s="1269"/>
      <c r="B959" s="1271"/>
      <c r="C959" s="1273"/>
      <c r="D959" s="1275"/>
      <c r="E959" s="1277"/>
      <c r="F959" s="737">
        <v>0</v>
      </c>
      <c r="G959" s="738">
        <v>0</v>
      </c>
    </row>
    <row r="960" spans="1:7" s="300" customFormat="1" ht="12.75" x14ac:dyDescent="0.25">
      <c r="A960" s="856">
        <v>3</v>
      </c>
      <c r="B960" s="847" t="s">
        <v>291</v>
      </c>
      <c r="C960" s="1302" t="s">
        <v>312</v>
      </c>
      <c r="D960" s="822" t="s">
        <v>145</v>
      </c>
      <c r="E960" s="955">
        <v>6</v>
      </c>
      <c r="F960" s="737">
        <v>5.9891385511709521</v>
      </c>
      <c r="G960" s="738">
        <v>35.934831307025711</v>
      </c>
    </row>
    <row r="961" spans="1:7" s="300" customFormat="1" ht="30.75" hidden="1" customHeight="1" x14ac:dyDescent="0.25">
      <c r="A961" s="857"/>
      <c r="B961" s="848"/>
      <c r="C961" s="1303"/>
      <c r="D961" s="824"/>
      <c r="E961" s="956"/>
      <c r="F961" s="737">
        <v>0</v>
      </c>
      <c r="G961" s="738">
        <v>0</v>
      </c>
    </row>
    <row r="962" spans="1:7" s="300" customFormat="1" ht="12.75" customHeight="1" x14ac:dyDescent="0.25">
      <c r="A962" s="856">
        <v>4</v>
      </c>
      <c r="B962" s="847" t="s">
        <v>294</v>
      </c>
      <c r="C962" s="1302" t="s">
        <v>307</v>
      </c>
      <c r="D962" s="822" t="s">
        <v>128</v>
      </c>
      <c r="E962" s="955">
        <v>20</v>
      </c>
      <c r="F962" s="737">
        <v>1.0738830070418475</v>
      </c>
      <c r="G962" s="738">
        <v>21.477660140836949</v>
      </c>
    </row>
    <row r="963" spans="1:7" s="300" customFormat="1" ht="21.75" hidden="1" customHeight="1" x14ac:dyDescent="0.25">
      <c r="A963" s="857"/>
      <c r="B963" s="848"/>
      <c r="C963" s="1303"/>
      <c r="D963" s="824"/>
      <c r="E963" s="956"/>
      <c r="F963" s="737">
        <v>0</v>
      </c>
      <c r="G963" s="738">
        <v>0</v>
      </c>
    </row>
    <row r="964" spans="1:7" s="300" customFormat="1" ht="12.75" customHeight="1" x14ac:dyDescent="0.25">
      <c r="A964" s="856">
        <v>5</v>
      </c>
      <c r="B964" s="847" t="s">
        <v>308</v>
      </c>
      <c r="C964" s="1302" t="s">
        <v>309</v>
      </c>
      <c r="D964" s="822" t="s">
        <v>145</v>
      </c>
      <c r="E964" s="955">
        <v>2</v>
      </c>
      <c r="F964" s="737">
        <v>1.5211494111165385</v>
      </c>
      <c r="G964" s="738">
        <v>3.0422988222330769</v>
      </c>
    </row>
    <row r="965" spans="1:7" s="300" customFormat="1" ht="24" hidden="1" customHeight="1" x14ac:dyDescent="0.25">
      <c r="A965" s="857"/>
      <c r="B965" s="848"/>
      <c r="C965" s="1303"/>
      <c r="D965" s="824"/>
      <c r="E965" s="956"/>
      <c r="F965" s="737">
        <v>0</v>
      </c>
      <c r="G965" s="738">
        <v>0</v>
      </c>
    </row>
    <row r="966" spans="1:7" s="415" customFormat="1" ht="12.75" customHeight="1" x14ac:dyDescent="0.25">
      <c r="A966" s="1188" t="s">
        <v>341</v>
      </c>
      <c r="B966" s="1189"/>
      <c r="C966" s="1189"/>
      <c r="D966" s="1189"/>
      <c r="E966" s="1189"/>
      <c r="F966" s="763"/>
      <c r="G966" s="764"/>
    </row>
    <row r="967" spans="1:7" s="198" customFormat="1" ht="17.25" customHeight="1" x14ac:dyDescent="0.3">
      <c r="A967" s="1191">
        <v>1</v>
      </c>
      <c r="B967" s="1203" t="s">
        <v>225</v>
      </c>
      <c r="C967" s="1205" t="s">
        <v>226</v>
      </c>
      <c r="D967" s="1207" t="s">
        <v>128</v>
      </c>
      <c r="E967" s="1286">
        <v>9</v>
      </c>
      <c r="F967" s="737">
        <v>7.8310280472325147</v>
      </c>
      <c r="G967" s="738">
        <v>70.479252425092625</v>
      </c>
    </row>
    <row r="968" spans="1:7" s="198" customFormat="1" ht="25.5" hidden="1" customHeight="1" x14ac:dyDescent="0.3">
      <c r="A968" s="1192"/>
      <c r="B968" s="1204"/>
      <c r="C968" s="1206"/>
      <c r="D968" s="1208"/>
      <c r="E968" s="1287"/>
      <c r="F968" s="737">
        <v>0</v>
      </c>
      <c r="G968" s="738">
        <v>0</v>
      </c>
    </row>
    <row r="969" spans="1:7" s="198" customFormat="1" ht="20.25" customHeight="1" x14ac:dyDescent="0.3">
      <c r="A969" s="1191">
        <v>2</v>
      </c>
      <c r="B969" s="1203" t="s">
        <v>195</v>
      </c>
      <c r="C969" s="1205" t="s">
        <v>196</v>
      </c>
      <c r="D969" s="1207" t="s">
        <v>128</v>
      </c>
      <c r="E969" s="1286">
        <v>90</v>
      </c>
      <c r="F969" s="737">
        <v>5.452733536661948</v>
      </c>
      <c r="G969" s="738">
        <v>490.74601829957533</v>
      </c>
    </row>
    <row r="970" spans="1:7" s="198" customFormat="1" ht="25.5" hidden="1" customHeight="1" x14ac:dyDescent="0.3">
      <c r="A970" s="1192"/>
      <c r="B970" s="1204"/>
      <c r="C970" s="1206"/>
      <c r="D970" s="1208"/>
      <c r="E970" s="1287"/>
      <c r="F970" s="737">
        <v>0</v>
      </c>
      <c r="G970" s="738">
        <v>0</v>
      </c>
    </row>
    <row r="971" spans="1:7" s="198" customFormat="1" ht="21" customHeight="1" x14ac:dyDescent="0.3">
      <c r="A971" s="1191">
        <v>3</v>
      </c>
      <c r="B971" s="847" t="s">
        <v>180</v>
      </c>
      <c r="C971" s="849" t="s">
        <v>181</v>
      </c>
      <c r="D971" s="822" t="s">
        <v>128</v>
      </c>
      <c r="E971" s="854">
        <v>373.5</v>
      </c>
      <c r="F971" s="737">
        <v>3.4027350524299482</v>
      </c>
      <c r="G971" s="738">
        <v>1270.9215420825856</v>
      </c>
    </row>
    <row r="972" spans="1:7" s="198" customFormat="1" ht="25.5" hidden="1" customHeight="1" x14ac:dyDescent="0.3">
      <c r="A972" s="1192"/>
      <c r="B972" s="848"/>
      <c r="C972" s="850"/>
      <c r="D972" s="824"/>
      <c r="E972" s="855"/>
      <c r="F972" s="737">
        <v>0</v>
      </c>
      <c r="G972" s="738">
        <v>0</v>
      </c>
    </row>
    <row r="973" spans="1:7" s="163" customFormat="1" ht="12.75" x14ac:dyDescent="0.25">
      <c r="A973" s="856">
        <v>4</v>
      </c>
      <c r="B973" s="847" t="s">
        <v>180</v>
      </c>
      <c r="C973" s="849" t="s">
        <v>204</v>
      </c>
      <c r="D973" s="822" t="s">
        <v>128</v>
      </c>
      <c r="E973" s="825">
        <v>396.5</v>
      </c>
      <c r="F973" s="737">
        <v>2.6033138955241912</v>
      </c>
      <c r="G973" s="738">
        <v>1032.2139595753417</v>
      </c>
    </row>
    <row r="974" spans="1:7" s="163" customFormat="1" ht="30.75" hidden="1" customHeight="1" x14ac:dyDescent="0.25">
      <c r="A974" s="857"/>
      <c r="B974" s="848"/>
      <c r="C974" s="850"/>
      <c r="D974" s="824"/>
      <c r="E974" s="827"/>
      <c r="F974" s="737">
        <v>0</v>
      </c>
      <c r="G974" s="738">
        <v>0</v>
      </c>
    </row>
    <row r="975" spans="1:7" s="375" customFormat="1" ht="12.75" customHeight="1" x14ac:dyDescent="0.25">
      <c r="A975" s="856">
        <v>5</v>
      </c>
      <c r="B975" s="847" t="s">
        <v>183</v>
      </c>
      <c r="C975" s="849" t="s">
        <v>184</v>
      </c>
      <c r="D975" s="822" t="s">
        <v>134</v>
      </c>
      <c r="E975" s="825">
        <v>151.80000000000001</v>
      </c>
      <c r="F975" s="737">
        <v>0.34704381946726798</v>
      </c>
      <c r="G975" s="738">
        <v>52.681251795131281</v>
      </c>
    </row>
    <row r="976" spans="1:7" s="381" customFormat="1" ht="12.75" hidden="1" customHeight="1" x14ac:dyDescent="0.25">
      <c r="A976" s="857"/>
      <c r="B976" s="848"/>
      <c r="C976" s="850"/>
      <c r="D976" s="824"/>
      <c r="E976" s="827"/>
      <c r="F976" s="737">
        <v>0</v>
      </c>
      <c r="G976" s="738">
        <v>0</v>
      </c>
    </row>
    <row r="977" spans="1:7" s="200" customFormat="1" ht="12.75" customHeight="1" x14ac:dyDescent="0.25">
      <c r="A977" s="856">
        <v>6</v>
      </c>
      <c r="B977" s="847" t="s">
        <v>163</v>
      </c>
      <c r="C977" s="821" t="s">
        <v>192</v>
      </c>
      <c r="D977" s="822" t="s">
        <v>134</v>
      </c>
      <c r="E977" s="825">
        <v>151.80000000000001</v>
      </c>
      <c r="F977" s="737">
        <v>0.33782841669836511</v>
      </c>
      <c r="G977" s="738">
        <v>51.282353654811828</v>
      </c>
    </row>
    <row r="978" spans="1:7" s="200" customFormat="1" ht="12.75" hidden="1" customHeight="1" x14ac:dyDescent="0.25">
      <c r="A978" s="864"/>
      <c r="B978" s="889"/>
      <c r="C978" s="821"/>
      <c r="D978" s="823"/>
      <c r="E978" s="826"/>
      <c r="F978" s="737">
        <v>0</v>
      </c>
      <c r="G978" s="738">
        <v>0</v>
      </c>
    </row>
    <row r="979" spans="1:7" s="200" customFormat="1" ht="12.75" hidden="1" customHeight="1" x14ac:dyDescent="0.25">
      <c r="A979" s="857"/>
      <c r="B979" s="848"/>
      <c r="C979" s="821"/>
      <c r="D979" s="824"/>
      <c r="E979" s="827"/>
      <c r="F979" s="737">
        <v>0</v>
      </c>
      <c r="G979" s="738">
        <v>0</v>
      </c>
    </row>
    <row r="980" spans="1:7" s="200" customFormat="1" ht="12.75" x14ac:dyDescent="0.25">
      <c r="A980" s="845">
        <v>7</v>
      </c>
      <c r="B980" s="847" t="s">
        <v>166</v>
      </c>
      <c r="C980" s="849" t="s">
        <v>193</v>
      </c>
      <c r="D980" s="822" t="s">
        <v>134</v>
      </c>
      <c r="E980" s="825">
        <v>151.80000000000001</v>
      </c>
      <c r="F980" s="737">
        <v>0.94073929302225745</v>
      </c>
      <c r="G980" s="738">
        <v>142.8042246807787</v>
      </c>
    </row>
    <row r="981" spans="1:7" s="200" customFormat="1" ht="12.75" hidden="1" customHeight="1" x14ac:dyDescent="0.25">
      <c r="A981" s="846"/>
      <c r="B981" s="848"/>
      <c r="C981" s="850"/>
      <c r="D981" s="824"/>
      <c r="E981" s="827"/>
      <c r="F981" s="737">
        <v>0</v>
      </c>
      <c r="G981" s="738">
        <v>0</v>
      </c>
    </row>
    <row r="982" spans="1:7" s="163" customFormat="1" ht="12.75" customHeight="1" x14ac:dyDescent="0.25">
      <c r="A982" s="845">
        <v>8</v>
      </c>
      <c r="B982" s="847" t="s">
        <v>168</v>
      </c>
      <c r="C982" s="890" t="s">
        <v>169</v>
      </c>
      <c r="D982" s="822" t="s">
        <v>146</v>
      </c>
      <c r="E982" s="955">
        <v>869</v>
      </c>
      <c r="F982" s="737">
        <v>0.10497606655992023</v>
      </c>
      <c r="G982" s="738">
        <v>91.224201840570672</v>
      </c>
    </row>
    <row r="983" spans="1:7" s="163" customFormat="1" ht="12.75" hidden="1" customHeight="1" x14ac:dyDescent="0.25">
      <c r="A983" s="846"/>
      <c r="B983" s="848"/>
      <c r="C983" s="894"/>
      <c r="D983" s="824"/>
      <c r="E983" s="956"/>
      <c r="F983" s="737">
        <v>0</v>
      </c>
      <c r="G983" s="738">
        <v>0</v>
      </c>
    </row>
    <row r="984" spans="1:7" s="200" customFormat="1" ht="12.75" x14ac:dyDescent="0.25">
      <c r="A984" s="856">
        <v>9</v>
      </c>
      <c r="B984" s="847" t="s">
        <v>141</v>
      </c>
      <c r="C984" s="890" t="s">
        <v>174</v>
      </c>
      <c r="D984" s="822" t="s">
        <v>140</v>
      </c>
      <c r="E984" s="825">
        <v>91.8</v>
      </c>
      <c r="F984" s="737">
        <v>2.0933631077703985</v>
      </c>
      <c r="G984" s="738">
        <v>192.17073329332257</v>
      </c>
    </row>
    <row r="985" spans="1:7" s="200" customFormat="1" ht="12.75" hidden="1" customHeight="1" x14ac:dyDescent="0.25">
      <c r="A985" s="857"/>
      <c r="B985" s="848"/>
      <c r="C985" s="894"/>
      <c r="D985" s="824"/>
      <c r="E985" s="827"/>
      <c r="F985" s="737">
        <v>0</v>
      </c>
      <c r="G985" s="738">
        <v>0</v>
      </c>
    </row>
    <row r="986" spans="1:7" s="196" customFormat="1" ht="17.25" customHeight="1" x14ac:dyDescent="0.25">
      <c r="A986" s="856">
        <v>10</v>
      </c>
      <c r="B986" s="927" t="s">
        <v>214</v>
      </c>
      <c r="C986" s="929" t="s">
        <v>215</v>
      </c>
      <c r="D986" s="931" t="s">
        <v>127</v>
      </c>
      <c r="E986" s="931">
        <v>24.45</v>
      </c>
      <c r="F986" s="737">
        <v>4.446498936924371</v>
      </c>
      <c r="G986" s="738">
        <v>108.71689900780086</v>
      </c>
    </row>
    <row r="987" spans="1:7" s="196" customFormat="1" ht="25.5" hidden="1" customHeight="1" x14ac:dyDescent="0.25">
      <c r="A987" s="857"/>
      <c r="B987" s="928"/>
      <c r="C987" s="930"/>
      <c r="D987" s="932"/>
      <c r="E987" s="932"/>
      <c r="F987" s="737">
        <v>0</v>
      </c>
      <c r="G987" s="738">
        <v>0</v>
      </c>
    </row>
    <row r="988" spans="1:7" s="196" customFormat="1" ht="18.75" customHeight="1" x14ac:dyDescent="0.25">
      <c r="A988" s="856">
        <v>11</v>
      </c>
      <c r="B988" s="927" t="s">
        <v>175</v>
      </c>
      <c r="C988" s="929" t="s">
        <v>176</v>
      </c>
      <c r="D988" s="931" t="s">
        <v>127</v>
      </c>
      <c r="E988" s="931">
        <v>20.375</v>
      </c>
      <c r="F988" s="737">
        <v>7.9820078477471643</v>
      </c>
      <c r="G988" s="738">
        <v>162.63340989784848</v>
      </c>
    </row>
    <row r="989" spans="1:7" s="196" customFormat="1" ht="22.5" hidden="1" customHeight="1" x14ac:dyDescent="0.25">
      <c r="A989" s="857"/>
      <c r="B989" s="928"/>
      <c r="C989" s="930"/>
      <c r="D989" s="932"/>
      <c r="E989" s="932"/>
      <c r="F989" s="737">
        <v>0</v>
      </c>
      <c r="G989" s="738">
        <v>0</v>
      </c>
    </row>
    <row r="990" spans="1:7" s="196" customFormat="1" x14ac:dyDescent="0.25">
      <c r="A990" s="1021">
        <v>12</v>
      </c>
      <c r="B990" s="927" t="s">
        <v>216</v>
      </c>
      <c r="C990" s="1023" t="s">
        <v>217</v>
      </c>
      <c r="D990" s="931" t="s">
        <v>127</v>
      </c>
      <c r="E990" s="931">
        <v>4.0750000000000002</v>
      </c>
      <c r="F990" s="737">
        <v>17.945800784203456</v>
      </c>
      <c r="G990" s="738">
        <v>73.129138195629082</v>
      </c>
    </row>
    <row r="991" spans="1:7" s="196" customFormat="1" ht="25.5" hidden="1" customHeight="1" x14ac:dyDescent="0.25">
      <c r="A991" s="1022"/>
      <c r="B991" s="928"/>
      <c r="C991" s="1024"/>
      <c r="D991" s="932"/>
      <c r="E991" s="932"/>
      <c r="F991" s="737">
        <v>0</v>
      </c>
      <c r="G991" s="738">
        <v>0</v>
      </c>
    </row>
    <row r="992" spans="1:7" s="306" customFormat="1" ht="12.75" customHeight="1" x14ac:dyDescent="0.25">
      <c r="A992" s="856">
        <v>13</v>
      </c>
      <c r="B992" s="847" t="s">
        <v>152</v>
      </c>
      <c r="C992" s="890" t="s">
        <v>153</v>
      </c>
      <c r="D992" s="822" t="s">
        <v>127</v>
      </c>
      <c r="E992" s="825">
        <v>48.9</v>
      </c>
      <c r="F992" s="737">
        <v>50.894345735491228</v>
      </c>
      <c r="G992" s="738">
        <v>2488.7335064655208</v>
      </c>
    </row>
    <row r="993" spans="1:7" s="306" customFormat="1" ht="11.25" hidden="1" customHeight="1" x14ac:dyDescent="0.25">
      <c r="A993" s="864"/>
      <c r="B993" s="889"/>
      <c r="C993" s="891"/>
      <c r="D993" s="823"/>
      <c r="E993" s="826"/>
      <c r="F993" s="737">
        <v>0</v>
      </c>
      <c r="G993" s="738">
        <v>0</v>
      </c>
    </row>
    <row r="994" spans="1:7" s="306" customFormat="1" ht="11.25" hidden="1" customHeight="1" x14ac:dyDescent="0.25">
      <c r="A994" s="864"/>
      <c r="B994" s="889"/>
      <c r="C994" s="891"/>
      <c r="D994" s="823"/>
      <c r="E994" s="826"/>
      <c r="F994" s="737">
        <v>0</v>
      </c>
      <c r="G994" s="738">
        <v>0</v>
      </c>
    </row>
    <row r="995" spans="1:7" s="306" customFormat="1" ht="12.75" hidden="1" customHeight="1" x14ac:dyDescent="0.25">
      <c r="A995" s="857"/>
      <c r="B995" s="848"/>
      <c r="C995" s="894"/>
      <c r="D995" s="824"/>
      <c r="E995" s="827"/>
      <c r="F995" s="737">
        <v>0</v>
      </c>
      <c r="G995" s="738">
        <v>0</v>
      </c>
    </row>
    <row r="996" spans="1:7" s="305" customFormat="1" ht="12.75" customHeight="1" x14ac:dyDescent="0.25">
      <c r="A996" s="1021">
        <v>14</v>
      </c>
      <c r="B996" s="1099" t="s">
        <v>150</v>
      </c>
      <c r="C996" s="1236" t="s">
        <v>151</v>
      </c>
      <c r="D996" s="1103" t="s">
        <v>127</v>
      </c>
      <c r="E996" s="1238">
        <v>48.9</v>
      </c>
      <c r="F996" s="737">
        <v>1.4098655165857763</v>
      </c>
      <c r="G996" s="738">
        <v>68.942423761044452</v>
      </c>
    </row>
    <row r="997" spans="1:7" s="305" customFormat="1" ht="12.75" hidden="1" customHeight="1" x14ac:dyDescent="0.25">
      <c r="A997" s="1235"/>
      <c r="B997" s="1100"/>
      <c r="C997" s="1237"/>
      <c r="D997" s="1104"/>
      <c r="E997" s="1239"/>
      <c r="F997" s="737">
        <v>0</v>
      </c>
      <c r="G997" s="738">
        <v>0</v>
      </c>
    </row>
    <row r="998" spans="1:7" s="199" customFormat="1" ht="12.75" customHeight="1" x14ac:dyDescent="0.25">
      <c r="A998" s="1021">
        <v>15</v>
      </c>
      <c r="B998" s="927" t="s">
        <v>136</v>
      </c>
      <c r="C998" s="1023" t="s">
        <v>218</v>
      </c>
      <c r="D998" s="931" t="s">
        <v>137</v>
      </c>
      <c r="E998" s="931">
        <v>90.87</v>
      </c>
      <c r="F998" s="737">
        <v>0.9229401686416111</v>
      </c>
      <c r="G998" s="738">
        <v>83.867573124463206</v>
      </c>
    </row>
    <row r="999" spans="1:7" s="199" customFormat="1" ht="12.75" hidden="1" customHeight="1" x14ac:dyDescent="0.25">
      <c r="A999" s="1022"/>
      <c r="B999" s="928"/>
      <c r="C999" s="1024"/>
      <c r="D999" s="932"/>
      <c r="E999" s="932"/>
      <c r="F999" s="737">
        <v>0</v>
      </c>
      <c r="G999" s="738">
        <v>0</v>
      </c>
    </row>
    <row r="1000" spans="1:7" s="300" customFormat="1" ht="18" customHeight="1" x14ac:dyDescent="0.25">
      <c r="A1000" s="898">
        <v>16</v>
      </c>
      <c r="B1000" s="907" t="s">
        <v>158</v>
      </c>
      <c r="C1000" s="909" t="s">
        <v>322</v>
      </c>
      <c r="D1000" s="911" t="s">
        <v>140</v>
      </c>
      <c r="E1000" s="913">
        <v>93.24</v>
      </c>
      <c r="F1000" s="737">
        <v>0.56248135937224131</v>
      </c>
      <c r="G1000" s="738">
        <v>52.44576194786778</v>
      </c>
    </row>
    <row r="1001" spans="1:7" s="300" customFormat="1" ht="18" hidden="1" customHeight="1" x14ac:dyDescent="0.25">
      <c r="A1001" s="899"/>
      <c r="B1001" s="908"/>
      <c r="C1001" s="910"/>
      <c r="D1001" s="912"/>
      <c r="E1001" s="914"/>
      <c r="F1001" s="737">
        <v>0</v>
      </c>
      <c r="G1001" s="738">
        <v>0</v>
      </c>
    </row>
    <row r="1002" spans="1:7" s="300" customFormat="1" ht="14.25" customHeight="1" x14ac:dyDescent="0.25">
      <c r="A1002" s="898">
        <v>17</v>
      </c>
      <c r="B1002" s="847" t="s">
        <v>158</v>
      </c>
      <c r="C1002" s="890" t="s">
        <v>221</v>
      </c>
      <c r="D1002" s="822" t="s">
        <v>140</v>
      </c>
      <c r="E1002" s="854">
        <v>76.319999999999993</v>
      </c>
      <c r="F1002" s="737">
        <v>0.55962463170447385</v>
      </c>
      <c r="G1002" s="738">
        <v>42.710551891685441</v>
      </c>
    </row>
    <row r="1003" spans="1:7" s="300" customFormat="1" ht="22.5" hidden="1" customHeight="1" x14ac:dyDescent="0.25">
      <c r="A1003" s="899"/>
      <c r="B1003" s="848"/>
      <c r="C1003" s="894"/>
      <c r="D1003" s="824"/>
      <c r="E1003" s="855"/>
      <c r="F1003" s="737">
        <v>0</v>
      </c>
      <c r="G1003" s="738">
        <v>0</v>
      </c>
    </row>
    <row r="1004" spans="1:7" s="300" customFormat="1" ht="12.75" x14ac:dyDescent="0.25">
      <c r="A1004" s="1021">
        <v>18</v>
      </c>
      <c r="B1004" s="847" t="s">
        <v>158</v>
      </c>
      <c r="C1004" s="890" t="s">
        <v>186</v>
      </c>
      <c r="D1004" s="822" t="s">
        <v>140</v>
      </c>
      <c r="E1004" s="825">
        <v>858.60000000000014</v>
      </c>
      <c r="F1004" s="737">
        <v>0.56259584016040931</v>
      </c>
      <c r="G1004" s="738">
        <v>483.04478836172751</v>
      </c>
    </row>
    <row r="1005" spans="1:7" s="300" customFormat="1" ht="21.75" hidden="1" customHeight="1" x14ac:dyDescent="0.25">
      <c r="A1005" s="1022"/>
      <c r="B1005" s="848"/>
      <c r="C1005" s="894"/>
      <c r="D1005" s="824"/>
      <c r="E1005" s="827"/>
      <c r="F1005" s="737">
        <v>0</v>
      </c>
      <c r="G1005" s="738">
        <v>0</v>
      </c>
    </row>
    <row r="1006" spans="1:7" s="300" customFormat="1" ht="12.75" x14ac:dyDescent="0.25">
      <c r="A1006" s="856">
        <v>19</v>
      </c>
      <c r="B1006" s="847" t="s">
        <v>158</v>
      </c>
      <c r="C1006" s="890" t="s">
        <v>200</v>
      </c>
      <c r="D1006" s="822" t="s">
        <v>140</v>
      </c>
      <c r="E1006" s="825">
        <v>1139.5999999999999</v>
      </c>
      <c r="F1006" s="737">
        <v>0.5627765480845327</v>
      </c>
      <c r="G1006" s="738">
        <v>641.34015419713342</v>
      </c>
    </row>
    <row r="1007" spans="1:7" s="300" customFormat="1" ht="27.75" hidden="1" customHeight="1" x14ac:dyDescent="0.25">
      <c r="A1007" s="857"/>
      <c r="B1007" s="848"/>
      <c r="C1007" s="894"/>
      <c r="D1007" s="824"/>
      <c r="E1007" s="827"/>
      <c r="F1007" s="737">
        <v>0</v>
      </c>
      <c r="G1007" s="738">
        <v>0</v>
      </c>
    </row>
    <row r="1008" spans="1:7" s="307" customFormat="1" ht="13.5" customHeight="1" x14ac:dyDescent="0.25">
      <c r="A1008" s="856">
        <v>20</v>
      </c>
      <c r="B1008" s="1315" t="s">
        <v>158</v>
      </c>
      <c r="C1008" s="842" t="s">
        <v>160</v>
      </c>
      <c r="D1008" s="843" t="s">
        <v>140</v>
      </c>
      <c r="E1008" s="1254">
        <v>88.8</v>
      </c>
      <c r="F1008" s="737">
        <v>0.60390050853144739</v>
      </c>
      <c r="G1008" s="738">
        <v>53.626365157592524</v>
      </c>
    </row>
    <row r="1009" spans="1:7" s="307" customFormat="1" ht="13.5" hidden="1" customHeight="1" x14ac:dyDescent="0.25">
      <c r="A1009" s="857"/>
      <c r="B1009" s="1316"/>
      <c r="C1009" s="842"/>
      <c r="D1009" s="843"/>
      <c r="E1009" s="1254"/>
      <c r="F1009" s="737">
        <v>0</v>
      </c>
      <c r="G1009" s="738">
        <v>0</v>
      </c>
    </row>
    <row r="1010" spans="1:7" s="307" customFormat="1" ht="13.5" customHeight="1" x14ac:dyDescent="0.25">
      <c r="A1010" s="856">
        <v>21</v>
      </c>
      <c r="B1010" s="1315" t="s">
        <v>147</v>
      </c>
      <c r="C1010" s="842" t="s">
        <v>161</v>
      </c>
      <c r="D1010" s="843" t="s">
        <v>140</v>
      </c>
      <c r="E1010" s="1254">
        <v>32.15</v>
      </c>
      <c r="F1010" s="737">
        <v>1.5663287163174475</v>
      </c>
      <c r="G1010" s="738">
        <v>50.357468229605935</v>
      </c>
    </row>
    <row r="1011" spans="1:7" s="307" customFormat="1" ht="13.5" hidden="1" customHeight="1" x14ac:dyDescent="0.25">
      <c r="A1011" s="857"/>
      <c r="B1011" s="1316"/>
      <c r="C1011" s="842"/>
      <c r="D1011" s="843"/>
      <c r="E1011" s="1254"/>
      <c r="F1011" s="737">
        <v>0</v>
      </c>
      <c r="G1011" s="738">
        <v>0</v>
      </c>
    </row>
    <row r="1012" spans="1:7" s="385" customFormat="1" ht="12" customHeight="1" x14ac:dyDescent="0.25">
      <c r="A1012" s="856">
        <v>22</v>
      </c>
      <c r="B1012" s="847" t="s">
        <v>187</v>
      </c>
      <c r="C1012" s="890" t="s">
        <v>188</v>
      </c>
      <c r="D1012" s="822" t="s">
        <v>140</v>
      </c>
      <c r="E1012" s="825">
        <v>342.3</v>
      </c>
      <c r="F1012" s="737">
        <v>0.86891682505618495</v>
      </c>
      <c r="G1012" s="738">
        <v>297.43022921673213</v>
      </c>
    </row>
    <row r="1013" spans="1:7" s="385" customFormat="1" ht="24.75" hidden="1" customHeight="1" x14ac:dyDescent="0.25">
      <c r="A1013" s="864"/>
      <c r="B1013" s="848"/>
      <c r="C1013" s="891"/>
      <c r="D1013" s="823"/>
      <c r="E1013" s="826"/>
      <c r="F1013" s="737">
        <v>0</v>
      </c>
      <c r="G1013" s="738">
        <v>0</v>
      </c>
    </row>
    <row r="1014" spans="1:7" s="375" customFormat="1" ht="21.75" customHeight="1" x14ac:dyDescent="0.25">
      <c r="A1014" s="856">
        <v>23</v>
      </c>
      <c r="B1014" s="847" t="s">
        <v>183</v>
      </c>
      <c r="C1014" s="849" t="s">
        <v>201</v>
      </c>
      <c r="D1014" s="822" t="s">
        <v>134</v>
      </c>
      <c r="E1014" s="825">
        <v>77.5</v>
      </c>
      <c r="F1014" s="737">
        <v>0.34704381946726798</v>
      </c>
      <c r="G1014" s="738">
        <v>26.895896008713269</v>
      </c>
    </row>
    <row r="1015" spans="1:7" s="381" customFormat="1" ht="21.75" hidden="1" customHeight="1" x14ac:dyDescent="0.25">
      <c r="A1015" s="857"/>
      <c r="B1015" s="848"/>
      <c r="C1015" s="850"/>
      <c r="D1015" s="824"/>
      <c r="E1015" s="827"/>
      <c r="F1015" s="737">
        <v>0</v>
      </c>
      <c r="G1015" s="738">
        <v>0</v>
      </c>
    </row>
    <row r="1016" spans="1:7" s="200" customFormat="1" ht="12.75" customHeight="1" x14ac:dyDescent="0.25">
      <c r="A1016" s="856">
        <v>24</v>
      </c>
      <c r="B1016" s="847" t="s">
        <v>163</v>
      </c>
      <c r="C1016" s="821" t="s">
        <v>190</v>
      </c>
      <c r="D1016" s="822" t="s">
        <v>134</v>
      </c>
      <c r="E1016" s="825">
        <v>77.5</v>
      </c>
      <c r="F1016" s="737">
        <v>0.33782841669836511</v>
      </c>
      <c r="G1016" s="738">
        <v>26.181702294123294</v>
      </c>
    </row>
    <row r="1017" spans="1:7" s="200" customFormat="1" ht="12.75" hidden="1" customHeight="1" x14ac:dyDescent="0.25">
      <c r="A1017" s="864"/>
      <c r="B1017" s="889"/>
      <c r="C1017" s="821"/>
      <c r="D1017" s="823"/>
      <c r="E1017" s="826"/>
      <c r="F1017" s="737">
        <v>0</v>
      </c>
      <c r="G1017" s="738">
        <v>0</v>
      </c>
    </row>
    <row r="1018" spans="1:7" s="200" customFormat="1" ht="12.75" hidden="1" customHeight="1" x14ac:dyDescent="0.25">
      <c r="A1018" s="857"/>
      <c r="B1018" s="848"/>
      <c r="C1018" s="821"/>
      <c r="D1018" s="824"/>
      <c r="E1018" s="827"/>
      <c r="F1018" s="737">
        <v>0</v>
      </c>
      <c r="G1018" s="738">
        <v>0</v>
      </c>
    </row>
    <row r="1019" spans="1:7" s="200" customFormat="1" ht="12.75" x14ac:dyDescent="0.25">
      <c r="A1019" s="845">
        <v>25</v>
      </c>
      <c r="B1019" s="847" t="s">
        <v>166</v>
      </c>
      <c r="C1019" s="849" t="s">
        <v>191</v>
      </c>
      <c r="D1019" s="822" t="s">
        <v>134</v>
      </c>
      <c r="E1019" s="825">
        <v>77.5</v>
      </c>
      <c r="F1019" s="737">
        <v>0.94073929302225745</v>
      </c>
      <c r="G1019" s="738">
        <v>72.907295209224955</v>
      </c>
    </row>
    <row r="1020" spans="1:7" s="200" customFormat="1" ht="12.75" hidden="1" customHeight="1" x14ac:dyDescent="0.25">
      <c r="A1020" s="846"/>
      <c r="B1020" s="848"/>
      <c r="C1020" s="850"/>
      <c r="D1020" s="824"/>
      <c r="E1020" s="827"/>
      <c r="F1020" s="737">
        <v>0</v>
      </c>
      <c r="G1020" s="738">
        <v>0</v>
      </c>
    </row>
    <row r="1021" spans="1:7" s="555" customFormat="1" ht="12.75" x14ac:dyDescent="0.25">
      <c r="A1021" s="856">
        <v>26</v>
      </c>
      <c r="B1021" s="847" t="s">
        <v>187</v>
      </c>
      <c r="C1021" s="1177" t="s">
        <v>302</v>
      </c>
      <c r="D1021" s="822" t="s">
        <v>140</v>
      </c>
      <c r="E1021" s="854">
        <v>18.7</v>
      </c>
      <c r="F1021" s="737">
        <v>0.66677189152268923</v>
      </c>
      <c r="G1021" s="738">
        <v>12.468634371474288</v>
      </c>
    </row>
    <row r="1022" spans="1:7" s="555" customFormat="1" ht="25.5" hidden="1" customHeight="1" x14ac:dyDescent="0.25">
      <c r="A1022" s="864"/>
      <c r="B1022" s="848"/>
      <c r="C1022" s="1178"/>
      <c r="D1022" s="823"/>
      <c r="E1022" s="879"/>
      <c r="F1022" s="737">
        <v>0</v>
      </c>
      <c r="G1022" s="738">
        <v>0</v>
      </c>
    </row>
    <row r="1023" spans="1:7" s="558" customFormat="1" ht="13.5" customHeight="1" x14ac:dyDescent="0.25">
      <c r="A1023" s="856">
        <v>27</v>
      </c>
      <c r="B1023" s="1315" t="s">
        <v>147</v>
      </c>
      <c r="C1023" s="842" t="s">
        <v>303</v>
      </c>
      <c r="D1023" s="843" t="s">
        <v>145</v>
      </c>
      <c r="E1023" s="1116">
        <v>34</v>
      </c>
      <c r="F1023" s="737">
        <v>0.20910488362837923</v>
      </c>
      <c r="G1023" s="738">
        <v>7.109566043364894</v>
      </c>
    </row>
    <row r="1024" spans="1:7" s="558" customFormat="1" ht="13.5" hidden="1" customHeight="1" x14ac:dyDescent="0.25">
      <c r="A1024" s="857"/>
      <c r="B1024" s="1316"/>
      <c r="C1024" s="842"/>
      <c r="D1024" s="843"/>
      <c r="E1024" s="1116"/>
      <c r="F1024" s="737">
        <v>0</v>
      </c>
      <c r="G1024" s="738">
        <v>0</v>
      </c>
    </row>
    <row r="1025" spans="1:7" s="307" customFormat="1" ht="13.5" customHeight="1" x14ac:dyDescent="0.25">
      <c r="A1025" s="856">
        <v>28</v>
      </c>
      <c r="B1025" s="1315" t="s">
        <v>158</v>
      </c>
      <c r="C1025" s="842" t="s">
        <v>160</v>
      </c>
      <c r="D1025" s="843" t="s">
        <v>140</v>
      </c>
      <c r="E1025" s="831">
        <v>8.5</v>
      </c>
      <c r="F1025" s="737">
        <v>0.60390050853144739</v>
      </c>
      <c r="G1025" s="738">
        <v>5.1331543225173029</v>
      </c>
    </row>
    <row r="1026" spans="1:7" s="307" customFormat="1" ht="13.5" hidden="1" customHeight="1" x14ac:dyDescent="0.25">
      <c r="A1026" s="857"/>
      <c r="B1026" s="1316"/>
      <c r="C1026" s="842"/>
      <c r="D1026" s="843"/>
      <c r="E1026" s="831"/>
      <c r="F1026" s="737">
        <v>0</v>
      </c>
      <c r="G1026" s="738">
        <v>0</v>
      </c>
    </row>
    <row r="1027" spans="1:7" s="307" customFormat="1" ht="13.5" customHeight="1" x14ac:dyDescent="0.25">
      <c r="A1027" s="856">
        <v>29</v>
      </c>
      <c r="B1027" s="1315" t="s">
        <v>147</v>
      </c>
      <c r="C1027" s="842" t="s">
        <v>161</v>
      </c>
      <c r="D1027" s="843" t="s">
        <v>140</v>
      </c>
      <c r="E1027" s="831">
        <v>3</v>
      </c>
      <c r="F1027" s="737">
        <v>1.5663287163174475</v>
      </c>
      <c r="G1027" s="738">
        <v>4.6989861489523426</v>
      </c>
    </row>
    <row r="1028" spans="1:7" s="307" customFormat="1" ht="13.5" hidden="1" customHeight="1" x14ac:dyDescent="0.25">
      <c r="A1028" s="857"/>
      <c r="B1028" s="1316"/>
      <c r="C1028" s="842"/>
      <c r="D1028" s="843"/>
      <c r="E1028" s="831"/>
      <c r="F1028" s="737">
        <v>0</v>
      </c>
      <c r="G1028" s="738">
        <v>0</v>
      </c>
    </row>
    <row r="1029" spans="1:7" s="415" customFormat="1" ht="12.75" customHeight="1" x14ac:dyDescent="0.25">
      <c r="A1029" s="1188" t="s">
        <v>330</v>
      </c>
      <c r="B1029" s="1189"/>
      <c r="C1029" s="1189"/>
      <c r="D1029" s="1189"/>
      <c r="E1029" s="1189"/>
      <c r="F1029" s="763"/>
      <c r="G1029" s="764"/>
    </row>
    <row r="1030" spans="1:7" s="198" customFormat="1" ht="17.25" customHeight="1" x14ac:dyDescent="0.3">
      <c r="A1030" s="856">
        <v>1</v>
      </c>
      <c r="B1030" s="847" t="s">
        <v>172</v>
      </c>
      <c r="C1030" s="849" t="s">
        <v>177</v>
      </c>
      <c r="D1030" s="822" t="s">
        <v>128</v>
      </c>
      <c r="E1030" s="854">
        <v>8.5</v>
      </c>
      <c r="F1030" s="737">
        <v>6.4034546152123299</v>
      </c>
      <c r="G1030" s="738">
        <v>54.429364229304802</v>
      </c>
    </row>
    <row r="1031" spans="1:7" s="198" customFormat="1" ht="25.5" hidden="1" customHeight="1" x14ac:dyDescent="0.3">
      <c r="A1031" s="857"/>
      <c r="B1031" s="848"/>
      <c r="C1031" s="850"/>
      <c r="D1031" s="824"/>
      <c r="E1031" s="855"/>
      <c r="F1031" s="737">
        <v>0</v>
      </c>
      <c r="G1031" s="738">
        <v>0</v>
      </c>
    </row>
    <row r="1032" spans="1:7" s="198" customFormat="1" ht="16.5" customHeight="1" x14ac:dyDescent="0.3">
      <c r="A1032" s="1191">
        <v>1</v>
      </c>
      <c r="B1032" s="1203" t="s">
        <v>195</v>
      </c>
      <c r="C1032" s="1205" t="s">
        <v>320</v>
      </c>
      <c r="D1032" s="1207" t="s">
        <v>128</v>
      </c>
      <c r="E1032" s="1209">
        <v>9</v>
      </c>
      <c r="F1032" s="737">
        <v>4.3249611976262221</v>
      </c>
      <c r="G1032" s="738">
        <v>38.924650778636</v>
      </c>
    </row>
    <row r="1033" spans="1:7" s="198" customFormat="1" ht="25.5" hidden="1" customHeight="1" x14ac:dyDescent="0.3">
      <c r="A1033" s="1192"/>
      <c r="B1033" s="1204"/>
      <c r="C1033" s="1206"/>
      <c r="D1033" s="1208"/>
      <c r="E1033" s="1210"/>
      <c r="F1033" s="737">
        <v>0</v>
      </c>
      <c r="G1033" s="738">
        <v>0</v>
      </c>
    </row>
    <row r="1034" spans="1:7" s="198" customFormat="1" ht="17.25" customHeight="1" x14ac:dyDescent="0.3">
      <c r="A1034" s="1191">
        <v>2</v>
      </c>
      <c r="B1034" s="847" t="s">
        <v>180</v>
      </c>
      <c r="C1034" s="849" t="s">
        <v>181</v>
      </c>
      <c r="D1034" s="822" t="s">
        <v>128</v>
      </c>
      <c r="E1034" s="854">
        <v>252.5</v>
      </c>
      <c r="F1034" s="737">
        <v>3.4027350524299482</v>
      </c>
      <c r="G1034" s="738">
        <v>859.1906007385619</v>
      </c>
    </row>
    <row r="1035" spans="1:7" s="198" customFormat="1" ht="25.5" hidden="1" customHeight="1" x14ac:dyDescent="0.3">
      <c r="A1035" s="1192"/>
      <c r="B1035" s="848"/>
      <c r="C1035" s="850"/>
      <c r="D1035" s="824"/>
      <c r="E1035" s="855"/>
      <c r="F1035" s="737">
        <v>0</v>
      </c>
      <c r="G1035" s="738">
        <v>0</v>
      </c>
    </row>
    <row r="1036" spans="1:7" s="375" customFormat="1" ht="12.75" customHeight="1" x14ac:dyDescent="0.25">
      <c r="A1036" s="1191">
        <v>3</v>
      </c>
      <c r="B1036" s="847" t="s">
        <v>183</v>
      </c>
      <c r="C1036" s="849" t="s">
        <v>184</v>
      </c>
      <c r="D1036" s="822" t="s">
        <v>134</v>
      </c>
      <c r="E1036" s="825">
        <v>50.3</v>
      </c>
      <c r="F1036" s="737">
        <v>0.34704381946726798</v>
      </c>
      <c r="G1036" s="738">
        <v>17.45630411920358</v>
      </c>
    </row>
    <row r="1037" spans="1:7" s="381" customFormat="1" ht="12.75" hidden="1" customHeight="1" x14ac:dyDescent="0.25">
      <c r="A1037" s="1192"/>
      <c r="B1037" s="848"/>
      <c r="C1037" s="850"/>
      <c r="D1037" s="824"/>
      <c r="E1037" s="827"/>
      <c r="F1037" s="737">
        <v>0</v>
      </c>
      <c r="G1037" s="738">
        <v>0</v>
      </c>
    </row>
    <row r="1038" spans="1:7" s="200" customFormat="1" ht="12.75" customHeight="1" x14ac:dyDescent="0.25">
      <c r="A1038" s="856">
        <v>4</v>
      </c>
      <c r="B1038" s="847" t="s">
        <v>163</v>
      </c>
      <c r="C1038" s="821" t="s">
        <v>192</v>
      </c>
      <c r="D1038" s="822" t="s">
        <v>134</v>
      </c>
      <c r="E1038" s="825">
        <v>50.3</v>
      </c>
      <c r="F1038" s="737">
        <v>0.33782841669836511</v>
      </c>
      <c r="G1038" s="738">
        <v>16.992769359927763</v>
      </c>
    </row>
    <row r="1039" spans="1:7" s="200" customFormat="1" ht="12.75" hidden="1" customHeight="1" x14ac:dyDescent="0.25">
      <c r="A1039" s="864"/>
      <c r="B1039" s="889"/>
      <c r="C1039" s="821"/>
      <c r="D1039" s="823"/>
      <c r="E1039" s="826"/>
      <c r="F1039" s="737">
        <v>0</v>
      </c>
      <c r="G1039" s="738">
        <v>0</v>
      </c>
    </row>
    <row r="1040" spans="1:7" s="200" customFormat="1" ht="12.75" hidden="1" customHeight="1" x14ac:dyDescent="0.25">
      <c r="A1040" s="857"/>
      <c r="B1040" s="848"/>
      <c r="C1040" s="821"/>
      <c r="D1040" s="824"/>
      <c r="E1040" s="827"/>
      <c r="F1040" s="737">
        <v>0</v>
      </c>
      <c r="G1040" s="738">
        <v>0</v>
      </c>
    </row>
    <row r="1041" spans="1:7" s="200" customFormat="1" ht="12.75" x14ac:dyDescent="0.25">
      <c r="A1041" s="845">
        <v>5</v>
      </c>
      <c r="B1041" s="847" t="s">
        <v>166</v>
      </c>
      <c r="C1041" s="849" t="s">
        <v>193</v>
      </c>
      <c r="D1041" s="822" t="s">
        <v>134</v>
      </c>
      <c r="E1041" s="825">
        <v>50.3</v>
      </c>
      <c r="F1041" s="737">
        <v>0.94073929302225745</v>
      </c>
      <c r="G1041" s="738">
        <v>47.319186439019546</v>
      </c>
    </row>
    <row r="1042" spans="1:7" s="200" customFormat="1" ht="12.75" hidden="1" customHeight="1" x14ac:dyDescent="0.25">
      <c r="A1042" s="846"/>
      <c r="B1042" s="848"/>
      <c r="C1042" s="850"/>
      <c r="D1042" s="824"/>
      <c r="E1042" s="827"/>
      <c r="F1042" s="737">
        <v>0</v>
      </c>
      <c r="G1042" s="738">
        <v>0</v>
      </c>
    </row>
    <row r="1043" spans="1:7" s="163" customFormat="1" ht="12.75" customHeight="1" x14ac:dyDescent="0.25">
      <c r="A1043" s="845">
        <v>6</v>
      </c>
      <c r="B1043" s="847" t="s">
        <v>168</v>
      </c>
      <c r="C1043" s="890" t="s">
        <v>169</v>
      </c>
      <c r="D1043" s="822" t="s">
        <v>146</v>
      </c>
      <c r="E1043" s="955">
        <v>270</v>
      </c>
      <c r="F1043" s="737">
        <v>0.10497606655992023</v>
      </c>
      <c r="G1043" s="738">
        <v>28.34353797117846</v>
      </c>
    </row>
    <row r="1044" spans="1:7" s="163" customFormat="1" ht="12.75" hidden="1" customHeight="1" x14ac:dyDescent="0.25">
      <c r="A1044" s="846"/>
      <c r="B1044" s="848"/>
      <c r="C1044" s="894"/>
      <c r="D1044" s="824"/>
      <c r="E1044" s="956"/>
      <c r="F1044" s="737">
        <v>0</v>
      </c>
      <c r="G1044" s="738">
        <v>0</v>
      </c>
    </row>
    <row r="1045" spans="1:7" s="200" customFormat="1" ht="12.75" x14ac:dyDescent="0.25">
      <c r="A1045" s="856">
        <v>7</v>
      </c>
      <c r="B1045" s="847" t="s">
        <v>141</v>
      </c>
      <c r="C1045" s="890" t="s">
        <v>174</v>
      </c>
      <c r="D1045" s="822" t="s">
        <v>140</v>
      </c>
      <c r="E1045" s="825">
        <v>30</v>
      </c>
      <c r="F1045" s="737">
        <v>2.0933631077703985</v>
      </c>
      <c r="G1045" s="738">
        <v>62.800893233111957</v>
      </c>
    </row>
    <row r="1046" spans="1:7" s="200" customFormat="1" ht="12.75" hidden="1" customHeight="1" x14ac:dyDescent="0.25">
      <c r="A1046" s="857"/>
      <c r="B1046" s="848"/>
      <c r="C1046" s="894"/>
      <c r="D1046" s="824"/>
      <c r="E1046" s="827"/>
      <c r="F1046" s="737">
        <v>0</v>
      </c>
      <c r="G1046" s="738">
        <v>0</v>
      </c>
    </row>
    <row r="1047" spans="1:7" s="196" customFormat="1" ht="19.5" customHeight="1" x14ac:dyDescent="0.25">
      <c r="A1047" s="856">
        <v>8</v>
      </c>
      <c r="B1047" s="927" t="s">
        <v>214</v>
      </c>
      <c r="C1047" s="929" t="s">
        <v>215</v>
      </c>
      <c r="D1047" s="931" t="s">
        <v>127</v>
      </c>
      <c r="E1047" s="931">
        <v>8.1</v>
      </c>
      <c r="F1047" s="737">
        <v>4.446498936924371</v>
      </c>
      <c r="G1047" s="738">
        <v>36.016641389087404</v>
      </c>
    </row>
    <row r="1048" spans="1:7" s="196" customFormat="1" ht="30.75" hidden="1" customHeight="1" x14ac:dyDescent="0.25">
      <c r="A1048" s="857"/>
      <c r="B1048" s="928"/>
      <c r="C1048" s="930"/>
      <c r="D1048" s="932"/>
      <c r="E1048" s="932"/>
      <c r="F1048" s="737">
        <v>0</v>
      </c>
      <c r="G1048" s="738">
        <v>0</v>
      </c>
    </row>
    <row r="1049" spans="1:7" s="196" customFormat="1" ht="30" hidden="1" customHeight="1" x14ac:dyDescent="0.25">
      <c r="A1049" s="856">
        <v>9</v>
      </c>
      <c r="B1049" s="927" t="s">
        <v>175</v>
      </c>
      <c r="C1049" s="929" t="s">
        <v>176</v>
      </c>
      <c r="D1049" s="931" t="s">
        <v>127</v>
      </c>
      <c r="E1049" s="931">
        <v>6.75</v>
      </c>
      <c r="F1049" s="737">
        <v>7.9820078477471643</v>
      </c>
      <c r="G1049" s="738">
        <v>53.878552972293356</v>
      </c>
    </row>
    <row r="1050" spans="1:7" s="196" customFormat="1" ht="22.5" hidden="1" customHeight="1" x14ac:dyDescent="0.25">
      <c r="A1050" s="857"/>
      <c r="B1050" s="928"/>
      <c r="C1050" s="930"/>
      <c r="D1050" s="932"/>
      <c r="E1050" s="932"/>
      <c r="F1050" s="737">
        <v>0</v>
      </c>
      <c r="G1050" s="738">
        <v>0</v>
      </c>
    </row>
    <row r="1051" spans="1:7" s="196" customFormat="1" x14ac:dyDescent="0.25">
      <c r="A1051" s="1021">
        <v>10</v>
      </c>
      <c r="B1051" s="927" t="s">
        <v>216</v>
      </c>
      <c r="C1051" s="1023" t="s">
        <v>217</v>
      </c>
      <c r="D1051" s="931" t="s">
        <v>127</v>
      </c>
      <c r="E1051" s="931">
        <v>1.35</v>
      </c>
      <c r="F1051" s="737">
        <v>17.945800784203456</v>
      </c>
      <c r="G1051" s="738">
        <v>24.226831058674666</v>
      </c>
    </row>
    <row r="1052" spans="1:7" s="196" customFormat="1" ht="25.5" hidden="1" customHeight="1" x14ac:dyDescent="0.25">
      <c r="A1052" s="1022"/>
      <c r="B1052" s="928"/>
      <c r="C1052" s="1024"/>
      <c r="D1052" s="932"/>
      <c r="E1052" s="932"/>
      <c r="F1052" s="737">
        <v>0</v>
      </c>
      <c r="G1052" s="738">
        <v>0</v>
      </c>
    </row>
    <row r="1053" spans="1:7" s="306" customFormat="1" ht="12.75" customHeight="1" x14ac:dyDescent="0.25">
      <c r="A1053" s="856">
        <v>11</v>
      </c>
      <c r="B1053" s="847" t="s">
        <v>152</v>
      </c>
      <c r="C1053" s="890" t="s">
        <v>153</v>
      </c>
      <c r="D1053" s="822" t="s">
        <v>127</v>
      </c>
      <c r="E1053" s="825">
        <v>16.2</v>
      </c>
      <c r="F1053" s="737">
        <v>50.894345735491228</v>
      </c>
      <c r="G1053" s="738">
        <v>824.48840091495788</v>
      </c>
    </row>
    <row r="1054" spans="1:7" s="306" customFormat="1" ht="11.25" hidden="1" customHeight="1" x14ac:dyDescent="0.25">
      <c r="A1054" s="864"/>
      <c r="B1054" s="889"/>
      <c r="C1054" s="891"/>
      <c r="D1054" s="823"/>
      <c r="E1054" s="826"/>
      <c r="F1054" s="737">
        <v>0</v>
      </c>
      <c r="G1054" s="738">
        <v>0</v>
      </c>
    </row>
    <row r="1055" spans="1:7" s="306" customFormat="1" ht="11.25" hidden="1" customHeight="1" x14ac:dyDescent="0.25">
      <c r="A1055" s="864"/>
      <c r="B1055" s="889"/>
      <c r="C1055" s="891"/>
      <c r="D1055" s="823"/>
      <c r="E1055" s="826"/>
      <c r="F1055" s="737">
        <v>0</v>
      </c>
      <c r="G1055" s="738">
        <v>0</v>
      </c>
    </row>
    <row r="1056" spans="1:7" s="306" customFormat="1" ht="12.75" hidden="1" customHeight="1" x14ac:dyDescent="0.25">
      <c r="A1056" s="857"/>
      <c r="B1056" s="848"/>
      <c r="C1056" s="894"/>
      <c r="D1056" s="824"/>
      <c r="E1056" s="827"/>
      <c r="F1056" s="737">
        <v>0</v>
      </c>
      <c r="G1056" s="738">
        <v>0</v>
      </c>
    </row>
    <row r="1057" spans="1:7" s="305" customFormat="1" ht="12.75" customHeight="1" x14ac:dyDescent="0.25">
      <c r="A1057" s="1021">
        <v>12</v>
      </c>
      <c r="B1057" s="1099" t="s">
        <v>150</v>
      </c>
      <c r="C1057" s="1236" t="s">
        <v>151</v>
      </c>
      <c r="D1057" s="1103" t="s">
        <v>127</v>
      </c>
      <c r="E1057" s="1238">
        <v>16.2</v>
      </c>
      <c r="F1057" s="737">
        <v>1.4098655165857763</v>
      </c>
      <c r="G1057" s="738">
        <v>22.839821368689574</v>
      </c>
    </row>
    <row r="1058" spans="1:7" s="305" customFormat="1" ht="12.75" hidden="1" customHeight="1" x14ac:dyDescent="0.25">
      <c r="A1058" s="1235"/>
      <c r="B1058" s="1100"/>
      <c r="C1058" s="1237"/>
      <c r="D1058" s="1104"/>
      <c r="E1058" s="1239"/>
      <c r="F1058" s="737">
        <v>0</v>
      </c>
      <c r="G1058" s="738">
        <v>0</v>
      </c>
    </row>
    <row r="1059" spans="1:7" s="199" customFormat="1" ht="12.75" customHeight="1" x14ac:dyDescent="0.25">
      <c r="A1059" s="1021">
        <v>13</v>
      </c>
      <c r="B1059" s="927" t="s">
        <v>136</v>
      </c>
      <c r="C1059" s="1023" t="s">
        <v>218</v>
      </c>
      <c r="D1059" s="931" t="s">
        <v>137</v>
      </c>
      <c r="E1059" s="931">
        <v>30.1</v>
      </c>
      <c r="F1059" s="737">
        <v>0.9229401686416111</v>
      </c>
      <c r="G1059" s="738">
        <v>27.780499076112495</v>
      </c>
    </row>
    <row r="1060" spans="1:7" s="199" customFormat="1" ht="12.75" hidden="1" customHeight="1" x14ac:dyDescent="0.25">
      <c r="A1060" s="1022"/>
      <c r="B1060" s="928"/>
      <c r="C1060" s="1024"/>
      <c r="D1060" s="932"/>
      <c r="E1060" s="932"/>
      <c r="F1060" s="737">
        <v>0</v>
      </c>
      <c r="G1060" s="738">
        <v>0</v>
      </c>
    </row>
    <row r="1061" spans="1:7" s="300" customFormat="1" ht="14.25" customHeight="1" x14ac:dyDescent="0.25">
      <c r="A1061" s="1021">
        <v>14</v>
      </c>
      <c r="B1061" s="847" t="s">
        <v>158</v>
      </c>
      <c r="C1061" s="890" t="s">
        <v>221</v>
      </c>
      <c r="D1061" s="822" t="s">
        <v>140</v>
      </c>
      <c r="E1061" s="854">
        <v>152.63999999999999</v>
      </c>
      <c r="F1061" s="737">
        <v>0.55962463170447385</v>
      </c>
      <c r="G1061" s="738">
        <v>85.421103783370882</v>
      </c>
    </row>
    <row r="1062" spans="1:7" s="300" customFormat="1" ht="22.5" hidden="1" customHeight="1" x14ac:dyDescent="0.25">
      <c r="A1062" s="1022"/>
      <c r="B1062" s="848"/>
      <c r="C1062" s="894"/>
      <c r="D1062" s="824"/>
      <c r="E1062" s="855"/>
      <c r="F1062" s="737">
        <v>0</v>
      </c>
      <c r="G1062" s="738">
        <v>0</v>
      </c>
    </row>
    <row r="1063" spans="1:7" s="300" customFormat="1" ht="12.75" x14ac:dyDescent="0.25">
      <c r="A1063" s="1021">
        <v>15</v>
      </c>
      <c r="B1063" s="847" t="s">
        <v>158</v>
      </c>
      <c r="C1063" s="890" t="s">
        <v>186</v>
      </c>
      <c r="D1063" s="822" t="s">
        <v>140</v>
      </c>
      <c r="E1063" s="825">
        <v>596.16000000000008</v>
      </c>
      <c r="F1063" s="737">
        <v>0.56259584016040931</v>
      </c>
      <c r="G1063" s="738">
        <v>335.39713607002966</v>
      </c>
    </row>
    <row r="1064" spans="1:7" s="300" customFormat="1" ht="21.75" hidden="1" customHeight="1" x14ac:dyDescent="0.25">
      <c r="A1064" s="1022"/>
      <c r="B1064" s="848"/>
      <c r="C1064" s="894"/>
      <c r="D1064" s="824"/>
      <c r="E1064" s="827"/>
      <c r="F1064" s="737">
        <v>0</v>
      </c>
      <c r="G1064" s="738">
        <v>0</v>
      </c>
    </row>
    <row r="1065" spans="1:7" s="300" customFormat="1" ht="12.75" x14ac:dyDescent="0.25">
      <c r="A1065" s="856">
        <v>16</v>
      </c>
      <c r="B1065" s="847" t="s">
        <v>158</v>
      </c>
      <c r="C1065" s="890" t="s">
        <v>200</v>
      </c>
      <c r="D1065" s="822" t="s">
        <v>140</v>
      </c>
      <c r="E1065" s="825">
        <v>302</v>
      </c>
      <c r="F1065" s="737">
        <v>0.5627765480845327</v>
      </c>
      <c r="G1065" s="738">
        <v>169.95851752152888</v>
      </c>
    </row>
    <row r="1066" spans="1:7" s="300" customFormat="1" ht="27.75" hidden="1" customHeight="1" x14ac:dyDescent="0.25">
      <c r="A1066" s="857"/>
      <c r="B1066" s="848"/>
      <c r="C1066" s="894"/>
      <c r="D1066" s="824"/>
      <c r="E1066" s="827"/>
      <c r="F1066" s="737">
        <v>0</v>
      </c>
      <c r="G1066" s="738">
        <v>0</v>
      </c>
    </row>
    <row r="1067" spans="1:7" s="307" customFormat="1" ht="13.5" customHeight="1" x14ac:dyDescent="0.25">
      <c r="A1067" s="856">
        <v>17</v>
      </c>
      <c r="B1067" s="1315" t="s">
        <v>158</v>
      </c>
      <c r="C1067" s="842" t="s">
        <v>160</v>
      </c>
      <c r="D1067" s="843" t="s">
        <v>140</v>
      </c>
      <c r="E1067" s="1254">
        <v>39.130000000000003</v>
      </c>
      <c r="F1067" s="737">
        <v>0.60390050853144739</v>
      </c>
      <c r="G1067" s="738">
        <v>23.630626898835537</v>
      </c>
    </row>
    <row r="1068" spans="1:7" s="307" customFormat="1" ht="13.5" hidden="1" customHeight="1" x14ac:dyDescent="0.25">
      <c r="A1068" s="857"/>
      <c r="B1068" s="1316"/>
      <c r="C1068" s="842"/>
      <c r="D1068" s="843"/>
      <c r="E1068" s="1254"/>
      <c r="F1068" s="737">
        <v>0</v>
      </c>
      <c r="G1068" s="738">
        <v>0</v>
      </c>
    </row>
    <row r="1069" spans="1:7" s="307" customFormat="1" ht="13.5" customHeight="1" x14ac:dyDescent="0.25">
      <c r="A1069" s="856">
        <v>18</v>
      </c>
      <c r="B1069" s="1315" t="s">
        <v>147</v>
      </c>
      <c r="C1069" s="842" t="s">
        <v>161</v>
      </c>
      <c r="D1069" s="843" t="s">
        <v>140</v>
      </c>
      <c r="E1069" s="1254">
        <v>13.9</v>
      </c>
      <c r="F1069" s="737">
        <v>1.5663287163174475</v>
      </c>
      <c r="G1069" s="738">
        <v>21.771969156812521</v>
      </c>
    </row>
    <row r="1070" spans="1:7" s="307" customFormat="1" ht="13.5" hidden="1" customHeight="1" x14ac:dyDescent="0.25">
      <c r="A1070" s="857"/>
      <c r="B1070" s="1316"/>
      <c r="C1070" s="842"/>
      <c r="D1070" s="843"/>
      <c r="E1070" s="1254"/>
      <c r="F1070" s="737">
        <v>0</v>
      </c>
      <c r="G1070" s="738">
        <v>0</v>
      </c>
    </row>
    <row r="1071" spans="1:7" s="385" customFormat="1" ht="12" customHeight="1" x14ac:dyDescent="0.25">
      <c r="A1071" s="856">
        <v>19</v>
      </c>
      <c r="B1071" s="847" t="s">
        <v>187</v>
      </c>
      <c r="C1071" s="890" t="s">
        <v>188</v>
      </c>
      <c r="D1071" s="822" t="s">
        <v>140</v>
      </c>
      <c r="E1071" s="825">
        <v>113.4</v>
      </c>
      <c r="F1071" s="737">
        <v>0.86891682505618495</v>
      </c>
      <c r="G1071" s="738">
        <v>98.535167961371371</v>
      </c>
    </row>
    <row r="1072" spans="1:7" s="385" customFormat="1" ht="24.75" hidden="1" customHeight="1" x14ac:dyDescent="0.25">
      <c r="A1072" s="864"/>
      <c r="B1072" s="848"/>
      <c r="C1072" s="891"/>
      <c r="D1072" s="823"/>
      <c r="E1072" s="826"/>
      <c r="F1072" s="737">
        <v>0</v>
      </c>
      <c r="G1072" s="738">
        <v>0</v>
      </c>
    </row>
    <row r="1073" spans="1:7" s="375" customFormat="1" ht="17.25" customHeight="1" x14ac:dyDescent="0.25">
      <c r="A1073" s="856">
        <v>20</v>
      </c>
      <c r="B1073" s="847" t="s">
        <v>183</v>
      </c>
      <c r="C1073" s="849" t="s">
        <v>201</v>
      </c>
      <c r="D1073" s="822" t="s">
        <v>134</v>
      </c>
      <c r="E1073" s="825">
        <v>34.1</v>
      </c>
      <c r="F1073" s="737">
        <v>0.34704381946726798</v>
      </c>
      <c r="G1073" s="738">
        <v>11.834194243833839</v>
      </c>
    </row>
    <row r="1074" spans="1:7" s="381" customFormat="1" ht="21.75" hidden="1" customHeight="1" x14ac:dyDescent="0.25">
      <c r="A1074" s="857"/>
      <c r="B1074" s="848"/>
      <c r="C1074" s="850"/>
      <c r="D1074" s="824"/>
      <c r="E1074" s="827"/>
      <c r="F1074" s="737">
        <v>0</v>
      </c>
      <c r="G1074" s="738">
        <v>0</v>
      </c>
    </row>
    <row r="1075" spans="1:7" s="200" customFormat="1" ht="12.75" customHeight="1" x14ac:dyDescent="0.25">
      <c r="A1075" s="856">
        <v>21</v>
      </c>
      <c r="B1075" s="847" t="s">
        <v>163</v>
      </c>
      <c r="C1075" s="821" t="s">
        <v>190</v>
      </c>
      <c r="D1075" s="822" t="s">
        <v>134</v>
      </c>
      <c r="E1075" s="825">
        <v>34.1</v>
      </c>
      <c r="F1075" s="737">
        <v>0.33782841669836511</v>
      </c>
      <c r="G1075" s="738">
        <v>11.519949009414251</v>
      </c>
    </row>
    <row r="1076" spans="1:7" s="200" customFormat="1" ht="12.75" hidden="1" customHeight="1" x14ac:dyDescent="0.25">
      <c r="A1076" s="864"/>
      <c r="B1076" s="889"/>
      <c r="C1076" s="821"/>
      <c r="D1076" s="823"/>
      <c r="E1076" s="826"/>
      <c r="F1076" s="737">
        <v>0</v>
      </c>
      <c r="G1076" s="738">
        <v>0</v>
      </c>
    </row>
    <row r="1077" spans="1:7" s="200" customFormat="1" ht="12.75" hidden="1" customHeight="1" x14ac:dyDescent="0.25">
      <c r="A1077" s="857"/>
      <c r="B1077" s="848"/>
      <c r="C1077" s="821"/>
      <c r="D1077" s="824"/>
      <c r="E1077" s="827"/>
      <c r="F1077" s="737">
        <v>0</v>
      </c>
      <c r="G1077" s="738">
        <v>0</v>
      </c>
    </row>
    <row r="1078" spans="1:7" s="200" customFormat="1" ht="12.75" x14ac:dyDescent="0.25">
      <c r="A1078" s="845">
        <v>22</v>
      </c>
      <c r="B1078" s="847" t="s">
        <v>166</v>
      </c>
      <c r="C1078" s="849" t="s">
        <v>191</v>
      </c>
      <c r="D1078" s="822" t="s">
        <v>134</v>
      </c>
      <c r="E1078" s="825">
        <v>34.1</v>
      </c>
      <c r="F1078" s="737">
        <v>0.94073929302225745</v>
      </c>
      <c r="G1078" s="738">
        <v>32.079209892058984</v>
      </c>
    </row>
    <row r="1079" spans="1:7" s="200" customFormat="1" ht="12.75" hidden="1" customHeight="1" x14ac:dyDescent="0.25">
      <c r="A1079" s="1304"/>
      <c r="B1079" s="848"/>
      <c r="C1079" s="1025"/>
      <c r="D1079" s="823"/>
      <c r="E1079" s="826"/>
      <c r="F1079" s="781">
        <v>0</v>
      </c>
      <c r="G1079" s="738">
        <v>0</v>
      </c>
    </row>
    <row r="1080" spans="1:7" s="652" customFormat="1" ht="15" customHeight="1" x14ac:dyDescent="0.25">
      <c r="A1080" s="771"/>
      <c r="B1080" s="1305" t="s">
        <v>310</v>
      </c>
      <c r="C1080" s="1306"/>
      <c r="D1080" s="773"/>
      <c r="E1080" s="733">
        <v>1</v>
      </c>
      <c r="F1080" s="737"/>
      <c r="G1080" s="738"/>
    </row>
    <row r="1081" spans="1:7" s="655" customFormat="1" ht="15" customHeight="1" x14ac:dyDescent="0.25">
      <c r="A1081" s="1311">
        <v>1</v>
      </c>
      <c r="B1081" s="1064" t="s">
        <v>257</v>
      </c>
      <c r="C1081" s="1066" t="s">
        <v>305</v>
      </c>
      <c r="D1081" s="1068" t="s">
        <v>127</v>
      </c>
      <c r="E1081" s="1068">
        <v>3.5</v>
      </c>
      <c r="F1081" s="737">
        <v>4.2079063110406238</v>
      </c>
      <c r="G1081" s="738">
        <v>14.727672088642183</v>
      </c>
    </row>
    <row r="1082" spans="1:7" s="655" customFormat="1" ht="15" hidden="1" customHeight="1" x14ac:dyDescent="0.25">
      <c r="A1082" s="1312"/>
      <c r="B1082" s="1065"/>
      <c r="C1082" s="1067"/>
      <c r="D1082" s="1069"/>
      <c r="E1082" s="1069"/>
      <c r="F1082" s="737">
        <v>0</v>
      </c>
      <c r="G1082" s="738">
        <v>0</v>
      </c>
    </row>
    <row r="1083" spans="1:7" s="665" customFormat="1" x14ac:dyDescent="0.25">
      <c r="A1083" s="1268">
        <v>2</v>
      </c>
      <c r="B1083" s="1270" t="s">
        <v>259</v>
      </c>
      <c r="C1083" s="1272" t="s">
        <v>306</v>
      </c>
      <c r="D1083" s="1274" t="s">
        <v>127</v>
      </c>
      <c r="E1083" s="1276">
        <v>3.5</v>
      </c>
      <c r="F1083" s="737">
        <v>1.440231850789162</v>
      </c>
      <c r="G1083" s="738">
        <v>5.0408114777620669</v>
      </c>
    </row>
    <row r="1084" spans="1:7" s="665" customFormat="1" ht="14.25" hidden="1" customHeight="1" x14ac:dyDescent="0.25">
      <c r="A1084" s="1269"/>
      <c r="B1084" s="1271"/>
      <c r="C1084" s="1273"/>
      <c r="D1084" s="1275"/>
      <c r="E1084" s="1277"/>
      <c r="F1084" s="737">
        <v>0</v>
      </c>
      <c r="G1084" s="738">
        <v>0</v>
      </c>
    </row>
    <row r="1085" spans="1:7" s="300" customFormat="1" ht="12.75" x14ac:dyDescent="0.25">
      <c r="A1085" s="856">
        <v>3</v>
      </c>
      <c r="B1085" s="847" t="s">
        <v>291</v>
      </c>
      <c r="C1085" s="890" t="s">
        <v>312</v>
      </c>
      <c r="D1085" s="822" t="s">
        <v>145</v>
      </c>
      <c r="E1085" s="955">
        <v>3</v>
      </c>
      <c r="F1085" s="737">
        <v>5.9891385511709521</v>
      </c>
      <c r="G1085" s="738">
        <v>17.967415653512855</v>
      </c>
    </row>
    <row r="1086" spans="1:7" s="300" customFormat="1" ht="30.75" hidden="1" customHeight="1" x14ac:dyDescent="0.25">
      <c r="A1086" s="857"/>
      <c r="B1086" s="848"/>
      <c r="C1086" s="894"/>
      <c r="D1086" s="824"/>
      <c r="E1086" s="956"/>
      <c r="F1086" s="737">
        <v>0</v>
      </c>
      <c r="G1086" s="738">
        <v>0</v>
      </c>
    </row>
    <row r="1087" spans="1:7" s="300" customFormat="1" ht="12.75" customHeight="1" x14ac:dyDescent="0.25">
      <c r="A1087" s="856">
        <v>4</v>
      </c>
      <c r="B1087" s="847" t="s">
        <v>294</v>
      </c>
      <c r="C1087" s="1302" t="s">
        <v>307</v>
      </c>
      <c r="D1087" s="822" t="s">
        <v>128</v>
      </c>
      <c r="E1087" s="955">
        <v>10</v>
      </c>
      <c r="F1087" s="737">
        <v>1.0738830070418475</v>
      </c>
      <c r="G1087" s="738">
        <v>10.738830070418475</v>
      </c>
    </row>
    <row r="1088" spans="1:7" s="300" customFormat="1" ht="21.75" hidden="1" customHeight="1" x14ac:dyDescent="0.25">
      <c r="A1088" s="857"/>
      <c r="B1088" s="848"/>
      <c r="C1088" s="1303"/>
      <c r="D1088" s="824"/>
      <c r="E1088" s="956"/>
      <c r="F1088" s="737">
        <v>0</v>
      </c>
      <c r="G1088" s="738">
        <v>0</v>
      </c>
    </row>
    <row r="1089" spans="1:7" s="300" customFormat="1" ht="12.75" customHeight="1" x14ac:dyDescent="0.25">
      <c r="A1089" s="856">
        <v>5</v>
      </c>
      <c r="B1089" s="847" t="s">
        <v>308</v>
      </c>
      <c r="C1089" s="1302" t="s">
        <v>309</v>
      </c>
      <c r="D1089" s="822" t="s">
        <v>145</v>
      </c>
      <c r="E1089" s="955">
        <v>1</v>
      </c>
      <c r="F1089" s="737">
        <v>1.5211494111165385</v>
      </c>
      <c r="G1089" s="738">
        <v>1.5211494111165385</v>
      </c>
    </row>
    <row r="1090" spans="1:7" s="300" customFormat="1" ht="24" hidden="1" customHeight="1" x14ac:dyDescent="0.25">
      <c r="A1090" s="857"/>
      <c r="B1090" s="848"/>
      <c r="C1090" s="1303"/>
      <c r="D1090" s="824"/>
      <c r="E1090" s="956"/>
      <c r="F1090" s="737">
        <v>0</v>
      </c>
      <c r="G1090" s="738">
        <v>0</v>
      </c>
    </row>
    <row r="1091" spans="1:7" s="415" customFormat="1" ht="16.5" customHeight="1" x14ac:dyDescent="0.25">
      <c r="A1091" s="1188" t="s">
        <v>324</v>
      </c>
      <c r="B1091" s="1189"/>
      <c r="C1091" s="1189"/>
      <c r="D1091" s="1189"/>
      <c r="E1091" s="1189"/>
      <c r="F1091" s="763"/>
      <c r="G1091" s="764"/>
    </row>
    <row r="1092" spans="1:7" s="198" customFormat="1" ht="16.5" customHeight="1" x14ac:dyDescent="0.3">
      <c r="A1092" s="1191">
        <v>1</v>
      </c>
      <c r="B1092" s="1203" t="s">
        <v>195</v>
      </c>
      <c r="C1092" s="1205" t="s">
        <v>320</v>
      </c>
      <c r="D1092" s="1207" t="s">
        <v>128</v>
      </c>
      <c r="E1092" s="1209">
        <v>8</v>
      </c>
      <c r="F1092" s="737">
        <v>4.3249611976262221</v>
      </c>
      <c r="G1092" s="738">
        <v>34.599689581009777</v>
      </c>
    </row>
    <row r="1093" spans="1:7" s="198" customFormat="1" ht="25.5" hidden="1" customHeight="1" x14ac:dyDescent="0.3">
      <c r="A1093" s="1192"/>
      <c r="B1093" s="1204"/>
      <c r="C1093" s="1206"/>
      <c r="D1093" s="1208"/>
      <c r="E1093" s="1210"/>
      <c r="F1093" s="737">
        <v>0</v>
      </c>
      <c r="G1093" s="738">
        <v>0</v>
      </c>
    </row>
    <row r="1094" spans="1:7" s="198" customFormat="1" ht="19.5" customHeight="1" x14ac:dyDescent="0.3">
      <c r="A1094" s="1191">
        <v>2</v>
      </c>
      <c r="B1094" s="847" t="s">
        <v>180</v>
      </c>
      <c r="C1094" s="849" t="s">
        <v>181</v>
      </c>
      <c r="D1094" s="822" t="s">
        <v>128</v>
      </c>
      <c r="E1094" s="854">
        <v>116</v>
      </c>
      <c r="F1094" s="737">
        <v>3.4027350524299482</v>
      </c>
      <c r="G1094" s="738">
        <v>394.71726608187402</v>
      </c>
    </row>
    <row r="1095" spans="1:7" s="198" customFormat="1" ht="25.5" hidden="1" customHeight="1" x14ac:dyDescent="0.3">
      <c r="A1095" s="1192"/>
      <c r="B1095" s="848"/>
      <c r="C1095" s="850"/>
      <c r="D1095" s="824"/>
      <c r="E1095" s="855"/>
      <c r="F1095" s="737">
        <v>0</v>
      </c>
      <c r="G1095" s="738">
        <v>0</v>
      </c>
    </row>
    <row r="1096" spans="1:7" s="375" customFormat="1" ht="12.75" customHeight="1" x14ac:dyDescent="0.25">
      <c r="A1096" s="1191">
        <v>3</v>
      </c>
      <c r="B1096" s="847" t="s">
        <v>183</v>
      </c>
      <c r="C1096" s="849" t="s">
        <v>184</v>
      </c>
      <c r="D1096" s="822" t="s">
        <v>134</v>
      </c>
      <c r="E1096" s="825">
        <v>22.7</v>
      </c>
      <c r="F1096" s="737">
        <v>0.34704381946726798</v>
      </c>
      <c r="G1096" s="738">
        <v>7.8778947019069827</v>
      </c>
    </row>
    <row r="1097" spans="1:7" s="381" customFormat="1" ht="12.75" hidden="1" customHeight="1" x14ac:dyDescent="0.25">
      <c r="A1097" s="1192"/>
      <c r="B1097" s="848"/>
      <c r="C1097" s="850"/>
      <c r="D1097" s="824"/>
      <c r="E1097" s="827"/>
      <c r="F1097" s="737">
        <v>0</v>
      </c>
      <c r="G1097" s="738">
        <v>0</v>
      </c>
    </row>
    <row r="1098" spans="1:7" s="200" customFormat="1" ht="12.75" customHeight="1" x14ac:dyDescent="0.25">
      <c r="A1098" s="856">
        <v>4</v>
      </c>
      <c r="B1098" s="847" t="s">
        <v>163</v>
      </c>
      <c r="C1098" s="821" t="s">
        <v>192</v>
      </c>
      <c r="D1098" s="822" t="s">
        <v>134</v>
      </c>
      <c r="E1098" s="825">
        <v>22.7</v>
      </c>
      <c r="F1098" s="737">
        <v>0.33782841669836511</v>
      </c>
      <c r="G1098" s="738">
        <v>7.668705059052888</v>
      </c>
    </row>
    <row r="1099" spans="1:7" s="200" customFormat="1" ht="12.75" hidden="1" customHeight="1" x14ac:dyDescent="0.25">
      <c r="A1099" s="864"/>
      <c r="B1099" s="889"/>
      <c r="C1099" s="821"/>
      <c r="D1099" s="823"/>
      <c r="E1099" s="826"/>
      <c r="F1099" s="737">
        <v>0</v>
      </c>
      <c r="G1099" s="738">
        <v>0</v>
      </c>
    </row>
    <row r="1100" spans="1:7" s="200" customFormat="1" ht="12.75" hidden="1" customHeight="1" x14ac:dyDescent="0.25">
      <c r="A1100" s="857"/>
      <c r="B1100" s="848"/>
      <c r="C1100" s="821"/>
      <c r="D1100" s="824"/>
      <c r="E1100" s="827"/>
      <c r="F1100" s="737">
        <v>0</v>
      </c>
      <c r="G1100" s="738">
        <v>0</v>
      </c>
    </row>
    <row r="1101" spans="1:7" s="200" customFormat="1" ht="12.75" x14ac:dyDescent="0.25">
      <c r="A1101" s="845">
        <v>5</v>
      </c>
      <c r="B1101" s="847" t="s">
        <v>166</v>
      </c>
      <c r="C1101" s="849" t="s">
        <v>193</v>
      </c>
      <c r="D1101" s="822" t="s">
        <v>134</v>
      </c>
      <c r="E1101" s="825">
        <v>22.7</v>
      </c>
      <c r="F1101" s="737">
        <v>0.94073929302225745</v>
      </c>
      <c r="G1101" s="738">
        <v>21.354781951605244</v>
      </c>
    </row>
    <row r="1102" spans="1:7" s="200" customFormat="1" ht="12.75" hidden="1" customHeight="1" x14ac:dyDescent="0.25">
      <c r="A1102" s="846"/>
      <c r="B1102" s="848"/>
      <c r="C1102" s="850"/>
      <c r="D1102" s="824"/>
      <c r="E1102" s="827"/>
      <c r="F1102" s="737">
        <v>0</v>
      </c>
      <c r="G1102" s="738">
        <v>0</v>
      </c>
    </row>
    <row r="1103" spans="1:7" s="163" customFormat="1" ht="12.75" customHeight="1" x14ac:dyDescent="0.25">
      <c r="A1103" s="845">
        <v>6</v>
      </c>
      <c r="B1103" s="847" t="s">
        <v>168</v>
      </c>
      <c r="C1103" s="890" t="s">
        <v>169</v>
      </c>
      <c r="D1103" s="822" t="s">
        <v>146</v>
      </c>
      <c r="E1103" s="955">
        <v>124</v>
      </c>
      <c r="F1103" s="737">
        <v>0.10497606655992023</v>
      </c>
      <c r="G1103" s="738">
        <v>13.017032253430108</v>
      </c>
    </row>
    <row r="1104" spans="1:7" s="163" customFormat="1" ht="12.75" hidden="1" customHeight="1" x14ac:dyDescent="0.25">
      <c r="A1104" s="846"/>
      <c r="B1104" s="848"/>
      <c r="C1104" s="894"/>
      <c r="D1104" s="824"/>
      <c r="E1104" s="956"/>
      <c r="F1104" s="737">
        <v>0</v>
      </c>
      <c r="G1104" s="738">
        <v>0</v>
      </c>
    </row>
    <row r="1105" spans="1:7" s="200" customFormat="1" ht="12.75" x14ac:dyDescent="0.25">
      <c r="A1105" s="856">
        <v>7</v>
      </c>
      <c r="B1105" s="847" t="s">
        <v>141</v>
      </c>
      <c r="C1105" s="890" t="s">
        <v>174</v>
      </c>
      <c r="D1105" s="822" t="s">
        <v>140</v>
      </c>
      <c r="E1105" s="825">
        <v>5.0999999999999996</v>
      </c>
      <c r="F1105" s="737">
        <v>2.0933631077703985</v>
      </c>
      <c r="G1105" s="738">
        <v>10.676151849629031</v>
      </c>
    </row>
    <row r="1106" spans="1:7" s="200" customFormat="1" ht="12.75" hidden="1" customHeight="1" x14ac:dyDescent="0.25">
      <c r="A1106" s="857"/>
      <c r="B1106" s="848"/>
      <c r="C1106" s="894"/>
      <c r="D1106" s="824"/>
      <c r="E1106" s="827"/>
      <c r="F1106" s="737">
        <v>0</v>
      </c>
      <c r="G1106" s="738">
        <v>0</v>
      </c>
    </row>
    <row r="1107" spans="1:7" s="196" customFormat="1" ht="18.75" customHeight="1" x14ac:dyDescent="0.25">
      <c r="A1107" s="856">
        <v>8</v>
      </c>
      <c r="B1107" s="927" t="s">
        <v>214</v>
      </c>
      <c r="C1107" s="929" t="s">
        <v>215</v>
      </c>
      <c r="D1107" s="931" t="s">
        <v>127</v>
      </c>
      <c r="E1107" s="931">
        <v>3.6</v>
      </c>
      <c r="F1107" s="737">
        <v>4.446498936924371</v>
      </c>
      <c r="G1107" s="738">
        <v>16.007396172927738</v>
      </c>
    </row>
    <row r="1108" spans="1:7" s="196" customFormat="1" ht="30.75" hidden="1" customHeight="1" x14ac:dyDescent="0.25">
      <c r="A1108" s="857"/>
      <c r="B1108" s="928"/>
      <c r="C1108" s="930"/>
      <c r="D1108" s="932"/>
      <c r="E1108" s="932"/>
      <c r="F1108" s="737">
        <v>0</v>
      </c>
      <c r="G1108" s="738">
        <v>0</v>
      </c>
    </row>
    <row r="1109" spans="1:7" s="196" customFormat="1" ht="21" customHeight="1" x14ac:dyDescent="0.25">
      <c r="A1109" s="856">
        <v>9</v>
      </c>
      <c r="B1109" s="927" t="s">
        <v>175</v>
      </c>
      <c r="C1109" s="929" t="s">
        <v>176</v>
      </c>
      <c r="D1109" s="931" t="s">
        <v>127</v>
      </c>
      <c r="E1109" s="931">
        <v>3</v>
      </c>
      <c r="F1109" s="737">
        <v>7.9820078477471643</v>
      </c>
      <c r="G1109" s="738">
        <v>23.946023543241495</v>
      </c>
    </row>
    <row r="1110" spans="1:7" s="196" customFormat="1" ht="22.5" hidden="1" customHeight="1" x14ac:dyDescent="0.25">
      <c r="A1110" s="857"/>
      <c r="B1110" s="928"/>
      <c r="C1110" s="930"/>
      <c r="D1110" s="932"/>
      <c r="E1110" s="932"/>
      <c r="F1110" s="737">
        <v>0</v>
      </c>
      <c r="G1110" s="738">
        <v>0</v>
      </c>
    </row>
    <row r="1111" spans="1:7" s="196" customFormat="1" x14ac:dyDescent="0.25">
      <c r="A1111" s="1021">
        <v>10</v>
      </c>
      <c r="B1111" s="927" t="s">
        <v>216</v>
      </c>
      <c r="C1111" s="1023" t="s">
        <v>217</v>
      </c>
      <c r="D1111" s="931" t="s">
        <v>127</v>
      </c>
      <c r="E1111" s="931">
        <v>0.6</v>
      </c>
      <c r="F1111" s="737">
        <v>17.945800784203456</v>
      </c>
      <c r="G1111" s="738">
        <v>10.767480470522074</v>
      </c>
    </row>
    <row r="1112" spans="1:7" s="196" customFormat="1" ht="25.5" hidden="1" customHeight="1" x14ac:dyDescent="0.25">
      <c r="A1112" s="1022"/>
      <c r="B1112" s="928"/>
      <c r="C1112" s="1024"/>
      <c r="D1112" s="932"/>
      <c r="E1112" s="932"/>
      <c r="F1112" s="737">
        <v>0</v>
      </c>
      <c r="G1112" s="738">
        <v>0</v>
      </c>
    </row>
    <row r="1113" spans="1:7" s="306" customFormat="1" ht="12.75" customHeight="1" x14ac:dyDescent="0.25">
      <c r="A1113" s="856">
        <v>11</v>
      </c>
      <c r="B1113" s="847" t="s">
        <v>152</v>
      </c>
      <c r="C1113" s="890" t="s">
        <v>153</v>
      </c>
      <c r="D1113" s="822" t="s">
        <v>127</v>
      </c>
      <c r="E1113" s="825">
        <v>7.2</v>
      </c>
      <c r="F1113" s="737">
        <v>50.894345735491228</v>
      </c>
      <c r="G1113" s="738">
        <v>366.43928929553687</v>
      </c>
    </row>
    <row r="1114" spans="1:7" s="306" customFormat="1" ht="11.25" hidden="1" customHeight="1" x14ac:dyDescent="0.25">
      <c r="A1114" s="864"/>
      <c r="B1114" s="889"/>
      <c r="C1114" s="891"/>
      <c r="D1114" s="823"/>
      <c r="E1114" s="826"/>
      <c r="F1114" s="737">
        <v>0</v>
      </c>
      <c r="G1114" s="738">
        <v>0</v>
      </c>
    </row>
    <row r="1115" spans="1:7" s="306" customFormat="1" ht="11.25" hidden="1" customHeight="1" x14ac:dyDescent="0.25">
      <c r="A1115" s="864"/>
      <c r="B1115" s="889"/>
      <c r="C1115" s="891"/>
      <c r="D1115" s="823"/>
      <c r="E1115" s="826"/>
      <c r="F1115" s="737">
        <v>0</v>
      </c>
      <c r="G1115" s="738">
        <v>0</v>
      </c>
    </row>
    <row r="1116" spans="1:7" s="306" customFormat="1" ht="12.75" hidden="1" customHeight="1" x14ac:dyDescent="0.25">
      <c r="A1116" s="857"/>
      <c r="B1116" s="848"/>
      <c r="C1116" s="894"/>
      <c r="D1116" s="824"/>
      <c r="E1116" s="827"/>
      <c r="F1116" s="737">
        <v>0</v>
      </c>
      <c r="G1116" s="738">
        <v>0</v>
      </c>
    </row>
    <row r="1117" spans="1:7" s="305" customFormat="1" ht="12.75" customHeight="1" x14ac:dyDescent="0.25">
      <c r="A1117" s="1021">
        <v>12</v>
      </c>
      <c r="B1117" s="1099" t="s">
        <v>150</v>
      </c>
      <c r="C1117" s="1236" t="s">
        <v>151</v>
      </c>
      <c r="D1117" s="1103" t="s">
        <v>127</v>
      </c>
      <c r="E1117" s="1238">
        <v>7.2</v>
      </c>
      <c r="F1117" s="737">
        <v>1.4098655165857763</v>
      </c>
      <c r="G1117" s="738">
        <v>10.15103171941759</v>
      </c>
    </row>
    <row r="1118" spans="1:7" s="305" customFormat="1" ht="12.75" hidden="1" customHeight="1" x14ac:dyDescent="0.25">
      <c r="A1118" s="1235"/>
      <c r="B1118" s="1100"/>
      <c r="C1118" s="1237"/>
      <c r="D1118" s="1104"/>
      <c r="E1118" s="1239"/>
      <c r="F1118" s="737">
        <v>0</v>
      </c>
      <c r="G1118" s="738">
        <v>0</v>
      </c>
    </row>
    <row r="1119" spans="1:7" s="199" customFormat="1" ht="12.75" customHeight="1" x14ac:dyDescent="0.25">
      <c r="A1119" s="1021">
        <v>13</v>
      </c>
      <c r="B1119" s="927" t="s">
        <v>136</v>
      </c>
      <c r="C1119" s="1023" t="s">
        <v>218</v>
      </c>
      <c r="D1119" s="931" t="s">
        <v>137</v>
      </c>
      <c r="E1119" s="931">
        <v>13.38</v>
      </c>
      <c r="F1119" s="737">
        <v>0.9229401686416111</v>
      </c>
      <c r="G1119" s="738">
        <v>12.348939456424757</v>
      </c>
    </row>
    <row r="1120" spans="1:7" s="199" customFormat="1" ht="12.75" hidden="1" customHeight="1" x14ac:dyDescent="0.25">
      <c r="A1120" s="1022"/>
      <c r="B1120" s="928"/>
      <c r="C1120" s="1024"/>
      <c r="D1120" s="932"/>
      <c r="E1120" s="932"/>
      <c r="F1120" s="737">
        <v>0</v>
      </c>
      <c r="G1120" s="738">
        <v>0</v>
      </c>
    </row>
    <row r="1121" spans="1:7" s="300" customFormat="1" ht="12.75" x14ac:dyDescent="0.25">
      <c r="A1121" s="856">
        <v>14</v>
      </c>
      <c r="B1121" s="847" t="s">
        <v>158</v>
      </c>
      <c r="C1121" s="890" t="s">
        <v>186</v>
      </c>
      <c r="D1121" s="822" t="s">
        <v>140</v>
      </c>
      <c r="E1121" s="825">
        <v>64.8</v>
      </c>
      <c r="F1121" s="737">
        <v>0.56259584016040931</v>
      </c>
      <c r="G1121" s="738">
        <v>36.456210442394521</v>
      </c>
    </row>
    <row r="1122" spans="1:7" s="300" customFormat="1" ht="21.75" hidden="1" customHeight="1" x14ac:dyDescent="0.25">
      <c r="A1122" s="857"/>
      <c r="B1122" s="848"/>
      <c r="C1122" s="894"/>
      <c r="D1122" s="824"/>
      <c r="E1122" s="827"/>
      <c r="F1122" s="737">
        <v>0</v>
      </c>
      <c r="G1122" s="738">
        <v>0</v>
      </c>
    </row>
    <row r="1123" spans="1:7" s="300" customFormat="1" ht="12.75" x14ac:dyDescent="0.25">
      <c r="A1123" s="856">
        <v>15</v>
      </c>
      <c r="B1123" s="847" t="s">
        <v>158</v>
      </c>
      <c r="C1123" s="890" t="s">
        <v>200</v>
      </c>
      <c r="D1123" s="822" t="s">
        <v>140</v>
      </c>
      <c r="E1123" s="825">
        <v>325.60000000000002</v>
      </c>
      <c r="F1123" s="737">
        <v>0.5627765480845327</v>
      </c>
      <c r="G1123" s="738">
        <v>183.24004405632385</v>
      </c>
    </row>
    <row r="1124" spans="1:7" s="300" customFormat="1" ht="27.75" hidden="1" customHeight="1" x14ac:dyDescent="0.25">
      <c r="A1124" s="857"/>
      <c r="B1124" s="848"/>
      <c r="C1124" s="894"/>
      <c r="D1124" s="824"/>
      <c r="E1124" s="827"/>
      <c r="F1124" s="737">
        <v>0</v>
      </c>
      <c r="G1124" s="738">
        <v>0</v>
      </c>
    </row>
    <row r="1125" spans="1:7" s="307" customFormat="1" ht="13.5" customHeight="1" x14ac:dyDescent="0.25">
      <c r="A1125" s="856">
        <v>16</v>
      </c>
      <c r="B1125" s="1315" t="s">
        <v>158</v>
      </c>
      <c r="C1125" s="842" t="s">
        <v>160</v>
      </c>
      <c r="D1125" s="843" t="s">
        <v>140</v>
      </c>
      <c r="E1125" s="1254">
        <v>12.35</v>
      </c>
      <c r="F1125" s="737">
        <v>0.60390050853144739</v>
      </c>
      <c r="G1125" s="738">
        <v>7.4581712803633753</v>
      </c>
    </row>
    <row r="1126" spans="1:7" s="307" customFormat="1" ht="13.5" hidden="1" customHeight="1" x14ac:dyDescent="0.25">
      <c r="A1126" s="857"/>
      <c r="B1126" s="1316"/>
      <c r="C1126" s="842"/>
      <c r="D1126" s="843"/>
      <c r="E1126" s="1254"/>
      <c r="F1126" s="737">
        <v>0</v>
      </c>
      <c r="G1126" s="738">
        <v>0</v>
      </c>
    </row>
    <row r="1127" spans="1:7" s="307" customFormat="1" ht="13.5" customHeight="1" x14ac:dyDescent="0.25">
      <c r="A1127" s="856">
        <v>17</v>
      </c>
      <c r="B1127" s="1315" t="s">
        <v>147</v>
      </c>
      <c r="C1127" s="842" t="s">
        <v>161</v>
      </c>
      <c r="D1127" s="843" t="s">
        <v>140</v>
      </c>
      <c r="E1127" s="1254">
        <v>4.42</v>
      </c>
      <c r="F1127" s="737">
        <v>1.5663287163174475</v>
      </c>
      <c r="G1127" s="738">
        <v>6.9231729261231179</v>
      </c>
    </row>
    <row r="1128" spans="1:7" s="307" customFormat="1" ht="13.5" hidden="1" customHeight="1" x14ac:dyDescent="0.25">
      <c r="A1128" s="857"/>
      <c r="B1128" s="1316"/>
      <c r="C1128" s="842"/>
      <c r="D1128" s="843"/>
      <c r="E1128" s="1254"/>
      <c r="F1128" s="737">
        <v>0</v>
      </c>
      <c r="G1128" s="738">
        <v>0</v>
      </c>
    </row>
    <row r="1129" spans="1:7" s="385" customFormat="1" ht="12" customHeight="1" x14ac:dyDescent="0.25">
      <c r="A1129" s="856">
        <v>18</v>
      </c>
      <c r="B1129" s="847" t="s">
        <v>187</v>
      </c>
      <c r="C1129" s="890" t="s">
        <v>188</v>
      </c>
      <c r="D1129" s="822" t="s">
        <v>140</v>
      </c>
      <c r="E1129" s="825">
        <v>50.4</v>
      </c>
      <c r="F1129" s="737">
        <v>0.86891682505618495</v>
      </c>
      <c r="G1129" s="738">
        <v>43.793407982831724</v>
      </c>
    </row>
    <row r="1130" spans="1:7" s="385" customFormat="1" ht="24.75" hidden="1" customHeight="1" x14ac:dyDescent="0.25">
      <c r="A1130" s="864"/>
      <c r="B1130" s="848"/>
      <c r="C1130" s="891"/>
      <c r="D1130" s="823"/>
      <c r="E1130" s="826"/>
      <c r="F1130" s="737">
        <v>0</v>
      </c>
      <c r="G1130" s="738">
        <v>0</v>
      </c>
    </row>
    <row r="1131" spans="1:7" s="375" customFormat="1" ht="18.75" customHeight="1" x14ac:dyDescent="0.25">
      <c r="A1131" s="856">
        <v>19</v>
      </c>
      <c r="B1131" s="847" t="s">
        <v>183</v>
      </c>
      <c r="C1131" s="849" t="s">
        <v>201</v>
      </c>
      <c r="D1131" s="822" t="s">
        <v>134</v>
      </c>
      <c r="E1131" s="825">
        <v>14.2</v>
      </c>
      <c r="F1131" s="737">
        <v>0.34704381946726798</v>
      </c>
      <c r="G1131" s="738">
        <v>4.9280222364352051</v>
      </c>
    </row>
    <row r="1132" spans="1:7" s="381" customFormat="1" ht="21.75" hidden="1" customHeight="1" x14ac:dyDescent="0.25">
      <c r="A1132" s="857"/>
      <c r="B1132" s="848"/>
      <c r="C1132" s="850"/>
      <c r="D1132" s="824"/>
      <c r="E1132" s="827"/>
      <c r="F1132" s="737">
        <v>0</v>
      </c>
      <c r="G1132" s="738">
        <v>0</v>
      </c>
    </row>
    <row r="1133" spans="1:7" s="200" customFormat="1" ht="12.75" customHeight="1" x14ac:dyDescent="0.25">
      <c r="A1133" s="856">
        <v>19</v>
      </c>
      <c r="B1133" s="847" t="s">
        <v>163</v>
      </c>
      <c r="C1133" s="821" t="s">
        <v>190</v>
      </c>
      <c r="D1133" s="822" t="s">
        <v>134</v>
      </c>
      <c r="E1133" s="825">
        <v>14.2</v>
      </c>
      <c r="F1133" s="737">
        <v>0.33782841669836511</v>
      </c>
      <c r="G1133" s="738">
        <v>4.7971635171167843</v>
      </c>
    </row>
    <row r="1134" spans="1:7" s="200" customFormat="1" ht="12.75" hidden="1" customHeight="1" x14ac:dyDescent="0.25">
      <c r="A1134" s="864"/>
      <c r="B1134" s="889"/>
      <c r="C1134" s="821"/>
      <c r="D1134" s="823"/>
      <c r="E1134" s="826"/>
      <c r="F1134" s="737">
        <v>0</v>
      </c>
      <c r="G1134" s="738">
        <v>0</v>
      </c>
    </row>
    <row r="1135" spans="1:7" s="200" customFormat="1" ht="12.75" hidden="1" customHeight="1" x14ac:dyDescent="0.25">
      <c r="A1135" s="857"/>
      <c r="B1135" s="848"/>
      <c r="C1135" s="821"/>
      <c r="D1135" s="824"/>
      <c r="E1135" s="827"/>
      <c r="F1135" s="737">
        <v>0</v>
      </c>
      <c r="G1135" s="738">
        <v>0</v>
      </c>
    </row>
    <row r="1136" spans="1:7" s="200" customFormat="1" ht="12.75" x14ac:dyDescent="0.25">
      <c r="A1136" s="845">
        <v>20</v>
      </c>
      <c r="B1136" s="847" t="s">
        <v>166</v>
      </c>
      <c r="C1136" s="849" t="s">
        <v>191</v>
      </c>
      <c r="D1136" s="822" t="s">
        <v>134</v>
      </c>
      <c r="E1136" s="825">
        <v>14.2</v>
      </c>
      <c r="F1136" s="737">
        <v>0.94073929302225745</v>
      </c>
      <c r="G1136" s="738">
        <v>13.358497960916056</v>
      </c>
    </row>
    <row r="1137" spans="1:7" s="200" customFormat="1" ht="12.75" hidden="1" customHeight="1" x14ac:dyDescent="0.25">
      <c r="A1137" s="846"/>
      <c r="B1137" s="848"/>
      <c r="C1137" s="850"/>
      <c r="D1137" s="824"/>
      <c r="E1137" s="827"/>
      <c r="F1137" s="737">
        <v>0</v>
      </c>
      <c r="G1137" s="738">
        <v>0</v>
      </c>
    </row>
    <row r="1138" spans="1:7" s="652" customFormat="1" ht="15" customHeight="1" x14ac:dyDescent="0.25">
      <c r="A1138" s="771"/>
      <c r="B1138" s="1305" t="s">
        <v>310</v>
      </c>
      <c r="C1138" s="1306"/>
      <c r="D1138" s="773"/>
      <c r="E1138" s="791">
        <v>2</v>
      </c>
      <c r="F1138" s="737"/>
      <c r="G1138" s="738"/>
    </row>
    <row r="1139" spans="1:7" s="655" customFormat="1" ht="15" customHeight="1" x14ac:dyDescent="0.25">
      <c r="A1139" s="1072">
        <v>1</v>
      </c>
      <c r="B1139" s="1064" t="s">
        <v>257</v>
      </c>
      <c r="C1139" s="1066" t="s">
        <v>305</v>
      </c>
      <c r="D1139" s="1068" t="s">
        <v>127</v>
      </c>
      <c r="E1139" s="1068">
        <v>7</v>
      </c>
      <c r="F1139" s="737">
        <v>4.2079063110406238</v>
      </c>
      <c r="G1139" s="738">
        <v>29.455344177284367</v>
      </c>
    </row>
    <row r="1140" spans="1:7" s="655" customFormat="1" ht="15" hidden="1" customHeight="1" x14ac:dyDescent="0.25">
      <c r="A1140" s="1258"/>
      <c r="B1140" s="1065"/>
      <c r="C1140" s="1260"/>
      <c r="D1140" s="1069"/>
      <c r="E1140" s="1069"/>
      <c r="F1140" s="737">
        <v>0</v>
      </c>
      <c r="G1140" s="738">
        <v>0</v>
      </c>
    </row>
    <row r="1141" spans="1:7" s="665" customFormat="1" x14ac:dyDescent="0.25">
      <c r="A1141" s="1268">
        <v>2</v>
      </c>
      <c r="B1141" s="1270" t="s">
        <v>259</v>
      </c>
      <c r="C1141" s="1272" t="s">
        <v>306</v>
      </c>
      <c r="D1141" s="1274" t="s">
        <v>127</v>
      </c>
      <c r="E1141" s="1276">
        <v>7</v>
      </c>
      <c r="F1141" s="737">
        <v>1.440231850789162</v>
      </c>
      <c r="G1141" s="738">
        <v>10.081622955524134</v>
      </c>
    </row>
    <row r="1142" spans="1:7" s="665" customFormat="1" ht="14.25" hidden="1" customHeight="1" x14ac:dyDescent="0.25">
      <c r="A1142" s="1269"/>
      <c r="B1142" s="1271"/>
      <c r="C1142" s="1273"/>
      <c r="D1142" s="1275"/>
      <c r="E1142" s="1277"/>
      <c r="F1142" s="737">
        <v>0</v>
      </c>
      <c r="G1142" s="738">
        <v>0</v>
      </c>
    </row>
    <row r="1143" spans="1:7" s="300" customFormat="1" ht="12.75" x14ac:dyDescent="0.25">
      <c r="A1143" s="856">
        <v>3</v>
      </c>
      <c r="B1143" s="847" t="s">
        <v>291</v>
      </c>
      <c r="C1143" s="1302" t="s">
        <v>312</v>
      </c>
      <c r="D1143" s="822" t="s">
        <v>145</v>
      </c>
      <c r="E1143" s="955">
        <v>6</v>
      </c>
      <c r="F1143" s="737">
        <v>5.9891385511709521</v>
      </c>
      <c r="G1143" s="738">
        <v>35.934831307025711</v>
      </c>
    </row>
    <row r="1144" spans="1:7" s="300" customFormat="1" ht="30.75" hidden="1" customHeight="1" x14ac:dyDescent="0.25">
      <c r="A1144" s="857"/>
      <c r="B1144" s="848"/>
      <c r="C1144" s="1303"/>
      <c r="D1144" s="824"/>
      <c r="E1144" s="956"/>
      <c r="F1144" s="737">
        <v>0</v>
      </c>
      <c r="G1144" s="738">
        <v>0</v>
      </c>
    </row>
    <row r="1145" spans="1:7" s="300" customFormat="1" ht="12.75" customHeight="1" x14ac:dyDescent="0.25">
      <c r="A1145" s="856">
        <v>4</v>
      </c>
      <c r="B1145" s="847" t="s">
        <v>294</v>
      </c>
      <c r="C1145" s="1302" t="s">
        <v>307</v>
      </c>
      <c r="D1145" s="822" t="s">
        <v>128</v>
      </c>
      <c r="E1145" s="955">
        <v>20</v>
      </c>
      <c r="F1145" s="737">
        <v>1.0738830070418475</v>
      </c>
      <c r="G1145" s="738">
        <v>21.477660140836949</v>
      </c>
    </row>
    <row r="1146" spans="1:7" s="300" customFormat="1" ht="21.75" hidden="1" customHeight="1" x14ac:dyDescent="0.25">
      <c r="A1146" s="857"/>
      <c r="B1146" s="848"/>
      <c r="C1146" s="1303"/>
      <c r="D1146" s="824"/>
      <c r="E1146" s="956"/>
      <c r="F1146" s="737">
        <v>0</v>
      </c>
      <c r="G1146" s="738">
        <v>0</v>
      </c>
    </row>
    <row r="1147" spans="1:7" s="300" customFormat="1" ht="12.75" customHeight="1" x14ac:dyDescent="0.25">
      <c r="A1147" s="856">
        <v>5</v>
      </c>
      <c r="B1147" s="847" t="s">
        <v>308</v>
      </c>
      <c r="C1147" s="1302" t="s">
        <v>309</v>
      </c>
      <c r="D1147" s="822" t="s">
        <v>145</v>
      </c>
      <c r="E1147" s="955">
        <v>2</v>
      </c>
      <c r="F1147" s="737">
        <v>1.5211494111165385</v>
      </c>
      <c r="G1147" s="738">
        <v>3.0422988222330769</v>
      </c>
    </row>
    <row r="1148" spans="1:7" s="300" customFormat="1" ht="24" hidden="1" customHeight="1" x14ac:dyDescent="0.25">
      <c r="A1148" s="857"/>
      <c r="B1148" s="848"/>
      <c r="C1148" s="1303"/>
      <c r="D1148" s="824"/>
      <c r="E1148" s="956"/>
      <c r="F1148" s="737">
        <v>0</v>
      </c>
      <c r="G1148" s="738">
        <v>0</v>
      </c>
    </row>
    <row r="1149" spans="1:7" s="415" customFormat="1" ht="12.75" customHeight="1" x14ac:dyDescent="0.25">
      <c r="A1149" s="1188" t="s">
        <v>325</v>
      </c>
      <c r="B1149" s="1189"/>
      <c r="C1149" s="1189"/>
      <c r="D1149" s="1189"/>
      <c r="E1149" s="1189"/>
      <c r="F1149" s="763"/>
      <c r="G1149" s="764"/>
    </row>
    <row r="1150" spans="1:7" s="198" customFormat="1" ht="15" customHeight="1" x14ac:dyDescent="0.3">
      <c r="A1150" s="1191">
        <v>1</v>
      </c>
      <c r="B1150" s="1203" t="s">
        <v>195</v>
      </c>
      <c r="C1150" s="1205" t="s">
        <v>320</v>
      </c>
      <c r="D1150" s="1207" t="s">
        <v>128</v>
      </c>
      <c r="E1150" s="1209">
        <v>8</v>
      </c>
      <c r="F1150" s="737">
        <v>4.3249611976262221</v>
      </c>
      <c r="G1150" s="738">
        <v>34.599689581009777</v>
      </c>
    </row>
    <row r="1151" spans="1:7" s="198" customFormat="1" ht="25.5" hidden="1" customHeight="1" x14ac:dyDescent="0.3">
      <c r="A1151" s="1192"/>
      <c r="B1151" s="1204"/>
      <c r="C1151" s="1206"/>
      <c r="D1151" s="1208"/>
      <c r="E1151" s="1210"/>
      <c r="F1151" s="737">
        <v>0</v>
      </c>
      <c r="G1151" s="738">
        <v>0</v>
      </c>
    </row>
    <row r="1152" spans="1:7" s="198" customFormat="1" ht="17.25" customHeight="1" x14ac:dyDescent="0.3">
      <c r="A1152" s="1191">
        <v>2</v>
      </c>
      <c r="B1152" s="847" t="s">
        <v>180</v>
      </c>
      <c r="C1152" s="849" t="s">
        <v>181</v>
      </c>
      <c r="D1152" s="822" t="s">
        <v>128</v>
      </c>
      <c r="E1152" s="854">
        <v>279</v>
      </c>
      <c r="F1152" s="737">
        <v>3.4027350524299482</v>
      </c>
      <c r="G1152" s="738">
        <v>949.36307962795559</v>
      </c>
    </row>
    <row r="1153" spans="1:7" s="198" customFormat="1" ht="25.5" hidden="1" customHeight="1" x14ac:dyDescent="0.3">
      <c r="A1153" s="1192"/>
      <c r="B1153" s="848"/>
      <c r="C1153" s="850"/>
      <c r="D1153" s="824"/>
      <c r="E1153" s="855"/>
      <c r="F1153" s="737">
        <v>0</v>
      </c>
      <c r="G1153" s="738">
        <v>0</v>
      </c>
    </row>
    <row r="1154" spans="1:7" s="375" customFormat="1" ht="12.75" customHeight="1" x14ac:dyDescent="0.25">
      <c r="A1154" s="1191">
        <v>3</v>
      </c>
      <c r="B1154" s="847" t="s">
        <v>183</v>
      </c>
      <c r="C1154" s="849" t="s">
        <v>184</v>
      </c>
      <c r="D1154" s="822" t="s">
        <v>134</v>
      </c>
      <c r="E1154" s="825">
        <v>51.9</v>
      </c>
      <c r="F1154" s="737">
        <v>0.34704381946726798</v>
      </c>
      <c r="G1154" s="738">
        <v>18.011574230351208</v>
      </c>
    </row>
    <row r="1155" spans="1:7" s="381" customFormat="1" ht="12.75" hidden="1" customHeight="1" x14ac:dyDescent="0.25">
      <c r="A1155" s="1192"/>
      <c r="B1155" s="848"/>
      <c r="C1155" s="850"/>
      <c r="D1155" s="824"/>
      <c r="E1155" s="827"/>
      <c r="F1155" s="737">
        <v>0</v>
      </c>
      <c r="G1155" s="738">
        <v>0</v>
      </c>
    </row>
    <row r="1156" spans="1:7" s="200" customFormat="1" ht="12.75" customHeight="1" x14ac:dyDescent="0.25">
      <c r="A1156" s="856">
        <v>4</v>
      </c>
      <c r="B1156" s="847" t="s">
        <v>163</v>
      </c>
      <c r="C1156" s="821" t="s">
        <v>192</v>
      </c>
      <c r="D1156" s="822" t="s">
        <v>134</v>
      </c>
      <c r="E1156" s="825">
        <v>51.9</v>
      </c>
      <c r="F1156" s="737">
        <v>0.33782841669836511</v>
      </c>
      <c r="G1156" s="738">
        <v>17.53329482664515</v>
      </c>
    </row>
    <row r="1157" spans="1:7" s="200" customFormat="1" ht="12.75" hidden="1" customHeight="1" x14ac:dyDescent="0.25">
      <c r="A1157" s="864"/>
      <c r="B1157" s="889"/>
      <c r="C1157" s="821"/>
      <c r="D1157" s="823"/>
      <c r="E1157" s="826"/>
      <c r="F1157" s="737">
        <v>0</v>
      </c>
      <c r="G1157" s="738">
        <v>0</v>
      </c>
    </row>
    <row r="1158" spans="1:7" s="200" customFormat="1" ht="12.75" hidden="1" customHeight="1" x14ac:dyDescent="0.25">
      <c r="A1158" s="857"/>
      <c r="B1158" s="848"/>
      <c r="C1158" s="821"/>
      <c r="D1158" s="824"/>
      <c r="E1158" s="827"/>
      <c r="F1158" s="737">
        <v>0</v>
      </c>
      <c r="G1158" s="738">
        <v>0</v>
      </c>
    </row>
    <row r="1159" spans="1:7" s="200" customFormat="1" ht="12.75" x14ac:dyDescent="0.25">
      <c r="A1159" s="845">
        <v>5</v>
      </c>
      <c r="B1159" s="847" t="s">
        <v>166</v>
      </c>
      <c r="C1159" s="849" t="s">
        <v>193</v>
      </c>
      <c r="D1159" s="822" t="s">
        <v>134</v>
      </c>
      <c r="E1159" s="825">
        <v>51.9</v>
      </c>
      <c r="F1159" s="737">
        <v>0.94073929302225745</v>
      </c>
      <c r="G1159" s="738">
        <v>48.824369307855157</v>
      </c>
    </row>
    <row r="1160" spans="1:7" s="200" customFormat="1" ht="12.75" hidden="1" customHeight="1" x14ac:dyDescent="0.25">
      <c r="A1160" s="846"/>
      <c r="B1160" s="848"/>
      <c r="C1160" s="850"/>
      <c r="D1160" s="824"/>
      <c r="E1160" s="827"/>
      <c r="F1160" s="737">
        <v>0</v>
      </c>
      <c r="G1160" s="738">
        <v>0</v>
      </c>
    </row>
    <row r="1161" spans="1:7" s="163" customFormat="1" ht="12.75" customHeight="1" x14ac:dyDescent="0.25">
      <c r="A1161" s="845">
        <v>6</v>
      </c>
      <c r="B1161" s="847" t="s">
        <v>168</v>
      </c>
      <c r="C1161" s="890" t="s">
        <v>169</v>
      </c>
      <c r="D1161" s="822" t="s">
        <v>146</v>
      </c>
      <c r="E1161" s="955">
        <v>287</v>
      </c>
      <c r="F1161" s="737">
        <v>0.10497606655992023</v>
      </c>
      <c r="G1161" s="738">
        <v>30.128131102697104</v>
      </c>
    </row>
    <row r="1162" spans="1:7" s="163" customFormat="1" ht="12.75" hidden="1" customHeight="1" x14ac:dyDescent="0.25">
      <c r="A1162" s="846"/>
      <c r="B1162" s="848"/>
      <c r="C1162" s="894"/>
      <c r="D1162" s="824"/>
      <c r="E1162" s="956"/>
      <c r="F1162" s="737">
        <v>0</v>
      </c>
      <c r="G1162" s="738">
        <v>0</v>
      </c>
    </row>
    <row r="1163" spans="1:7" s="200" customFormat="1" ht="12.75" x14ac:dyDescent="0.25">
      <c r="A1163" s="856">
        <v>7</v>
      </c>
      <c r="B1163" s="847" t="s">
        <v>141</v>
      </c>
      <c r="C1163" s="890" t="s">
        <v>174</v>
      </c>
      <c r="D1163" s="822" t="s">
        <v>140</v>
      </c>
      <c r="E1163" s="825">
        <v>28.799999999999994</v>
      </c>
      <c r="F1163" s="737">
        <v>2.0933631077703985</v>
      </c>
      <c r="G1163" s="738">
        <v>60.288857503787462</v>
      </c>
    </row>
    <row r="1164" spans="1:7" s="200" customFormat="1" ht="12.75" hidden="1" customHeight="1" x14ac:dyDescent="0.25">
      <c r="A1164" s="857"/>
      <c r="B1164" s="848"/>
      <c r="C1164" s="894"/>
      <c r="D1164" s="824"/>
      <c r="E1164" s="827"/>
      <c r="F1164" s="737">
        <v>0</v>
      </c>
      <c r="G1164" s="738">
        <v>0</v>
      </c>
    </row>
    <row r="1165" spans="1:7" s="196" customFormat="1" ht="18.75" customHeight="1" x14ac:dyDescent="0.25">
      <c r="A1165" s="856">
        <v>8</v>
      </c>
      <c r="B1165" s="927" t="s">
        <v>214</v>
      </c>
      <c r="C1165" s="929" t="s">
        <v>215</v>
      </c>
      <c r="D1165" s="931" t="s">
        <v>127</v>
      </c>
      <c r="E1165" s="931">
        <v>8.85</v>
      </c>
      <c r="F1165" s="737">
        <v>4.446498936924371</v>
      </c>
      <c r="G1165" s="738">
        <v>39.351515591780682</v>
      </c>
    </row>
    <row r="1166" spans="1:7" s="196" customFormat="1" ht="30.75" hidden="1" customHeight="1" x14ac:dyDescent="0.25">
      <c r="A1166" s="857"/>
      <c r="B1166" s="928"/>
      <c r="C1166" s="930"/>
      <c r="D1166" s="932"/>
      <c r="E1166" s="932"/>
      <c r="F1166" s="737">
        <v>0</v>
      </c>
      <c r="G1166" s="738">
        <v>0</v>
      </c>
    </row>
    <row r="1167" spans="1:7" s="196" customFormat="1" ht="19.5" customHeight="1" x14ac:dyDescent="0.25">
      <c r="A1167" s="856">
        <v>9</v>
      </c>
      <c r="B1167" s="927" t="s">
        <v>175</v>
      </c>
      <c r="C1167" s="929" t="s">
        <v>176</v>
      </c>
      <c r="D1167" s="931" t="s">
        <v>127</v>
      </c>
      <c r="E1167" s="931">
        <v>7.375</v>
      </c>
      <c r="F1167" s="737">
        <v>7.9820078477471643</v>
      </c>
      <c r="G1167" s="738">
        <v>58.867307877135339</v>
      </c>
    </row>
    <row r="1168" spans="1:7" s="196" customFormat="1" ht="22.5" hidden="1" customHeight="1" x14ac:dyDescent="0.25">
      <c r="A1168" s="857"/>
      <c r="B1168" s="928"/>
      <c r="C1168" s="930"/>
      <c r="D1168" s="932"/>
      <c r="E1168" s="932"/>
      <c r="F1168" s="737">
        <v>0</v>
      </c>
      <c r="G1168" s="738">
        <v>0</v>
      </c>
    </row>
    <row r="1169" spans="1:7" s="196" customFormat="1" x14ac:dyDescent="0.25">
      <c r="A1169" s="1021">
        <v>10</v>
      </c>
      <c r="B1169" s="927" t="s">
        <v>216</v>
      </c>
      <c r="C1169" s="1023" t="s">
        <v>217</v>
      </c>
      <c r="D1169" s="931" t="s">
        <v>127</v>
      </c>
      <c r="E1169" s="931">
        <v>1.4750000000000001</v>
      </c>
      <c r="F1169" s="737">
        <v>17.945800784203456</v>
      </c>
      <c r="G1169" s="738">
        <v>26.4700561567001</v>
      </c>
    </row>
    <row r="1170" spans="1:7" s="196" customFormat="1" ht="25.5" hidden="1" customHeight="1" x14ac:dyDescent="0.25">
      <c r="A1170" s="1022"/>
      <c r="B1170" s="928"/>
      <c r="C1170" s="1024"/>
      <c r="D1170" s="932"/>
      <c r="E1170" s="932"/>
      <c r="F1170" s="737">
        <v>0</v>
      </c>
      <c r="G1170" s="738">
        <v>0</v>
      </c>
    </row>
    <row r="1171" spans="1:7" s="306" customFormat="1" ht="12.75" customHeight="1" x14ac:dyDescent="0.25">
      <c r="A1171" s="856">
        <v>11</v>
      </c>
      <c r="B1171" s="847" t="s">
        <v>152</v>
      </c>
      <c r="C1171" s="890" t="s">
        <v>153</v>
      </c>
      <c r="D1171" s="822" t="s">
        <v>127</v>
      </c>
      <c r="E1171" s="825">
        <v>17.7</v>
      </c>
      <c r="F1171" s="737">
        <v>50.894345735491228</v>
      </c>
      <c r="G1171" s="738">
        <v>900.82991951819474</v>
      </c>
    </row>
    <row r="1172" spans="1:7" s="306" customFormat="1" ht="11.25" hidden="1" customHeight="1" x14ac:dyDescent="0.25">
      <c r="A1172" s="864"/>
      <c r="B1172" s="889"/>
      <c r="C1172" s="891"/>
      <c r="D1172" s="823"/>
      <c r="E1172" s="826"/>
      <c r="F1172" s="737">
        <v>0</v>
      </c>
      <c r="G1172" s="738">
        <v>0</v>
      </c>
    </row>
    <row r="1173" spans="1:7" s="306" customFormat="1" ht="11.25" hidden="1" customHeight="1" x14ac:dyDescent="0.25">
      <c r="A1173" s="864"/>
      <c r="B1173" s="889"/>
      <c r="C1173" s="891"/>
      <c r="D1173" s="823"/>
      <c r="E1173" s="826"/>
      <c r="F1173" s="737">
        <v>0</v>
      </c>
      <c r="G1173" s="738">
        <v>0</v>
      </c>
    </row>
    <row r="1174" spans="1:7" s="306" customFormat="1" ht="12.75" hidden="1" customHeight="1" x14ac:dyDescent="0.25">
      <c r="A1174" s="857"/>
      <c r="B1174" s="848"/>
      <c r="C1174" s="894"/>
      <c r="D1174" s="824"/>
      <c r="E1174" s="827"/>
      <c r="F1174" s="737">
        <v>0</v>
      </c>
      <c r="G1174" s="738">
        <v>0</v>
      </c>
    </row>
    <row r="1175" spans="1:7" s="305" customFormat="1" ht="12.75" customHeight="1" x14ac:dyDescent="0.25">
      <c r="A1175" s="1021">
        <v>12</v>
      </c>
      <c r="B1175" s="1099" t="s">
        <v>150</v>
      </c>
      <c r="C1175" s="1236" t="s">
        <v>151</v>
      </c>
      <c r="D1175" s="1103" t="s">
        <v>127</v>
      </c>
      <c r="E1175" s="1238">
        <v>17.7</v>
      </c>
      <c r="F1175" s="737">
        <v>1.4098655165857763</v>
      </c>
      <c r="G1175" s="738">
        <v>24.95461964356824</v>
      </c>
    </row>
    <row r="1176" spans="1:7" s="305" customFormat="1" ht="12.75" hidden="1" customHeight="1" x14ac:dyDescent="0.25">
      <c r="A1176" s="1235"/>
      <c r="B1176" s="1100"/>
      <c r="C1176" s="1237"/>
      <c r="D1176" s="1104"/>
      <c r="E1176" s="1239"/>
      <c r="F1176" s="737">
        <v>0</v>
      </c>
      <c r="G1176" s="738">
        <v>0</v>
      </c>
    </row>
    <row r="1177" spans="1:7" s="199" customFormat="1" ht="12.75" customHeight="1" x14ac:dyDescent="0.25">
      <c r="A1177" s="1021">
        <v>13</v>
      </c>
      <c r="B1177" s="927" t="s">
        <v>136</v>
      </c>
      <c r="C1177" s="1023" t="s">
        <v>218</v>
      </c>
      <c r="D1177" s="931" t="s">
        <v>137</v>
      </c>
      <c r="E1177" s="931">
        <v>32.9</v>
      </c>
      <c r="F1177" s="737">
        <v>0.9229401686416111</v>
      </c>
      <c r="G1177" s="738">
        <v>30.364731548309003</v>
      </c>
    </row>
    <row r="1178" spans="1:7" s="199" customFormat="1" ht="12.75" hidden="1" customHeight="1" x14ac:dyDescent="0.25">
      <c r="A1178" s="1022"/>
      <c r="B1178" s="928"/>
      <c r="C1178" s="1024"/>
      <c r="D1178" s="932"/>
      <c r="E1178" s="932"/>
      <c r="F1178" s="737">
        <v>0</v>
      </c>
      <c r="G1178" s="738">
        <v>0</v>
      </c>
    </row>
    <row r="1179" spans="1:7" s="300" customFormat="1" ht="12.75" x14ac:dyDescent="0.25">
      <c r="A1179" s="856">
        <v>14</v>
      </c>
      <c r="B1179" s="847" t="s">
        <v>158</v>
      </c>
      <c r="C1179" s="890" t="s">
        <v>186</v>
      </c>
      <c r="D1179" s="822" t="s">
        <v>140</v>
      </c>
      <c r="E1179" s="825">
        <v>926.63999999999987</v>
      </c>
      <c r="F1179" s="737">
        <v>0.56259584016040931</v>
      </c>
      <c r="G1179" s="738">
        <v>521.32380932624164</v>
      </c>
    </row>
    <row r="1180" spans="1:7" s="300" customFormat="1" ht="21.75" hidden="1" customHeight="1" x14ac:dyDescent="0.25">
      <c r="A1180" s="857"/>
      <c r="B1180" s="848"/>
      <c r="C1180" s="894"/>
      <c r="D1180" s="824"/>
      <c r="E1180" s="827"/>
      <c r="F1180" s="737">
        <v>0</v>
      </c>
      <c r="G1180" s="738">
        <v>0</v>
      </c>
    </row>
    <row r="1181" spans="1:7" s="300" customFormat="1" ht="12.75" x14ac:dyDescent="0.25">
      <c r="A1181" s="856">
        <v>15</v>
      </c>
      <c r="B1181" s="847" t="s">
        <v>158</v>
      </c>
      <c r="C1181" s="890" t="s">
        <v>200</v>
      </c>
      <c r="D1181" s="822" t="s">
        <v>140</v>
      </c>
      <c r="E1181" s="825">
        <v>230</v>
      </c>
      <c r="F1181" s="737">
        <v>0.5627765480845327</v>
      </c>
      <c r="G1181" s="738">
        <v>129.43860605944252</v>
      </c>
    </row>
    <row r="1182" spans="1:7" s="300" customFormat="1" ht="27.75" hidden="1" customHeight="1" x14ac:dyDescent="0.25">
      <c r="A1182" s="857"/>
      <c r="B1182" s="848"/>
      <c r="C1182" s="894"/>
      <c r="D1182" s="824"/>
      <c r="E1182" s="827"/>
      <c r="F1182" s="737">
        <v>0</v>
      </c>
      <c r="G1182" s="738">
        <v>0</v>
      </c>
    </row>
    <row r="1183" spans="1:7" s="307" customFormat="1" ht="13.5" customHeight="1" x14ac:dyDescent="0.25">
      <c r="A1183" s="856">
        <v>16</v>
      </c>
      <c r="B1183" s="1315" t="s">
        <v>158</v>
      </c>
      <c r="C1183" s="842" t="s">
        <v>160</v>
      </c>
      <c r="D1183" s="843" t="s">
        <v>140</v>
      </c>
      <c r="E1183" s="1254">
        <v>35.979999999999997</v>
      </c>
      <c r="F1183" s="737">
        <v>0.60390050853144739</v>
      </c>
      <c r="G1183" s="738">
        <v>21.728340296961473</v>
      </c>
    </row>
    <row r="1184" spans="1:7" s="307" customFormat="1" ht="13.5" hidden="1" customHeight="1" x14ac:dyDescent="0.25">
      <c r="A1184" s="857"/>
      <c r="B1184" s="1316"/>
      <c r="C1184" s="842"/>
      <c r="D1184" s="843"/>
      <c r="E1184" s="1254"/>
      <c r="F1184" s="737">
        <v>0</v>
      </c>
      <c r="G1184" s="738">
        <v>0</v>
      </c>
    </row>
    <row r="1185" spans="1:7" s="307" customFormat="1" ht="13.5" customHeight="1" x14ac:dyDescent="0.25">
      <c r="A1185" s="856">
        <v>17</v>
      </c>
      <c r="B1185" s="1315" t="s">
        <v>147</v>
      </c>
      <c r="C1185" s="842" t="s">
        <v>161</v>
      </c>
      <c r="D1185" s="843" t="s">
        <v>140</v>
      </c>
      <c r="E1185" s="1254">
        <v>13.1</v>
      </c>
      <c r="F1185" s="737">
        <v>1.5663287163174475</v>
      </c>
      <c r="G1185" s="738">
        <v>20.518906183758563</v>
      </c>
    </row>
    <row r="1186" spans="1:7" s="307" customFormat="1" ht="13.5" hidden="1" customHeight="1" x14ac:dyDescent="0.25">
      <c r="A1186" s="857"/>
      <c r="B1186" s="1316"/>
      <c r="C1186" s="842"/>
      <c r="D1186" s="843"/>
      <c r="E1186" s="1254"/>
      <c r="F1186" s="737">
        <v>0</v>
      </c>
      <c r="G1186" s="738">
        <v>0</v>
      </c>
    </row>
    <row r="1187" spans="1:7" s="385" customFormat="1" ht="12" customHeight="1" x14ac:dyDescent="0.25">
      <c r="A1187" s="856">
        <v>18</v>
      </c>
      <c r="B1187" s="847" t="s">
        <v>187</v>
      </c>
      <c r="C1187" s="890" t="s">
        <v>188</v>
      </c>
      <c r="D1187" s="822" t="s">
        <v>140</v>
      </c>
      <c r="E1187" s="825">
        <v>123.9</v>
      </c>
      <c r="F1187" s="737">
        <v>0.86891682505618495</v>
      </c>
      <c r="G1187" s="738">
        <v>107.65879462446132</v>
      </c>
    </row>
    <row r="1188" spans="1:7" s="385" customFormat="1" ht="24.75" hidden="1" customHeight="1" x14ac:dyDescent="0.25">
      <c r="A1188" s="864"/>
      <c r="B1188" s="848"/>
      <c r="C1188" s="891"/>
      <c r="D1188" s="823"/>
      <c r="E1188" s="826"/>
      <c r="F1188" s="737">
        <v>0</v>
      </c>
      <c r="G1188" s="738">
        <v>0</v>
      </c>
    </row>
    <row r="1189" spans="1:7" s="375" customFormat="1" ht="17.25" customHeight="1" x14ac:dyDescent="0.25">
      <c r="A1189" s="856">
        <v>19</v>
      </c>
      <c r="B1189" s="847" t="s">
        <v>183</v>
      </c>
      <c r="C1189" s="849" t="s">
        <v>201</v>
      </c>
      <c r="D1189" s="822" t="s">
        <v>134</v>
      </c>
      <c r="E1189" s="825">
        <v>42.5</v>
      </c>
      <c r="F1189" s="737">
        <v>0.34704381946726798</v>
      </c>
      <c r="G1189" s="738">
        <v>14.74936232735889</v>
      </c>
    </row>
    <row r="1190" spans="1:7" s="381" customFormat="1" ht="21.75" hidden="1" customHeight="1" x14ac:dyDescent="0.25">
      <c r="A1190" s="857"/>
      <c r="B1190" s="848"/>
      <c r="C1190" s="850"/>
      <c r="D1190" s="824"/>
      <c r="E1190" s="827"/>
      <c r="F1190" s="737">
        <v>0</v>
      </c>
      <c r="G1190" s="738">
        <v>0</v>
      </c>
    </row>
    <row r="1191" spans="1:7" s="200" customFormat="1" ht="12.75" customHeight="1" x14ac:dyDescent="0.25">
      <c r="A1191" s="856">
        <v>20</v>
      </c>
      <c r="B1191" s="847" t="s">
        <v>163</v>
      </c>
      <c r="C1191" s="821" t="s">
        <v>190</v>
      </c>
      <c r="D1191" s="822" t="s">
        <v>134</v>
      </c>
      <c r="E1191" s="825">
        <v>42.5</v>
      </c>
      <c r="F1191" s="737">
        <v>0.33782841669836511</v>
      </c>
      <c r="G1191" s="738">
        <v>14.357707709680517</v>
      </c>
    </row>
    <row r="1192" spans="1:7" s="200" customFormat="1" ht="12.75" hidden="1" customHeight="1" x14ac:dyDescent="0.25">
      <c r="A1192" s="864"/>
      <c r="B1192" s="889"/>
      <c r="C1192" s="821"/>
      <c r="D1192" s="823"/>
      <c r="E1192" s="826"/>
      <c r="F1192" s="737">
        <v>0</v>
      </c>
      <c r="G1192" s="738">
        <v>0</v>
      </c>
    </row>
    <row r="1193" spans="1:7" s="200" customFormat="1" ht="12.75" hidden="1" customHeight="1" x14ac:dyDescent="0.25">
      <c r="A1193" s="857"/>
      <c r="B1193" s="848"/>
      <c r="C1193" s="821"/>
      <c r="D1193" s="824"/>
      <c r="E1193" s="827"/>
      <c r="F1193" s="737">
        <v>0</v>
      </c>
      <c r="G1193" s="738">
        <v>0</v>
      </c>
    </row>
    <row r="1194" spans="1:7" s="200" customFormat="1" ht="12.75" x14ac:dyDescent="0.25">
      <c r="A1194" s="845">
        <v>21</v>
      </c>
      <c r="B1194" s="847" t="s">
        <v>166</v>
      </c>
      <c r="C1194" s="849" t="s">
        <v>191</v>
      </c>
      <c r="D1194" s="822" t="s">
        <v>134</v>
      </c>
      <c r="E1194" s="825">
        <v>42.5</v>
      </c>
      <c r="F1194" s="737">
        <v>0.94073929302225745</v>
      </c>
      <c r="G1194" s="738">
        <v>39.981419953445943</v>
      </c>
    </row>
    <row r="1195" spans="1:7" s="200" customFormat="1" ht="12.75" hidden="1" customHeight="1" x14ac:dyDescent="0.25">
      <c r="A1195" s="846"/>
      <c r="B1195" s="848"/>
      <c r="C1195" s="850"/>
      <c r="D1195" s="824"/>
      <c r="E1195" s="827"/>
      <c r="F1195" s="737">
        <v>0</v>
      </c>
      <c r="G1195" s="738">
        <v>0</v>
      </c>
    </row>
    <row r="1196" spans="1:7" s="415" customFormat="1" ht="12.75" customHeight="1" x14ac:dyDescent="0.25">
      <c r="A1196" s="1188" t="s">
        <v>340</v>
      </c>
      <c r="B1196" s="1189"/>
      <c r="C1196" s="1189"/>
      <c r="D1196" s="1189"/>
      <c r="E1196" s="1189"/>
      <c r="F1196" s="763"/>
      <c r="G1196" s="764"/>
    </row>
    <row r="1197" spans="1:7" s="198" customFormat="1" ht="15.75" customHeight="1" x14ac:dyDescent="0.3">
      <c r="A1197" s="1191">
        <v>1</v>
      </c>
      <c r="B1197" s="847" t="s">
        <v>172</v>
      </c>
      <c r="C1197" s="849" t="s">
        <v>177</v>
      </c>
      <c r="D1197" s="822" t="s">
        <v>128</v>
      </c>
      <c r="E1197" s="825">
        <v>4.5</v>
      </c>
      <c r="F1197" s="737">
        <v>6.4034546152123299</v>
      </c>
      <c r="G1197" s="738">
        <v>28.815545768455486</v>
      </c>
    </row>
    <row r="1198" spans="1:7" s="198" customFormat="1" ht="25.5" hidden="1" customHeight="1" x14ac:dyDescent="0.3">
      <c r="A1198" s="1192"/>
      <c r="B1198" s="848"/>
      <c r="C1198" s="850"/>
      <c r="D1198" s="824"/>
      <c r="E1198" s="827"/>
      <c r="F1198" s="737">
        <v>0</v>
      </c>
      <c r="G1198" s="738">
        <v>0</v>
      </c>
    </row>
    <row r="1199" spans="1:7" s="198" customFormat="1" ht="16.5" customHeight="1" x14ac:dyDescent="0.3">
      <c r="A1199" s="1191">
        <v>2</v>
      </c>
      <c r="B1199" s="1203" t="s">
        <v>195</v>
      </c>
      <c r="C1199" s="1205" t="s">
        <v>196</v>
      </c>
      <c r="D1199" s="1207" t="s">
        <v>128</v>
      </c>
      <c r="E1199" s="1286">
        <v>231</v>
      </c>
      <c r="F1199" s="737">
        <v>5.452733536661948</v>
      </c>
      <c r="G1199" s="738">
        <v>1259.5814469689101</v>
      </c>
    </row>
    <row r="1200" spans="1:7" s="198" customFormat="1" ht="25.5" hidden="1" customHeight="1" x14ac:dyDescent="0.3">
      <c r="A1200" s="1192"/>
      <c r="B1200" s="1204"/>
      <c r="C1200" s="1206"/>
      <c r="D1200" s="1208"/>
      <c r="E1200" s="1287"/>
      <c r="F1200" s="737">
        <v>0</v>
      </c>
      <c r="G1200" s="738">
        <v>0</v>
      </c>
    </row>
    <row r="1201" spans="1:7" s="198" customFormat="1" ht="17.25" customHeight="1" x14ac:dyDescent="0.3">
      <c r="A1201" s="1191">
        <v>3</v>
      </c>
      <c r="B1201" s="847" t="s">
        <v>180</v>
      </c>
      <c r="C1201" s="849" t="s">
        <v>181</v>
      </c>
      <c r="D1201" s="822" t="s">
        <v>128</v>
      </c>
      <c r="E1201" s="825">
        <v>130.5</v>
      </c>
      <c r="F1201" s="737">
        <v>3.4027350524299482</v>
      </c>
      <c r="G1201" s="738">
        <v>444.05692434210823</v>
      </c>
    </row>
    <row r="1202" spans="1:7" s="198" customFormat="1" ht="25.5" hidden="1" customHeight="1" x14ac:dyDescent="0.3">
      <c r="A1202" s="1192"/>
      <c r="B1202" s="848"/>
      <c r="C1202" s="850"/>
      <c r="D1202" s="824"/>
      <c r="E1202" s="827"/>
      <c r="F1202" s="737">
        <v>0</v>
      </c>
      <c r="G1202" s="738">
        <v>0</v>
      </c>
    </row>
    <row r="1203" spans="1:7" s="163" customFormat="1" ht="12.75" x14ac:dyDescent="0.25">
      <c r="A1203" s="856">
        <v>4</v>
      </c>
      <c r="B1203" s="847" t="s">
        <v>180</v>
      </c>
      <c r="C1203" s="849" t="s">
        <v>204</v>
      </c>
      <c r="D1203" s="822" t="s">
        <v>128</v>
      </c>
      <c r="E1203" s="825">
        <v>59.5</v>
      </c>
      <c r="F1203" s="737">
        <v>2.6033138955241912</v>
      </c>
      <c r="G1203" s="738">
        <v>154.89717678368939</v>
      </c>
    </row>
    <row r="1204" spans="1:7" s="163" customFormat="1" ht="30.75" hidden="1" customHeight="1" x14ac:dyDescent="0.25">
      <c r="A1204" s="857"/>
      <c r="B1204" s="848"/>
      <c r="C1204" s="850"/>
      <c r="D1204" s="824"/>
      <c r="E1204" s="827"/>
      <c r="F1204" s="737">
        <v>0</v>
      </c>
      <c r="G1204" s="738">
        <v>0</v>
      </c>
    </row>
    <row r="1205" spans="1:7" s="375" customFormat="1" ht="12.75" customHeight="1" x14ac:dyDescent="0.25">
      <c r="A1205" s="856">
        <v>5</v>
      </c>
      <c r="B1205" s="847" t="s">
        <v>183</v>
      </c>
      <c r="C1205" s="849" t="s">
        <v>184</v>
      </c>
      <c r="D1205" s="822" t="s">
        <v>134</v>
      </c>
      <c r="E1205" s="825">
        <v>97.9</v>
      </c>
      <c r="F1205" s="737">
        <v>0.34704381946726798</v>
      </c>
      <c r="G1205" s="738">
        <v>33.97558992584554</v>
      </c>
    </row>
    <row r="1206" spans="1:7" s="381" customFormat="1" ht="12.75" hidden="1" customHeight="1" x14ac:dyDescent="0.25">
      <c r="A1206" s="857"/>
      <c r="B1206" s="848"/>
      <c r="C1206" s="850"/>
      <c r="D1206" s="824"/>
      <c r="E1206" s="827"/>
      <c r="F1206" s="737">
        <v>0</v>
      </c>
      <c r="G1206" s="738">
        <v>0</v>
      </c>
    </row>
    <row r="1207" spans="1:7" s="200" customFormat="1" ht="12.75" customHeight="1" x14ac:dyDescent="0.25">
      <c r="A1207" s="856">
        <v>6</v>
      </c>
      <c r="B1207" s="847" t="s">
        <v>163</v>
      </c>
      <c r="C1207" s="821" t="s">
        <v>192</v>
      </c>
      <c r="D1207" s="822" t="s">
        <v>134</v>
      </c>
      <c r="E1207" s="825">
        <v>97.9</v>
      </c>
      <c r="F1207" s="737">
        <v>0.33782841669836511</v>
      </c>
      <c r="G1207" s="738">
        <v>33.073401994769945</v>
      </c>
    </row>
    <row r="1208" spans="1:7" s="200" customFormat="1" ht="12.75" hidden="1" customHeight="1" x14ac:dyDescent="0.25">
      <c r="A1208" s="864"/>
      <c r="B1208" s="889"/>
      <c r="C1208" s="821"/>
      <c r="D1208" s="823"/>
      <c r="E1208" s="826"/>
      <c r="F1208" s="737">
        <v>0</v>
      </c>
      <c r="G1208" s="738">
        <v>0</v>
      </c>
    </row>
    <row r="1209" spans="1:7" s="200" customFormat="1" ht="12.75" hidden="1" customHeight="1" x14ac:dyDescent="0.25">
      <c r="A1209" s="857"/>
      <c r="B1209" s="848"/>
      <c r="C1209" s="821"/>
      <c r="D1209" s="824"/>
      <c r="E1209" s="827"/>
      <c r="F1209" s="737">
        <v>0</v>
      </c>
      <c r="G1209" s="738">
        <v>0</v>
      </c>
    </row>
    <row r="1210" spans="1:7" s="200" customFormat="1" ht="12.75" x14ac:dyDescent="0.25">
      <c r="A1210" s="845">
        <v>7</v>
      </c>
      <c r="B1210" s="847" t="s">
        <v>166</v>
      </c>
      <c r="C1210" s="849" t="s">
        <v>193</v>
      </c>
      <c r="D1210" s="822" t="s">
        <v>134</v>
      </c>
      <c r="E1210" s="825">
        <v>97.9</v>
      </c>
      <c r="F1210" s="737">
        <v>0.94073929302225745</v>
      </c>
      <c r="G1210" s="738">
        <v>92.098376786879015</v>
      </c>
    </row>
    <row r="1211" spans="1:7" s="200" customFormat="1" ht="12.75" hidden="1" customHeight="1" x14ac:dyDescent="0.25">
      <c r="A1211" s="846"/>
      <c r="B1211" s="848"/>
      <c r="C1211" s="850"/>
      <c r="D1211" s="824"/>
      <c r="E1211" s="827"/>
      <c r="F1211" s="737">
        <v>0</v>
      </c>
      <c r="G1211" s="738">
        <v>0</v>
      </c>
    </row>
    <row r="1212" spans="1:7" s="163" customFormat="1" ht="12.75" customHeight="1" x14ac:dyDescent="0.25">
      <c r="A1212" s="845">
        <v>8</v>
      </c>
      <c r="B1212" s="847" t="s">
        <v>168</v>
      </c>
      <c r="C1212" s="890" t="s">
        <v>169</v>
      </c>
      <c r="D1212" s="822" t="s">
        <v>146</v>
      </c>
      <c r="E1212" s="825">
        <v>425.5</v>
      </c>
      <c r="F1212" s="737">
        <v>0.10497606655992023</v>
      </c>
      <c r="G1212" s="738">
        <v>44.667316321246055</v>
      </c>
    </row>
    <row r="1213" spans="1:7" s="163" customFormat="1" ht="12.75" hidden="1" customHeight="1" x14ac:dyDescent="0.25">
      <c r="A1213" s="846"/>
      <c r="B1213" s="848"/>
      <c r="C1213" s="894"/>
      <c r="D1213" s="824"/>
      <c r="E1213" s="827"/>
      <c r="F1213" s="737">
        <v>0</v>
      </c>
      <c r="G1213" s="738">
        <v>0</v>
      </c>
    </row>
    <row r="1214" spans="1:7" s="200" customFormat="1" ht="12.75" x14ac:dyDescent="0.25">
      <c r="A1214" s="856">
        <v>9</v>
      </c>
      <c r="B1214" s="847" t="s">
        <v>141</v>
      </c>
      <c r="C1214" s="890" t="s">
        <v>174</v>
      </c>
      <c r="D1214" s="822" t="s">
        <v>140</v>
      </c>
      <c r="E1214" s="825">
        <v>91.699999999999989</v>
      </c>
      <c r="F1214" s="737">
        <v>2.0933631077703985</v>
      </c>
      <c r="G1214" s="738">
        <v>191.96139698254552</v>
      </c>
    </row>
    <row r="1215" spans="1:7" s="200" customFormat="1" ht="12.75" hidden="1" customHeight="1" x14ac:dyDescent="0.25">
      <c r="A1215" s="857"/>
      <c r="B1215" s="848"/>
      <c r="C1215" s="894"/>
      <c r="D1215" s="824"/>
      <c r="E1215" s="827"/>
      <c r="F1215" s="737">
        <v>0</v>
      </c>
      <c r="G1215" s="738">
        <v>0</v>
      </c>
    </row>
    <row r="1216" spans="1:7" s="196" customFormat="1" ht="18" customHeight="1" x14ac:dyDescent="0.25">
      <c r="A1216" s="856">
        <v>10</v>
      </c>
      <c r="B1216" s="927" t="s">
        <v>214</v>
      </c>
      <c r="C1216" s="929" t="s">
        <v>215</v>
      </c>
      <c r="D1216" s="931" t="s">
        <v>127</v>
      </c>
      <c r="E1216" s="931">
        <v>12.3</v>
      </c>
      <c r="F1216" s="737">
        <v>4.446498936924371</v>
      </c>
      <c r="G1216" s="738">
        <v>54.691936924169767</v>
      </c>
    </row>
    <row r="1217" spans="1:7" s="196" customFormat="1" ht="30.75" hidden="1" customHeight="1" x14ac:dyDescent="0.25">
      <c r="A1217" s="857"/>
      <c r="B1217" s="928"/>
      <c r="C1217" s="930"/>
      <c r="D1217" s="932"/>
      <c r="E1217" s="932"/>
      <c r="F1217" s="737">
        <v>0</v>
      </c>
      <c r="G1217" s="738">
        <v>0</v>
      </c>
    </row>
    <row r="1218" spans="1:7" s="196" customFormat="1" ht="18" customHeight="1" x14ac:dyDescent="0.25">
      <c r="A1218" s="856">
        <v>11</v>
      </c>
      <c r="B1218" s="927" t="s">
        <v>175</v>
      </c>
      <c r="C1218" s="929" t="s">
        <v>176</v>
      </c>
      <c r="D1218" s="931" t="s">
        <v>127</v>
      </c>
      <c r="E1218" s="931">
        <v>10.25</v>
      </c>
      <c r="F1218" s="737">
        <v>7.9820078477471643</v>
      </c>
      <c r="G1218" s="738">
        <v>81.815580439408436</v>
      </c>
    </row>
    <row r="1219" spans="1:7" s="196" customFormat="1" ht="22.5" hidden="1" customHeight="1" x14ac:dyDescent="0.25">
      <c r="A1219" s="857"/>
      <c r="B1219" s="928"/>
      <c r="C1219" s="930"/>
      <c r="D1219" s="932"/>
      <c r="E1219" s="932"/>
      <c r="F1219" s="737">
        <v>0</v>
      </c>
      <c r="G1219" s="738">
        <v>0</v>
      </c>
    </row>
    <row r="1220" spans="1:7" s="196" customFormat="1" x14ac:dyDescent="0.25">
      <c r="A1220" s="1021">
        <v>12</v>
      </c>
      <c r="B1220" s="927" t="s">
        <v>216</v>
      </c>
      <c r="C1220" s="1023" t="s">
        <v>217</v>
      </c>
      <c r="D1220" s="931" t="s">
        <v>127</v>
      </c>
      <c r="E1220" s="931">
        <v>2.0499999999999998</v>
      </c>
      <c r="F1220" s="737">
        <v>17.945800784203456</v>
      </c>
      <c r="G1220" s="738">
        <v>36.788891607617082</v>
      </c>
    </row>
    <row r="1221" spans="1:7" s="196" customFormat="1" ht="25.5" hidden="1" customHeight="1" x14ac:dyDescent="0.25">
      <c r="A1221" s="1022"/>
      <c r="B1221" s="928"/>
      <c r="C1221" s="1024"/>
      <c r="D1221" s="932"/>
      <c r="E1221" s="932"/>
      <c r="F1221" s="737">
        <v>0</v>
      </c>
      <c r="G1221" s="738">
        <v>0</v>
      </c>
    </row>
    <row r="1222" spans="1:7" s="306" customFormat="1" ht="12.75" customHeight="1" x14ac:dyDescent="0.25">
      <c r="A1222" s="856">
        <v>13</v>
      </c>
      <c r="B1222" s="847" t="s">
        <v>152</v>
      </c>
      <c r="C1222" s="890" t="s">
        <v>153</v>
      </c>
      <c r="D1222" s="822" t="s">
        <v>127</v>
      </c>
      <c r="E1222" s="825">
        <v>24.6</v>
      </c>
      <c r="F1222" s="737">
        <v>50.894345735491228</v>
      </c>
      <c r="G1222" s="738">
        <v>1252.0009050930844</v>
      </c>
    </row>
    <row r="1223" spans="1:7" s="306" customFormat="1" ht="11.25" hidden="1" customHeight="1" x14ac:dyDescent="0.25">
      <c r="A1223" s="864"/>
      <c r="B1223" s="889"/>
      <c r="C1223" s="891"/>
      <c r="D1223" s="823"/>
      <c r="E1223" s="826"/>
      <c r="F1223" s="737">
        <v>0</v>
      </c>
      <c r="G1223" s="738">
        <v>0</v>
      </c>
    </row>
    <row r="1224" spans="1:7" s="306" customFormat="1" ht="11.25" hidden="1" customHeight="1" x14ac:dyDescent="0.25">
      <c r="A1224" s="864"/>
      <c r="B1224" s="889"/>
      <c r="C1224" s="891"/>
      <c r="D1224" s="823"/>
      <c r="E1224" s="826"/>
      <c r="F1224" s="737">
        <v>0</v>
      </c>
      <c r="G1224" s="738">
        <v>0</v>
      </c>
    </row>
    <row r="1225" spans="1:7" s="306" customFormat="1" ht="12.75" hidden="1" customHeight="1" x14ac:dyDescent="0.25">
      <c r="A1225" s="857"/>
      <c r="B1225" s="848"/>
      <c r="C1225" s="894"/>
      <c r="D1225" s="824"/>
      <c r="E1225" s="827"/>
      <c r="F1225" s="737">
        <v>0</v>
      </c>
      <c r="G1225" s="738">
        <v>0</v>
      </c>
    </row>
    <row r="1226" spans="1:7" s="305" customFormat="1" ht="12.75" customHeight="1" x14ac:dyDescent="0.25">
      <c r="A1226" s="1021">
        <v>14</v>
      </c>
      <c r="B1226" s="1099" t="s">
        <v>150</v>
      </c>
      <c r="C1226" s="1236" t="s">
        <v>151</v>
      </c>
      <c r="D1226" s="1103" t="s">
        <v>127</v>
      </c>
      <c r="E1226" s="1238">
        <v>24.6</v>
      </c>
      <c r="F1226" s="737">
        <v>1.4098655165857763</v>
      </c>
      <c r="G1226" s="738">
        <v>34.682691708010097</v>
      </c>
    </row>
    <row r="1227" spans="1:7" s="305" customFormat="1" ht="12.75" hidden="1" customHeight="1" x14ac:dyDescent="0.25">
      <c r="A1227" s="1235"/>
      <c r="B1227" s="1100"/>
      <c r="C1227" s="1237"/>
      <c r="D1227" s="1104"/>
      <c r="E1227" s="1239"/>
      <c r="F1227" s="737">
        <v>0</v>
      </c>
      <c r="G1227" s="738">
        <v>0</v>
      </c>
    </row>
    <row r="1228" spans="1:7" s="199" customFormat="1" ht="12.75" customHeight="1" x14ac:dyDescent="0.25">
      <c r="A1228" s="1021">
        <v>15</v>
      </c>
      <c r="B1228" s="927" t="s">
        <v>136</v>
      </c>
      <c r="C1228" s="1023" t="s">
        <v>218</v>
      </c>
      <c r="D1228" s="931" t="s">
        <v>137</v>
      </c>
      <c r="E1228" s="931">
        <v>45.72</v>
      </c>
      <c r="F1228" s="737">
        <v>0.9229401686416111</v>
      </c>
      <c r="G1228" s="738">
        <v>42.196824510294455</v>
      </c>
    </row>
    <row r="1229" spans="1:7" s="199" customFormat="1" ht="12.75" hidden="1" customHeight="1" x14ac:dyDescent="0.25">
      <c r="A1229" s="1022"/>
      <c r="B1229" s="928"/>
      <c r="C1229" s="1024"/>
      <c r="D1229" s="932"/>
      <c r="E1229" s="932"/>
      <c r="F1229" s="737">
        <v>0</v>
      </c>
      <c r="G1229" s="738">
        <v>0</v>
      </c>
    </row>
    <row r="1230" spans="1:7" s="300" customFormat="1" ht="12.75" x14ac:dyDescent="0.25">
      <c r="A1230" s="856">
        <v>16</v>
      </c>
      <c r="B1230" s="847" t="s">
        <v>158</v>
      </c>
      <c r="C1230" s="890" t="s">
        <v>186</v>
      </c>
      <c r="D1230" s="822" t="s">
        <v>140</v>
      </c>
      <c r="E1230" s="825">
        <v>1360.8000000000002</v>
      </c>
      <c r="F1230" s="737">
        <v>0.56259584016040931</v>
      </c>
      <c r="G1230" s="738">
        <v>765.58041929028514</v>
      </c>
    </row>
    <row r="1231" spans="1:7" s="300" customFormat="1" ht="21.75" hidden="1" customHeight="1" x14ac:dyDescent="0.25">
      <c r="A1231" s="857"/>
      <c r="B1231" s="848"/>
      <c r="C1231" s="894"/>
      <c r="D1231" s="824"/>
      <c r="E1231" s="827"/>
      <c r="F1231" s="737">
        <v>0</v>
      </c>
      <c r="G1231" s="738">
        <v>0</v>
      </c>
    </row>
    <row r="1232" spans="1:7" s="300" customFormat="1" ht="12.75" x14ac:dyDescent="0.25">
      <c r="A1232" s="856">
        <v>17</v>
      </c>
      <c r="B1232" s="847" t="s">
        <v>158</v>
      </c>
      <c r="C1232" s="890" t="s">
        <v>200</v>
      </c>
      <c r="D1232" s="822" t="s">
        <v>140</v>
      </c>
      <c r="E1232" s="825">
        <v>240</v>
      </c>
      <c r="F1232" s="737">
        <v>0.5627765480845327</v>
      </c>
      <c r="G1232" s="738">
        <v>135.06637154028786</v>
      </c>
    </row>
    <row r="1233" spans="1:7" s="300" customFormat="1" ht="27.75" hidden="1" customHeight="1" x14ac:dyDescent="0.25">
      <c r="A1233" s="857"/>
      <c r="B1233" s="848"/>
      <c r="C1233" s="894"/>
      <c r="D1233" s="824"/>
      <c r="E1233" s="827"/>
      <c r="F1233" s="737">
        <v>0</v>
      </c>
      <c r="G1233" s="738">
        <v>0</v>
      </c>
    </row>
    <row r="1234" spans="1:7" s="307" customFormat="1" ht="13.5" customHeight="1" x14ac:dyDescent="0.25">
      <c r="A1234" s="856">
        <v>18</v>
      </c>
      <c r="B1234" s="1315" t="s">
        <v>158</v>
      </c>
      <c r="C1234" s="842" t="s">
        <v>160</v>
      </c>
      <c r="D1234" s="843" t="s">
        <v>140</v>
      </c>
      <c r="E1234" s="1254">
        <v>51.85</v>
      </c>
      <c r="F1234" s="737">
        <v>0.60390050853144739</v>
      </c>
      <c r="G1234" s="738">
        <v>31.312241367355547</v>
      </c>
    </row>
    <row r="1235" spans="1:7" s="307" customFormat="1" ht="13.5" hidden="1" customHeight="1" x14ac:dyDescent="0.25">
      <c r="A1235" s="857"/>
      <c r="B1235" s="1316"/>
      <c r="C1235" s="842"/>
      <c r="D1235" s="843"/>
      <c r="E1235" s="1254"/>
      <c r="F1235" s="737">
        <v>0</v>
      </c>
      <c r="G1235" s="738">
        <v>0</v>
      </c>
    </row>
    <row r="1236" spans="1:7" s="307" customFormat="1" ht="13.5" customHeight="1" x14ac:dyDescent="0.25">
      <c r="A1236" s="856">
        <v>19</v>
      </c>
      <c r="B1236" s="1315" t="s">
        <v>147</v>
      </c>
      <c r="C1236" s="842" t="s">
        <v>161</v>
      </c>
      <c r="D1236" s="843" t="s">
        <v>140</v>
      </c>
      <c r="E1236" s="1254">
        <v>18.399999999999999</v>
      </c>
      <c r="F1236" s="737">
        <v>1.5663287163174475</v>
      </c>
      <c r="G1236" s="738">
        <v>28.820448380241032</v>
      </c>
    </row>
    <row r="1237" spans="1:7" s="307" customFormat="1" ht="13.5" hidden="1" customHeight="1" x14ac:dyDescent="0.25">
      <c r="A1237" s="857"/>
      <c r="B1237" s="1316"/>
      <c r="C1237" s="842"/>
      <c r="D1237" s="843"/>
      <c r="E1237" s="1254"/>
      <c r="F1237" s="737">
        <v>0</v>
      </c>
      <c r="G1237" s="738">
        <v>0</v>
      </c>
    </row>
    <row r="1238" spans="1:7" s="385" customFormat="1" ht="12" customHeight="1" x14ac:dyDescent="0.25">
      <c r="A1238" s="856">
        <v>20</v>
      </c>
      <c r="B1238" s="847" t="s">
        <v>187</v>
      </c>
      <c r="C1238" s="890" t="s">
        <v>188</v>
      </c>
      <c r="D1238" s="822" t="s">
        <v>140</v>
      </c>
      <c r="E1238" s="825">
        <v>172.2</v>
      </c>
      <c r="F1238" s="737">
        <v>0.86891682505618495</v>
      </c>
      <c r="G1238" s="738">
        <v>149.62747727467504</v>
      </c>
    </row>
    <row r="1239" spans="1:7" s="385" customFormat="1" ht="24.75" hidden="1" customHeight="1" x14ac:dyDescent="0.25">
      <c r="A1239" s="864"/>
      <c r="B1239" s="848"/>
      <c r="C1239" s="891"/>
      <c r="D1239" s="823"/>
      <c r="E1239" s="826"/>
      <c r="F1239" s="737">
        <v>0</v>
      </c>
      <c r="G1239" s="738">
        <v>0</v>
      </c>
    </row>
    <row r="1240" spans="1:7" s="375" customFormat="1" ht="15" customHeight="1" x14ac:dyDescent="0.25">
      <c r="A1240" s="856">
        <v>21</v>
      </c>
      <c r="B1240" s="847" t="s">
        <v>183</v>
      </c>
      <c r="C1240" s="849" t="s">
        <v>201</v>
      </c>
      <c r="D1240" s="822" t="s">
        <v>134</v>
      </c>
      <c r="E1240" s="825">
        <v>62</v>
      </c>
      <c r="F1240" s="737">
        <v>0.34704381946726798</v>
      </c>
      <c r="G1240" s="738">
        <v>21.516716806970614</v>
      </c>
    </row>
    <row r="1241" spans="1:7" s="381" customFormat="1" ht="21.75" hidden="1" customHeight="1" x14ac:dyDescent="0.25">
      <c r="A1241" s="857"/>
      <c r="B1241" s="848"/>
      <c r="C1241" s="850"/>
      <c r="D1241" s="824"/>
      <c r="E1241" s="827"/>
      <c r="F1241" s="737">
        <v>0</v>
      </c>
      <c r="G1241" s="738">
        <v>0</v>
      </c>
    </row>
    <row r="1242" spans="1:7" s="200" customFormat="1" ht="12.75" customHeight="1" x14ac:dyDescent="0.25">
      <c r="A1242" s="856">
        <v>22</v>
      </c>
      <c r="B1242" s="847" t="s">
        <v>163</v>
      </c>
      <c r="C1242" s="821" t="s">
        <v>190</v>
      </c>
      <c r="D1242" s="822" t="s">
        <v>134</v>
      </c>
      <c r="E1242" s="825">
        <v>62</v>
      </c>
      <c r="F1242" s="737">
        <v>0.33782841669836511</v>
      </c>
      <c r="G1242" s="738">
        <v>20.945361835298637</v>
      </c>
    </row>
    <row r="1243" spans="1:7" s="200" customFormat="1" ht="12.75" hidden="1" customHeight="1" x14ac:dyDescent="0.25">
      <c r="A1243" s="864"/>
      <c r="B1243" s="889"/>
      <c r="C1243" s="821"/>
      <c r="D1243" s="823"/>
      <c r="E1243" s="826"/>
      <c r="F1243" s="737">
        <v>0</v>
      </c>
      <c r="G1243" s="738">
        <v>0</v>
      </c>
    </row>
    <row r="1244" spans="1:7" s="200" customFormat="1" ht="12.75" hidden="1" customHeight="1" x14ac:dyDescent="0.25">
      <c r="A1244" s="857"/>
      <c r="B1244" s="848"/>
      <c r="C1244" s="821"/>
      <c r="D1244" s="824"/>
      <c r="E1244" s="827"/>
      <c r="F1244" s="737">
        <v>0</v>
      </c>
      <c r="G1244" s="738">
        <v>0</v>
      </c>
    </row>
    <row r="1245" spans="1:7" s="200" customFormat="1" ht="12.75" x14ac:dyDescent="0.25">
      <c r="A1245" s="845">
        <v>23</v>
      </c>
      <c r="B1245" s="847" t="s">
        <v>166</v>
      </c>
      <c r="C1245" s="849" t="s">
        <v>191</v>
      </c>
      <c r="D1245" s="822" t="s">
        <v>134</v>
      </c>
      <c r="E1245" s="825">
        <v>62</v>
      </c>
      <c r="F1245" s="737">
        <v>0.94073929302225745</v>
      </c>
      <c r="G1245" s="738">
        <v>58.325836167379961</v>
      </c>
    </row>
    <row r="1246" spans="1:7" s="200" customFormat="1" ht="12.75" hidden="1" customHeight="1" x14ac:dyDescent="0.25">
      <c r="A1246" s="1304"/>
      <c r="B1246" s="848"/>
      <c r="C1246" s="1025"/>
      <c r="D1246" s="823"/>
      <c r="E1246" s="826"/>
      <c r="F1246" s="781">
        <v>0</v>
      </c>
      <c r="G1246" s="790">
        <v>0</v>
      </c>
    </row>
    <row r="1247" spans="1:7" s="163" customFormat="1" ht="12.75" customHeight="1" x14ac:dyDescent="0.25">
      <c r="A1247" s="774"/>
      <c r="B1247" s="775"/>
      <c r="C1247" s="776" t="s">
        <v>129</v>
      </c>
      <c r="D1247" s="777"/>
      <c r="E1247" s="778"/>
      <c r="F1247" s="779"/>
      <c r="G1247" s="780">
        <v>32626.440407639762</v>
      </c>
    </row>
    <row r="1248" spans="1:7" s="743" customFormat="1" x14ac:dyDescent="0.25">
      <c r="A1248" s="740"/>
      <c r="B1248" s="741"/>
      <c r="C1248" s="1296" t="s">
        <v>350</v>
      </c>
      <c r="D1248" s="1297"/>
      <c r="E1248" s="1297"/>
      <c r="F1248" s="1298"/>
      <c r="G1248" s="742">
        <v>136735.90218928832</v>
      </c>
    </row>
    <row r="1249" spans="1:7" s="743" customFormat="1" ht="15.75" x14ac:dyDescent="0.3">
      <c r="A1249" s="744"/>
      <c r="B1249" s="745"/>
      <c r="C1249" s="746" t="s">
        <v>131</v>
      </c>
      <c r="D1249" s="747">
        <v>0.11</v>
      </c>
      <c r="E1249" s="748"/>
      <c r="F1249" s="750"/>
      <c r="G1249" s="751">
        <v>15040.949240821716</v>
      </c>
    </row>
    <row r="1250" spans="1:7" s="743" customFormat="1" ht="15.75" x14ac:dyDescent="0.3">
      <c r="A1250" s="744"/>
      <c r="B1250" s="745"/>
      <c r="C1250" s="746" t="s">
        <v>129</v>
      </c>
      <c r="D1250" s="747"/>
      <c r="E1250" s="749"/>
      <c r="F1250" s="752"/>
      <c r="G1250" s="751">
        <v>151776.85143011002</v>
      </c>
    </row>
    <row r="1251" spans="1:7" s="743" customFormat="1" ht="15.75" x14ac:dyDescent="0.3">
      <c r="A1251" s="744"/>
      <c r="B1251" s="745"/>
      <c r="C1251" s="746" t="s">
        <v>349</v>
      </c>
      <c r="D1251" s="747"/>
      <c r="E1251" s="749"/>
      <c r="F1251" s="752"/>
      <c r="G1251" s="751">
        <v>5375</v>
      </c>
    </row>
    <row r="1252" spans="1:7" s="743" customFormat="1" ht="15.75" x14ac:dyDescent="0.3">
      <c r="A1252" s="744"/>
      <c r="B1252" s="745"/>
      <c r="C1252" s="746" t="s">
        <v>129</v>
      </c>
      <c r="D1252" s="747"/>
      <c r="E1252" s="749"/>
      <c r="F1252" s="752"/>
      <c r="G1252" s="751">
        <v>157151.85143011002</v>
      </c>
    </row>
    <row r="1253" spans="1:7" s="743" customFormat="1" ht="15.75" x14ac:dyDescent="0.3">
      <c r="A1253" s="744"/>
      <c r="B1253" s="745"/>
      <c r="C1253" s="746" t="s">
        <v>62</v>
      </c>
      <c r="D1253" s="747">
        <v>0.2</v>
      </c>
      <c r="E1253" s="749"/>
      <c r="F1253" s="752"/>
      <c r="G1253" s="751">
        <v>31430.370286022007</v>
      </c>
    </row>
    <row r="1254" spans="1:7" s="743" customFormat="1" ht="15.75" thickBot="1" x14ac:dyDescent="0.3">
      <c r="A1254" s="744"/>
      <c r="B1254" s="745"/>
      <c r="C1254" s="753" t="s">
        <v>348</v>
      </c>
      <c r="D1254" s="754"/>
      <c r="E1254" s="749"/>
      <c r="F1254" s="755"/>
      <c r="G1254" s="756">
        <v>188582.22171613201</v>
      </c>
    </row>
    <row r="1255" spans="1:7" s="743" customFormat="1" ht="16.5" thickTop="1" thickBot="1" x14ac:dyDescent="0.3">
      <c r="A1255" s="757"/>
      <c r="B1255" s="758"/>
      <c r="C1255" s="753" t="s">
        <v>133</v>
      </c>
      <c r="D1255" s="759"/>
      <c r="E1255" s="760"/>
      <c r="F1255" s="761"/>
      <c r="G1255" s="762">
        <v>188582.22171613201</v>
      </c>
    </row>
    <row r="1256" spans="1:7" s="165" customFormat="1" ht="12.75" customHeight="1" thickTop="1" x14ac:dyDescent="0.25">
      <c r="A1256" s="168"/>
      <c r="B1256" s="169"/>
      <c r="C1256" s="170"/>
      <c r="D1256" s="171"/>
      <c r="E1256" s="172"/>
    </row>
    <row r="1257" spans="1:7" s="165" customFormat="1" ht="16.5" customHeight="1" x14ac:dyDescent="0.15">
      <c r="A1257" s="1001" t="s">
        <v>347</v>
      </c>
      <c r="B1257" s="1001"/>
      <c r="C1257" s="1001"/>
      <c r="D1257" s="1001"/>
      <c r="E1257" s="1001"/>
    </row>
  </sheetData>
  <mergeCells count="2799">
    <mergeCell ref="A1:G1"/>
    <mergeCell ref="A2:G2"/>
    <mergeCell ref="B197:C197"/>
    <mergeCell ref="B208:C208"/>
    <mergeCell ref="B313:C313"/>
    <mergeCell ref="A1245:A1246"/>
    <mergeCell ref="B1245:B1246"/>
    <mergeCell ref="C1245:C1246"/>
    <mergeCell ref="D1245:D1246"/>
    <mergeCell ref="E1245:E1246"/>
    <mergeCell ref="A1242:A1244"/>
    <mergeCell ref="B1242:B1244"/>
    <mergeCell ref="C1242:C1244"/>
    <mergeCell ref="D1242:D1244"/>
    <mergeCell ref="E1242:E1244"/>
    <mergeCell ref="A1240:A1241"/>
    <mergeCell ref="B1240:B1241"/>
    <mergeCell ref="C1240:C1241"/>
    <mergeCell ref="D1240:D1241"/>
    <mergeCell ref="E1240:E1241"/>
    <mergeCell ref="A1238:A1239"/>
    <mergeCell ref="B1238:B1239"/>
    <mergeCell ref="C1238:C1239"/>
    <mergeCell ref="D1238:D1239"/>
    <mergeCell ref="E1238:E1239"/>
    <mergeCell ref="A1236:A1237"/>
    <mergeCell ref="B1236:B1237"/>
    <mergeCell ref="C1236:C1237"/>
    <mergeCell ref="D1236:D1237"/>
    <mergeCell ref="E1236:E1237"/>
    <mergeCell ref="A1234:A1235"/>
    <mergeCell ref="B1234:B1235"/>
    <mergeCell ref="C1234:C1235"/>
    <mergeCell ref="D1234:D1235"/>
    <mergeCell ref="E1234:E1235"/>
    <mergeCell ref="A1232:A1233"/>
    <mergeCell ref="B1232:B1233"/>
    <mergeCell ref="C1232:C1233"/>
    <mergeCell ref="D1232:D1233"/>
    <mergeCell ref="E1232:E1233"/>
    <mergeCell ref="A1230:A1231"/>
    <mergeCell ref="B1230:B1231"/>
    <mergeCell ref="C1230:C1231"/>
    <mergeCell ref="D1230:D1231"/>
    <mergeCell ref="E1230:E1231"/>
    <mergeCell ref="A1228:A1229"/>
    <mergeCell ref="B1228:B1229"/>
    <mergeCell ref="C1228:C1229"/>
    <mergeCell ref="D1228:D1229"/>
    <mergeCell ref="E1228:E1229"/>
    <mergeCell ref="A1226:A1227"/>
    <mergeCell ref="B1226:B1227"/>
    <mergeCell ref="C1226:C1227"/>
    <mergeCell ref="D1226:D1227"/>
    <mergeCell ref="E1226:E1227"/>
    <mergeCell ref="A1222:A1225"/>
    <mergeCell ref="B1222:B1225"/>
    <mergeCell ref="C1222:C1225"/>
    <mergeCell ref="D1222:D1225"/>
    <mergeCell ref="E1222:E1225"/>
    <mergeCell ref="A1220:A1221"/>
    <mergeCell ref="B1220:B1221"/>
    <mergeCell ref="C1220:C1221"/>
    <mergeCell ref="D1220:D1221"/>
    <mergeCell ref="E1220:E1221"/>
    <mergeCell ref="A1218:A1219"/>
    <mergeCell ref="B1218:B1219"/>
    <mergeCell ref="C1218:C1219"/>
    <mergeCell ref="D1218:D1219"/>
    <mergeCell ref="E1218:E1219"/>
    <mergeCell ref="A1216:A1217"/>
    <mergeCell ref="B1216:B1217"/>
    <mergeCell ref="C1216:C1217"/>
    <mergeCell ref="D1216:D1217"/>
    <mergeCell ref="E1216:E1217"/>
    <mergeCell ref="A1214:A1215"/>
    <mergeCell ref="B1214:B1215"/>
    <mergeCell ref="C1214:C1215"/>
    <mergeCell ref="D1214:D1215"/>
    <mergeCell ref="E1214:E1215"/>
    <mergeCell ref="A1212:A1213"/>
    <mergeCell ref="B1212:B1213"/>
    <mergeCell ref="C1212:C1213"/>
    <mergeCell ref="D1212:D1213"/>
    <mergeCell ref="E1212:E1213"/>
    <mergeCell ref="A1210:A1211"/>
    <mergeCell ref="B1210:B1211"/>
    <mergeCell ref="C1210:C1211"/>
    <mergeCell ref="D1210:D1211"/>
    <mergeCell ref="E1210:E1211"/>
    <mergeCell ref="A1207:A1209"/>
    <mergeCell ref="B1207:B1209"/>
    <mergeCell ref="C1207:C1209"/>
    <mergeCell ref="D1207:D1209"/>
    <mergeCell ref="E1207:E1209"/>
    <mergeCell ref="A1205:A1206"/>
    <mergeCell ref="B1205:B1206"/>
    <mergeCell ref="C1205:C1206"/>
    <mergeCell ref="D1205:D1206"/>
    <mergeCell ref="E1205:E1206"/>
    <mergeCell ref="A1203:A1204"/>
    <mergeCell ref="B1203:B1204"/>
    <mergeCell ref="C1203:C1204"/>
    <mergeCell ref="D1203:D1204"/>
    <mergeCell ref="E1203:E1204"/>
    <mergeCell ref="A1201:A1202"/>
    <mergeCell ref="B1201:B1202"/>
    <mergeCell ref="C1201:C1202"/>
    <mergeCell ref="D1201:D1202"/>
    <mergeCell ref="E1201:E1202"/>
    <mergeCell ref="A1199:A1200"/>
    <mergeCell ref="B1199:B1200"/>
    <mergeCell ref="C1199:C1200"/>
    <mergeCell ref="D1199:D1200"/>
    <mergeCell ref="E1199:E1200"/>
    <mergeCell ref="A1196:E1196"/>
    <mergeCell ref="A1197:A1198"/>
    <mergeCell ref="B1197:B1198"/>
    <mergeCell ref="C1197:C1198"/>
    <mergeCell ref="D1197:D1198"/>
    <mergeCell ref="E1197:E1198"/>
    <mergeCell ref="A1194:A1195"/>
    <mergeCell ref="B1194:B1195"/>
    <mergeCell ref="C1194:C1195"/>
    <mergeCell ref="D1194:D1195"/>
    <mergeCell ref="E1194:E1195"/>
    <mergeCell ref="A1191:A1193"/>
    <mergeCell ref="B1191:B1193"/>
    <mergeCell ref="C1191:C1193"/>
    <mergeCell ref="D1191:D1193"/>
    <mergeCell ref="E1191:E1193"/>
    <mergeCell ref="A1189:A1190"/>
    <mergeCell ref="B1189:B1190"/>
    <mergeCell ref="C1189:C1190"/>
    <mergeCell ref="D1189:D1190"/>
    <mergeCell ref="E1189:E1190"/>
    <mergeCell ref="A1187:A1188"/>
    <mergeCell ref="B1187:B1188"/>
    <mergeCell ref="C1187:C1188"/>
    <mergeCell ref="D1187:D1188"/>
    <mergeCell ref="E1187:E1188"/>
    <mergeCell ref="A1185:A1186"/>
    <mergeCell ref="B1185:B1186"/>
    <mergeCell ref="C1185:C1186"/>
    <mergeCell ref="D1185:D1186"/>
    <mergeCell ref="E1185:E1186"/>
    <mergeCell ref="A1183:A1184"/>
    <mergeCell ref="B1183:B1184"/>
    <mergeCell ref="C1183:C1184"/>
    <mergeCell ref="D1183:D1184"/>
    <mergeCell ref="E1183:E1184"/>
    <mergeCell ref="A1181:A1182"/>
    <mergeCell ref="B1181:B1182"/>
    <mergeCell ref="C1181:C1182"/>
    <mergeCell ref="D1181:D1182"/>
    <mergeCell ref="E1181:E1182"/>
    <mergeCell ref="A1179:A1180"/>
    <mergeCell ref="B1179:B1180"/>
    <mergeCell ref="C1179:C1180"/>
    <mergeCell ref="D1179:D1180"/>
    <mergeCell ref="E1179:E1180"/>
    <mergeCell ref="A1177:A1178"/>
    <mergeCell ref="B1177:B1178"/>
    <mergeCell ref="C1177:C1178"/>
    <mergeCell ref="D1177:D1178"/>
    <mergeCell ref="E1177:E1178"/>
    <mergeCell ref="A1175:A1176"/>
    <mergeCell ref="B1175:B1176"/>
    <mergeCell ref="C1175:C1176"/>
    <mergeCell ref="D1175:D1176"/>
    <mergeCell ref="E1175:E1176"/>
    <mergeCell ref="A1171:A1174"/>
    <mergeCell ref="B1171:B1174"/>
    <mergeCell ref="C1171:C1174"/>
    <mergeCell ref="D1171:D1174"/>
    <mergeCell ref="E1171:E1174"/>
    <mergeCell ref="A1169:A1170"/>
    <mergeCell ref="B1169:B1170"/>
    <mergeCell ref="C1169:C1170"/>
    <mergeCell ref="D1169:D1170"/>
    <mergeCell ref="E1169:E1170"/>
    <mergeCell ref="A1167:A1168"/>
    <mergeCell ref="B1167:B1168"/>
    <mergeCell ref="C1167:C1168"/>
    <mergeCell ref="D1167:D1168"/>
    <mergeCell ref="E1167:E1168"/>
    <mergeCell ref="A1165:A1166"/>
    <mergeCell ref="B1165:B1166"/>
    <mergeCell ref="C1165:C1166"/>
    <mergeCell ref="D1165:D1166"/>
    <mergeCell ref="E1165:E1166"/>
    <mergeCell ref="A1163:A1164"/>
    <mergeCell ref="B1163:B1164"/>
    <mergeCell ref="C1163:C1164"/>
    <mergeCell ref="D1163:D1164"/>
    <mergeCell ref="E1163:E1164"/>
    <mergeCell ref="A1161:A1162"/>
    <mergeCell ref="B1161:B1162"/>
    <mergeCell ref="C1161:C1162"/>
    <mergeCell ref="D1161:D1162"/>
    <mergeCell ref="E1161:E1162"/>
    <mergeCell ref="A1159:A1160"/>
    <mergeCell ref="B1159:B1160"/>
    <mergeCell ref="C1159:C1160"/>
    <mergeCell ref="D1159:D1160"/>
    <mergeCell ref="E1159:E1160"/>
    <mergeCell ref="A1156:A1158"/>
    <mergeCell ref="B1156:B1158"/>
    <mergeCell ref="C1156:C1158"/>
    <mergeCell ref="D1156:D1158"/>
    <mergeCell ref="E1156:E1158"/>
    <mergeCell ref="A1154:A1155"/>
    <mergeCell ref="B1154:B1155"/>
    <mergeCell ref="C1154:C1155"/>
    <mergeCell ref="D1154:D1155"/>
    <mergeCell ref="E1154:E1155"/>
    <mergeCell ref="A1152:A1153"/>
    <mergeCell ref="B1152:B1153"/>
    <mergeCell ref="C1152:C1153"/>
    <mergeCell ref="D1152:D1153"/>
    <mergeCell ref="E1152:E1153"/>
    <mergeCell ref="A1149:E1149"/>
    <mergeCell ref="A1150:A1151"/>
    <mergeCell ref="B1150:B1151"/>
    <mergeCell ref="C1150:C1151"/>
    <mergeCell ref="D1150:D1151"/>
    <mergeCell ref="E1150:E1151"/>
    <mergeCell ref="A1147:A1148"/>
    <mergeCell ref="B1147:B1148"/>
    <mergeCell ref="C1147:C1148"/>
    <mergeCell ref="D1147:D1148"/>
    <mergeCell ref="E1147:E1148"/>
    <mergeCell ref="A1145:A1146"/>
    <mergeCell ref="B1145:B1146"/>
    <mergeCell ref="C1145:C1146"/>
    <mergeCell ref="D1145:D1146"/>
    <mergeCell ref="E1145:E1146"/>
    <mergeCell ref="A1143:A1144"/>
    <mergeCell ref="B1143:B1144"/>
    <mergeCell ref="C1143:C1144"/>
    <mergeCell ref="D1143:D1144"/>
    <mergeCell ref="E1143:E1144"/>
    <mergeCell ref="A1141:A1142"/>
    <mergeCell ref="B1141:B1142"/>
    <mergeCell ref="C1141:C1142"/>
    <mergeCell ref="D1141:D1142"/>
    <mergeCell ref="E1141:E1142"/>
    <mergeCell ref="A1139:A1140"/>
    <mergeCell ref="B1139:B1140"/>
    <mergeCell ref="C1139:C1140"/>
    <mergeCell ref="D1139:D1140"/>
    <mergeCell ref="E1139:E1140"/>
    <mergeCell ref="B1138:C1138"/>
    <mergeCell ref="A1136:A1137"/>
    <mergeCell ref="B1136:B1137"/>
    <mergeCell ref="C1136:C1137"/>
    <mergeCell ref="D1136:D1137"/>
    <mergeCell ref="E1136:E1137"/>
    <mergeCell ref="A1133:A1135"/>
    <mergeCell ref="B1133:B1135"/>
    <mergeCell ref="C1133:C1135"/>
    <mergeCell ref="D1133:D1135"/>
    <mergeCell ref="E1133:E1135"/>
    <mergeCell ref="A1131:A1132"/>
    <mergeCell ref="B1131:B1132"/>
    <mergeCell ref="C1131:C1132"/>
    <mergeCell ref="D1131:D1132"/>
    <mergeCell ref="E1131:E1132"/>
    <mergeCell ref="A1129:A1130"/>
    <mergeCell ref="B1129:B1130"/>
    <mergeCell ref="C1129:C1130"/>
    <mergeCell ref="D1129:D1130"/>
    <mergeCell ref="E1129:E1130"/>
    <mergeCell ref="A1127:A1128"/>
    <mergeCell ref="B1127:B1128"/>
    <mergeCell ref="C1127:C1128"/>
    <mergeCell ref="D1127:D1128"/>
    <mergeCell ref="E1127:E1128"/>
    <mergeCell ref="A1125:A1126"/>
    <mergeCell ref="B1125:B1126"/>
    <mergeCell ref="C1125:C1126"/>
    <mergeCell ref="D1125:D1126"/>
    <mergeCell ref="E1125:E1126"/>
    <mergeCell ref="A1123:A1124"/>
    <mergeCell ref="B1123:B1124"/>
    <mergeCell ref="C1123:C1124"/>
    <mergeCell ref="D1123:D1124"/>
    <mergeCell ref="E1123:E1124"/>
    <mergeCell ref="A1121:A1122"/>
    <mergeCell ref="B1121:B1122"/>
    <mergeCell ref="C1121:C1122"/>
    <mergeCell ref="D1121:D1122"/>
    <mergeCell ref="E1121:E1122"/>
    <mergeCell ref="A1119:A1120"/>
    <mergeCell ref="B1119:B1120"/>
    <mergeCell ref="C1119:C1120"/>
    <mergeCell ref="D1119:D1120"/>
    <mergeCell ref="E1119:E1120"/>
    <mergeCell ref="A1117:A1118"/>
    <mergeCell ref="B1117:B1118"/>
    <mergeCell ref="C1117:C1118"/>
    <mergeCell ref="D1117:D1118"/>
    <mergeCell ref="E1117:E1118"/>
    <mergeCell ref="A1113:A1116"/>
    <mergeCell ref="B1113:B1116"/>
    <mergeCell ref="C1113:C1116"/>
    <mergeCell ref="D1113:D1116"/>
    <mergeCell ref="E1113:E1116"/>
    <mergeCell ref="A1111:A1112"/>
    <mergeCell ref="B1111:B1112"/>
    <mergeCell ref="C1111:C1112"/>
    <mergeCell ref="D1111:D1112"/>
    <mergeCell ref="E1111:E1112"/>
    <mergeCell ref="A1109:A1110"/>
    <mergeCell ref="B1109:B1110"/>
    <mergeCell ref="C1109:C1110"/>
    <mergeCell ref="D1109:D1110"/>
    <mergeCell ref="E1109:E1110"/>
    <mergeCell ref="A1107:A1108"/>
    <mergeCell ref="B1107:B1108"/>
    <mergeCell ref="C1107:C1108"/>
    <mergeCell ref="D1107:D1108"/>
    <mergeCell ref="E1107:E1108"/>
    <mergeCell ref="A1105:A1106"/>
    <mergeCell ref="B1105:B1106"/>
    <mergeCell ref="C1105:C1106"/>
    <mergeCell ref="D1105:D1106"/>
    <mergeCell ref="E1105:E1106"/>
    <mergeCell ref="A1103:A1104"/>
    <mergeCell ref="B1103:B1104"/>
    <mergeCell ref="C1103:C1104"/>
    <mergeCell ref="D1103:D1104"/>
    <mergeCell ref="E1103:E1104"/>
    <mergeCell ref="A1101:A1102"/>
    <mergeCell ref="B1101:B1102"/>
    <mergeCell ref="C1101:C1102"/>
    <mergeCell ref="D1101:D1102"/>
    <mergeCell ref="E1101:E1102"/>
    <mergeCell ref="A1098:A1100"/>
    <mergeCell ref="B1098:B1100"/>
    <mergeCell ref="C1098:C1100"/>
    <mergeCell ref="D1098:D1100"/>
    <mergeCell ref="E1098:E1100"/>
    <mergeCell ref="A1096:A1097"/>
    <mergeCell ref="B1096:B1097"/>
    <mergeCell ref="C1096:C1097"/>
    <mergeCell ref="D1096:D1097"/>
    <mergeCell ref="E1096:E1097"/>
    <mergeCell ref="A1094:A1095"/>
    <mergeCell ref="B1094:B1095"/>
    <mergeCell ref="C1094:C1095"/>
    <mergeCell ref="D1094:D1095"/>
    <mergeCell ref="E1094:E1095"/>
    <mergeCell ref="A1091:E1091"/>
    <mergeCell ref="A1092:A1093"/>
    <mergeCell ref="B1092:B1093"/>
    <mergeCell ref="C1092:C1093"/>
    <mergeCell ref="D1092:D1093"/>
    <mergeCell ref="E1092:E1093"/>
    <mergeCell ref="A1089:A1090"/>
    <mergeCell ref="B1089:B1090"/>
    <mergeCell ref="C1089:C1090"/>
    <mergeCell ref="D1089:D1090"/>
    <mergeCell ref="E1089:E1090"/>
    <mergeCell ref="A1087:A1088"/>
    <mergeCell ref="B1087:B1088"/>
    <mergeCell ref="C1087:C1088"/>
    <mergeCell ref="D1087:D1088"/>
    <mergeCell ref="E1087:E1088"/>
    <mergeCell ref="A1085:A1086"/>
    <mergeCell ref="B1085:B1086"/>
    <mergeCell ref="C1085:C1086"/>
    <mergeCell ref="D1085:D1086"/>
    <mergeCell ref="E1085:E1086"/>
    <mergeCell ref="A1083:A1084"/>
    <mergeCell ref="B1083:B1084"/>
    <mergeCell ref="C1083:C1084"/>
    <mergeCell ref="D1083:D1084"/>
    <mergeCell ref="E1083:E1084"/>
    <mergeCell ref="A1081:A1082"/>
    <mergeCell ref="B1081:B1082"/>
    <mergeCell ref="C1081:C1082"/>
    <mergeCell ref="D1081:D1082"/>
    <mergeCell ref="E1081:E1082"/>
    <mergeCell ref="B1080:C1080"/>
    <mergeCell ref="A1078:A1079"/>
    <mergeCell ref="B1078:B1079"/>
    <mergeCell ref="C1078:C1079"/>
    <mergeCell ref="D1078:D1079"/>
    <mergeCell ref="E1078:E1079"/>
    <mergeCell ref="A1075:A1077"/>
    <mergeCell ref="B1075:B1077"/>
    <mergeCell ref="C1075:C1077"/>
    <mergeCell ref="D1075:D1077"/>
    <mergeCell ref="E1075:E1077"/>
    <mergeCell ref="A1073:A1074"/>
    <mergeCell ref="B1073:B1074"/>
    <mergeCell ref="C1073:C1074"/>
    <mergeCell ref="D1073:D1074"/>
    <mergeCell ref="E1073:E1074"/>
    <mergeCell ref="A1071:A1072"/>
    <mergeCell ref="B1071:B1072"/>
    <mergeCell ref="C1071:C1072"/>
    <mergeCell ref="D1071:D1072"/>
    <mergeCell ref="E1071:E1072"/>
    <mergeCell ref="A1069:A1070"/>
    <mergeCell ref="B1069:B1070"/>
    <mergeCell ref="C1069:C1070"/>
    <mergeCell ref="D1069:D1070"/>
    <mergeCell ref="E1069:E1070"/>
    <mergeCell ref="A1067:A1068"/>
    <mergeCell ref="B1067:B1068"/>
    <mergeCell ref="C1067:C1068"/>
    <mergeCell ref="D1067:D1068"/>
    <mergeCell ref="E1067:E1068"/>
    <mergeCell ref="A1065:A1066"/>
    <mergeCell ref="B1065:B1066"/>
    <mergeCell ref="C1065:C1066"/>
    <mergeCell ref="D1065:D1066"/>
    <mergeCell ref="E1065:E1066"/>
    <mergeCell ref="A1063:A1064"/>
    <mergeCell ref="B1063:B1064"/>
    <mergeCell ref="C1063:C1064"/>
    <mergeCell ref="D1063:D1064"/>
    <mergeCell ref="E1063:E1064"/>
    <mergeCell ref="A1061:A1062"/>
    <mergeCell ref="B1061:B1062"/>
    <mergeCell ref="C1061:C1062"/>
    <mergeCell ref="D1061:D1062"/>
    <mergeCell ref="E1061:E1062"/>
    <mergeCell ref="A1059:A1060"/>
    <mergeCell ref="B1059:B1060"/>
    <mergeCell ref="C1059:C1060"/>
    <mergeCell ref="D1059:D1060"/>
    <mergeCell ref="E1059:E1060"/>
    <mergeCell ref="A1057:A1058"/>
    <mergeCell ref="B1057:B1058"/>
    <mergeCell ref="C1057:C1058"/>
    <mergeCell ref="D1057:D1058"/>
    <mergeCell ref="E1057:E1058"/>
    <mergeCell ref="A1053:A1056"/>
    <mergeCell ref="B1053:B1056"/>
    <mergeCell ref="C1053:C1056"/>
    <mergeCell ref="D1053:D1056"/>
    <mergeCell ref="E1053:E1056"/>
    <mergeCell ref="A1051:A1052"/>
    <mergeCell ref="B1051:B1052"/>
    <mergeCell ref="C1051:C1052"/>
    <mergeCell ref="D1051:D1052"/>
    <mergeCell ref="E1051:E1052"/>
    <mergeCell ref="A1049:A1050"/>
    <mergeCell ref="B1049:B1050"/>
    <mergeCell ref="C1049:C1050"/>
    <mergeCell ref="D1049:D1050"/>
    <mergeCell ref="E1049:E1050"/>
    <mergeCell ref="A1047:A1048"/>
    <mergeCell ref="B1047:B1048"/>
    <mergeCell ref="C1047:C1048"/>
    <mergeCell ref="D1047:D1048"/>
    <mergeCell ref="E1047:E1048"/>
    <mergeCell ref="A1045:A1046"/>
    <mergeCell ref="B1045:B1046"/>
    <mergeCell ref="C1045:C1046"/>
    <mergeCell ref="D1045:D1046"/>
    <mergeCell ref="E1045:E1046"/>
    <mergeCell ref="A1043:A1044"/>
    <mergeCell ref="B1043:B1044"/>
    <mergeCell ref="C1043:C1044"/>
    <mergeCell ref="D1043:D1044"/>
    <mergeCell ref="E1043:E1044"/>
    <mergeCell ref="A1041:A1042"/>
    <mergeCell ref="B1041:B1042"/>
    <mergeCell ref="C1041:C1042"/>
    <mergeCell ref="D1041:D1042"/>
    <mergeCell ref="E1041:E1042"/>
    <mergeCell ref="A1038:A1040"/>
    <mergeCell ref="B1038:B1040"/>
    <mergeCell ref="C1038:C1040"/>
    <mergeCell ref="D1038:D1040"/>
    <mergeCell ref="E1038:E1040"/>
    <mergeCell ref="A1036:A1037"/>
    <mergeCell ref="B1036:B1037"/>
    <mergeCell ref="C1036:C1037"/>
    <mergeCell ref="D1036:D1037"/>
    <mergeCell ref="E1036:E1037"/>
    <mergeCell ref="A1034:A1035"/>
    <mergeCell ref="B1034:B1035"/>
    <mergeCell ref="C1034:C1035"/>
    <mergeCell ref="D1034:D1035"/>
    <mergeCell ref="E1034:E1035"/>
    <mergeCell ref="A1032:A1033"/>
    <mergeCell ref="B1032:B1033"/>
    <mergeCell ref="C1032:C1033"/>
    <mergeCell ref="D1032:D1033"/>
    <mergeCell ref="E1032:E1033"/>
    <mergeCell ref="A1029:E1029"/>
    <mergeCell ref="A1030:A1031"/>
    <mergeCell ref="B1030:B1031"/>
    <mergeCell ref="C1030:C1031"/>
    <mergeCell ref="D1030:D1031"/>
    <mergeCell ref="E1030:E1031"/>
    <mergeCell ref="A1027:A1028"/>
    <mergeCell ref="B1027:B1028"/>
    <mergeCell ref="C1027:C1028"/>
    <mergeCell ref="D1027:D1028"/>
    <mergeCell ref="E1027:E1028"/>
    <mergeCell ref="A1025:A1026"/>
    <mergeCell ref="B1025:B1026"/>
    <mergeCell ref="C1025:C1026"/>
    <mergeCell ref="D1025:D1026"/>
    <mergeCell ref="E1025:E1026"/>
    <mergeCell ref="A1023:A1024"/>
    <mergeCell ref="B1023:B1024"/>
    <mergeCell ref="C1023:C1024"/>
    <mergeCell ref="D1023:D1024"/>
    <mergeCell ref="E1023:E1024"/>
    <mergeCell ref="A1021:A1022"/>
    <mergeCell ref="B1021:B1022"/>
    <mergeCell ref="C1021:C1022"/>
    <mergeCell ref="D1021:D1022"/>
    <mergeCell ref="E1021:E1022"/>
    <mergeCell ref="A1019:A1020"/>
    <mergeCell ref="B1019:B1020"/>
    <mergeCell ref="C1019:C1020"/>
    <mergeCell ref="D1019:D1020"/>
    <mergeCell ref="E1019:E1020"/>
    <mergeCell ref="A1016:A1018"/>
    <mergeCell ref="B1016:B1018"/>
    <mergeCell ref="C1016:C1018"/>
    <mergeCell ref="D1016:D1018"/>
    <mergeCell ref="E1016:E1018"/>
    <mergeCell ref="A1014:A1015"/>
    <mergeCell ref="B1014:B1015"/>
    <mergeCell ref="C1014:C1015"/>
    <mergeCell ref="D1014:D1015"/>
    <mergeCell ref="E1014:E1015"/>
    <mergeCell ref="A1012:A1013"/>
    <mergeCell ref="B1012:B1013"/>
    <mergeCell ref="C1012:C1013"/>
    <mergeCell ref="D1012:D1013"/>
    <mergeCell ref="E1012:E1013"/>
    <mergeCell ref="A1010:A1011"/>
    <mergeCell ref="B1010:B1011"/>
    <mergeCell ref="C1010:C1011"/>
    <mergeCell ref="D1010:D1011"/>
    <mergeCell ref="E1010:E1011"/>
    <mergeCell ref="A1008:A1009"/>
    <mergeCell ref="B1008:B1009"/>
    <mergeCell ref="C1008:C1009"/>
    <mergeCell ref="D1008:D1009"/>
    <mergeCell ref="E1008:E1009"/>
    <mergeCell ref="A1006:A1007"/>
    <mergeCell ref="B1006:B1007"/>
    <mergeCell ref="C1006:C1007"/>
    <mergeCell ref="D1006:D1007"/>
    <mergeCell ref="E1006:E1007"/>
    <mergeCell ref="A1004:A1005"/>
    <mergeCell ref="B1004:B1005"/>
    <mergeCell ref="C1004:C1005"/>
    <mergeCell ref="D1004:D1005"/>
    <mergeCell ref="E1004:E1005"/>
    <mergeCell ref="A1002:A1003"/>
    <mergeCell ref="B1002:B1003"/>
    <mergeCell ref="C1002:C1003"/>
    <mergeCell ref="D1002:D1003"/>
    <mergeCell ref="E1002:E1003"/>
    <mergeCell ref="A1000:A1001"/>
    <mergeCell ref="B1000:B1001"/>
    <mergeCell ref="C1000:C1001"/>
    <mergeCell ref="D1000:D1001"/>
    <mergeCell ref="E1000:E1001"/>
    <mergeCell ref="A998:A999"/>
    <mergeCell ref="B998:B999"/>
    <mergeCell ref="C998:C999"/>
    <mergeCell ref="D998:D999"/>
    <mergeCell ref="E998:E999"/>
    <mergeCell ref="A996:A997"/>
    <mergeCell ref="B996:B997"/>
    <mergeCell ref="C996:C997"/>
    <mergeCell ref="D996:D997"/>
    <mergeCell ref="E996:E997"/>
    <mergeCell ref="A992:A995"/>
    <mergeCell ref="B992:B995"/>
    <mergeCell ref="C992:C995"/>
    <mergeCell ref="D992:D995"/>
    <mergeCell ref="E992:E995"/>
    <mergeCell ref="A990:A991"/>
    <mergeCell ref="B990:B991"/>
    <mergeCell ref="C990:C991"/>
    <mergeCell ref="D990:D991"/>
    <mergeCell ref="E990:E991"/>
    <mergeCell ref="A988:A989"/>
    <mergeCell ref="B988:B989"/>
    <mergeCell ref="C988:C989"/>
    <mergeCell ref="D988:D989"/>
    <mergeCell ref="E988:E989"/>
    <mergeCell ref="A986:A987"/>
    <mergeCell ref="B986:B987"/>
    <mergeCell ref="C986:C987"/>
    <mergeCell ref="D986:D987"/>
    <mergeCell ref="E986:E987"/>
    <mergeCell ref="A984:A985"/>
    <mergeCell ref="B984:B985"/>
    <mergeCell ref="C984:C985"/>
    <mergeCell ref="D984:D985"/>
    <mergeCell ref="E984:E985"/>
    <mergeCell ref="A982:A983"/>
    <mergeCell ref="B982:B983"/>
    <mergeCell ref="C982:C983"/>
    <mergeCell ref="D982:D983"/>
    <mergeCell ref="E982:E983"/>
    <mergeCell ref="A980:A981"/>
    <mergeCell ref="B980:B981"/>
    <mergeCell ref="C980:C981"/>
    <mergeCell ref="D980:D981"/>
    <mergeCell ref="E980:E981"/>
    <mergeCell ref="A977:A979"/>
    <mergeCell ref="B977:B979"/>
    <mergeCell ref="C977:C979"/>
    <mergeCell ref="D977:D979"/>
    <mergeCell ref="E977:E979"/>
    <mergeCell ref="A975:A976"/>
    <mergeCell ref="B975:B976"/>
    <mergeCell ref="C975:C976"/>
    <mergeCell ref="D975:D976"/>
    <mergeCell ref="E975:E976"/>
    <mergeCell ref="A973:A974"/>
    <mergeCell ref="B973:B974"/>
    <mergeCell ref="C973:C974"/>
    <mergeCell ref="D973:D974"/>
    <mergeCell ref="E973:E974"/>
    <mergeCell ref="A971:A972"/>
    <mergeCell ref="B971:B972"/>
    <mergeCell ref="C971:C972"/>
    <mergeCell ref="D971:D972"/>
    <mergeCell ref="E971:E972"/>
    <mergeCell ref="A969:A970"/>
    <mergeCell ref="B969:B970"/>
    <mergeCell ref="C969:C970"/>
    <mergeCell ref="D969:D970"/>
    <mergeCell ref="E969:E970"/>
    <mergeCell ref="A966:E966"/>
    <mergeCell ref="A967:A968"/>
    <mergeCell ref="B967:B968"/>
    <mergeCell ref="C967:C968"/>
    <mergeCell ref="D967:D968"/>
    <mergeCell ref="E967:E968"/>
    <mergeCell ref="A964:A965"/>
    <mergeCell ref="B964:B965"/>
    <mergeCell ref="C964:C965"/>
    <mergeCell ref="D964:D965"/>
    <mergeCell ref="E964:E965"/>
    <mergeCell ref="A962:A963"/>
    <mergeCell ref="B962:B963"/>
    <mergeCell ref="C962:C963"/>
    <mergeCell ref="D962:D963"/>
    <mergeCell ref="E962:E963"/>
    <mergeCell ref="A960:A961"/>
    <mergeCell ref="B960:B961"/>
    <mergeCell ref="C960:C961"/>
    <mergeCell ref="D960:D961"/>
    <mergeCell ref="E960:E961"/>
    <mergeCell ref="A958:A959"/>
    <mergeCell ref="B958:B959"/>
    <mergeCell ref="C958:C959"/>
    <mergeCell ref="D958:D959"/>
    <mergeCell ref="E958:E959"/>
    <mergeCell ref="A956:A957"/>
    <mergeCell ref="B956:B957"/>
    <mergeCell ref="C956:C957"/>
    <mergeCell ref="D956:D957"/>
    <mergeCell ref="E956:E957"/>
    <mergeCell ref="B955:C955"/>
    <mergeCell ref="A953:A954"/>
    <mergeCell ref="B953:B954"/>
    <mergeCell ref="C953:C954"/>
    <mergeCell ref="D953:D954"/>
    <mergeCell ref="E953:E954"/>
    <mergeCell ref="A950:A952"/>
    <mergeCell ref="B950:B952"/>
    <mergeCell ref="C950:C952"/>
    <mergeCell ref="D950:D952"/>
    <mergeCell ref="E950:E952"/>
    <mergeCell ref="A948:A949"/>
    <mergeCell ref="B948:B949"/>
    <mergeCell ref="C948:C949"/>
    <mergeCell ref="D948:D949"/>
    <mergeCell ref="E948:E949"/>
    <mergeCell ref="A946:A947"/>
    <mergeCell ref="B946:B947"/>
    <mergeCell ref="C946:C947"/>
    <mergeCell ref="D946:D947"/>
    <mergeCell ref="E946:E947"/>
    <mergeCell ref="A944:A945"/>
    <mergeCell ref="B944:B945"/>
    <mergeCell ref="C944:C945"/>
    <mergeCell ref="D944:D945"/>
    <mergeCell ref="E944:E945"/>
    <mergeCell ref="A942:A943"/>
    <mergeCell ref="B942:B943"/>
    <mergeCell ref="C942:C943"/>
    <mergeCell ref="D942:D943"/>
    <mergeCell ref="E942:E943"/>
    <mergeCell ref="A940:A941"/>
    <mergeCell ref="B940:B941"/>
    <mergeCell ref="C940:C941"/>
    <mergeCell ref="D940:D941"/>
    <mergeCell ref="E940:E941"/>
    <mergeCell ref="A938:A939"/>
    <mergeCell ref="B938:B939"/>
    <mergeCell ref="C938:C939"/>
    <mergeCell ref="D938:D939"/>
    <mergeCell ref="E938:E939"/>
    <mergeCell ref="A936:A937"/>
    <mergeCell ref="B936:B937"/>
    <mergeCell ref="C936:C937"/>
    <mergeCell ref="D936:D937"/>
    <mergeCell ref="E936:E937"/>
    <mergeCell ref="A934:A935"/>
    <mergeCell ref="B934:B935"/>
    <mergeCell ref="C934:C935"/>
    <mergeCell ref="D934:D935"/>
    <mergeCell ref="E934:E935"/>
    <mergeCell ref="A932:A933"/>
    <mergeCell ref="B932:B933"/>
    <mergeCell ref="C932:C933"/>
    <mergeCell ref="D932:D933"/>
    <mergeCell ref="E932:E933"/>
    <mergeCell ref="A930:A931"/>
    <mergeCell ref="B930:B931"/>
    <mergeCell ref="C930:C931"/>
    <mergeCell ref="D930:D931"/>
    <mergeCell ref="E930:E931"/>
    <mergeCell ref="A926:A929"/>
    <mergeCell ref="B926:B929"/>
    <mergeCell ref="C926:C929"/>
    <mergeCell ref="D926:D929"/>
    <mergeCell ref="E926:E929"/>
    <mergeCell ref="A924:A925"/>
    <mergeCell ref="B924:B925"/>
    <mergeCell ref="C924:C925"/>
    <mergeCell ref="D924:D925"/>
    <mergeCell ref="E924:E925"/>
    <mergeCell ref="A922:A923"/>
    <mergeCell ref="B922:B923"/>
    <mergeCell ref="C922:C923"/>
    <mergeCell ref="D922:D923"/>
    <mergeCell ref="E922:E923"/>
    <mergeCell ref="A920:A921"/>
    <mergeCell ref="B920:B921"/>
    <mergeCell ref="C920:C921"/>
    <mergeCell ref="D920:D921"/>
    <mergeCell ref="E920:E921"/>
    <mergeCell ref="A918:A919"/>
    <mergeCell ref="B918:B919"/>
    <mergeCell ref="C918:C919"/>
    <mergeCell ref="D918:D919"/>
    <mergeCell ref="E918:E919"/>
    <mergeCell ref="A916:A917"/>
    <mergeCell ref="B916:B917"/>
    <mergeCell ref="C916:C917"/>
    <mergeCell ref="D916:D917"/>
    <mergeCell ref="E916:E917"/>
    <mergeCell ref="A914:A915"/>
    <mergeCell ref="B914:B915"/>
    <mergeCell ref="C914:C915"/>
    <mergeCell ref="D914:D915"/>
    <mergeCell ref="E914:E915"/>
    <mergeCell ref="A911:A913"/>
    <mergeCell ref="B911:B913"/>
    <mergeCell ref="C911:C913"/>
    <mergeCell ref="D911:D913"/>
    <mergeCell ref="E911:E913"/>
    <mergeCell ref="A909:A910"/>
    <mergeCell ref="B909:B910"/>
    <mergeCell ref="C909:C910"/>
    <mergeCell ref="D909:D910"/>
    <mergeCell ref="E909:E910"/>
    <mergeCell ref="A907:A908"/>
    <mergeCell ref="B907:B908"/>
    <mergeCell ref="C907:C908"/>
    <mergeCell ref="D907:D908"/>
    <mergeCell ref="E907:E908"/>
    <mergeCell ref="A905:A906"/>
    <mergeCell ref="B905:B906"/>
    <mergeCell ref="C905:C906"/>
    <mergeCell ref="D905:D906"/>
    <mergeCell ref="E905:E906"/>
    <mergeCell ref="A903:A904"/>
    <mergeCell ref="B903:B904"/>
    <mergeCell ref="C903:C904"/>
    <mergeCell ref="D903:D904"/>
    <mergeCell ref="E903:E904"/>
    <mergeCell ref="A901:A902"/>
    <mergeCell ref="B901:B902"/>
    <mergeCell ref="C901:C902"/>
    <mergeCell ref="D901:D902"/>
    <mergeCell ref="E901:E902"/>
    <mergeCell ref="A899:A900"/>
    <mergeCell ref="B899:B900"/>
    <mergeCell ref="C899:C900"/>
    <mergeCell ref="D899:D900"/>
    <mergeCell ref="E899:E900"/>
    <mergeCell ref="A895:E895"/>
    <mergeCell ref="A896:E896"/>
    <mergeCell ref="A897:A898"/>
    <mergeCell ref="B897:B898"/>
    <mergeCell ref="C897:C898"/>
    <mergeCell ref="D897:D898"/>
    <mergeCell ref="E897:E898"/>
    <mergeCell ref="A892:A893"/>
    <mergeCell ref="B892:B893"/>
    <mergeCell ref="C892:C893"/>
    <mergeCell ref="D892:D893"/>
    <mergeCell ref="E892:E893"/>
    <mergeCell ref="A890:A891"/>
    <mergeCell ref="B890:B891"/>
    <mergeCell ref="C890:C891"/>
    <mergeCell ref="D890:D891"/>
    <mergeCell ref="E890:E891"/>
    <mergeCell ref="A888:A889"/>
    <mergeCell ref="B888:B889"/>
    <mergeCell ref="C888:C889"/>
    <mergeCell ref="D888:D889"/>
    <mergeCell ref="E888:E889"/>
    <mergeCell ref="A886:A887"/>
    <mergeCell ref="B886:B887"/>
    <mergeCell ref="C886:C887"/>
    <mergeCell ref="D886:D887"/>
    <mergeCell ref="E886:E887"/>
    <mergeCell ref="A884:A885"/>
    <mergeCell ref="B884:B885"/>
    <mergeCell ref="C884:C885"/>
    <mergeCell ref="D884:D885"/>
    <mergeCell ref="E884:E885"/>
    <mergeCell ref="B883:C883"/>
    <mergeCell ref="A881:A882"/>
    <mergeCell ref="B881:B882"/>
    <mergeCell ref="C881:C882"/>
    <mergeCell ref="D881:D882"/>
    <mergeCell ref="E881:E882"/>
    <mergeCell ref="A878:A880"/>
    <mergeCell ref="B878:B880"/>
    <mergeCell ref="C878:C880"/>
    <mergeCell ref="D878:D880"/>
    <mergeCell ref="E878:E880"/>
    <mergeCell ref="A876:A877"/>
    <mergeCell ref="B876:B877"/>
    <mergeCell ref="C876:C877"/>
    <mergeCell ref="D876:D877"/>
    <mergeCell ref="E876:E877"/>
    <mergeCell ref="A874:A875"/>
    <mergeCell ref="B874:B875"/>
    <mergeCell ref="C874:C875"/>
    <mergeCell ref="D874:D875"/>
    <mergeCell ref="E874:E875"/>
    <mergeCell ref="A872:A873"/>
    <mergeCell ref="B872:B873"/>
    <mergeCell ref="C872:C873"/>
    <mergeCell ref="D872:D873"/>
    <mergeCell ref="E872:E873"/>
    <mergeCell ref="A870:A871"/>
    <mergeCell ref="B870:B871"/>
    <mergeCell ref="C870:C871"/>
    <mergeCell ref="D870:D871"/>
    <mergeCell ref="E870:E871"/>
    <mergeCell ref="A868:A869"/>
    <mergeCell ref="B868:B869"/>
    <mergeCell ref="C868:C869"/>
    <mergeCell ref="D868:D869"/>
    <mergeCell ref="E868:E869"/>
    <mergeCell ref="A866:A867"/>
    <mergeCell ref="B866:B867"/>
    <mergeCell ref="C866:C867"/>
    <mergeCell ref="D866:D867"/>
    <mergeCell ref="E866:E867"/>
    <mergeCell ref="A864:A865"/>
    <mergeCell ref="B864:B865"/>
    <mergeCell ref="C864:C865"/>
    <mergeCell ref="D864:D865"/>
    <mergeCell ref="E864:E865"/>
    <mergeCell ref="A862:A863"/>
    <mergeCell ref="B862:B863"/>
    <mergeCell ref="C862:C863"/>
    <mergeCell ref="D862:D863"/>
    <mergeCell ref="E862:E863"/>
    <mergeCell ref="A858:A861"/>
    <mergeCell ref="B858:B861"/>
    <mergeCell ref="C858:C861"/>
    <mergeCell ref="D858:D861"/>
    <mergeCell ref="E858:E861"/>
    <mergeCell ref="A856:A857"/>
    <mergeCell ref="B856:B857"/>
    <mergeCell ref="C856:C857"/>
    <mergeCell ref="D856:D857"/>
    <mergeCell ref="E856:E857"/>
    <mergeCell ref="A854:A855"/>
    <mergeCell ref="B854:B855"/>
    <mergeCell ref="C854:C855"/>
    <mergeCell ref="D854:D855"/>
    <mergeCell ref="E854:E855"/>
    <mergeCell ref="A852:A853"/>
    <mergeCell ref="B852:B853"/>
    <mergeCell ref="C852:C853"/>
    <mergeCell ref="D852:D853"/>
    <mergeCell ref="E852:E853"/>
    <mergeCell ref="A850:A851"/>
    <mergeCell ref="B850:B851"/>
    <mergeCell ref="C850:C851"/>
    <mergeCell ref="D850:D851"/>
    <mergeCell ref="E850:E851"/>
    <mergeCell ref="A848:A849"/>
    <mergeCell ref="B848:B849"/>
    <mergeCell ref="C848:C849"/>
    <mergeCell ref="D848:D849"/>
    <mergeCell ref="E848:E849"/>
    <mergeCell ref="A846:A847"/>
    <mergeCell ref="B846:B847"/>
    <mergeCell ref="C846:C847"/>
    <mergeCell ref="D846:D847"/>
    <mergeCell ref="E846:E847"/>
    <mergeCell ref="A843:A845"/>
    <mergeCell ref="B843:B845"/>
    <mergeCell ref="C843:C845"/>
    <mergeCell ref="D843:D845"/>
    <mergeCell ref="E843:E845"/>
    <mergeCell ref="A841:A842"/>
    <mergeCell ref="B841:B842"/>
    <mergeCell ref="C841:C842"/>
    <mergeCell ref="D841:D842"/>
    <mergeCell ref="E841:E842"/>
    <mergeCell ref="A839:A840"/>
    <mergeCell ref="B839:B840"/>
    <mergeCell ref="C839:C840"/>
    <mergeCell ref="D839:D840"/>
    <mergeCell ref="E839:E840"/>
    <mergeCell ref="A837:A838"/>
    <mergeCell ref="B837:B838"/>
    <mergeCell ref="C837:C838"/>
    <mergeCell ref="D837:D838"/>
    <mergeCell ref="E837:E838"/>
    <mergeCell ref="A834:E834"/>
    <mergeCell ref="A835:A836"/>
    <mergeCell ref="B835:B836"/>
    <mergeCell ref="C835:C836"/>
    <mergeCell ref="D835:D836"/>
    <mergeCell ref="E835:E836"/>
    <mergeCell ref="A832:A833"/>
    <mergeCell ref="B832:B833"/>
    <mergeCell ref="C832:C833"/>
    <mergeCell ref="D832:D833"/>
    <mergeCell ref="E832:E833"/>
    <mergeCell ref="A830:A831"/>
    <mergeCell ref="B830:B831"/>
    <mergeCell ref="C830:C831"/>
    <mergeCell ref="D830:D831"/>
    <mergeCell ref="E830:E831"/>
    <mergeCell ref="A828:A829"/>
    <mergeCell ref="B828:B829"/>
    <mergeCell ref="C828:C829"/>
    <mergeCell ref="D828:D829"/>
    <mergeCell ref="E828:E829"/>
    <mergeCell ref="A826:A827"/>
    <mergeCell ref="B826:B827"/>
    <mergeCell ref="C826:C827"/>
    <mergeCell ref="D826:D827"/>
    <mergeCell ref="E826:E827"/>
    <mergeCell ref="A824:A825"/>
    <mergeCell ref="B824:B825"/>
    <mergeCell ref="C824:C825"/>
    <mergeCell ref="D824:D825"/>
    <mergeCell ref="E824:E825"/>
    <mergeCell ref="B823:C823"/>
    <mergeCell ref="A821:A822"/>
    <mergeCell ref="B821:B822"/>
    <mergeCell ref="C821:C822"/>
    <mergeCell ref="D821:D822"/>
    <mergeCell ref="E821:E822"/>
    <mergeCell ref="A818:A820"/>
    <mergeCell ref="B818:B820"/>
    <mergeCell ref="C818:C820"/>
    <mergeCell ref="D818:D820"/>
    <mergeCell ref="E818:E820"/>
    <mergeCell ref="A816:A817"/>
    <mergeCell ref="B816:B817"/>
    <mergeCell ref="C816:C817"/>
    <mergeCell ref="D816:D817"/>
    <mergeCell ref="E816:E817"/>
    <mergeCell ref="A814:A815"/>
    <mergeCell ref="B814:B815"/>
    <mergeCell ref="C814:C815"/>
    <mergeCell ref="D814:D815"/>
    <mergeCell ref="E814:E815"/>
    <mergeCell ref="A812:A813"/>
    <mergeCell ref="B812:B813"/>
    <mergeCell ref="C812:C813"/>
    <mergeCell ref="D812:D813"/>
    <mergeCell ref="E812:E813"/>
    <mergeCell ref="A810:A811"/>
    <mergeCell ref="B810:B811"/>
    <mergeCell ref="C810:C811"/>
    <mergeCell ref="D810:D811"/>
    <mergeCell ref="E810:E811"/>
    <mergeCell ref="A808:A809"/>
    <mergeCell ref="B808:B809"/>
    <mergeCell ref="C808:C809"/>
    <mergeCell ref="D808:D809"/>
    <mergeCell ref="E808:E809"/>
    <mergeCell ref="A806:A807"/>
    <mergeCell ref="B806:B807"/>
    <mergeCell ref="C806:C807"/>
    <mergeCell ref="D806:D807"/>
    <mergeCell ref="E806:E807"/>
    <mergeCell ref="A804:A805"/>
    <mergeCell ref="B804:B805"/>
    <mergeCell ref="C804:C805"/>
    <mergeCell ref="D804:D805"/>
    <mergeCell ref="E804:E805"/>
    <mergeCell ref="A802:A803"/>
    <mergeCell ref="B802:B803"/>
    <mergeCell ref="C802:C803"/>
    <mergeCell ref="D802:D803"/>
    <mergeCell ref="E802:E803"/>
    <mergeCell ref="A800:A801"/>
    <mergeCell ref="B800:B801"/>
    <mergeCell ref="C800:C801"/>
    <mergeCell ref="D800:D801"/>
    <mergeCell ref="E800:E801"/>
    <mergeCell ref="A798:A799"/>
    <mergeCell ref="B798:B799"/>
    <mergeCell ref="C798:C799"/>
    <mergeCell ref="D798:D799"/>
    <mergeCell ref="E798:E799"/>
    <mergeCell ref="A796:A797"/>
    <mergeCell ref="B796:B797"/>
    <mergeCell ref="C796:C797"/>
    <mergeCell ref="D796:D797"/>
    <mergeCell ref="E796:E797"/>
    <mergeCell ref="A794:A795"/>
    <mergeCell ref="B794:B795"/>
    <mergeCell ref="C794:C795"/>
    <mergeCell ref="D794:D795"/>
    <mergeCell ref="E794:E795"/>
    <mergeCell ref="A792:A793"/>
    <mergeCell ref="B792:B793"/>
    <mergeCell ref="C792:C793"/>
    <mergeCell ref="D792:D793"/>
    <mergeCell ref="E792:E793"/>
    <mergeCell ref="A790:A791"/>
    <mergeCell ref="B790:B791"/>
    <mergeCell ref="C790:C791"/>
    <mergeCell ref="D790:D791"/>
    <mergeCell ref="E790:E791"/>
    <mergeCell ref="A786:A789"/>
    <mergeCell ref="B786:B789"/>
    <mergeCell ref="C786:C789"/>
    <mergeCell ref="D786:D789"/>
    <mergeCell ref="E786:E789"/>
    <mergeCell ref="A784:A785"/>
    <mergeCell ref="B784:B785"/>
    <mergeCell ref="C784:C785"/>
    <mergeCell ref="D784:D785"/>
    <mergeCell ref="E784:E785"/>
    <mergeCell ref="A782:A783"/>
    <mergeCell ref="B782:B783"/>
    <mergeCell ref="C782:C783"/>
    <mergeCell ref="D782:D783"/>
    <mergeCell ref="E782:E783"/>
    <mergeCell ref="A780:A781"/>
    <mergeCell ref="B780:B781"/>
    <mergeCell ref="C780:C781"/>
    <mergeCell ref="D780:D781"/>
    <mergeCell ref="E780:E781"/>
    <mergeCell ref="A778:A779"/>
    <mergeCell ref="B778:B779"/>
    <mergeCell ref="C778:C779"/>
    <mergeCell ref="D778:D779"/>
    <mergeCell ref="E778:E779"/>
    <mergeCell ref="A776:A777"/>
    <mergeCell ref="B776:B777"/>
    <mergeCell ref="C776:C777"/>
    <mergeCell ref="D776:D777"/>
    <mergeCell ref="E776:E777"/>
    <mergeCell ref="A774:A775"/>
    <mergeCell ref="B774:B775"/>
    <mergeCell ref="C774:C775"/>
    <mergeCell ref="D774:D775"/>
    <mergeCell ref="E774:E775"/>
    <mergeCell ref="A771:A773"/>
    <mergeCell ref="B771:B773"/>
    <mergeCell ref="C771:C773"/>
    <mergeCell ref="D771:D773"/>
    <mergeCell ref="E771:E773"/>
    <mergeCell ref="A769:A770"/>
    <mergeCell ref="B769:B770"/>
    <mergeCell ref="C769:C770"/>
    <mergeCell ref="D769:D770"/>
    <mergeCell ref="E769:E770"/>
    <mergeCell ref="A767:A768"/>
    <mergeCell ref="B767:B768"/>
    <mergeCell ref="C767:C768"/>
    <mergeCell ref="D767:D768"/>
    <mergeCell ref="E767:E768"/>
    <mergeCell ref="A765:A766"/>
    <mergeCell ref="B765:B766"/>
    <mergeCell ref="C765:C766"/>
    <mergeCell ref="D765:D766"/>
    <mergeCell ref="E765:E766"/>
    <mergeCell ref="A763:A764"/>
    <mergeCell ref="B763:B764"/>
    <mergeCell ref="C763:C764"/>
    <mergeCell ref="D763:D764"/>
    <mergeCell ref="E763:E764"/>
    <mergeCell ref="A761:A762"/>
    <mergeCell ref="B761:B762"/>
    <mergeCell ref="C761:C762"/>
    <mergeCell ref="D761:D762"/>
    <mergeCell ref="E761:E762"/>
    <mergeCell ref="A759:A760"/>
    <mergeCell ref="B759:B760"/>
    <mergeCell ref="C759:C760"/>
    <mergeCell ref="D759:D760"/>
    <mergeCell ref="E759:E760"/>
    <mergeCell ref="A755:E755"/>
    <mergeCell ref="A756:E756"/>
    <mergeCell ref="A757:A758"/>
    <mergeCell ref="B757:B758"/>
    <mergeCell ref="C757:C758"/>
    <mergeCell ref="D757:D758"/>
    <mergeCell ref="E757:E758"/>
    <mergeCell ref="A752:A753"/>
    <mergeCell ref="B752:B753"/>
    <mergeCell ref="C752:C753"/>
    <mergeCell ref="D752:D753"/>
    <mergeCell ref="E752:E753"/>
    <mergeCell ref="A750:A751"/>
    <mergeCell ref="B750:B751"/>
    <mergeCell ref="C750:C751"/>
    <mergeCell ref="D750:D751"/>
    <mergeCell ref="E750:E751"/>
    <mergeCell ref="A748:A749"/>
    <mergeCell ref="B748:B749"/>
    <mergeCell ref="C748:C749"/>
    <mergeCell ref="D748:D749"/>
    <mergeCell ref="E748:E749"/>
    <mergeCell ref="A744:A747"/>
    <mergeCell ref="B744:B747"/>
    <mergeCell ref="C744:C747"/>
    <mergeCell ref="D744:D747"/>
    <mergeCell ref="E744:E747"/>
    <mergeCell ref="A742:A743"/>
    <mergeCell ref="B742:B743"/>
    <mergeCell ref="C742:C743"/>
    <mergeCell ref="D742:D743"/>
    <mergeCell ref="E742:E743"/>
    <mergeCell ref="A740:A741"/>
    <mergeCell ref="B740:B741"/>
    <mergeCell ref="C740:C741"/>
    <mergeCell ref="D740:D741"/>
    <mergeCell ref="E740:E741"/>
    <mergeCell ref="B739:C739"/>
    <mergeCell ref="A737:A738"/>
    <mergeCell ref="B737:B738"/>
    <mergeCell ref="C737:C738"/>
    <mergeCell ref="D737:D738"/>
    <mergeCell ref="E737:E738"/>
    <mergeCell ref="A734:A736"/>
    <mergeCell ref="B734:B736"/>
    <mergeCell ref="C734:C736"/>
    <mergeCell ref="D734:D736"/>
    <mergeCell ref="E734:E736"/>
    <mergeCell ref="A732:A733"/>
    <mergeCell ref="B732:B733"/>
    <mergeCell ref="C732:C733"/>
    <mergeCell ref="D732:D733"/>
    <mergeCell ref="E732:E733"/>
    <mergeCell ref="A730:A731"/>
    <mergeCell ref="B730:B731"/>
    <mergeCell ref="C730:C731"/>
    <mergeCell ref="D730:D731"/>
    <mergeCell ref="E730:E731"/>
    <mergeCell ref="A728:A729"/>
    <mergeCell ref="B728:B729"/>
    <mergeCell ref="C728:C729"/>
    <mergeCell ref="D728:D729"/>
    <mergeCell ref="E728:E729"/>
    <mergeCell ref="A726:A727"/>
    <mergeCell ref="B726:B727"/>
    <mergeCell ref="C726:C727"/>
    <mergeCell ref="D726:D727"/>
    <mergeCell ref="E726:E727"/>
    <mergeCell ref="A724:A725"/>
    <mergeCell ref="B724:B725"/>
    <mergeCell ref="C724:C725"/>
    <mergeCell ref="D724:D725"/>
    <mergeCell ref="E724:E725"/>
    <mergeCell ref="A722:A723"/>
    <mergeCell ref="B722:B723"/>
    <mergeCell ref="C722:C723"/>
    <mergeCell ref="D722:D723"/>
    <mergeCell ref="E722:E723"/>
    <mergeCell ref="A720:A721"/>
    <mergeCell ref="B720:B721"/>
    <mergeCell ref="C720:C721"/>
    <mergeCell ref="D720:D721"/>
    <mergeCell ref="E720:E721"/>
    <mergeCell ref="A718:A719"/>
    <mergeCell ref="B718:B719"/>
    <mergeCell ref="C718:C719"/>
    <mergeCell ref="D718:D719"/>
    <mergeCell ref="E718:E719"/>
    <mergeCell ref="A716:A717"/>
    <mergeCell ref="B716:B717"/>
    <mergeCell ref="C716:C717"/>
    <mergeCell ref="D716:D717"/>
    <mergeCell ref="E716:E717"/>
    <mergeCell ref="A714:A715"/>
    <mergeCell ref="A712:A713"/>
    <mergeCell ref="B712:B715"/>
    <mergeCell ref="C712:C715"/>
    <mergeCell ref="D712:D715"/>
    <mergeCell ref="E712:E715"/>
    <mergeCell ref="A710:A711"/>
    <mergeCell ref="B710:B711"/>
    <mergeCell ref="C710:C711"/>
    <mergeCell ref="D710:D711"/>
    <mergeCell ref="E710:E711"/>
    <mergeCell ref="A708:A709"/>
    <mergeCell ref="B708:B709"/>
    <mergeCell ref="C708:C709"/>
    <mergeCell ref="D708:D709"/>
    <mergeCell ref="E708:E709"/>
    <mergeCell ref="A706:A707"/>
    <mergeCell ref="B706:B707"/>
    <mergeCell ref="C706:C707"/>
    <mergeCell ref="D706:D707"/>
    <mergeCell ref="E706:E707"/>
    <mergeCell ref="A704:A705"/>
    <mergeCell ref="B704:B705"/>
    <mergeCell ref="C704:C705"/>
    <mergeCell ref="D704:D705"/>
    <mergeCell ref="E704:E705"/>
    <mergeCell ref="A702:A703"/>
    <mergeCell ref="B702:B703"/>
    <mergeCell ref="C702:C703"/>
    <mergeCell ref="D702:D703"/>
    <mergeCell ref="E702:E703"/>
    <mergeCell ref="A700:A701"/>
    <mergeCell ref="B700:B701"/>
    <mergeCell ref="C700:C701"/>
    <mergeCell ref="D700:D701"/>
    <mergeCell ref="E700:E701"/>
    <mergeCell ref="A697:A699"/>
    <mergeCell ref="B697:B699"/>
    <mergeCell ref="C697:C699"/>
    <mergeCell ref="D697:D699"/>
    <mergeCell ref="E697:E699"/>
    <mergeCell ref="A695:A696"/>
    <mergeCell ref="B695:B696"/>
    <mergeCell ref="C695:C696"/>
    <mergeCell ref="D695:D696"/>
    <mergeCell ref="E695:E696"/>
    <mergeCell ref="A693:A694"/>
    <mergeCell ref="B693:B694"/>
    <mergeCell ref="C693:C694"/>
    <mergeCell ref="D693:D694"/>
    <mergeCell ref="E693:E694"/>
    <mergeCell ref="A691:A692"/>
    <mergeCell ref="B691:B692"/>
    <mergeCell ref="C691:C692"/>
    <mergeCell ref="D691:D692"/>
    <mergeCell ref="E691:E692"/>
    <mergeCell ref="A689:A690"/>
    <mergeCell ref="B689:B690"/>
    <mergeCell ref="C689:C690"/>
    <mergeCell ref="D689:D690"/>
    <mergeCell ref="E689:E690"/>
    <mergeCell ref="A686:E686"/>
    <mergeCell ref="A687:A688"/>
    <mergeCell ref="B687:B688"/>
    <mergeCell ref="C687:C688"/>
    <mergeCell ref="D687:D688"/>
    <mergeCell ref="E687:E688"/>
    <mergeCell ref="A684:A685"/>
    <mergeCell ref="B684:B685"/>
    <mergeCell ref="D684:D685"/>
    <mergeCell ref="E684:E685"/>
    <mergeCell ref="A682:A683"/>
    <mergeCell ref="B682:B683"/>
    <mergeCell ref="D682:D683"/>
    <mergeCell ref="E682:E683"/>
    <mergeCell ref="A680:A681"/>
    <mergeCell ref="B680:B681"/>
    <mergeCell ref="D680:D681"/>
    <mergeCell ref="E680:E681"/>
    <mergeCell ref="A678:A679"/>
    <mergeCell ref="B678:B679"/>
    <mergeCell ref="C678:C679"/>
    <mergeCell ref="D678:D679"/>
    <mergeCell ref="E678:E679"/>
    <mergeCell ref="A676:A677"/>
    <mergeCell ref="B676:B677"/>
    <mergeCell ref="C676:C677"/>
    <mergeCell ref="D676:D677"/>
    <mergeCell ref="E676:E677"/>
    <mergeCell ref="B675:C675"/>
    <mergeCell ref="A673:A674"/>
    <mergeCell ref="B673:B674"/>
    <mergeCell ref="C673:C674"/>
    <mergeCell ref="D673:D674"/>
    <mergeCell ref="E673:E674"/>
    <mergeCell ref="A670:A672"/>
    <mergeCell ref="B670:B672"/>
    <mergeCell ref="C670:C672"/>
    <mergeCell ref="D670:D672"/>
    <mergeCell ref="E670:E672"/>
    <mergeCell ref="A668:A669"/>
    <mergeCell ref="B668:B669"/>
    <mergeCell ref="C668:C669"/>
    <mergeCell ref="D668:D669"/>
    <mergeCell ref="E668:E669"/>
    <mergeCell ref="A666:A667"/>
    <mergeCell ref="B666:B667"/>
    <mergeCell ref="C666:C667"/>
    <mergeCell ref="D666:D667"/>
    <mergeCell ref="E666:E667"/>
    <mergeCell ref="A664:A665"/>
    <mergeCell ref="B664:B665"/>
    <mergeCell ref="C664:C665"/>
    <mergeCell ref="D664:D665"/>
    <mergeCell ref="E664:E665"/>
    <mergeCell ref="A662:A663"/>
    <mergeCell ref="B662:B663"/>
    <mergeCell ref="C662:C663"/>
    <mergeCell ref="D662:D663"/>
    <mergeCell ref="E662:E663"/>
    <mergeCell ref="A660:A661"/>
    <mergeCell ref="B660:B661"/>
    <mergeCell ref="C660:C661"/>
    <mergeCell ref="D660:D661"/>
    <mergeCell ref="E660:E661"/>
    <mergeCell ref="A658:A659"/>
    <mergeCell ref="B658:B659"/>
    <mergeCell ref="C658:C659"/>
    <mergeCell ref="D658:D659"/>
    <mergeCell ref="E658:E659"/>
    <mergeCell ref="A656:A657"/>
    <mergeCell ref="B656:B657"/>
    <mergeCell ref="C656:C657"/>
    <mergeCell ref="D656:D657"/>
    <mergeCell ref="E656:E657"/>
    <mergeCell ref="A654:A655"/>
    <mergeCell ref="B654:B655"/>
    <mergeCell ref="C654:C655"/>
    <mergeCell ref="D654:D655"/>
    <mergeCell ref="E654:E655"/>
    <mergeCell ref="A652:A653"/>
    <mergeCell ref="B652:B653"/>
    <mergeCell ref="C652:C653"/>
    <mergeCell ref="D652:D653"/>
    <mergeCell ref="E652:E653"/>
    <mergeCell ref="A650:A651"/>
    <mergeCell ref="B650:B651"/>
    <mergeCell ref="C650:C651"/>
    <mergeCell ref="D650:D651"/>
    <mergeCell ref="E650:E651"/>
    <mergeCell ref="A646:A649"/>
    <mergeCell ref="B646:B649"/>
    <mergeCell ref="C646:C649"/>
    <mergeCell ref="D646:D649"/>
    <mergeCell ref="E646:E649"/>
    <mergeCell ref="A644:A645"/>
    <mergeCell ref="B644:B645"/>
    <mergeCell ref="C644:C645"/>
    <mergeCell ref="D644:D645"/>
    <mergeCell ref="E644:E645"/>
    <mergeCell ref="A642:A643"/>
    <mergeCell ref="B642:B643"/>
    <mergeCell ref="C642:C643"/>
    <mergeCell ref="D642:D643"/>
    <mergeCell ref="E642:E643"/>
    <mergeCell ref="A640:A641"/>
    <mergeCell ref="B640:B641"/>
    <mergeCell ref="C640:C641"/>
    <mergeCell ref="D640:D641"/>
    <mergeCell ref="E640:E641"/>
    <mergeCell ref="A638:A639"/>
    <mergeCell ref="B638:B639"/>
    <mergeCell ref="C638:C639"/>
    <mergeCell ref="D638:D639"/>
    <mergeCell ref="E638:E639"/>
    <mergeCell ref="A636:A637"/>
    <mergeCell ref="B636:B637"/>
    <mergeCell ref="C636:C637"/>
    <mergeCell ref="D636:D637"/>
    <mergeCell ref="E636:E637"/>
    <mergeCell ref="A634:A635"/>
    <mergeCell ref="B634:B635"/>
    <mergeCell ref="C634:C635"/>
    <mergeCell ref="D634:D635"/>
    <mergeCell ref="E634:E635"/>
    <mergeCell ref="A631:A633"/>
    <mergeCell ref="B631:B633"/>
    <mergeCell ref="C631:C633"/>
    <mergeCell ref="D631:D633"/>
    <mergeCell ref="E631:E633"/>
    <mergeCell ref="A629:A630"/>
    <mergeCell ref="B629:B630"/>
    <mergeCell ref="C629:C630"/>
    <mergeCell ref="D629:D630"/>
    <mergeCell ref="E629:E630"/>
    <mergeCell ref="A627:A628"/>
    <mergeCell ref="B627:B628"/>
    <mergeCell ref="C627:C628"/>
    <mergeCell ref="D627:D628"/>
    <mergeCell ref="E627:E628"/>
    <mergeCell ref="A625:A626"/>
    <mergeCell ref="B625:B626"/>
    <mergeCell ref="C625:C626"/>
    <mergeCell ref="D625:D626"/>
    <mergeCell ref="E625:E626"/>
    <mergeCell ref="A623:A624"/>
    <mergeCell ref="B623:B624"/>
    <mergeCell ref="C623:C624"/>
    <mergeCell ref="D623:D624"/>
    <mergeCell ref="E623:E624"/>
    <mergeCell ref="A621:A622"/>
    <mergeCell ref="B621:B622"/>
    <mergeCell ref="C621:C622"/>
    <mergeCell ref="D621:D622"/>
    <mergeCell ref="E621:E622"/>
    <mergeCell ref="A619:A620"/>
    <mergeCell ref="B619:B620"/>
    <mergeCell ref="C619:C620"/>
    <mergeCell ref="D619:D620"/>
    <mergeCell ref="E619:E620"/>
    <mergeCell ref="A616:E616"/>
    <mergeCell ref="A617:A618"/>
    <mergeCell ref="B617:B618"/>
    <mergeCell ref="C617:C618"/>
    <mergeCell ref="D617:D618"/>
    <mergeCell ref="E617:E618"/>
    <mergeCell ref="A614:A615"/>
    <mergeCell ref="B614:B615"/>
    <mergeCell ref="C614:C615"/>
    <mergeCell ref="D614:D615"/>
    <mergeCell ref="E614:E615"/>
    <mergeCell ref="A611:A613"/>
    <mergeCell ref="B611:B613"/>
    <mergeCell ref="C611:C613"/>
    <mergeCell ref="D611:D613"/>
    <mergeCell ref="E611:E613"/>
    <mergeCell ref="A609:A610"/>
    <mergeCell ref="B609:B610"/>
    <mergeCell ref="C609:C610"/>
    <mergeCell ref="D609:D610"/>
    <mergeCell ref="E609:E610"/>
    <mergeCell ref="A607:A608"/>
    <mergeCell ref="B607:B608"/>
    <mergeCell ref="C607:C608"/>
    <mergeCell ref="D607:D608"/>
    <mergeCell ref="E607:E608"/>
    <mergeCell ref="A605:A606"/>
    <mergeCell ref="B605:B606"/>
    <mergeCell ref="C605:C606"/>
    <mergeCell ref="D605:D606"/>
    <mergeCell ref="E605:E606"/>
    <mergeCell ref="A603:A604"/>
    <mergeCell ref="B603:B604"/>
    <mergeCell ref="C603:C604"/>
    <mergeCell ref="D603:D604"/>
    <mergeCell ref="E603:E604"/>
    <mergeCell ref="A601:A602"/>
    <mergeCell ref="B601:B602"/>
    <mergeCell ref="C601:C602"/>
    <mergeCell ref="D601:D602"/>
    <mergeCell ref="E601:E602"/>
    <mergeCell ref="A599:A600"/>
    <mergeCell ref="B599:B600"/>
    <mergeCell ref="C599:C600"/>
    <mergeCell ref="D599:D600"/>
    <mergeCell ref="E599:E600"/>
    <mergeCell ref="A597:A598"/>
    <mergeCell ref="B597:B598"/>
    <mergeCell ref="C597:C598"/>
    <mergeCell ref="D597:D598"/>
    <mergeCell ref="E597:E598"/>
    <mergeCell ref="A595:A596"/>
    <mergeCell ref="B595:B596"/>
    <mergeCell ref="C595:C596"/>
    <mergeCell ref="D595:D596"/>
    <mergeCell ref="E595:E596"/>
    <mergeCell ref="A593:A594"/>
    <mergeCell ref="A591:A592"/>
    <mergeCell ref="B591:B594"/>
    <mergeCell ref="C591:C594"/>
    <mergeCell ref="D591:D594"/>
    <mergeCell ref="E591:E594"/>
    <mergeCell ref="A589:A590"/>
    <mergeCell ref="B589:B590"/>
    <mergeCell ref="C589:C590"/>
    <mergeCell ref="D589:D590"/>
    <mergeCell ref="E589:E590"/>
    <mergeCell ref="A587:A588"/>
    <mergeCell ref="B587:B588"/>
    <mergeCell ref="C587:C588"/>
    <mergeCell ref="D587:D588"/>
    <mergeCell ref="E587:E588"/>
    <mergeCell ref="A585:A586"/>
    <mergeCell ref="B585:B586"/>
    <mergeCell ref="C585:C586"/>
    <mergeCell ref="D585:D586"/>
    <mergeCell ref="E585:E586"/>
    <mergeCell ref="A583:A584"/>
    <mergeCell ref="B583:B584"/>
    <mergeCell ref="C583:C584"/>
    <mergeCell ref="D583:D584"/>
    <mergeCell ref="E583:E584"/>
    <mergeCell ref="A581:A582"/>
    <mergeCell ref="B581:B582"/>
    <mergeCell ref="C581:C582"/>
    <mergeCell ref="D581:D582"/>
    <mergeCell ref="E581:E582"/>
    <mergeCell ref="A579:A580"/>
    <mergeCell ref="B579:B580"/>
    <mergeCell ref="C579:C580"/>
    <mergeCell ref="D579:D580"/>
    <mergeCell ref="E579:E580"/>
    <mergeCell ref="A576:A578"/>
    <mergeCell ref="B576:B578"/>
    <mergeCell ref="C576:C578"/>
    <mergeCell ref="D576:D578"/>
    <mergeCell ref="E576:E578"/>
    <mergeCell ref="A574:A575"/>
    <mergeCell ref="B574:B575"/>
    <mergeCell ref="C574:C575"/>
    <mergeCell ref="D574:D575"/>
    <mergeCell ref="E574:E575"/>
    <mergeCell ref="A572:A573"/>
    <mergeCell ref="B572:B573"/>
    <mergeCell ref="C572:C573"/>
    <mergeCell ref="D572:D573"/>
    <mergeCell ref="E572:E573"/>
    <mergeCell ref="A569:E569"/>
    <mergeCell ref="A570:A571"/>
    <mergeCell ref="B570:B571"/>
    <mergeCell ref="C570:C571"/>
    <mergeCell ref="D570:D571"/>
    <mergeCell ref="E570:E571"/>
    <mergeCell ref="A567:A568"/>
    <mergeCell ref="B567:B568"/>
    <mergeCell ref="C567:C568"/>
    <mergeCell ref="D567:D568"/>
    <mergeCell ref="E567:E568"/>
    <mergeCell ref="A565:A566"/>
    <mergeCell ref="B565:B566"/>
    <mergeCell ref="C565:C566"/>
    <mergeCell ref="D565:D566"/>
    <mergeCell ref="E565:E566"/>
    <mergeCell ref="A563:A564"/>
    <mergeCell ref="B563:B564"/>
    <mergeCell ref="C563:C564"/>
    <mergeCell ref="D563:D564"/>
    <mergeCell ref="E563:E564"/>
    <mergeCell ref="A561:A562"/>
    <mergeCell ref="B561:B562"/>
    <mergeCell ref="C561:C562"/>
    <mergeCell ref="D561:D562"/>
    <mergeCell ref="E561:E562"/>
    <mergeCell ref="A559:A560"/>
    <mergeCell ref="B559:B560"/>
    <mergeCell ref="C559:C560"/>
    <mergeCell ref="D559:D560"/>
    <mergeCell ref="E559:E560"/>
    <mergeCell ref="B558:C558"/>
    <mergeCell ref="A556:A557"/>
    <mergeCell ref="B556:B557"/>
    <mergeCell ref="C556:C557"/>
    <mergeCell ref="D556:D557"/>
    <mergeCell ref="E556:E557"/>
    <mergeCell ref="A553:A555"/>
    <mergeCell ref="B553:B555"/>
    <mergeCell ref="C553:C555"/>
    <mergeCell ref="D553:D555"/>
    <mergeCell ref="E553:E555"/>
    <mergeCell ref="A551:A552"/>
    <mergeCell ref="B551:B552"/>
    <mergeCell ref="C551:C552"/>
    <mergeCell ref="D551:D552"/>
    <mergeCell ref="E551:E552"/>
    <mergeCell ref="A549:A550"/>
    <mergeCell ref="B549:B550"/>
    <mergeCell ref="C549:C550"/>
    <mergeCell ref="D549:D550"/>
    <mergeCell ref="E549:E550"/>
    <mergeCell ref="A547:A548"/>
    <mergeCell ref="B547:B548"/>
    <mergeCell ref="C547:C548"/>
    <mergeCell ref="D547:D548"/>
    <mergeCell ref="E547:E548"/>
    <mergeCell ref="A545:A546"/>
    <mergeCell ref="B545:B546"/>
    <mergeCell ref="C545:C546"/>
    <mergeCell ref="D545:D546"/>
    <mergeCell ref="E545:E546"/>
    <mergeCell ref="A543:A544"/>
    <mergeCell ref="B543:B544"/>
    <mergeCell ref="C543:C544"/>
    <mergeCell ref="D543:D544"/>
    <mergeCell ref="E543:E544"/>
    <mergeCell ref="A541:A542"/>
    <mergeCell ref="B541:B542"/>
    <mergeCell ref="C541:C542"/>
    <mergeCell ref="D541:D542"/>
    <mergeCell ref="E541:E542"/>
    <mergeCell ref="A539:A540"/>
    <mergeCell ref="B539:B540"/>
    <mergeCell ref="C539:C540"/>
    <mergeCell ref="D539:D540"/>
    <mergeCell ref="E539:E540"/>
    <mergeCell ref="A537:A538"/>
    <mergeCell ref="B537:B538"/>
    <mergeCell ref="C537:C538"/>
    <mergeCell ref="D537:D538"/>
    <mergeCell ref="E537:E538"/>
    <mergeCell ref="A535:A536"/>
    <mergeCell ref="B535:B536"/>
    <mergeCell ref="C535:C536"/>
    <mergeCell ref="D535:D536"/>
    <mergeCell ref="E535:E536"/>
    <mergeCell ref="A531:A534"/>
    <mergeCell ref="B531:B534"/>
    <mergeCell ref="C531:C534"/>
    <mergeCell ref="D531:D534"/>
    <mergeCell ref="E531:E534"/>
    <mergeCell ref="A529:A530"/>
    <mergeCell ref="B529:B530"/>
    <mergeCell ref="C529:C530"/>
    <mergeCell ref="D529:D530"/>
    <mergeCell ref="E529:E530"/>
    <mergeCell ref="A527:A528"/>
    <mergeCell ref="B527:B528"/>
    <mergeCell ref="C527:C528"/>
    <mergeCell ref="D527:D528"/>
    <mergeCell ref="E527:E528"/>
    <mergeCell ref="A525:A526"/>
    <mergeCell ref="B525:B526"/>
    <mergeCell ref="C525:C526"/>
    <mergeCell ref="D525:D526"/>
    <mergeCell ref="E525:E526"/>
    <mergeCell ref="A523:A524"/>
    <mergeCell ref="B523:B524"/>
    <mergeCell ref="C523:C524"/>
    <mergeCell ref="D523:D524"/>
    <mergeCell ref="E523:E524"/>
    <mergeCell ref="A521:A522"/>
    <mergeCell ref="B521:B522"/>
    <mergeCell ref="C521:C522"/>
    <mergeCell ref="D521:D522"/>
    <mergeCell ref="E521:E522"/>
    <mergeCell ref="A519:A520"/>
    <mergeCell ref="B519:B520"/>
    <mergeCell ref="C519:C520"/>
    <mergeCell ref="D519:D520"/>
    <mergeCell ref="E519:E520"/>
    <mergeCell ref="A517:A518"/>
    <mergeCell ref="B517:B518"/>
    <mergeCell ref="C517:C518"/>
    <mergeCell ref="D517:D518"/>
    <mergeCell ref="E517:E518"/>
    <mergeCell ref="A514:A516"/>
    <mergeCell ref="B514:B516"/>
    <mergeCell ref="C514:C516"/>
    <mergeCell ref="D514:D516"/>
    <mergeCell ref="E514:E516"/>
    <mergeCell ref="A512:A513"/>
    <mergeCell ref="B512:B513"/>
    <mergeCell ref="C512:C513"/>
    <mergeCell ref="D512:D513"/>
    <mergeCell ref="E512:E513"/>
    <mergeCell ref="A510:A511"/>
    <mergeCell ref="B510:B511"/>
    <mergeCell ref="C510:C511"/>
    <mergeCell ref="D510:D511"/>
    <mergeCell ref="E510:E511"/>
    <mergeCell ref="A507:E507"/>
    <mergeCell ref="A508:A509"/>
    <mergeCell ref="B508:B509"/>
    <mergeCell ref="C508:C509"/>
    <mergeCell ref="D508:D509"/>
    <mergeCell ref="E508:E509"/>
    <mergeCell ref="A505:A506"/>
    <mergeCell ref="B505:B506"/>
    <mergeCell ref="C505:C506"/>
    <mergeCell ref="D505:D506"/>
    <mergeCell ref="E505:E506"/>
    <mergeCell ref="A503:A504"/>
    <mergeCell ref="B503:B504"/>
    <mergeCell ref="C503:C504"/>
    <mergeCell ref="D503:D504"/>
    <mergeCell ref="E503:E504"/>
    <mergeCell ref="A501:A502"/>
    <mergeCell ref="B501:B502"/>
    <mergeCell ref="C501:C502"/>
    <mergeCell ref="D501:D502"/>
    <mergeCell ref="E501:E502"/>
    <mergeCell ref="A497:A500"/>
    <mergeCell ref="B497:B500"/>
    <mergeCell ref="C497:C500"/>
    <mergeCell ref="D497:D500"/>
    <mergeCell ref="E497:E500"/>
    <mergeCell ref="A495:A496"/>
    <mergeCell ref="B495:B496"/>
    <mergeCell ref="C495:C496"/>
    <mergeCell ref="D495:D496"/>
    <mergeCell ref="E495:E496"/>
    <mergeCell ref="A493:A494"/>
    <mergeCell ref="B493:B494"/>
    <mergeCell ref="C493:C494"/>
    <mergeCell ref="D493:D494"/>
    <mergeCell ref="E493:E494"/>
    <mergeCell ref="B492:C492"/>
    <mergeCell ref="A490:A491"/>
    <mergeCell ref="B490:B491"/>
    <mergeCell ref="C490:C491"/>
    <mergeCell ref="D490:D491"/>
    <mergeCell ref="E490:E491"/>
    <mergeCell ref="A488:A489"/>
    <mergeCell ref="B488:B489"/>
    <mergeCell ref="C488:C489"/>
    <mergeCell ref="D488:D489"/>
    <mergeCell ref="E488:E489"/>
    <mergeCell ref="A486:A487"/>
    <mergeCell ref="B486:B487"/>
    <mergeCell ref="C486:C487"/>
    <mergeCell ref="D486:D487"/>
    <mergeCell ref="E486:E487"/>
    <mergeCell ref="A484:A485"/>
    <mergeCell ref="B484:B485"/>
    <mergeCell ref="C484:C485"/>
    <mergeCell ref="D484:D485"/>
    <mergeCell ref="E484:E485"/>
    <mergeCell ref="A482:A483"/>
    <mergeCell ref="B482:B483"/>
    <mergeCell ref="C482:C483"/>
    <mergeCell ref="D482:D483"/>
    <mergeCell ref="E482:E483"/>
    <mergeCell ref="B481:C481"/>
    <mergeCell ref="A479:A480"/>
    <mergeCell ref="B479:B480"/>
    <mergeCell ref="C479:C480"/>
    <mergeCell ref="D479:D480"/>
    <mergeCell ref="E479:E480"/>
    <mergeCell ref="A476:A478"/>
    <mergeCell ref="B476:B478"/>
    <mergeCell ref="C476:C478"/>
    <mergeCell ref="D476:D478"/>
    <mergeCell ref="E476:E478"/>
    <mergeCell ref="A474:A475"/>
    <mergeCell ref="B474:B475"/>
    <mergeCell ref="C474:C475"/>
    <mergeCell ref="D474:D475"/>
    <mergeCell ref="E474:E475"/>
    <mergeCell ref="A472:A473"/>
    <mergeCell ref="B472:B473"/>
    <mergeCell ref="C472:C473"/>
    <mergeCell ref="D472:D473"/>
    <mergeCell ref="E472:E473"/>
    <mergeCell ref="A470:A471"/>
    <mergeCell ref="B470:B471"/>
    <mergeCell ref="C470:C471"/>
    <mergeCell ref="D470:D471"/>
    <mergeCell ref="E470:E471"/>
    <mergeCell ref="A468:A469"/>
    <mergeCell ref="B468:B469"/>
    <mergeCell ref="C468:C469"/>
    <mergeCell ref="D468:D469"/>
    <mergeCell ref="E468:E469"/>
    <mergeCell ref="A466:A467"/>
    <mergeCell ref="B466:B467"/>
    <mergeCell ref="C466:C467"/>
    <mergeCell ref="D466:D467"/>
    <mergeCell ref="E466:E467"/>
    <mergeCell ref="A464:A465"/>
    <mergeCell ref="B464:B465"/>
    <mergeCell ref="C464:C465"/>
    <mergeCell ref="D464:D465"/>
    <mergeCell ref="E464:E465"/>
    <mergeCell ref="A462:A463"/>
    <mergeCell ref="B462:B463"/>
    <mergeCell ref="C462:C463"/>
    <mergeCell ref="D462:D463"/>
    <mergeCell ref="E462:E463"/>
    <mergeCell ref="A460:A461"/>
    <mergeCell ref="B460:B461"/>
    <mergeCell ref="C460:C461"/>
    <mergeCell ref="D460:D461"/>
    <mergeCell ref="E460:E461"/>
    <mergeCell ref="A458:A459"/>
    <mergeCell ref="B458:B459"/>
    <mergeCell ref="C458:C459"/>
    <mergeCell ref="D458:D459"/>
    <mergeCell ref="E458:E459"/>
    <mergeCell ref="A456:A457"/>
    <mergeCell ref="B456:B457"/>
    <mergeCell ref="C456:C457"/>
    <mergeCell ref="D456:D457"/>
    <mergeCell ref="E456:E457"/>
    <mergeCell ref="A454:A455"/>
    <mergeCell ref="B454:B455"/>
    <mergeCell ref="C454:C455"/>
    <mergeCell ref="D454:D455"/>
    <mergeCell ref="E454:E455"/>
    <mergeCell ref="A450:A453"/>
    <mergeCell ref="B450:B453"/>
    <mergeCell ref="C450:C453"/>
    <mergeCell ref="D450:D453"/>
    <mergeCell ref="E450:E453"/>
    <mergeCell ref="A448:A449"/>
    <mergeCell ref="B448:B449"/>
    <mergeCell ref="C448:C449"/>
    <mergeCell ref="D448:D449"/>
    <mergeCell ref="E448:E449"/>
    <mergeCell ref="A446:A447"/>
    <mergeCell ref="B446:B447"/>
    <mergeCell ref="C446:C447"/>
    <mergeCell ref="D446:D447"/>
    <mergeCell ref="E446:E447"/>
    <mergeCell ref="A444:A445"/>
    <mergeCell ref="B444:B445"/>
    <mergeCell ref="C444:C445"/>
    <mergeCell ref="D444:D445"/>
    <mergeCell ref="E444:E445"/>
    <mergeCell ref="A442:A443"/>
    <mergeCell ref="B442:B443"/>
    <mergeCell ref="C442:C443"/>
    <mergeCell ref="D442:D443"/>
    <mergeCell ref="E442:E443"/>
    <mergeCell ref="A440:A441"/>
    <mergeCell ref="B440:B441"/>
    <mergeCell ref="C440:C441"/>
    <mergeCell ref="D440:D441"/>
    <mergeCell ref="E440:E441"/>
    <mergeCell ref="A438:A439"/>
    <mergeCell ref="B438:B439"/>
    <mergeCell ref="C438:C439"/>
    <mergeCell ref="D438:D439"/>
    <mergeCell ref="E438:E439"/>
    <mergeCell ref="A435:A437"/>
    <mergeCell ref="B435:B437"/>
    <mergeCell ref="C435:C437"/>
    <mergeCell ref="D435:D437"/>
    <mergeCell ref="E435:E437"/>
    <mergeCell ref="A433:A434"/>
    <mergeCell ref="B433:B434"/>
    <mergeCell ref="C433:C434"/>
    <mergeCell ref="D433:D434"/>
    <mergeCell ref="E433:E434"/>
    <mergeCell ref="A431:A432"/>
    <mergeCell ref="B431:B432"/>
    <mergeCell ref="C431:C432"/>
    <mergeCell ref="D431:D432"/>
    <mergeCell ref="E431:E432"/>
    <mergeCell ref="A429:A430"/>
    <mergeCell ref="B429:B430"/>
    <mergeCell ref="C429:C430"/>
    <mergeCell ref="D429:D430"/>
    <mergeCell ref="E429:E430"/>
    <mergeCell ref="A427:A428"/>
    <mergeCell ref="B427:B428"/>
    <mergeCell ref="C427:C428"/>
    <mergeCell ref="D427:D428"/>
    <mergeCell ref="E427:E428"/>
    <mergeCell ref="A425:A426"/>
    <mergeCell ref="B425:B426"/>
    <mergeCell ref="C425:C426"/>
    <mergeCell ref="D425:D426"/>
    <mergeCell ref="E425:E426"/>
    <mergeCell ref="A423:A424"/>
    <mergeCell ref="B423:B424"/>
    <mergeCell ref="C423:C424"/>
    <mergeCell ref="D423:D424"/>
    <mergeCell ref="E423:E424"/>
    <mergeCell ref="A419:E419"/>
    <mergeCell ref="A420:E420"/>
    <mergeCell ref="A421:A422"/>
    <mergeCell ref="B421:B422"/>
    <mergeCell ref="C421:C422"/>
    <mergeCell ref="D421:D422"/>
    <mergeCell ref="E421:E422"/>
    <mergeCell ref="A416:A417"/>
    <mergeCell ref="B416:B417"/>
    <mergeCell ref="C416:C417"/>
    <mergeCell ref="D416:D417"/>
    <mergeCell ref="E416:E417"/>
    <mergeCell ref="A413:A415"/>
    <mergeCell ref="B413:B415"/>
    <mergeCell ref="C413:C415"/>
    <mergeCell ref="D413:D415"/>
    <mergeCell ref="E413:E415"/>
    <mergeCell ref="A411:A412"/>
    <mergeCell ref="B411:B412"/>
    <mergeCell ref="C411:C412"/>
    <mergeCell ref="D411:D412"/>
    <mergeCell ref="E411:E412"/>
    <mergeCell ref="A409:A410"/>
    <mergeCell ref="B409:B410"/>
    <mergeCell ref="C409:C410"/>
    <mergeCell ref="D409:D410"/>
    <mergeCell ref="E409:E410"/>
    <mergeCell ref="A407:A408"/>
    <mergeCell ref="B407:B408"/>
    <mergeCell ref="C407:C408"/>
    <mergeCell ref="D407:D408"/>
    <mergeCell ref="E407:E408"/>
    <mergeCell ref="A405:A406"/>
    <mergeCell ref="B405:B406"/>
    <mergeCell ref="C405:C406"/>
    <mergeCell ref="D405:D406"/>
    <mergeCell ref="E405:E406"/>
    <mergeCell ref="A403:A404"/>
    <mergeCell ref="B403:B404"/>
    <mergeCell ref="C403:C404"/>
    <mergeCell ref="D403:D404"/>
    <mergeCell ref="E403:E404"/>
    <mergeCell ref="A401:A402"/>
    <mergeCell ref="B401:B402"/>
    <mergeCell ref="C401:C402"/>
    <mergeCell ref="D401:D402"/>
    <mergeCell ref="E401:E402"/>
    <mergeCell ref="A399:A400"/>
    <mergeCell ref="B399:B400"/>
    <mergeCell ref="C399:C400"/>
    <mergeCell ref="D399:D400"/>
    <mergeCell ref="E399:E400"/>
    <mergeCell ref="A395:A398"/>
    <mergeCell ref="B395:B398"/>
    <mergeCell ref="C395:C398"/>
    <mergeCell ref="D395:D398"/>
    <mergeCell ref="E395:E398"/>
    <mergeCell ref="A393:A394"/>
    <mergeCell ref="B393:B394"/>
    <mergeCell ref="C393:C394"/>
    <mergeCell ref="D393:D394"/>
    <mergeCell ref="E393:E394"/>
    <mergeCell ref="A391:A392"/>
    <mergeCell ref="B391:B392"/>
    <mergeCell ref="C391:C392"/>
    <mergeCell ref="D391:D392"/>
    <mergeCell ref="E391:E392"/>
    <mergeCell ref="A389:A390"/>
    <mergeCell ref="B389:B390"/>
    <mergeCell ref="C389:C390"/>
    <mergeCell ref="D389:D390"/>
    <mergeCell ref="E389:E390"/>
    <mergeCell ref="A387:A388"/>
    <mergeCell ref="B387:B388"/>
    <mergeCell ref="C387:C388"/>
    <mergeCell ref="D387:D388"/>
    <mergeCell ref="E387:E388"/>
    <mergeCell ref="A385:A386"/>
    <mergeCell ref="B385:B386"/>
    <mergeCell ref="C385:C386"/>
    <mergeCell ref="D385:D386"/>
    <mergeCell ref="E385:E386"/>
    <mergeCell ref="A383:A384"/>
    <mergeCell ref="B383:B384"/>
    <mergeCell ref="C383:C384"/>
    <mergeCell ref="D383:D384"/>
    <mergeCell ref="E383:E384"/>
    <mergeCell ref="A381:A382"/>
    <mergeCell ref="B381:B382"/>
    <mergeCell ref="C381:C382"/>
    <mergeCell ref="D381:D382"/>
    <mergeCell ref="E381:E382"/>
    <mergeCell ref="A378:A380"/>
    <mergeCell ref="B378:B380"/>
    <mergeCell ref="C378:C380"/>
    <mergeCell ref="D378:D380"/>
    <mergeCell ref="E378:E380"/>
    <mergeCell ref="A376:A377"/>
    <mergeCell ref="B376:B377"/>
    <mergeCell ref="C376:C377"/>
    <mergeCell ref="D376:D377"/>
    <mergeCell ref="E376:E377"/>
    <mergeCell ref="A373:E373"/>
    <mergeCell ref="A374:A375"/>
    <mergeCell ref="B374:B375"/>
    <mergeCell ref="C374:C375"/>
    <mergeCell ref="D374:D375"/>
    <mergeCell ref="E374:E375"/>
    <mergeCell ref="A371:A372"/>
    <mergeCell ref="B371:B372"/>
    <mergeCell ref="C371:C372"/>
    <mergeCell ref="D371:D372"/>
    <mergeCell ref="E371:E372"/>
    <mergeCell ref="A368:A370"/>
    <mergeCell ref="B368:B370"/>
    <mergeCell ref="C368:C370"/>
    <mergeCell ref="D368:D370"/>
    <mergeCell ref="E368:E370"/>
    <mergeCell ref="A366:A367"/>
    <mergeCell ref="B366:B367"/>
    <mergeCell ref="C366:C367"/>
    <mergeCell ref="D366:D367"/>
    <mergeCell ref="E366:E367"/>
    <mergeCell ref="A364:A365"/>
    <mergeCell ref="B364:B365"/>
    <mergeCell ref="C364:C365"/>
    <mergeCell ref="D364:D365"/>
    <mergeCell ref="E364:E365"/>
    <mergeCell ref="A362:A363"/>
    <mergeCell ref="B362:B363"/>
    <mergeCell ref="C362:C363"/>
    <mergeCell ref="D362:D363"/>
    <mergeCell ref="E362:E363"/>
    <mergeCell ref="A360:A361"/>
    <mergeCell ref="B360:B361"/>
    <mergeCell ref="C360:C361"/>
    <mergeCell ref="D360:D361"/>
    <mergeCell ref="E360:E361"/>
    <mergeCell ref="A358:A359"/>
    <mergeCell ref="B358:B359"/>
    <mergeCell ref="C358:C359"/>
    <mergeCell ref="D358:D359"/>
    <mergeCell ref="E358:E359"/>
    <mergeCell ref="A356:A357"/>
    <mergeCell ref="B356:B357"/>
    <mergeCell ref="C356:C357"/>
    <mergeCell ref="D356:D357"/>
    <mergeCell ref="E356:E357"/>
    <mergeCell ref="A354:A355"/>
    <mergeCell ref="B354:B355"/>
    <mergeCell ref="C354:C355"/>
    <mergeCell ref="D354:D355"/>
    <mergeCell ref="E354:E355"/>
    <mergeCell ref="A352:A353"/>
    <mergeCell ref="B352:B353"/>
    <mergeCell ref="C352:C353"/>
    <mergeCell ref="D352:D353"/>
    <mergeCell ref="E352:E353"/>
    <mergeCell ref="A350:A351"/>
    <mergeCell ref="B350:B351"/>
    <mergeCell ref="C350:C351"/>
    <mergeCell ref="D350:D351"/>
    <mergeCell ref="E350:E351"/>
    <mergeCell ref="A346:A349"/>
    <mergeCell ref="B346:B349"/>
    <mergeCell ref="C346:C349"/>
    <mergeCell ref="D346:D349"/>
    <mergeCell ref="E346:E349"/>
    <mergeCell ref="A344:A345"/>
    <mergeCell ref="B344:B345"/>
    <mergeCell ref="C344:C345"/>
    <mergeCell ref="D344:D345"/>
    <mergeCell ref="E344:E345"/>
    <mergeCell ref="A342:A343"/>
    <mergeCell ref="B342:B343"/>
    <mergeCell ref="C342:C343"/>
    <mergeCell ref="D342:D343"/>
    <mergeCell ref="E342:E343"/>
    <mergeCell ref="A340:A341"/>
    <mergeCell ref="B340:B341"/>
    <mergeCell ref="C340:C341"/>
    <mergeCell ref="D340:D341"/>
    <mergeCell ref="E340:E341"/>
    <mergeCell ref="A338:A339"/>
    <mergeCell ref="B338:B339"/>
    <mergeCell ref="C338:C339"/>
    <mergeCell ref="D338:D339"/>
    <mergeCell ref="E338:E339"/>
    <mergeCell ref="A336:A337"/>
    <mergeCell ref="B336:B337"/>
    <mergeCell ref="C336:C337"/>
    <mergeCell ref="D336:D337"/>
    <mergeCell ref="E336:E337"/>
    <mergeCell ref="A334:A335"/>
    <mergeCell ref="B334:B335"/>
    <mergeCell ref="C334:C335"/>
    <mergeCell ref="D334:D335"/>
    <mergeCell ref="E334:E335"/>
    <mergeCell ref="A331:A333"/>
    <mergeCell ref="B331:B333"/>
    <mergeCell ref="C331:C333"/>
    <mergeCell ref="D331:D333"/>
    <mergeCell ref="E331:E333"/>
    <mergeCell ref="A329:A330"/>
    <mergeCell ref="B329:B330"/>
    <mergeCell ref="C329:C330"/>
    <mergeCell ref="D329:D330"/>
    <mergeCell ref="E329:E330"/>
    <mergeCell ref="A327:A328"/>
    <mergeCell ref="B327:B328"/>
    <mergeCell ref="C327:C328"/>
    <mergeCell ref="D327:D328"/>
    <mergeCell ref="E327:E328"/>
    <mergeCell ref="A324:E324"/>
    <mergeCell ref="A325:A326"/>
    <mergeCell ref="B325:B326"/>
    <mergeCell ref="C325:C326"/>
    <mergeCell ref="D325:D326"/>
    <mergeCell ref="E325:E326"/>
    <mergeCell ref="A322:A323"/>
    <mergeCell ref="B322:B323"/>
    <mergeCell ref="C322:C323"/>
    <mergeCell ref="D322:D323"/>
    <mergeCell ref="E322:E323"/>
    <mergeCell ref="A320:A321"/>
    <mergeCell ref="B320:B321"/>
    <mergeCell ref="C320:C321"/>
    <mergeCell ref="D320:D321"/>
    <mergeCell ref="E320:E321"/>
    <mergeCell ref="A318:A319"/>
    <mergeCell ref="B318:B319"/>
    <mergeCell ref="C318:C319"/>
    <mergeCell ref="D318:D319"/>
    <mergeCell ref="E318:E319"/>
    <mergeCell ref="A316:A317"/>
    <mergeCell ref="B316:B317"/>
    <mergeCell ref="C316:C317"/>
    <mergeCell ref="D316:D317"/>
    <mergeCell ref="E316:E317"/>
    <mergeCell ref="A314:A315"/>
    <mergeCell ref="B314:B315"/>
    <mergeCell ref="C314:C315"/>
    <mergeCell ref="D314:D315"/>
    <mergeCell ref="E314:E315"/>
    <mergeCell ref="A311:A312"/>
    <mergeCell ref="B311:B312"/>
    <mergeCell ref="C311:C312"/>
    <mergeCell ref="D311:D312"/>
    <mergeCell ref="E311:E312"/>
    <mergeCell ref="A308:A310"/>
    <mergeCell ref="B308:B310"/>
    <mergeCell ref="C308:C310"/>
    <mergeCell ref="D308:D310"/>
    <mergeCell ref="E308:E310"/>
    <mergeCell ref="A306:A307"/>
    <mergeCell ref="B306:B307"/>
    <mergeCell ref="C306:C307"/>
    <mergeCell ref="D306:D307"/>
    <mergeCell ref="E306:E307"/>
    <mergeCell ref="A304:A305"/>
    <mergeCell ref="B304:B305"/>
    <mergeCell ref="C304:C305"/>
    <mergeCell ref="D304:D305"/>
    <mergeCell ref="E304:E305"/>
    <mergeCell ref="A302:A303"/>
    <mergeCell ref="B302:B303"/>
    <mergeCell ref="C302:C303"/>
    <mergeCell ref="D302:D303"/>
    <mergeCell ref="E302:E303"/>
    <mergeCell ref="A300:A301"/>
    <mergeCell ref="B300:B301"/>
    <mergeCell ref="C300:C301"/>
    <mergeCell ref="D300:D301"/>
    <mergeCell ref="E300:E301"/>
    <mergeCell ref="A298:A299"/>
    <mergeCell ref="B298:B299"/>
    <mergeCell ref="C298:C299"/>
    <mergeCell ref="D298:D299"/>
    <mergeCell ref="E298:E299"/>
    <mergeCell ref="A296:A297"/>
    <mergeCell ref="B296:B297"/>
    <mergeCell ref="C296:C297"/>
    <mergeCell ref="D296:D297"/>
    <mergeCell ref="E296:E297"/>
    <mergeCell ref="A294:A295"/>
    <mergeCell ref="B294:B295"/>
    <mergeCell ref="C294:C295"/>
    <mergeCell ref="D294:D295"/>
    <mergeCell ref="E294:E295"/>
    <mergeCell ref="A292:A293"/>
    <mergeCell ref="B292:B293"/>
    <mergeCell ref="C292:C293"/>
    <mergeCell ref="D292:D293"/>
    <mergeCell ref="E292:E293"/>
    <mergeCell ref="A288:A291"/>
    <mergeCell ref="B288:B291"/>
    <mergeCell ref="C288:C291"/>
    <mergeCell ref="D288:D291"/>
    <mergeCell ref="E288:E291"/>
    <mergeCell ref="A286:A287"/>
    <mergeCell ref="B286:B287"/>
    <mergeCell ref="C286:C287"/>
    <mergeCell ref="D286:D287"/>
    <mergeCell ref="E286:E287"/>
    <mergeCell ref="A284:A285"/>
    <mergeCell ref="B284:B285"/>
    <mergeCell ref="C284:C285"/>
    <mergeCell ref="D284:D285"/>
    <mergeCell ref="E284:E285"/>
    <mergeCell ref="A282:A283"/>
    <mergeCell ref="B282:B283"/>
    <mergeCell ref="C282:C283"/>
    <mergeCell ref="D282:D283"/>
    <mergeCell ref="E282:E283"/>
    <mergeCell ref="A280:A281"/>
    <mergeCell ref="B280:B281"/>
    <mergeCell ref="C280:C281"/>
    <mergeCell ref="D280:D281"/>
    <mergeCell ref="E280:E281"/>
    <mergeCell ref="A278:A279"/>
    <mergeCell ref="B278:B279"/>
    <mergeCell ref="C278:C279"/>
    <mergeCell ref="D278:D279"/>
    <mergeCell ref="E278:E279"/>
    <mergeCell ref="A276:A277"/>
    <mergeCell ref="B276:B277"/>
    <mergeCell ref="C276:C277"/>
    <mergeCell ref="D276:D277"/>
    <mergeCell ref="E276:E277"/>
    <mergeCell ref="A273:A275"/>
    <mergeCell ref="B273:B275"/>
    <mergeCell ref="C273:C275"/>
    <mergeCell ref="D273:D275"/>
    <mergeCell ref="E273:E275"/>
    <mergeCell ref="A271:A272"/>
    <mergeCell ref="B271:B272"/>
    <mergeCell ref="C271:C272"/>
    <mergeCell ref="D271:D272"/>
    <mergeCell ref="E271:E272"/>
    <mergeCell ref="A269:A270"/>
    <mergeCell ref="B269:B270"/>
    <mergeCell ref="C269:C270"/>
    <mergeCell ref="D269:D270"/>
    <mergeCell ref="E269:E270"/>
    <mergeCell ref="A266:E266"/>
    <mergeCell ref="A267:A268"/>
    <mergeCell ref="B267:B268"/>
    <mergeCell ref="C267:C268"/>
    <mergeCell ref="D267:D268"/>
    <mergeCell ref="E267:E268"/>
    <mergeCell ref="A264:A265"/>
    <mergeCell ref="B264:B265"/>
    <mergeCell ref="C264:C265"/>
    <mergeCell ref="D264:D265"/>
    <mergeCell ref="E264:E265"/>
    <mergeCell ref="A261:A263"/>
    <mergeCell ref="B261:B263"/>
    <mergeCell ref="C261:C263"/>
    <mergeCell ref="D261:D263"/>
    <mergeCell ref="E261:E263"/>
    <mergeCell ref="A259:A260"/>
    <mergeCell ref="B259:B260"/>
    <mergeCell ref="C259:C260"/>
    <mergeCell ref="D259:D260"/>
    <mergeCell ref="E259:E260"/>
    <mergeCell ref="A257:A258"/>
    <mergeCell ref="B257:B258"/>
    <mergeCell ref="C257:C258"/>
    <mergeCell ref="D257:D258"/>
    <mergeCell ref="E257:E258"/>
    <mergeCell ref="A255:A256"/>
    <mergeCell ref="B255:B256"/>
    <mergeCell ref="C255:C256"/>
    <mergeCell ref="D255:D256"/>
    <mergeCell ref="E255:E256"/>
    <mergeCell ref="A253:A254"/>
    <mergeCell ref="B253:B254"/>
    <mergeCell ref="C253:C254"/>
    <mergeCell ref="D253:D254"/>
    <mergeCell ref="E253:E254"/>
    <mergeCell ref="A251:A252"/>
    <mergeCell ref="B251:B252"/>
    <mergeCell ref="C251:C252"/>
    <mergeCell ref="D251:D252"/>
    <mergeCell ref="E251:E252"/>
    <mergeCell ref="A249:A250"/>
    <mergeCell ref="B249:B250"/>
    <mergeCell ref="C249:C250"/>
    <mergeCell ref="D249:D250"/>
    <mergeCell ref="E249:E250"/>
    <mergeCell ref="A247:A248"/>
    <mergeCell ref="B247:B248"/>
    <mergeCell ref="C247:C248"/>
    <mergeCell ref="D247:D248"/>
    <mergeCell ref="E247:E248"/>
    <mergeCell ref="A243:A246"/>
    <mergeCell ref="B243:B246"/>
    <mergeCell ref="C243:C246"/>
    <mergeCell ref="D243:D246"/>
    <mergeCell ref="E243:E246"/>
    <mergeCell ref="A241:A242"/>
    <mergeCell ref="B241:B242"/>
    <mergeCell ref="C241:C242"/>
    <mergeCell ref="D241:D242"/>
    <mergeCell ref="E241:E242"/>
    <mergeCell ref="A239:A240"/>
    <mergeCell ref="B239:B240"/>
    <mergeCell ref="C239:C240"/>
    <mergeCell ref="D239:D240"/>
    <mergeCell ref="E239:E240"/>
    <mergeCell ref="A237:A238"/>
    <mergeCell ref="B237:B238"/>
    <mergeCell ref="C237:C238"/>
    <mergeCell ref="D237:D238"/>
    <mergeCell ref="E237:E238"/>
    <mergeCell ref="A235:A236"/>
    <mergeCell ref="B235:B236"/>
    <mergeCell ref="C235:C236"/>
    <mergeCell ref="D235:D236"/>
    <mergeCell ref="E235:E236"/>
    <mergeCell ref="A233:A234"/>
    <mergeCell ref="B233:B234"/>
    <mergeCell ref="C233:C234"/>
    <mergeCell ref="D233:D234"/>
    <mergeCell ref="E233:E234"/>
    <mergeCell ref="A231:A232"/>
    <mergeCell ref="B231:B232"/>
    <mergeCell ref="C231:C232"/>
    <mergeCell ref="D231:D232"/>
    <mergeCell ref="E231:E232"/>
    <mergeCell ref="A228:A230"/>
    <mergeCell ref="B228:B230"/>
    <mergeCell ref="C228:C230"/>
    <mergeCell ref="D228:D230"/>
    <mergeCell ref="E228:E230"/>
    <mergeCell ref="A226:A227"/>
    <mergeCell ref="B226:B227"/>
    <mergeCell ref="C226:C227"/>
    <mergeCell ref="D226:D227"/>
    <mergeCell ref="E226:E227"/>
    <mergeCell ref="A223:E223"/>
    <mergeCell ref="A224:A225"/>
    <mergeCell ref="B224:B225"/>
    <mergeCell ref="C224:C225"/>
    <mergeCell ref="D224:D225"/>
    <mergeCell ref="E224:E225"/>
    <mergeCell ref="A221:A222"/>
    <mergeCell ref="B221:B222"/>
    <mergeCell ref="C221:C222"/>
    <mergeCell ref="D221:D222"/>
    <mergeCell ref="E221:E222"/>
    <mergeCell ref="A219:A220"/>
    <mergeCell ref="B219:B220"/>
    <mergeCell ref="C219:C220"/>
    <mergeCell ref="D219:D220"/>
    <mergeCell ref="E219:E220"/>
    <mergeCell ref="A217:A218"/>
    <mergeCell ref="B217:B218"/>
    <mergeCell ref="C217:C218"/>
    <mergeCell ref="D217:D218"/>
    <mergeCell ref="E217:E218"/>
    <mergeCell ref="A213:A216"/>
    <mergeCell ref="B213:B216"/>
    <mergeCell ref="C213:C216"/>
    <mergeCell ref="D213:D216"/>
    <mergeCell ref="E213:E216"/>
    <mergeCell ref="A211:A212"/>
    <mergeCell ref="B211:B212"/>
    <mergeCell ref="C211:C212"/>
    <mergeCell ref="D211:D212"/>
    <mergeCell ref="E211:E212"/>
    <mergeCell ref="A209:A210"/>
    <mergeCell ref="B209:B210"/>
    <mergeCell ref="C209:C210"/>
    <mergeCell ref="D209:D210"/>
    <mergeCell ref="E209:E210"/>
    <mergeCell ref="A206:A207"/>
    <mergeCell ref="B206:B207"/>
    <mergeCell ref="C206:C207"/>
    <mergeCell ref="D206:D207"/>
    <mergeCell ref="E206:E207"/>
    <mergeCell ref="A204:A205"/>
    <mergeCell ref="B204:B205"/>
    <mergeCell ref="C204:C205"/>
    <mergeCell ref="D204:D205"/>
    <mergeCell ref="E204:E205"/>
    <mergeCell ref="A202:A203"/>
    <mergeCell ref="B202:B203"/>
    <mergeCell ref="C202:C203"/>
    <mergeCell ref="D202:D203"/>
    <mergeCell ref="E202:E203"/>
    <mergeCell ref="A200:A201"/>
    <mergeCell ref="B200:B201"/>
    <mergeCell ref="C200:C201"/>
    <mergeCell ref="D200:D201"/>
    <mergeCell ref="E200:E201"/>
    <mergeCell ref="A198:A199"/>
    <mergeCell ref="B198:B199"/>
    <mergeCell ref="C198:C199"/>
    <mergeCell ref="D198:D199"/>
    <mergeCell ref="E198:E199"/>
    <mergeCell ref="A195:A196"/>
    <mergeCell ref="B195:B196"/>
    <mergeCell ref="C195:C196"/>
    <mergeCell ref="D195:D196"/>
    <mergeCell ref="E195:E196"/>
    <mergeCell ref="A192:A194"/>
    <mergeCell ref="B192:B194"/>
    <mergeCell ref="C192:C194"/>
    <mergeCell ref="D192:D194"/>
    <mergeCell ref="E192:E194"/>
    <mergeCell ref="A190:A191"/>
    <mergeCell ref="B190:B191"/>
    <mergeCell ref="C190:C191"/>
    <mergeCell ref="D190:D191"/>
    <mergeCell ref="E190:E191"/>
    <mergeCell ref="A188:A189"/>
    <mergeCell ref="B188:B189"/>
    <mergeCell ref="C188:C189"/>
    <mergeCell ref="D188:D189"/>
    <mergeCell ref="E188:E189"/>
    <mergeCell ref="A186:A187"/>
    <mergeCell ref="B186:B187"/>
    <mergeCell ref="C186:C187"/>
    <mergeCell ref="D186:D187"/>
    <mergeCell ref="E186:E187"/>
    <mergeCell ref="A184:A185"/>
    <mergeCell ref="B184:B185"/>
    <mergeCell ref="C184:C185"/>
    <mergeCell ref="D184:D185"/>
    <mergeCell ref="E184:E185"/>
    <mergeCell ref="A182:A183"/>
    <mergeCell ref="B182:B183"/>
    <mergeCell ref="C182:C183"/>
    <mergeCell ref="D182:D183"/>
    <mergeCell ref="E182:E183"/>
    <mergeCell ref="A180:A181"/>
    <mergeCell ref="B180:B181"/>
    <mergeCell ref="C180:C181"/>
    <mergeCell ref="D180:D181"/>
    <mergeCell ref="E180:E181"/>
    <mergeCell ref="A178:A179"/>
    <mergeCell ref="B178:B179"/>
    <mergeCell ref="C178:C179"/>
    <mergeCell ref="D178:D179"/>
    <mergeCell ref="E178:E179"/>
    <mergeCell ref="A176:A177"/>
    <mergeCell ref="B176:B177"/>
    <mergeCell ref="C176:C177"/>
    <mergeCell ref="D176:D177"/>
    <mergeCell ref="E176:E177"/>
    <mergeCell ref="A174:A175"/>
    <mergeCell ref="B174:B175"/>
    <mergeCell ref="C174:C175"/>
    <mergeCell ref="D174:D175"/>
    <mergeCell ref="E174:E175"/>
    <mergeCell ref="A170:A173"/>
    <mergeCell ref="B170:B173"/>
    <mergeCell ref="C170:C173"/>
    <mergeCell ref="D170:D173"/>
    <mergeCell ref="E170:E173"/>
    <mergeCell ref="A168:A169"/>
    <mergeCell ref="B168:B169"/>
    <mergeCell ref="C168:C169"/>
    <mergeCell ref="D168:D169"/>
    <mergeCell ref="E168:E169"/>
    <mergeCell ref="A166:A167"/>
    <mergeCell ref="B166:B167"/>
    <mergeCell ref="C166:C167"/>
    <mergeCell ref="D166:D167"/>
    <mergeCell ref="E166:E167"/>
    <mergeCell ref="A164:A165"/>
    <mergeCell ref="B164:B165"/>
    <mergeCell ref="C164:C165"/>
    <mergeCell ref="D164:D165"/>
    <mergeCell ref="E164:E165"/>
    <mergeCell ref="A162:A163"/>
    <mergeCell ref="B162:B163"/>
    <mergeCell ref="C162:C163"/>
    <mergeCell ref="D162:D163"/>
    <mergeCell ref="E162:E163"/>
    <mergeCell ref="A160:A161"/>
    <mergeCell ref="B160:B161"/>
    <mergeCell ref="C160:C161"/>
    <mergeCell ref="D160:D161"/>
    <mergeCell ref="E160:E161"/>
    <mergeCell ref="A158:A159"/>
    <mergeCell ref="B158:B159"/>
    <mergeCell ref="C158:C159"/>
    <mergeCell ref="D158:D159"/>
    <mergeCell ref="E158:E159"/>
    <mergeCell ref="A156:A157"/>
    <mergeCell ref="B156:B157"/>
    <mergeCell ref="C156:C157"/>
    <mergeCell ref="D156:D157"/>
    <mergeCell ref="E156:E157"/>
    <mergeCell ref="E149:E150"/>
    <mergeCell ref="A153:A155"/>
    <mergeCell ref="B153:B155"/>
    <mergeCell ref="C153:C155"/>
    <mergeCell ref="D153:D155"/>
    <mergeCell ref="E153:E155"/>
    <mergeCell ref="A151:A152"/>
    <mergeCell ref="B151:B152"/>
    <mergeCell ref="C151:C152"/>
    <mergeCell ref="D151:D152"/>
    <mergeCell ref="E151:E152"/>
    <mergeCell ref="A147:A148"/>
    <mergeCell ref="B147:B148"/>
    <mergeCell ref="C147:C148"/>
    <mergeCell ref="D147:D148"/>
    <mergeCell ref="E147:E148"/>
    <mergeCell ref="D145:D146"/>
    <mergeCell ref="E145:E146"/>
    <mergeCell ref="A1257:E1257"/>
    <mergeCell ref="A149:A150"/>
    <mergeCell ref="B149:B150"/>
    <mergeCell ref="C149:C150"/>
    <mergeCell ref="D149:D150"/>
    <mergeCell ref="F4:F8"/>
    <mergeCell ref="G4:G8"/>
    <mergeCell ref="C1248:F1248"/>
    <mergeCell ref="A143:E143"/>
    <mergeCell ref="A144:E144"/>
    <mergeCell ref="A145:A146"/>
    <mergeCell ref="B145:B146"/>
    <mergeCell ref="C145:C146"/>
    <mergeCell ref="A140:A141"/>
    <mergeCell ref="B140:B141"/>
    <mergeCell ref="C140:C141"/>
    <mergeCell ref="D140:D141"/>
    <mergeCell ref="E140:E141"/>
    <mergeCell ref="A138:A139"/>
    <mergeCell ref="B138:B139"/>
    <mergeCell ref="C138:C139"/>
    <mergeCell ref="D138:D139"/>
    <mergeCell ref="E138:E139"/>
    <mergeCell ref="A136:A137"/>
    <mergeCell ref="B136:B137"/>
    <mergeCell ref="C136:C137"/>
    <mergeCell ref="D136:D137"/>
    <mergeCell ref="E136:E137"/>
    <mergeCell ref="A132:A135"/>
    <mergeCell ref="B132:B135"/>
    <mergeCell ref="C132:C135"/>
    <mergeCell ref="D132:D135"/>
    <mergeCell ref="E132:E135"/>
    <mergeCell ref="A130:A131"/>
    <mergeCell ref="B130:B131"/>
    <mergeCell ref="C130:C131"/>
    <mergeCell ref="D130:D131"/>
    <mergeCell ref="E130:E131"/>
    <mergeCell ref="A128:A129"/>
    <mergeCell ref="B128:B129"/>
    <mergeCell ref="C128:C129"/>
    <mergeCell ref="D128:D129"/>
    <mergeCell ref="E128:E129"/>
    <mergeCell ref="A123:A126"/>
    <mergeCell ref="B123:B126"/>
    <mergeCell ref="C123:C126"/>
    <mergeCell ref="D123:D126"/>
    <mergeCell ref="E123:E126"/>
    <mergeCell ref="A121:A122"/>
    <mergeCell ref="B121:B122"/>
    <mergeCell ref="C121:C122"/>
    <mergeCell ref="D121:D122"/>
    <mergeCell ref="E121:E122"/>
    <mergeCell ref="A119:A120"/>
    <mergeCell ref="B119:B120"/>
    <mergeCell ref="C119:C120"/>
    <mergeCell ref="D119:D120"/>
    <mergeCell ref="E119:E120"/>
    <mergeCell ref="A117:A118"/>
    <mergeCell ref="B117:B118"/>
    <mergeCell ref="C117:C118"/>
    <mergeCell ref="D117:D118"/>
    <mergeCell ref="E117:E118"/>
    <mergeCell ref="B127:C127"/>
    <mergeCell ref="B114:E114"/>
    <mergeCell ref="A115:A116"/>
    <mergeCell ref="B115:B116"/>
    <mergeCell ref="C115:C116"/>
    <mergeCell ref="D115:D116"/>
    <mergeCell ref="E115:E116"/>
    <mergeCell ref="A110:A113"/>
    <mergeCell ref="B110:B113"/>
    <mergeCell ref="C110:C113"/>
    <mergeCell ref="D110:D113"/>
    <mergeCell ref="E110:E113"/>
    <mergeCell ref="A108:A109"/>
    <mergeCell ref="B108:B109"/>
    <mergeCell ref="C108:C109"/>
    <mergeCell ref="D108:D109"/>
    <mergeCell ref="E108:E109"/>
    <mergeCell ref="A106:A107"/>
    <mergeCell ref="B106:B107"/>
    <mergeCell ref="C106:C107"/>
    <mergeCell ref="D106:D107"/>
    <mergeCell ref="E106:E107"/>
    <mergeCell ref="A104:A105"/>
    <mergeCell ref="B104:B105"/>
    <mergeCell ref="C104:C105"/>
    <mergeCell ref="D104:D105"/>
    <mergeCell ref="E104:E105"/>
    <mergeCell ref="B101:E101"/>
    <mergeCell ref="A102:A103"/>
    <mergeCell ref="B102:B103"/>
    <mergeCell ref="C102:C103"/>
    <mergeCell ref="D102:D103"/>
    <mergeCell ref="E102:E103"/>
    <mergeCell ref="A99:A100"/>
    <mergeCell ref="B99:B100"/>
    <mergeCell ref="C99:C100"/>
    <mergeCell ref="D99:D100"/>
    <mergeCell ref="E99:E100"/>
    <mergeCell ref="A96:A98"/>
    <mergeCell ref="B96:B98"/>
    <mergeCell ref="C96:C98"/>
    <mergeCell ref="D96:D98"/>
    <mergeCell ref="E96:E98"/>
    <mergeCell ref="A94:A95"/>
    <mergeCell ref="B94:B95"/>
    <mergeCell ref="C94:C95"/>
    <mergeCell ref="D94:D95"/>
    <mergeCell ref="E94:E95"/>
    <mergeCell ref="A92:A93"/>
    <mergeCell ref="B92:B93"/>
    <mergeCell ref="C92:C93"/>
    <mergeCell ref="D92:D93"/>
    <mergeCell ref="E92:E93"/>
    <mergeCell ref="A90:A91"/>
    <mergeCell ref="B90:B91"/>
    <mergeCell ref="C90:C91"/>
    <mergeCell ref="D90:D91"/>
    <mergeCell ref="E90:E91"/>
    <mergeCell ref="A88:A89"/>
    <mergeCell ref="B88:B89"/>
    <mergeCell ref="C88:C89"/>
    <mergeCell ref="D88:D89"/>
    <mergeCell ref="E88:E89"/>
    <mergeCell ref="A86:A87"/>
    <mergeCell ref="B86:B87"/>
    <mergeCell ref="C86:C87"/>
    <mergeCell ref="D86:D87"/>
    <mergeCell ref="E86:E87"/>
    <mergeCell ref="A84:A85"/>
    <mergeCell ref="B84:B85"/>
    <mergeCell ref="C84:C85"/>
    <mergeCell ref="D84:D85"/>
    <mergeCell ref="E84:E85"/>
    <mergeCell ref="A82:A83"/>
    <mergeCell ref="B82:B83"/>
    <mergeCell ref="C82:C83"/>
    <mergeCell ref="D82:D83"/>
    <mergeCell ref="E82:E83"/>
    <mergeCell ref="A80:A81"/>
    <mergeCell ref="B80:B81"/>
    <mergeCell ref="C80:C81"/>
    <mergeCell ref="D80:D81"/>
    <mergeCell ref="E80:E81"/>
    <mergeCell ref="A78:A79"/>
    <mergeCell ref="B78:B79"/>
    <mergeCell ref="C78:C79"/>
    <mergeCell ref="D78:D79"/>
    <mergeCell ref="E78:E79"/>
    <mergeCell ref="A76:A77"/>
    <mergeCell ref="B76:B77"/>
    <mergeCell ref="C76:C77"/>
    <mergeCell ref="D76:D77"/>
    <mergeCell ref="E76:E77"/>
    <mergeCell ref="A74:A75"/>
    <mergeCell ref="B74:B75"/>
    <mergeCell ref="C74:C75"/>
    <mergeCell ref="D74:D75"/>
    <mergeCell ref="E74:E75"/>
    <mergeCell ref="A72:A73"/>
    <mergeCell ref="B72:B73"/>
    <mergeCell ref="C72:C73"/>
    <mergeCell ref="D72:D73"/>
    <mergeCell ref="E72:E73"/>
    <mergeCell ref="A70:A71"/>
    <mergeCell ref="B70:B71"/>
    <mergeCell ref="C70:C71"/>
    <mergeCell ref="D70:D71"/>
    <mergeCell ref="E70:E71"/>
    <mergeCell ref="A66:A69"/>
    <mergeCell ref="B66:B69"/>
    <mergeCell ref="C66:C69"/>
    <mergeCell ref="D66:D69"/>
    <mergeCell ref="E66:E69"/>
    <mergeCell ref="A64:A65"/>
    <mergeCell ref="B64:B65"/>
    <mergeCell ref="C64:C65"/>
    <mergeCell ref="D64:D65"/>
    <mergeCell ref="E64:E65"/>
    <mergeCell ref="A62:A63"/>
    <mergeCell ref="B62:B63"/>
    <mergeCell ref="C62:C63"/>
    <mergeCell ref="D62:D63"/>
    <mergeCell ref="E62:E63"/>
    <mergeCell ref="A60:A61"/>
    <mergeCell ref="B60:B61"/>
    <mergeCell ref="C60:C61"/>
    <mergeCell ref="D60:D61"/>
    <mergeCell ref="E60:E61"/>
    <mergeCell ref="A58:A59"/>
    <mergeCell ref="B58:B59"/>
    <mergeCell ref="C58:C59"/>
    <mergeCell ref="D58:D59"/>
    <mergeCell ref="E58:E59"/>
    <mergeCell ref="A56:A57"/>
    <mergeCell ref="B56:B57"/>
    <mergeCell ref="C56:C57"/>
    <mergeCell ref="D56:D57"/>
    <mergeCell ref="E56:E57"/>
    <mergeCell ref="A54:A55"/>
    <mergeCell ref="B54:B55"/>
    <mergeCell ref="C54:C55"/>
    <mergeCell ref="D54:D55"/>
    <mergeCell ref="E54:E55"/>
    <mergeCell ref="A52:A53"/>
    <mergeCell ref="B52:B53"/>
    <mergeCell ref="C52:C53"/>
    <mergeCell ref="D52:D53"/>
    <mergeCell ref="E52:E53"/>
    <mergeCell ref="A49:A51"/>
    <mergeCell ref="B49:B51"/>
    <mergeCell ref="C49:C51"/>
    <mergeCell ref="D49:D51"/>
    <mergeCell ref="E49:E51"/>
    <mergeCell ref="A47:A48"/>
    <mergeCell ref="B47:B48"/>
    <mergeCell ref="C47:C48"/>
    <mergeCell ref="D47:D48"/>
    <mergeCell ref="E47:E48"/>
    <mergeCell ref="A45:A46"/>
    <mergeCell ref="B45:B46"/>
    <mergeCell ref="C45:C46"/>
    <mergeCell ref="D45:D46"/>
    <mergeCell ref="E45:E46"/>
    <mergeCell ref="A43:A44"/>
    <mergeCell ref="B43:B44"/>
    <mergeCell ref="C43:C44"/>
    <mergeCell ref="D43:D44"/>
    <mergeCell ref="E43:E44"/>
    <mergeCell ref="A40:A42"/>
    <mergeCell ref="B40:B42"/>
    <mergeCell ref="C40:C42"/>
    <mergeCell ref="D40:D42"/>
    <mergeCell ref="E40:E42"/>
    <mergeCell ref="A37:A39"/>
    <mergeCell ref="B37:B39"/>
    <mergeCell ref="C37:C39"/>
    <mergeCell ref="D37:D39"/>
    <mergeCell ref="E37:E39"/>
    <mergeCell ref="A34:A36"/>
    <mergeCell ref="B34:B36"/>
    <mergeCell ref="C34:C36"/>
    <mergeCell ref="D34:D36"/>
    <mergeCell ref="E34:E36"/>
    <mergeCell ref="A32:A33"/>
    <mergeCell ref="B32:B33"/>
    <mergeCell ref="C32:C33"/>
    <mergeCell ref="D32:D33"/>
    <mergeCell ref="E32:E33"/>
    <mergeCell ref="A28:A31"/>
    <mergeCell ref="B28:B31"/>
    <mergeCell ref="C28:C31"/>
    <mergeCell ref="D28:D31"/>
    <mergeCell ref="E28:E31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A19:A21"/>
    <mergeCell ref="B19:B21"/>
    <mergeCell ref="C19:C21"/>
    <mergeCell ref="D19:D21"/>
    <mergeCell ref="E19:E21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10:E10"/>
    <mergeCell ref="A4:A8"/>
    <mergeCell ref="B4:B8"/>
    <mergeCell ref="C4:C8"/>
    <mergeCell ref="D4:D8"/>
    <mergeCell ref="E4:E8"/>
  </mergeCells>
  <printOptions horizontalCentered="1"/>
  <pageMargins left="0" right="0" top="1" bottom="0" header="0.3" footer="0.3"/>
  <pageSetup paperSize="9" orientation="landscape" r:id="rId1"/>
  <rowBreaks count="3" manualBreakCount="3">
    <brk id="754" max="22" man="1"/>
    <brk id="894" max="22" man="1"/>
    <brk id="119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15</vt:i4>
      </vt:variant>
    </vt:vector>
  </HeadingPairs>
  <TitlesOfParts>
    <vt:vector size="23" baseType="lpstr">
      <vt:lpstr>Bac </vt:lpstr>
      <vt:lpstr>ԱՄՓՈՓ</vt:lpstr>
      <vt:lpstr>ԼՆ1 Սնող</vt:lpstr>
      <vt:lpstr>ԼՆ2 Ճյուղ1</vt:lpstr>
      <vt:lpstr>ԼՆ3 Ճյուղ2</vt:lpstr>
      <vt:lpstr>ԼՆ4 Ճյուղ3</vt:lpstr>
      <vt:lpstr>ԼՆ5 Ճյուղ4</vt:lpstr>
      <vt:lpstr>ծավալաթերթ</vt:lpstr>
      <vt:lpstr>'Bac '!Print_Area</vt:lpstr>
      <vt:lpstr>ԱՄՓՈՓ!Print_Area</vt:lpstr>
      <vt:lpstr>'ԼՆ1 Սնող'!Print_Area</vt:lpstr>
      <vt:lpstr>'ԼՆ2 Ճյուղ1'!Print_Area</vt:lpstr>
      <vt:lpstr>'ԼՆ3 Ճյուղ2'!Print_Area</vt:lpstr>
      <vt:lpstr>'ԼՆ4 Ճյուղ3'!Print_Area</vt:lpstr>
      <vt:lpstr>'ԼՆ5 Ճյուղ4'!Print_Area</vt:lpstr>
      <vt:lpstr>ծավալաթերթ!Print_Area</vt:lpstr>
      <vt:lpstr>ԱՄՓՈՓ!Print_Titles</vt:lpstr>
      <vt:lpstr>'ԼՆ1 Սնող'!Print_Titles</vt:lpstr>
      <vt:lpstr>'ԼՆ2 Ճյուղ1'!Print_Titles</vt:lpstr>
      <vt:lpstr>'ԼՆ3 Ճյուղ2'!Print_Titles</vt:lpstr>
      <vt:lpstr>'ԼՆ4 Ճյուղ3'!Print_Titles</vt:lpstr>
      <vt:lpstr>'ԼՆ5 Ճյուղ4'!Print_Titles</vt:lpstr>
      <vt:lpstr>ծավալաթերթ!Print_Titles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2020-07-06T13:35:44Z</dcterms:modified>
</cp:coreProperties>
</file>