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D:\Desktop\2019\19-71-paraga\"/>
    </mc:Choice>
  </mc:AlternateContent>
  <xr:revisionPtr revIDLastSave="0" documentId="13_ncr:1_{F3F8A09C-D8CB-48FE-9D47-E460154AD7A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2" sheetId="2" r:id="rId1"/>
  </sheets>
  <definedNames>
    <definedName name="_xlnm._FilterDatabase" localSheetId="0" hidden="1">Sheet2!$X$1:$X$9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" i="2" l="1"/>
  <c r="I8" i="2"/>
  <c r="I7" i="2"/>
  <c r="I6" i="2"/>
  <c r="I5" i="2"/>
  <c r="I4" i="2"/>
  <c r="I3" i="2"/>
</calcChain>
</file>

<file path=xl/sharedStrings.xml><?xml version="1.0" encoding="utf-8"?>
<sst xmlns="http://schemas.openxmlformats.org/spreadsheetml/2006/main" count="66" uniqueCount="37">
  <si>
    <t>ԴԵՂՈՐԱՅՔ</t>
  </si>
  <si>
    <t>ԳՀ</t>
  </si>
  <si>
    <t>հատ</t>
  </si>
  <si>
    <t>Ասեղ ողնուղեղային</t>
  </si>
  <si>
    <t>Սավան գլանափաթեթով</t>
  </si>
  <si>
    <t>ԷՍԳ էլեկտրոդ</t>
  </si>
  <si>
    <t>Դիմակ միանվագ ռեզինե կապիչներով</t>
  </si>
  <si>
    <t>հեմոստատիկ սպունգ</t>
  </si>
  <si>
    <t>ասեղ պորտակատ</t>
  </si>
  <si>
    <t>Ներարկիչ  60 մլ /Ժանեի ներարկիչ/</t>
  </si>
  <si>
    <t xml:space="preserve">Ներարկիչ, 60մ,չ նախատեսված է օրգանիզմից տարբեր տեսակի հեղուկներ արտածծելու, խոռոչները լվանալու համար, ինչպես նաև, հիվանդի օրգանիզմ զոնդի միջոցով հեղուկ, կերակուր կամ դեղորայք ներմղելու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սերտիֆիկատների առկայություն
</t>
  </si>
  <si>
    <t xml:space="preserve">Ողնուղեղային անեսթեզիայի համար, ստերիլ , միանգամյա օգտագործման, չափսը`25G: </t>
  </si>
  <si>
    <t>Սավան ներծծող, միանվագ,գլանափաթեթ 50մ*50սմ ;ֆորմատ -հատ</t>
  </si>
  <si>
    <r>
      <t>ԷԿԳ էլեկտրոդ մեկ անգամյա օգտագործման գելով: Նախատեսված</t>
    </r>
    <r>
      <rPr>
        <sz val="10"/>
        <rFont val="Sylfaen"/>
        <family val="1"/>
        <charset val="204"/>
      </rPr>
      <t xml:space="preserve"> (Հոլտեր, տրեդմիլ և այլ հետազոտություն համար) </t>
    </r>
    <r>
      <rPr>
        <sz val="10"/>
        <color indexed="8"/>
        <rFont val="Sylfaen"/>
        <family val="1"/>
        <charset val="204"/>
      </rPr>
      <t xml:space="preserve"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
Որակի սերտիֆիկատներ`ISO13485 կամ ГОСТ Р ИСО 13485 կամ համարժեք:  </t>
    </r>
  </si>
  <si>
    <t>Դիմակ մեկ անգամյա օգտագործման՝ ռեզինե կապիչներով եռաշերտ,  վիրաբուժական, հիպոալերգիկ: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</si>
  <si>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ներծծվող հեմոստատիկ ժելատինե սպունգ, չափը ոչ պակաս  * 7սմx5սմxսմ ,ստերիլ</t>
  </si>
  <si>
    <t>պորտակատի ասեղ 0.9մմ (20G)x25մմ ,ստերիլ, չծալվող ասեղով ,կողպեքով (Y-ձև) և ներարկման գլխարկով ,ստերիլ</t>
  </si>
  <si>
    <t>Մարգ Ֆարմացիա ՍՊԸ</t>
  </si>
  <si>
    <t>արժեք</t>
  </si>
  <si>
    <t>գին</t>
  </si>
  <si>
    <t>Լևոն և Լամարա ՍՊԸ</t>
  </si>
  <si>
    <t>Դեզսերվիս ՍՊԸ</t>
  </si>
  <si>
    <t>Մեդտեխսերվիս ՍՊԸ</t>
  </si>
  <si>
    <t>Նատալի Ֆարմ ՍՊԸ</t>
  </si>
  <si>
    <t>Աիդա Թրեյդ</t>
  </si>
  <si>
    <t>Լեյկո ՍՊԸ</t>
  </si>
  <si>
    <t>հաղթող</t>
  </si>
  <si>
    <t>բանակցելու</t>
  </si>
  <si>
    <t>նախահաշվային գին</t>
  </si>
  <si>
    <t>քանակ</t>
  </si>
  <si>
    <t>միավոր</t>
  </si>
  <si>
    <t>չափման միավոր</t>
  </si>
  <si>
    <t>ընթացակարգի ձև</t>
  </si>
  <si>
    <t>տեխ</t>
  </si>
  <si>
    <t>անվանում</t>
  </si>
  <si>
    <t>ԳՄԱ</t>
  </si>
  <si>
    <t>ՀՀ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</si>
</sst>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0"/>
      <name val="Arial"/>
      <family val="2"/>
      <charset val="204"/>
    </font>
    <font>
      <sz val="8"/>
      <color theme="1"/>
      <name val="GHEA Grapalat"/>
      <family val="3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7" fillId="0" borderId="0"/>
    <xf numFmtId="0" fontId="7" fillId="0" borderId="0"/>
  </cellStyleXfs>
  <cellXfs count="27"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3" fontId="5" fillId="0" borderId="5" xfId="1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</cellXfs>
  <cellStyles count="5">
    <cellStyle name="Check Cell" xfId="2" builtinId="23"/>
    <cellStyle name="Comma" xfId="1" builtinId="3"/>
    <cellStyle name="Normal" xfId="0" builtinId="0"/>
    <cellStyle name="Normal 2" xfId="4" xr:uid="{00000000-0005-0000-0000-000003000000}"/>
    <cellStyle name="Normal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"/>
  <sheetViews>
    <sheetView tabSelected="1" zoomScale="70" zoomScaleNormal="70" workbookViewId="0">
      <pane xSplit="21" ySplit="3" topLeftCell="V4" activePane="bottomRight" state="frozen"/>
      <selection pane="topRight" activeCell="V1" sqref="V1"/>
      <selection pane="bottomLeft" activeCell="A4" sqref="A4"/>
      <selection pane="bottomRight" activeCell="L7" sqref="L7"/>
    </sheetView>
  </sheetViews>
  <sheetFormatPr defaultRowHeight="15" x14ac:dyDescent="0.25"/>
  <cols>
    <col min="1" max="1" width="4.85546875" style="15" customWidth="1"/>
    <col min="2" max="2" width="9.140625" style="15"/>
    <col min="3" max="3" width="18.140625" style="16" customWidth="1"/>
    <col min="4" max="4" width="7" style="15" customWidth="1"/>
    <col min="5" max="5" width="9.140625" style="15"/>
    <col min="6" max="6" width="10.140625" style="15" customWidth="1"/>
    <col min="7" max="10" width="9.140625" style="15"/>
    <col min="11" max="11" width="9.140625" style="15" customWidth="1"/>
    <col min="12" max="17" width="9.140625" style="15"/>
    <col min="18" max="18" width="12.5703125" style="15" bestFit="1" customWidth="1"/>
    <col min="19" max="21" width="9.140625" style="15"/>
    <col min="22" max="22" width="10.140625" style="15" bestFit="1" customWidth="1"/>
    <col min="23" max="23" width="9.140625" style="15"/>
    <col min="24" max="24" width="14.85546875" style="15" customWidth="1"/>
    <col min="25" max="16384" width="9.140625" style="15"/>
  </cols>
  <sheetData>
    <row r="1" spans="1:24" ht="60" customHeight="1" x14ac:dyDescent="0.25">
      <c r="A1" s="23" t="s">
        <v>36</v>
      </c>
      <c r="B1" s="23" t="s">
        <v>35</v>
      </c>
      <c r="C1" s="26" t="s">
        <v>34</v>
      </c>
      <c r="D1" s="23" t="s">
        <v>33</v>
      </c>
      <c r="E1" s="22" t="s">
        <v>32</v>
      </c>
      <c r="F1" s="22" t="s">
        <v>31</v>
      </c>
      <c r="G1" s="23" t="s">
        <v>30</v>
      </c>
      <c r="H1" s="23" t="s">
        <v>29</v>
      </c>
      <c r="I1" s="22" t="s">
        <v>28</v>
      </c>
      <c r="J1" s="10" t="s">
        <v>17</v>
      </c>
      <c r="K1" s="10"/>
      <c r="L1" s="10" t="s">
        <v>20</v>
      </c>
      <c r="M1" s="10"/>
      <c r="N1" s="9" t="s">
        <v>21</v>
      </c>
      <c r="O1" s="9"/>
      <c r="P1" s="10" t="s">
        <v>22</v>
      </c>
      <c r="Q1" s="10"/>
      <c r="R1" s="10" t="s">
        <v>23</v>
      </c>
      <c r="S1" s="10"/>
      <c r="T1" s="9" t="s">
        <v>24</v>
      </c>
      <c r="U1" s="9"/>
      <c r="V1" s="9" t="s">
        <v>25</v>
      </c>
      <c r="W1" s="9"/>
    </row>
    <row r="2" spans="1:24" s="8" customFormat="1" ht="18.95" customHeight="1" x14ac:dyDescent="0.25">
      <c r="B2" s="24" t="s">
        <v>0</v>
      </c>
      <c r="C2" s="25"/>
      <c r="D2" s="25"/>
      <c r="E2" s="25"/>
      <c r="F2" s="25"/>
      <c r="G2" s="6"/>
      <c r="H2" s="6"/>
      <c r="I2" s="7"/>
      <c r="J2" s="4" t="s">
        <v>18</v>
      </c>
      <c r="K2" s="4" t="s">
        <v>19</v>
      </c>
      <c r="L2" s="4" t="s">
        <v>18</v>
      </c>
      <c r="M2" s="4" t="s">
        <v>19</v>
      </c>
      <c r="N2" s="4" t="s">
        <v>18</v>
      </c>
      <c r="O2" s="4" t="s">
        <v>19</v>
      </c>
      <c r="P2" s="4" t="s">
        <v>18</v>
      </c>
      <c r="Q2" s="4" t="s">
        <v>19</v>
      </c>
      <c r="R2" s="4" t="s">
        <v>18</v>
      </c>
      <c r="S2" s="4" t="s">
        <v>19</v>
      </c>
      <c r="T2" s="4" t="s">
        <v>18</v>
      </c>
      <c r="U2" s="4" t="s">
        <v>19</v>
      </c>
      <c r="V2" s="4" t="s">
        <v>18</v>
      </c>
      <c r="W2" s="4" t="s">
        <v>19</v>
      </c>
    </row>
    <row r="3" spans="1:24" s="17" customFormat="1" ht="72.75" customHeight="1" x14ac:dyDescent="0.25">
      <c r="A3" s="1">
        <v>1</v>
      </c>
      <c r="B3" s="1">
        <v>33141142</v>
      </c>
      <c r="C3" s="3" t="s">
        <v>9</v>
      </c>
      <c r="D3" s="11" t="s">
        <v>10</v>
      </c>
      <c r="E3" s="2" t="s">
        <v>1</v>
      </c>
      <c r="F3" s="1" t="s">
        <v>2</v>
      </c>
      <c r="G3" s="1">
        <v>150</v>
      </c>
      <c r="H3" s="1">
        <v>100</v>
      </c>
      <c r="I3" s="12">
        <f t="shared" ref="I3:I8" si="0">H3*G3/1000</f>
        <v>15</v>
      </c>
      <c r="J3" s="5"/>
      <c r="K3" s="5"/>
      <c r="L3" s="5">
        <v>12000</v>
      </c>
      <c r="M3" s="5">
        <v>12000</v>
      </c>
      <c r="N3" s="5"/>
      <c r="O3" s="5"/>
      <c r="P3" s="5"/>
      <c r="Q3" s="5"/>
      <c r="R3" s="20">
        <v>9000</v>
      </c>
      <c r="S3" s="20">
        <v>9000</v>
      </c>
      <c r="T3" s="5"/>
      <c r="U3" s="5"/>
      <c r="V3" s="5"/>
      <c r="W3" s="5"/>
      <c r="X3" s="17" t="s">
        <v>26</v>
      </c>
    </row>
    <row r="4" spans="1:24" s="17" customFormat="1" ht="38.25" customHeight="1" x14ac:dyDescent="0.25">
      <c r="A4" s="1">
        <v>2</v>
      </c>
      <c r="B4" s="1">
        <v>33140000</v>
      </c>
      <c r="C4" s="3" t="s">
        <v>3</v>
      </c>
      <c r="D4" s="13" t="s">
        <v>11</v>
      </c>
      <c r="E4" s="2" t="s">
        <v>1</v>
      </c>
      <c r="F4" s="1" t="s">
        <v>2</v>
      </c>
      <c r="G4" s="1">
        <v>380</v>
      </c>
      <c r="H4" s="1">
        <v>50</v>
      </c>
      <c r="I4" s="12">
        <f t="shared" si="0"/>
        <v>19</v>
      </c>
      <c r="J4" s="5"/>
      <c r="K4" s="5"/>
      <c r="L4" s="5">
        <v>20500</v>
      </c>
      <c r="M4" s="5">
        <v>20500</v>
      </c>
      <c r="N4" s="5">
        <v>38500</v>
      </c>
      <c r="O4" s="5">
        <v>38500</v>
      </c>
      <c r="P4" s="5"/>
      <c r="Q4" s="5"/>
      <c r="R4" s="5">
        <v>20000</v>
      </c>
      <c r="S4" s="5">
        <v>20000</v>
      </c>
      <c r="T4" s="5"/>
      <c r="U4" s="5"/>
      <c r="V4" s="5"/>
      <c r="W4" s="5"/>
      <c r="X4" s="17" t="s">
        <v>27</v>
      </c>
    </row>
    <row r="5" spans="1:24" s="17" customFormat="1" ht="39.75" customHeight="1" x14ac:dyDescent="0.25">
      <c r="A5" s="1">
        <v>3</v>
      </c>
      <c r="B5" s="1">
        <v>33140000</v>
      </c>
      <c r="C5" s="3" t="s">
        <v>4</v>
      </c>
      <c r="D5" s="11" t="s">
        <v>12</v>
      </c>
      <c r="E5" s="2" t="s">
        <v>1</v>
      </c>
      <c r="F5" s="1" t="s">
        <v>2</v>
      </c>
      <c r="G5" s="1">
        <v>434</v>
      </c>
      <c r="H5" s="1">
        <v>15</v>
      </c>
      <c r="I5" s="12">
        <f t="shared" si="0"/>
        <v>6.51</v>
      </c>
      <c r="J5" s="5">
        <v>30000</v>
      </c>
      <c r="K5" s="5">
        <v>30000</v>
      </c>
      <c r="L5" s="5"/>
      <c r="M5" s="5"/>
      <c r="N5" s="5">
        <v>32500</v>
      </c>
      <c r="O5" s="5">
        <v>39000</v>
      </c>
      <c r="P5" s="5">
        <v>27900</v>
      </c>
      <c r="Q5" s="5">
        <v>33480</v>
      </c>
      <c r="R5" s="18">
        <v>21237.5</v>
      </c>
      <c r="S5" s="5">
        <v>25485</v>
      </c>
      <c r="T5" s="5"/>
      <c r="U5" s="5"/>
      <c r="V5" s="5">
        <v>26700</v>
      </c>
      <c r="W5" s="5">
        <v>32040</v>
      </c>
      <c r="X5" s="17" t="s">
        <v>27</v>
      </c>
    </row>
    <row r="6" spans="1:24" s="17" customFormat="1" ht="74.25" customHeight="1" x14ac:dyDescent="0.25">
      <c r="A6" s="1">
        <v>4</v>
      </c>
      <c r="B6" s="1">
        <v>33140000</v>
      </c>
      <c r="C6" s="3" t="s">
        <v>5</v>
      </c>
      <c r="D6" s="14" t="s">
        <v>13</v>
      </c>
      <c r="E6" s="2" t="s">
        <v>1</v>
      </c>
      <c r="F6" s="1" t="s">
        <v>2</v>
      </c>
      <c r="G6" s="1">
        <v>40</v>
      </c>
      <c r="H6" s="1">
        <v>80</v>
      </c>
      <c r="I6" s="12">
        <f t="shared" si="0"/>
        <v>3.2</v>
      </c>
      <c r="J6" s="5">
        <v>4000</v>
      </c>
      <c r="K6" s="5">
        <v>4000</v>
      </c>
      <c r="L6" s="5">
        <v>4000</v>
      </c>
      <c r="M6" s="5">
        <v>4000</v>
      </c>
      <c r="N6" s="5"/>
      <c r="O6" s="5"/>
      <c r="P6" s="5">
        <v>5600</v>
      </c>
      <c r="Q6" s="5">
        <v>5600</v>
      </c>
      <c r="R6" s="5"/>
      <c r="S6" s="5"/>
      <c r="T6" s="5"/>
      <c r="U6" s="19"/>
      <c r="V6" s="5"/>
      <c r="W6" s="5"/>
      <c r="X6" s="17" t="s">
        <v>27</v>
      </c>
    </row>
    <row r="7" spans="1:24" s="17" customFormat="1" ht="73.5" customHeight="1" x14ac:dyDescent="0.25">
      <c r="A7" s="1">
        <v>5</v>
      </c>
      <c r="B7" s="1">
        <v>33141129</v>
      </c>
      <c r="C7" s="3" t="s">
        <v>6</v>
      </c>
      <c r="D7" s="11" t="s">
        <v>14</v>
      </c>
      <c r="E7" s="2" t="s">
        <v>1</v>
      </c>
      <c r="F7" s="1" t="s">
        <v>2</v>
      </c>
      <c r="G7" s="1">
        <v>8.5</v>
      </c>
      <c r="H7" s="1">
        <v>10000</v>
      </c>
      <c r="I7" s="12">
        <f t="shared" si="0"/>
        <v>85</v>
      </c>
      <c r="J7" s="5">
        <v>240000</v>
      </c>
      <c r="K7" s="5">
        <v>240000</v>
      </c>
      <c r="L7" s="5">
        <v>150000</v>
      </c>
      <c r="M7" s="5">
        <v>150000</v>
      </c>
      <c r="N7" s="5"/>
      <c r="O7" s="5"/>
      <c r="P7" s="5">
        <v>220000</v>
      </c>
      <c r="Q7" s="5">
        <v>264000</v>
      </c>
      <c r="R7" s="5">
        <v>105916.667</v>
      </c>
      <c r="S7" s="5">
        <v>127100</v>
      </c>
      <c r="T7" s="20">
        <v>74000</v>
      </c>
      <c r="U7" s="21">
        <v>74000</v>
      </c>
      <c r="V7" s="5">
        <v>74166.67</v>
      </c>
      <c r="W7" s="5">
        <v>89000</v>
      </c>
      <c r="X7" s="17" t="s">
        <v>26</v>
      </c>
    </row>
    <row r="8" spans="1:24" s="17" customFormat="1" ht="54.75" customHeight="1" x14ac:dyDescent="0.25">
      <c r="A8" s="1">
        <v>6</v>
      </c>
      <c r="B8" s="1">
        <v>33140000</v>
      </c>
      <c r="C8" s="3" t="s">
        <v>7</v>
      </c>
      <c r="D8" s="1" t="s">
        <v>15</v>
      </c>
      <c r="E8" s="2" t="s">
        <v>1</v>
      </c>
      <c r="F8" s="2" t="s">
        <v>2</v>
      </c>
      <c r="G8" s="1">
        <v>5600</v>
      </c>
      <c r="H8" s="1">
        <v>10</v>
      </c>
      <c r="I8" s="12">
        <f t="shared" si="0"/>
        <v>56</v>
      </c>
      <c r="J8" s="20">
        <v>48000</v>
      </c>
      <c r="K8" s="20">
        <v>48000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17" t="s">
        <v>26</v>
      </c>
    </row>
    <row r="9" spans="1:24" s="17" customFormat="1" ht="48" customHeight="1" x14ac:dyDescent="0.25">
      <c r="A9" s="1">
        <v>7</v>
      </c>
      <c r="B9" s="1">
        <v>33141142</v>
      </c>
      <c r="C9" s="3" t="s">
        <v>8</v>
      </c>
      <c r="D9" s="1" t="s">
        <v>16</v>
      </c>
      <c r="E9" s="1" t="s">
        <v>1</v>
      </c>
      <c r="F9" s="1" t="s">
        <v>2</v>
      </c>
      <c r="G9" s="1">
        <v>1250</v>
      </c>
      <c r="H9" s="1">
        <v>24</v>
      </c>
      <c r="I9" s="12">
        <f>G9*H9/1000</f>
        <v>30</v>
      </c>
      <c r="J9" s="5"/>
      <c r="K9" s="5"/>
      <c r="L9" s="5"/>
      <c r="M9" s="5"/>
      <c r="N9" s="5">
        <v>52800</v>
      </c>
      <c r="O9" s="5">
        <v>52800</v>
      </c>
      <c r="P9" s="5"/>
      <c r="Q9" s="5"/>
      <c r="R9" s="5">
        <v>40080</v>
      </c>
      <c r="S9" s="5">
        <v>40080</v>
      </c>
      <c r="T9" s="5"/>
      <c r="U9" s="5"/>
      <c r="V9" s="5"/>
      <c r="W9" s="5"/>
      <c r="X9" s="17" t="s">
        <v>27</v>
      </c>
    </row>
  </sheetData>
  <autoFilter ref="X1:X9" xr:uid="{251AF293-1C0D-460A-A465-E1F7745A4B45}"/>
  <mergeCells count="8">
    <mergeCell ref="P1:Q1"/>
    <mergeCell ref="R1:S1"/>
    <mergeCell ref="T1:U1"/>
    <mergeCell ref="V1:W1"/>
    <mergeCell ref="B2:I2"/>
    <mergeCell ref="J1:K1"/>
    <mergeCell ref="L1:M1"/>
    <mergeCell ref="N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Chobanyan</dc:creator>
  <cp:lastModifiedBy>Anna Chobanyan</cp:lastModifiedBy>
  <dcterms:created xsi:type="dcterms:W3CDTF">2015-06-05T18:17:20Z</dcterms:created>
  <dcterms:modified xsi:type="dcterms:W3CDTF">2019-10-25T10:30:31Z</dcterms:modified>
</cp:coreProperties>
</file>