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codeName="ThisWorkbook" defaultThemeVersion="124226"/>
  <bookViews>
    <workbookView xWindow="0" yWindow="0" windowWidth="20490" windowHeight="7455"/>
  </bookViews>
  <sheets>
    <sheet name="Havelvac 1" sheetId="23" r:id="rId1"/>
  </sheets>
  <definedNames>
    <definedName name="_xlnm.Print_Titles" localSheetId="0">'Havelvac 1'!$5:$6</definedName>
  </definedNames>
  <calcPr calcId="125725"/>
</workbook>
</file>

<file path=xl/sharedStrings.xml><?xml version="1.0" encoding="utf-8"?>
<sst xmlns="http://schemas.openxmlformats.org/spreadsheetml/2006/main" count="50" uniqueCount="36">
  <si>
    <t>գնումների պլանով նախատեսված միջանցիկ ծածկագիրը` ըստ ԳՄԱ դասակարգման (CPV)</t>
  </si>
  <si>
    <t>հրավերով նախատեսված չափաբաժնի համարը</t>
  </si>
  <si>
    <t>ընդհանուր քանակը</t>
  </si>
  <si>
    <t>անվանումը</t>
  </si>
  <si>
    <t>չ/մ</t>
  </si>
  <si>
    <t>ժամկետը</t>
  </si>
  <si>
    <t>հասցեն</t>
  </si>
  <si>
    <t>ընդհանուր գինը/ՀՀ դրամ</t>
  </si>
  <si>
    <t>ՏԵԽՆԻԿԱԿԱՆ ԲՆՈՒԹԱԳԻՐ - ԳՆՄԱՆ ԺԱՄԱՆԱԿԱՑՈՒՅՑ*</t>
  </si>
  <si>
    <t>միավորի գինը/ՀՀ դրամ</t>
  </si>
  <si>
    <t>Ապրանքի**</t>
  </si>
  <si>
    <t>տեխնիկական բնութագիրը</t>
  </si>
  <si>
    <t xml:space="preserve">ապրանքային նշանը, մակիշը և արտադրողի անվանումը </t>
  </si>
  <si>
    <t>մատակարարման</t>
  </si>
  <si>
    <t>Ապրանքի մատակարարումը` բեռնափոխադրումը և բեռնաթափումը համապատասխան պահեստ իրականացվում է Վաճառողի ուժերով և միջոցներով:</t>
  </si>
  <si>
    <t>Հավելված N 1
«ՏԱԿԱԿ-ԳՀԱՊՁԲ-2025-01» ծածկագրով հրավերի</t>
  </si>
  <si>
    <t>ք.Երևան, Հ.Հակոբյան 3</t>
  </si>
  <si>
    <t>Համակարգիչ ամբողջը մեկում</t>
  </si>
  <si>
    <t>հատ</t>
  </si>
  <si>
    <t>Տպիչ սարք, բազմաֆունկցիոնալ A4</t>
  </si>
  <si>
    <t>30211220/1</t>
  </si>
  <si>
    <t>31151120/1</t>
  </si>
  <si>
    <t>Անխափան սնուցման աղբյուր_1</t>
  </si>
  <si>
    <t>31151120/2</t>
  </si>
  <si>
    <t>Անխափան սնուցման աղբյուր_2</t>
  </si>
  <si>
    <t>30211220/2</t>
  </si>
  <si>
    <t>պայմանագրի կնքման պահից 20 օրացուցային օրվա ընթացքում</t>
  </si>
  <si>
    <t>պայմանագրի կնքման պահից 60 օրացուցային օրվա ընթացքում</t>
  </si>
  <si>
    <t>Սեղանի համակարգիչ_1</t>
  </si>
  <si>
    <t>Սեղանի համակարգիչ_2</t>
  </si>
  <si>
    <t>Համակարգիչ ամբողջը մեկում (մոնոբլոկ)։ Պրոցեսորը առնվազն Core 5 մոդելի (թողարկումը ոչ շուտ քան 2024թ), միջուկների քանակ՝ առնվազն 10, հոսքերի ընդհանուր քանակ (Total Threads)՝ առնվազն 12, քեշ՝ առնվազն 12ՄԲ, առավելագույն տուրբո հաճախականություն՝ առնվազն 5․0 ԳՀց, ներկառուցված գրաֆիկական քարտ, պրոցեսորի բազային հզորություն՝ առնվազն 15վտ, առավելագույն տուրբո հզորություն՝ առնվազն 55վտ, օպերատիվ հիշողություն՝ առնվազն 16ԳԲ DDR4 3200ՄՀց, կուտակիչ՝ առնվազն 512ԳԲ SSD M.2 NVMe 2280 PCIe Gen4։ Ներկառուցված (Integrated) համացանցին միացման հնարավորություն (Wi-Fi անլար միակցում - Wi-Fi 6 802.11AX + BT5.0,  Gigabit Ethernet): էկրանի անկյունագիծ` առնվազն 27 դյույմ FHD (1920 x 1080) IPS, հաճախականություն` առնվազն 120Hz։ Անլար ստեղնաշար և մկնիկ (ստեղնաշարը և մկնիկը պետք  է  արտադրված լինեն նույն արտադրողի կողմից և ներառված լինեն տուփի մեջ)։ Հետևի միացման բնիկներ՝ առնվազն (2x USB 2.0, 4x USB 3.0, 1x USB Type-C, 1x HDMI Out Port, ականջակալների / խոսափողի համակցում՝  1x Ethernet (RJ-45), 1x power connector): Էլեկտրամատակարարում ՝ առնվազն 65վտ և ոչ ավել քան 100վտ։ Ներկառուցված կրկնակի բարձրախոս, ներկառուցված տեսախցիկ առնվազն 5.0MP QHD Webcam, ներկառուցված կրկնակի խոսափող։ Առաջարկվող համակարգիչը պետք է համատեղելի լինի Windows 11 Pro –ի հետ: Պատվանդանի վրա էկրանի շարժման հնարավորություն՝ բարձրության կառավարում առնվազն 120 մմ չափով: Թեքման հնարավորություն առնվազն -5-ից 35 աստիճան, առանցքի շուրջը պտտման հնարավորություն ± 90 ± 5% աստիճան, շրջադարձ առնվազն ± 30 աստիճան։ Իրանի գույնը՝ սև կամ մոխրագույն։
Հայտերի ներկայացման փուլում մասնակիցը պետք է ապրանքների համար ներկայացնի ապրանքն արտադրողից կամ վերջինիս ներկայացուցչից երաշխիքային նամակ (MAF կամ DAF)։ Երաշխիքային սպասարկման ապահովումը պետք է կատարվի արտադրողի պաշտոնական սպասարկման կենտրոնում (հրավերով նախատեսված՝ առաջարկվող ապրանքի տեխնիկական բնութագիրը ներկայացնելիս տրամադրվում է նաև սպասարկման կենտրոնի տվյալները) և պետք է արտադրողից ներկայացնել տեղեկանք այն մասին, որ ապրանքն արտադրված է Հայաստանի Հանրապետությունն ընդգրկող տարածաշրջանում սպառման և սպասարկման համար։ 
Ապրանքների տեղափոխումը և բեռնաթափումը իրականացնում է մատակարարը՝ իր հաշվին և իր միջոցներով: Երաշխիքային ժամկետում գտնվող ապրանքների տեղափոխումը սպասարկման կենտրոն և վերադարձը գնորդին պետք է իրականացվեն մատակարարի կողմից՝ իր հաշվին և իր միջոցներով։                                 
Ապրանքը  պետք է լինի  նոր, չօգտագործված։ Կոմպլեկտավորումը և փաթեթավորումը գործարանային:
Երաշխիքային ժամկետ առնվազն երեք տարի։</t>
  </si>
  <si>
    <t>Բազմաֆունկցիոնալ լազերային սարք՝ MFP տիպի լազեր: Սարքը ունի պատճենահանող սարք, սկաներ, տպիչ, առավելագույն չափ՝ A4 ներառյալ, սև և սպիտակ լազերային տպագրության տեխնոլոգիա, առավելագույն թույլտվություն b/w տպագրության համար 1200x1200 dpi, տպման արագությունը առնվազն  38 էջ մեկ րոպեում (A4): Ամսեկան նախատեսված տպագրության էջերի քանակ՝ առնվազն 75000 (A4), առաջին էջի տպագրության ժամանակ՝ առավելագույնը 6․5 վրկ: Ավտոմատ դուպլեքս տպագրության հնարավորություն: Սկաների օպտիկական կետայնության խտություն՝ 1200x1200 dpi, սկանավորման արագություն՝ առնվազն  25 էջ/պատկեր մեկ րոպեում (A4): Ավտոմատ դուպլեքս թղթի մատակարարում՝ առնվազն  50 թերթ: Պատճենահանման արագություն՝ առնվազն  38 էջ մեկ րոպեում (A4), պատկերի մեծացման չափս՝ 25-400% ներառյալ: Նախատեսված թղթի քաշ՝ 60-175 գ/մ2 ներառյալ: Հիշողության չափ՝ առնվազն   512ՄԲ, պրոցեսորի հաճախականություն՝ առնվազն   1200 ՄՀց: Ինտերֆեյսներ՝ USB, Ethernet (RJ-45), Wi-Fi, աջակցություն` PCL 5, PCL 6, PDF: Windows, iOS, Android OS-ի համար ծրագրերի հետ աշխատելու հնարավորություն: Քարթրիջի լիցքավորումն  առանց  կոդի կամ կոդի առկայության դեպքում՝ կոդի բացում վաճառողի միջոցներով։ Տեղեկատվական էկրան` գունավոր  LCD: 
Հայտերի ներկայացման փուլում մասնակիցը պետք է ապրանքների համար ներկայացնի ապրանքն արտադրողից կամ վերջինիս ներկայացուցչից երաշխիքային նամակ (MAF կամ DAF)։ Երաշխիքային սպասարկման ապահովումը պետք է կատարվի արտադրողի պաշտոնական սպասարկման կենտրոնում (հրավերով նախատեսված՝ առաջարկվող ապրանքի տեխնիկական բնութագիրը ներկայացնելիս տրամադրվում է նաև սպասարկման կենտրոնի տվյալները) և պետք է արտադրողից ներկայացնել տեղեկանք այն մասին, որ ապրանքն արտադրված է Հայաստանի Հանրապետությունն ընդգրկող տարածաշրջանում սպառման և սպասարկման համար։ 
Ապրանքների տեղափոխումը և բեռնաթափումը իրականացնում է մատակարարը՝ իր հաշվին և իր միջոցներով: Երաշխիքային ժամկետում գտնվող ապրանքների տեղափոխումը սպասարկման կենտրոն և վերադարձը գնորդին պետք է իրականացվեն մատակարարի կողմից՝ իր հաշվին և իր միջոցներով։                                
Ապրանքը  պետք է լինի  նոր, չօգտագործված։ Կոմպլեկտավորումը և փաթեթավորումը գործարանային:
Երաշխիքային ժամկետ առնվազն մեկ տարի։</t>
  </si>
  <si>
    <t>Համակարգիչ, որի պրոցեսորը՝  առնվազն Core i7  14-րդ սերունդ, միջուկների քանակ՝ առնվազն 20 (8P+12E), հոսքերի ընդհանուր քանակ (Total Threads)՝ առնվազն 28, առավելագույն տուրբո հաճախականություն՝ առնվազն 5.5 ԳՀց, քեշ՝ առնվազն 32ՄԲ, ներկառուցված գրաֆիկական քարտ, պրոցեսորի հիմնական էներգասպառում՝ 120 վտ± 5% (տուրբո ռեժիմում այն հասնում է 250 վտ ±5%)։ Սառեցման համար օգտագործվում է բարձր արտադրողականությամբ օդափոխության համակարգ՝ երկու 14սմ ±5% օդափոխիչով, որոնցից յուրաքանչյուրն ունակ է աշխատել  500 պտ/ր արագությունից մինչև 1800 պտ/ր՝ PWM կառավարմամբ, և առնվազն 7 խողովակային ռադիատորով: Մայրասալիկը հիմնված է Z790 չիպսեթի վրա և նախատեսված է LGA 1700 սոկետի պրոցեսորների տեղադրման համար։ Մայրասալիկը overclock-ի հնարավորությամբ: Մայրասալիկի վրա օպերատիվ հիշողության միացման համար նախատեսված առնվազն 4 DDR5 DIMM բնիկներ (առնվազն 128 ԳԲ ընդհանուր ծավալով) ։ Մայրասալիկի վրա նախատեսված են առնվազն 4 հատ PCI-E x16 բնիկ (մեկը՝ PCIe 5.0) և 1 PCI-E x1։ HDD/SSD կուտակիչների միացման համար նախատեսված են առնվազն 3 հատ M.2 և 4 հատ SATA սլոթեր (Intel® Rapid Storage Technology supports PCIe RAID 0/1/5/10, SATA RAID 0/1/5/10) ներկառուցված 2x2 Wi-Fi 6 (802.11 a/b/g/n/ac/ax), Bluetooth® v5.2, հետնամասի  միացման բնիկներ՝ առնվազն (1 x USB 3.2 Gen 2x2 port (1 x USB Type-C®),1 x USB 3.2 Gen 2 port, 2 x USB 3.2 Gen 1 ports,4 x USB 2.0 ports, 1 x DisplayPort, 1 x HDMI® port, 1 x Wi-Fi Module, 1 x Realtek 2.5Gb Ethernet port, 3 x Audio jacks,1 x PS/2 Keyboard/Mouse combo port)։ Համակարգում պետք է տեղադրվի առնվազն 64 ԳԲ (2x32 ԳԲ) DDR5 օպերատիվ հիշողություն՝ 6000 ՄՀց հաճախականությամբ, CL36-38։ Կրիչ՝ պինդ մարմնային կուտակիչ SSD NVMe m.2, առնվազն 1TB, PCle Gen 4.0x4, TLC, գրելու և կարդալու արագություն՝ առնվազն 7400/6900 Мbps, MTBF` առնվազն 1.5 միլիոն։ Էլեկտրամատակարարումն իրականացվում է լիովին մոդուլային սնուցման բլոկի միջոցով՝ առնվազն 850 Վտ հզորությամբ, 80+ GOLD սերտիֆիկատով և ATX3.1 աջակցությամբ, առնվազն 140mm անաղմուկ հովացուցիչ, պաշտպանություն լարման (բարձր և ցածր) փոփոխությունից, կարճ միացումից, գերբեռնվածությունից (UVP, OVP, UVP, SCP OTP, OPP): Պրոցեսորին տրվող ելքեր՝ CPU 8pin, 3 հատ PCle 8 pin (6+2pin), առնվազն 8 հատ SATA , առնվազն 3 հատ Molex, առնվազն 1 հատ 12V-2X6 ։ Առաջարկվող համակարգիչը պետք է համատեղելի լինի Windows 11 Pro –ի հետ: Բոլոր բաղադրիչները տեղադրված են Mid-Tower ֆորմատի կորպուսում՝ օպտիմիզացված օդային հոսքով (120mm±5% ARGB fan x 4 pre-installed) և դիմային միացման բնիկներով՝ առնվազն (Type C Gen 2 x 1 , USB 3.0 x 2, USB 2.0 x 1, 4 Pole Headset Audio Jack x 1), կողային 1 պատը կոպված ապակի, իրանի ներսում՝ առնվազն  2 հատ 3.5 դույմ և 2 հատ 2.5 դույմ չափերով հիշողության սարքեր տեղադրելու հնարավորությամբ, իրանի չափերը ՝ 49x24x46սմ ± 5%, սնուցման բլոկը իրանի ներքևում ամրացնելու հնարավորությամբ։ 
Ապրանքների տեղափոխումը և բեռնաթափումը իրականացնում է մատակարարը՝ իր հաշվին և իր միջոցներով: Երաշխիքային ժամկետում գտնվող ապրանքների տեղափոխումը սպասարկման կենտրոն և վերադարձը գնորդին պետք է իրականացվեն մատակարարի կողմից՝ իր հաշվին և իր միջոցներով։                                 Ապրանքը  պետք է լինի  նոր, չօգտագործված։
Երաշխիքային ժամկետ առնվազն երեք տարի։</t>
  </si>
  <si>
    <t xml:space="preserve">Գերհզոր աշխատանքային կայան՝ գործարանային արտադրության, որի պրոցեսորը՝  առնվազն Core Ultra 9 2-րդ սերունդ (թողարկումը ոչ շուտ քան 2024թ), միջուկների քանակ՝ առնվազն 24 (8P+16E), հոսքերի ընդհանուր քանակ (Total Threads)՝ առնվազն 24, առավելագույն տուրբո հաճախականություն՝ առնվազն 5.7 ԳՀց, քեշ՝ առնվազն 36ՄԲ, Ներկառուցված գրաֆիկական քարտ, պրոցեսորի հիմնական էներգասպառում՝ 120 վտ± 5% (տուրբո ռեժիմում այն հասնում է 250 վտ ±5%)։ Սառեցման համար օգտագործվում է բարձր արտադրողականությամբ օդափոխության համակարգ՝  (Premium CPU Air Cooler): Մայրասալիկը հիմնված է W880 չիպսեթի վրա և նախատեսված է LGA 1851 սոկետի պրոցեսորների տեղադրման համար։ Մայրասալիկը Trusted Platform Module TPM 2.0 առկայությամբ : Մայրասալիկի վրա օպերատիվ հիշողության միացման համար նախատեսված առնվազն 4 DDR5 DIMM բնիկներ (առնվազն 128 ԳԲ ընդհանուր ծավալով) ։ Մայրասալիկի վրա նախատեսված են առնվազն (1 հատ Gen5 PCIe x16 բնիկ, 1 հատ Gen3 x4 PCIe բնիկ, 1հատ Gen4 x4 PCIe բնիկ, 1 հատ Gen3 x4 PCIe բնիկ) ։ HDD/SSD կուտակիչների միացման համար նախատեսված են առնվազն 3 հատ M.2 2230/2280 և 4 հատ SATA 3.0, ներկառուցված Intel(R) Wi-Fi 7 BE200, 2x2, 802.11be, MU-MIMO, Bluetooth(R) 5.4: Համակարգում պետք է տեղադրվի առնվազն 128 ԳԲ (4x32 ԳԲ) DDR5 օպերատիվ հիշողություն։ Կրիչ՝ պինդ մարմնային կուտակիչ SSD NVMe m.2, առնվազն  1TB SSD TLC with DRAM M.2 2280 PCIe Gen5 SED Ready։ Էլեկտրամատակարարումն իրականացվում է սնուցման բլոկի միջոցով՝ առնվազն 1500Վտ հզորությամբ, 80+ Platinum V2, սնուցման աղբյուրի ախտորոշիչ լույս, որը ցույց է տալիս սնուցման աղբյուրի էներգոմատակարարման վիճակը ։  Առաջարկվող համակարգիչը պետք է համատեղելի լինի Windows 11 Pro –ի հետ: Բոլոր բաղադրիչները տեղադրված են Mid -Tower ֆորմատի կորպուսում՝ օպտիմիզացված օդային հոսքով և դիմային միացման բնիկներով՝ առնվազն (2 հատ USB 3.2 Gen 2 (10 Gbps) Type-C , 2 հատ USB 3.2 Gen 1 (5 Gbps) , 1 հատ headphone and microphone combo Jack), հետնամասի բնիկներ՝ առնվազն (2 հատ DisplayPort 1.4a HBR3 ports, 1 հատ USB 3.2 Gen 2x2 (20 Gbps) capable Type-C port, 1 հատ Thunderbolt4 port, 2 հատ USB 2.0 (480 Mbps) ports with SmartPower, 2 հատ USB 3.2 Gen 2 (10 Gbps), RJ45 ethernet port (1 Gbps) ), համկարգիչը պետք է համապատասխանի էնեգախնայողության պահանջներին՝ առնվազն ENERGY STAR Qualified և EPEAT (Gold): Լրակազմում ներառված են ստեղնաշար և մկնիկ (ստեղնաշարը և մկնիկը պետք  է  արտադված լինեն նույն արտադրողի կողմից և ներառված լինեն տուփի մեջ):
Հայտերի ներկայացման փուլում մասնակիցը պետք է ապրանքների համար ներկայացնի ապրանքն արտադրողից կամ վերջինիս ներկայացուցչից երաշխիքային նամակ (MAF կամ DAF)։ Երաշխիքային սպասարկման ապահովումը պետք է կատարվի արտադրողի պաշտոնական սպասարկման կենտրոնում, որը ունի առնվազն երկու սպասարկման կենտրոն ՀՀ տարացքում (հրավերով նախատեսված՝ առաջարկվող ապրանքի տեխնիկական բնութագիրը ներկայացնելիս տրամադրվում է նաև սպասարկման կենտրոնի տվյալները) և պետք է արտադրողից ներկայացնել տեղեկանք այն մասին, որ ապրանքն արտադրված է Հայաստանի Հանրապետությունն ընդգրկող տարածաշրջանում սպառման և սպասարկման համար։ 
Ապրանքների տեղափոխումը և բեռնաթափումը իրականացնում է մատակարարը՝ իր հաշվին և իր միջոցներով: Երաշխիքային ժամկետում գտնվող ապրանքների տեղափոխումը սպասարկման կենտրոն և վերադարձը գնորդին պետք է իրականացվի մատակարարի կողմից՝ իր հաշվին և իր միջոցներով։                                 
Ապրանքը  պետք է լինի  նոր, չօգտագործված։ Կոմպլեկտավորումը և փաթեթավորումը գործարանային:
Երաշխիքային ժամկետ առնվազն երեք տարի։
</t>
  </si>
  <si>
    <t>Անխափան սնուցման սարք (UPS)
Մուտքային լարումը փոփոխական 145-ից 295 վոլտ, միաֆազ, ավտոմատ լարման կարգավորում (AVR), հաճախականություն՝  50Hz ± 5%, հզորության գործակից՝ PF=0,6(when Input range -35% to -23%, PF=0,45)
Ելքային լարում՝ փոփոխական 220V ± 10%, հզորութուն՝ առնվազն 850ՎԱ (510Վատտ), հաճախականություն՝  50Hz ± 1% (Crest factor 3:1), անցման ժամանակ՝ առավելագույնը 9 միլիվարկյան,  առնվազն 2 հատ Schuko կամ 2 ունիվերսալ ելքային վարդակ, մարտկոցի աշխատանք՝  10-ից 20 րոպե, վերալիցքավորման 90% հզորություն՝ ամենաշատը 8 ժամվա ընթացքում, աշխատանքային թույլատրելի ջերմաստիճանը 0-ից 40C։ Միացման լարը ներառված և ՀՀ ստանդարտներին համապատասխան: 
Հայտերի ներկայացման փուլում մասնակիցը պետք է ապրանքների համար ներկայացնի ապրանքն արտադրողից կամ վերջինիս ներկայացուցչից երաշխիքային նամակ (MAF կամ DAF)։ Երաշխիքային սպասարկման ապահովումը պետք է կատարվի արտադրողի պաշտոնական սպասարկման կենտրոնում (հրավերով նախատեսված՝ առաջարկվող ապրանքի տեխնիկական բնութագիրը ներկայացնելիս տրամադրվում է նաև սպասարկման կենտրոնի տվյալները) և պետք է արտադրողից ներկայացնել տեղեկանք այն մասին, որ ապրանքն արտադրված է Հայաստանի Հանրապետությունն ընդգրկող տարածաշրջանում սպառման և սպասարկման համար։ 
Ապրանքների տեղափոխումը և բեռնաթափումը իրականացնում է մատակարարը՝ իր հաշվին և իր միջոցներով: Երաշխիքային ժամկետում գտնվող ապրանքների տեղափոխումը սպասարկման կենտրոն և վերադարձը գնորդին պետք է իրականացվեն մատակարարի կողմից՝ իր հաշվին և իր միջոցներով։                                 
Ապրանքը  պետք է լինի  նոր, չօգտագործված։ Կոմպլեկտավորումը և փաթեթավորումը գործարանային:
Երաշխիքային ժամկետ առնվազն երկու տարի (մարտկոցի համար առնվազն մեկ տարի):</t>
  </si>
  <si>
    <t>Մուտքային լարումը փոփոխական` առնվազն 150-ից 300 վոլտ, միաֆազ, ավտոմատ լարման կարգավորում (AVR), հաճախականություն՝  50Hz ± 5%, հզորության գործակից՝  PF=1․0։
Ելքային լարում՝ փոփոխական 220V ± 10%, հզորութուն՝ առնվազն 2200ՎԱ (1200վտ), հաճախականություն՝  50Hz ± 1%,  մարտկոցներ՝ առնվազն 2x24Վ  9.0 Աժ, առնվազն 4 հատ Schuko կամ 4 ունիվերսալ ելքային վարդակ, Աշխատանքային ժամանակը լրիվ բեռնվածությամբ (1200վտ)՝ առնվազն 1 րոպե, աշխատանքային ժամանակը կես բեռնվածությամբ (600վտ)՝ առնվազն 8 րոպե: Փոխանցման տիպիկ ժամանակ՝ առավելագույնը 6 միլիվարկյան, իսկ առավելագույն անցման ժամանակ՝ առավելագույնը 10 միլիվարկյան: Համապատասխանության սերտեֆիկատներ առնվազն՝  CB, CE, EAC: Ստանդարտներ առնվազն՝  EN/IEC 62040-1:2019/A11:2021, EN/IEC 62040-2:2006/AC:2006, EN/IEC 62040-2:2018։ Վերալիցքավորման 90% հզորություն՝ առավելագույնը 8 ժամվա ընթացքում։ Լարման անկայունության իմպուլսի էներգիայի գնահատված արժեքը՝ առնվազն 273 Ջոուլ, պաշտպանության դաս՝  առնվազն IP20, աղմուկի մակարդակը՝  առավելագույնը 45 dBA, աշխատանքային թույլատրելի ջերմաստիճան՝ 0-ից 40C, Ֆիզիկական չափերը` 20x140x40սմ ± 5%, զուտ քաշը` 12կգ ±5%։ Միացման լարը ներառված՝ առնվազն 1.1մ և ՀՀ ստանդարտներին համապատասխան:                               Հայտերի ներկայացման փուլում մասնակիցը պետք է ապրանքների համար ներկայացնի ապրանքն արտադրողից կամ վերջինիս ներկայացուցչից երաշխիքային նամակ (MAF կամ DAF)։ Երաշխիքային սպասարկման ապահովումը պետք է կատարվի արտադրողի պաշտոնական սպասարկման կենտրոնում (հրավերով նախատեսված՝ առաջարկվող ապրանքի տեխնիկական բնութագիրը ներկայացնելիս տրամադրվում է նաև սպասարկման կենտրոնի տվյալները) և պետք է արտադրողից ներկայացնել տեղեկանք այն մասին, որ ապրանքն արտադրված է Հայաստանի Հանրապետությունն ընդգրկող տարածաշրջանում սպառման և սպասարկման համար։ 
Ապրանքների տեղափոխումը և բեռնաթափումը իրականացնում է մատակարարը՝ իր հաշվին և իր միջոցներով: Երաշխիքային ժամկետում գտնվող ապրանքների տեղափոխումը սպասարկման կենտրոն և վերադարձը գնորդին պետք է իրականացվեն մատակարարի կողմից՝ իր հաշվին և իր միջոցներով։                              
Ապրանքը  պետք է լինի  նոր, չօգտագործված։ Կոմպլեկտավորումը և փաթեթավորումը գործարանային:
Երաշխիքային ժամկետ առնվազն երկու տարի (մարտկոցի համար առնվազն մեկ տարի):</t>
  </si>
</sst>
</file>

<file path=xl/styles.xml><?xml version="1.0" encoding="utf-8"?>
<styleSheet xmlns="http://schemas.openxmlformats.org/spreadsheetml/2006/main">
  <numFmts count="2">
    <numFmt numFmtId="164" formatCode="_-* #,##0.00_р_._-;\-* #,##0.00_р_._-;_-* &quot;-&quot;??_р_._-;_-@_-"/>
    <numFmt numFmtId="165" formatCode="[$-409]General"/>
  </numFmts>
  <fonts count="14">
    <font>
      <sz val="11"/>
      <color theme="1"/>
      <name val="Calibri"/>
      <family val="2"/>
      <scheme val="minor"/>
    </font>
    <font>
      <sz val="11"/>
      <color indexed="8"/>
      <name val="Calibri"/>
      <family val="2"/>
      <charset val="204"/>
    </font>
    <font>
      <sz val="10"/>
      <color theme="1"/>
      <name val="GHEA Grapalat"/>
      <family val="2"/>
    </font>
    <font>
      <sz val="10"/>
      <name val="Arial"/>
      <family val="2"/>
      <charset val="204"/>
    </font>
    <font>
      <sz val="11"/>
      <color theme="1"/>
      <name val="Calibri"/>
      <family val="2"/>
      <charset val="1"/>
      <scheme val="minor"/>
    </font>
    <font>
      <sz val="11"/>
      <color indexed="8"/>
      <name val="Calibri"/>
      <family val="2"/>
    </font>
    <font>
      <sz val="11"/>
      <color rgb="FF000000"/>
      <name val="Calibri"/>
      <family val="2"/>
      <charset val="204"/>
    </font>
    <font>
      <sz val="12"/>
      <name val="宋体"/>
      <charset val="134"/>
    </font>
    <font>
      <sz val="10"/>
      <name val="GHEA Grapalat"/>
      <family val="3"/>
    </font>
    <font>
      <b/>
      <sz val="10"/>
      <name val="GHEA Grapalat"/>
      <family val="3"/>
    </font>
    <font>
      <sz val="9"/>
      <name val="GHEA Grapalat"/>
      <family val="3"/>
    </font>
    <font>
      <i/>
      <sz val="9"/>
      <name val="GHEA Grapalat"/>
      <family val="3"/>
    </font>
    <font>
      <b/>
      <sz val="9"/>
      <name val="GHEA Grapalat"/>
      <family val="3"/>
    </font>
    <font>
      <sz val="9"/>
      <color theme="1"/>
      <name val="GHEA Grapalat"/>
      <family val="3"/>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s>
  <cellStyleXfs count="10">
    <xf numFmtId="0" fontId="0" fillId="0" borderId="0"/>
    <xf numFmtId="164" fontId="1" fillId="0" borderId="0" applyFont="0" applyFill="0" applyBorder="0" applyAlignment="0" applyProtection="0"/>
    <xf numFmtId="0" fontId="2" fillId="0" borderId="0"/>
    <xf numFmtId="0" fontId="3" fillId="0" borderId="0"/>
    <xf numFmtId="0" fontId="4" fillId="0" borderId="0"/>
    <xf numFmtId="0" fontId="4" fillId="0" borderId="0"/>
    <xf numFmtId="0" fontId="5" fillId="0" borderId="0"/>
    <xf numFmtId="165" fontId="6" fillId="0" borderId="0"/>
    <xf numFmtId="0" fontId="4" fillId="0" borderId="0"/>
    <xf numFmtId="0" fontId="7" fillId="0" borderId="0">
      <alignment vertical="center"/>
    </xf>
  </cellStyleXfs>
  <cellXfs count="31">
    <xf numFmtId="0" fontId="0" fillId="0" borderId="0" xfId="0"/>
    <xf numFmtId="0" fontId="10" fillId="0" borderId="0" xfId="0" applyFont="1" applyFill="1" applyAlignment="1">
      <alignment horizontal="center" vertical="center"/>
    </xf>
    <xf numFmtId="0" fontId="11" fillId="0" borderId="0" xfId="0" applyFont="1" applyFill="1" applyAlignment="1">
      <alignment horizontal="center" vertical="center"/>
    </xf>
    <xf numFmtId="0" fontId="11" fillId="0" borderId="0" xfId="0" applyFont="1" applyFill="1" applyAlignment="1">
      <alignment horizontal="left" vertical="center"/>
    </xf>
    <xf numFmtId="0" fontId="10" fillId="0" borderId="0" xfId="0" applyFont="1" applyFill="1" applyBorder="1" applyAlignment="1">
      <alignment vertical="center"/>
    </xf>
    <xf numFmtId="0" fontId="10" fillId="0" borderId="0" xfId="0" applyFont="1" applyFill="1" applyAlignment="1">
      <alignment vertical="center"/>
    </xf>
    <xf numFmtId="0" fontId="10" fillId="0" borderId="0" xfId="0" applyFont="1" applyFill="1" applyAlignment="1">
      <alignment horizontal="left" vertical="center"/>
    </xf>
    <xf numFmtId="0" fontId="12" fillId="0" borderId="0" xfId="2" applyFont="1" applyFill="1" applyBorder="1" applyAlignment="1">
      <alignment horizontal="left" vertical="center" wrapText="1"/>
    </xf>
    <xf numFmtId="0" fontId="12" fillId="0" borderId="0" xfId="2" applyFont="1" applyFill="1" applyBorder="1" applyAlignment="1">
      <alignment horizontal="left" vertical="center"/>
    </xf>
    <xf numFmtId="3" fontId="10" fillId="0" borderId="0" xfId="0" applyNumberFormat="1" applyFont="1" applyFill="1" applyAlignment="1">
      <alignment horizontal="center" vertical="center"/>
    </xf>
    <xf numFmtId="0" fontId="10" fillId="0" borderId="1" xfId="0" applyFont="1" applyFill="1" applyBorder="1" applyAlignment="1">
      <alignment horizontal="center" vertical="center" wrapText="1"/>
    </xf>
    <xf numFmtId="0" fontId="12" fillId="0" borderId="0" xfId="0" applyFont="1" applyFill="1" applyAlignment="1">
      <alignment horizontal="center" vertical="center"/>
    </xf>
    <xf numFmtId="0" fontId="10" fillId="0" borderId="1" xfId="0" applyFont="1" applyFill="1" applyBorder="1" applyAlignment="1">
      <alignment horizontal="center" vertical="center"/>
    </xf>
    <xf numFmtId="49" fontId="10" fillId="0" borderId="1" xfId="0" applyNumberFormat="1" applyFont="1" applyFill="1" applyBorder="1" applyAlignment="1">
      <alignment horizontal="center" vertical="center"/>
    </xf>
    <xf numFmtId="0" fontId="13" fillId="0" borderId="1" xfId="0" applyFont="1" applyFill="1" applyBorder="1" applyAlignment="1">
      <alignment horizontal="left" vertical="center" wrapText="1"/>
    </xf>
    <xf numFmtId="0" fontId="10" fillId="0" borderId="1" xfId="2" applyFont="1" applyFill="1" applyBorder="1" applyAlignment="1">
      <alignment horizontal="center" vertical="center" wrapText="1"/>
    </xf>
    <xf numFmtId="4" fontId="10" fillId="0" borderId="1" xfId="0" applyNumberFormat="1" applyFont="1" applyFill="1" applyBorder="1" applyAlignment="1">
      <alignment horizontal="center" vertical="center"/>
    </xf>
    <xf numFmtId="4" fontId="10" fillId="0" borderId="1" xfId="0" applyNumberFormat="1" applyFont="1" applyFill="1" applyBorder="1" applyAlignment="1">
      <alignment horizontal="center" vertical="center" wrapText="1"/>
    </xf>
    <xf numFmtId="0" fontId="10" fillId="0" borderId="3" xfId="2" applyFont="1" applyFill="1" applyBorder="1" applyAlignment="1">
      <alignment horizontal="center" vertical="center" wrapText="1"/>
    </xf>
    <xf numFmtId="0" fontId="10" fillId="0" borderId="1" xfId="0" applyFont="1" applyFill="1" applyBorder="1" applyAlignment="1">
      <alignment horizontal="center" vertical="center" textRotation="90" wrapText="1"/>
    </xf>
    <xf numFmtId="0" fontId="10" fillId="0" borderId="4" xfId="0" applyFont="1" applyFill="1" applyBorder="1" applyAlignment="1">
      <alignment horizontal="left" vertical="top" wrapText="1"/>
    </xf>
    <xf numFmtId="0" fontId="13" fillId="0" borderId="4" xfId="0" applyFont="1" applyFill="1" applyBorder="1" applyAlignment="1">
      <alignment horizontal="left" vertical="top" wrapText="1"/>
    </xf>
    <xf numFmtId="0" fontId="13" fillId="0" borderId="4" xfId="0" applyFont="1" applyFill="1" applyBorder="1" applyAlignment="1">
      <alignment vertical="top" wrapText="1"/>
    </xf>
    <xf numFmtId="0" fontId="10" fillId="0" borderId="1" xfId="0" applyFont="1" applyFill="1" applyBorder="1" applyAlignment="1">
      <alignment vertical="center" wrapText="1"/>
    </xf>
    <xf numFmtId="0" fontId="8" fillId="0" borderId="0" xfId="0" applyFont="1" applyFill="1" applyAlignment="1">
      <alignment horizontal="right" vertical="center" wrapText="1"/>
    </xf>
    <xf numFmtId="0" fontId="12" fillId="0" borderId="0" xfId="0" applyFont="1" applyFill="1" applyAlignment="1">
      <alignment horizontal="center" vertical="center"/>
    </xf>
    <xf numFmtId="0" fontId="10" fillId="0" borderId="2" xfId="0" applyFont="1" applyFill="1" applyBorder="1" applyAlignment="1">
      <alignment horizontal="right" vertical="center"/>
    </xf>
    <xf numFmtId="0" fontId="10" fillId="0" borderId="1" xfId="0" applyFont="1" applyFill="1" applyBorder="1" applyAlignment="1">
      <alignment horizontal="center" vertical="center" wrapText="1"/>
    </xf>
    <xf numFmtId="0" fontId="9" fillId="0" borderId="0" xfId="2" applyFont="1" applyFill="1" applyBorder="1" applyAlignment="1">
      <alignment horizontal="left" vertical="center" wrapText="1"/>
    </xf>
    <xf numFmtId="0" fontId="9" fillId="0" borderId="0" xfId="2" applyFont="1" applyFill="1" applyBorder="1" applyAlignment="1">
      <alignment horizontal="left" vertical="center"/>
    </xf>
    <xf numFmtId="3" fontId="10" fillId="0" borderId="1" xfId="0" applyNumberFormat="1" applyFont="1" applyFill="1" applyBorder="1" applyAlignment="1">
      <alignment horizontal="center" vertical="center" wrapText="1"/>
    </xf>
  </cellXfs>
  <cellStyles count="10">
    <cellStyle name="Comma 2" xfId="1"/>
    <cellStyle name="Excel Built-in Normal" xfId="7"/>
    <cellStyle name="Normal" xfId="0" builtinId="0"/>
    <cellStyle name="Normal 2" xfId="2"/>
    <cellStyle name="Normal 2 3 2" xfId="5"/>
    <cellStyle name="Normal 2 4" xfId="8"/>
    <cellStyle name="Normal 2 4 2" xfId="4"/>
    <cellStyle name="Normal 2 5" xfId="6"/>
    <cellStyle name="Normal 3" xfId="3"/>
    <cellStyle name="常规_Ricoh toner  PI Form_54" xfId="9"/>
  </cellStyles>
  <dxfs count="9">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K52"/>
  <sheetViews>
    <sheetView tabSelected="1" zoomScale="90" zoomScaleNormal="90" workbookViewId="0">
      <pane ySplit="6" topLeftCell="A12" activePane="bottomLeft" state="frozen"/>
      <selection pane="bottomLeft" activeCell="I12" sqref="I12"/>
    </sheetView>
  </sheetViews>
  <sheetFormatPr defaultRowHeight="13.5"/>
  <cols>
    <col min="1" max="1" width="9.42578125" style="1" customWidth="1"/>
    <col min="2" max="2" width="14.140625" style="1" customWidth="1"/>
    <col min="3" max="3" width="18" style="6" customWidth="1"/>
    <col min="4" max="4" width="14.7109375" style="4" customWidth="1"/>
    <col min="5" max="5" width="98" style="5" customWidth="1"/>
    <col min="6" max="6" width="13.140625" style="1" customWidth="1"/>
    <col min="7" max="7" width="17.140625" style="1" customWidth="1"/>
    <col min="8" max="8" width="13" style="1" customWidth="1"/>
    <col min="9" max="9" width="12" style="9" customWidth="1"/>
    <col min="10" max="10" width="9.42578125" style="5" customWidth="1"/>
    <col min="11" max="11" width="19.140625" style="5" customWidth="1"/>
    <col min="12" max="16384" width="9.140625" style="5"/>
  </cols>
  <sheetData>
    <row r="1" spans="1:11" ht="36.75" customHeight="1">
      <c r="A1" s="2"/>
      <c r="B1" s="2"/>
      <c r="C1" s="3"/>
      <c r="H1" s="24" t="s">
        <v>15</v>
      </c>
      <c r="I1" s="24"/>
      <c r="J1" s="24"/>
      <c r="K1" s="24"/>
    </row>
    <row r="2" spans="1:11" ht="18.75" customHeight="1">
      <c r="A2" s="25" t="s">
        <v>8</v>
      </c>
      <c r="B2" s="25"/>
      <c r="C2" s="25"/>
      <c r="D2" s="25"/>
      <c r="E2" s="25"/>
      <c r="F2" s="25"/>
      <c r="G2" s="25"/>
      <c r="H2" s="25"/>
      <c r="I2" s="25"/>
      <c r="J2" s="25"/>
      <c r="K2" s="11"/>
    </row>
    <row r="3" spans="1:11">
      <c r="H3" s="26"/>
      <c r="I3" s="26"/>
      <c r="J3" s="26"/>
      <c r="K3" s="26"/>
    </row>
    <row r="4" spans="1:11" ht="15" customHeight="1">
      <c r="A4" s="27" t="s">
        <v>10</v>
      </c>
      <c r="B4" s="27"/>
      <c r="C4" s="27"/>
      <c r="D4" s="27"/>
      <c r="E4" s="27"/>
      <c r="F4" s="27"/>
      <c r="G4" s="27"/>
      <c r="H4" s="27"/>
      <c r="I4" s="27"/>
      <c r="J4" s="27"/>
      <c r="K4" s="27"/>
    </row>
    <row r="5" spans="1:11" ht="38.25" customHeight="1">
      <c r="A5" s="27" t="s">
        <v>1</v>
      </c>
      <c r="B5" s="27" t="s">
        <v>0</v>
      </c>
      <c r="C5" s="27" t="s">
        <v>3</v>
      </c>
      <c r="D5" s="27" t="s">
        <v>12</v>
      </c>
      <c r="E5" s="27" t="s">
        <v>11</v>
      </c>
      <c r="F5" s="27" t="s">
        <v>4</v>
      </c>
      <c r="G5" s="27" t="s">
        <v>9</v>
      </c>
      <c r="H5" s="27" t="s">
        <v>7</v>
      </c>
      <c r="I5" s="30" t="s">
        <v>2</v>
      </c>
      <c r="J5" s="27" t="s">
        <v>13</v>
      </c>
      <c r="K5" s="27"/>
    </row>
    <row r="6" spans="1:11" ht="113.25" customHeight="1">
      <c r="A6" s="27"/>
      <c r="B6" s="27"/>
      <c r="C6" s="27"/>
      <c r="D6" s="27"/>
      <c r="E6" s="27"/>
      <c r="F6" s="27"/>
      <c r="G6" s="27"/>
      <c r="H6" s="27"/>
      <c r="I6" s="30"/>
      <c r="J6" s="10" t="s">
        <v>6</v>
      </c>
      <c r="K6" s="10" t="s">
        <v>5</v>
      </c>
    </row>
    <row r="7" spans="1:11" ht="373.5" customHeight="1">
      <c r="A7" s="12">
        <v>1</v>
      </c>
      <c r="B7" s="13">
        <v>30211280</v>
      </c>
      <c r="C7" s="23" t="s">
        <v>17</v>
      </c>
      <c r="D7" s="14"/>
      <c r="E7" s="20" t="s">
        <v>30</v>
      </c>
      <c r="F7" s="15" t="s">
        <v>18</v>
      </c>
      <c r="G7" s="16"/>
      <c r="H7" s="12"/>
      <c r="I7" s="15">
        <v>10</v>
      </c>
      <c r="J7" s="19" t="s">
        <v>16</v>
      </c>
      <c r="K7" s="10" t="s">
        <v>26</v>
      </c>
    </row>
    <row r="8" spans="1:11" ht="325.5" customHeight="1">
      <c r="A8" s="12">
        <v>2</v>
      </c>
      <c r="B8" s="13">
        <v>30239150</v>
      </c>
      <c r="C8" s="23" t="s">
        <v>19</v>
      </c>
      <c r="D8" s="14"/>
      <c r="E8" s="20" t="s">
        <v>31</v>
      </c>
      <c r="F8" s="15" t="s">
        <v>18</v>
      </c>
      <c r="G8" s="17"/>
      <c r="H8" s="10"/>
      <c r="I8" s="15">
        <v>3</v>
      </c>
      <c r="J8" s="19" t="s">
        <v>16</v>
      </c>
      <c r="K8" s="10" t="s">
        <v>26</v>
      </c>
    </row>
    <row r="9" spans="1:11" ht="408.75" customHeight="1">
      <c r="A9" s="12">
        <v>3</v>
      </c>
      <c r="B9" s="13" t="s">
        <v>20</v>
      </c>
      <c r="C9" s="23" t="s">
        <v>28</v>
      </c>
      <c r="D9" s="14"/>
      <c r="E9" s="20" t="s">
        <v>32</v>
      </c>
      <c r="F9" s="15" t="s">
        <v>18</v>
      </c>
      <c r="G9" s="17"/>
      <c r="H9" s="12"/>
      <c r="I9" s="15">
        <v>8</v>
      </c>
      <c r="J9" s="19" t="s">
        <v>16</v>
      </c>
      <c r="K9" s="10" t="s">
        <v>26</v>
      </c>
    </row>
    <row r="10" spans="1:11" ht="398.25" customHeight="1">
      <c r="A10" s="12">
        <v>4</v>
      </c>
      <c r="B10" s="13" t="s">
        <v>25</v>
      </c>
      <c r="C10" s="23" t="s">
        <v>29</v>
      </c>
      <c r="D10" s="14"/>
      <c r="E10" s="21" t="s">
        <v>33</v>
      </c>
      <c r="F10" s="18" t="s">
        <v>18</v>
      </c>
      <c r="G10" s="16"/>
      <c r="H10" s="12"/>
      <c r="I10" s="15">
        <v>10</v>
      </c>
      <c r="J10" s="19" t="s">
        <v>16</v>
      </c>
      <c r="K10" s="10" t="s">
        <v>27</v>
      </c>
    </row>
    <row r="11" spans="1:11" ht="278.25" customHeight="1">
      <c r="A11" s="12">
        <v>5</v>
      </c>
      <c r="B11" s="13" t="s">
        <v>21</v>
      </c>
      <c r="C11" s="23" t="s">
        <v>22</v>
      </c>
      <c r="D11" s="14"/>
      <c r="E11" s="20" t="s">
        <v>34</v>
      </c>
      <c r="F11" s="15" t="s">
        <v>18</v>
      </c>
      <c r="G11" s="17"/>
      <c r="H11" s="12"/>
      <c r="I11" s="15">
        <v>10</v>
      </c>
      <c r="J11" s="19" t="s">
        <v>16</v>
      </c>
      <c r="K11" s="10" t="s">
        <v>26</v>
      </c>
    </row>
    <row r="12" spans="1:11" ht="339.75" customHeight="1">
      <c r="A12" s="12">
        <v>6</v>
      </c>
      <c r="B12" s="13" t="s">
        <v>23</v>
      </c>
      <c r="C12" s="23" t="s">
        <v>24</v>
      </c>
      <c r="D12" s="14"/>
      <c r="E12" s="22" t="s">
        <v>35</v>
      </c>
      <c r="F12" s="18" t="s">
        <v>18</v>
      </c>
      <c r="G12" s="16"/>
      <c r="H12" s="12"/>
      <c r="I12" s="15">
        <v>10</v>
      </c>
      <c r="J12" s="19" t="s">
        <v>16</v>
      </c>
      <c r="K12" s="10" t="s">
        <v>27</v>
      </c>
    </row>
    <row r="14" spans="1:11" s="4" customFormat="1" ht="25.5" customHeight="1">
      <c r="A14" s="28" t="s">
        <v>14</v>
      </c>
      <c r="B14" s="29"/>
      <c r="C14" s="29"/>
      <c r="D14" s="29"/>
      <c r="E14" s="29"/>
      <c r="F14" s="29"/>
      <c r="G14" s="29"/>
      <c r="H14" s="29"/>
      <c r="I14" s="29"/>
      <c r="J14" s="29"/>
      <c r="K14" s="29"/>
    </row>
    <row r="15" spans="1:11" s="4" customFormat="1" ht="82.5" customHeight="1">
      <c r="A15" s="7"/>
      <c r="B15" s="8"/>
      <c r="C15" s="8"/>
      <c r="D15" s="8"/>
      <c r="E15" s="8"/>
      <c r="F15" s="8"/>
      <c r="G15" s="8"/>
      <c r="H15" s="8"/>
      <c r="I15" s="8"/>
      <c r="J15" s="8"/>
      <c r="K15" s="8"/>
    </row>
    <row r="16" spans="1:11">
      <c r="C16" s="5"/>
    </row>
    <row r="17" spans="3:3">
      <c r="C17" s="5"/>
    </row>
    <row r="18" spans="3:3">
      <c r="C18" s="5"/>
    </row>
    <row r="19" spans="3:3">
      <c r="C19" s="5"/>
    </row>
    <row r="20" spans="3:3">
      <c r="C20" s="5"/>
    </row>
    <row r="21" spans="3:3">
      <c r="C21" s="5"/>
    </row>
    <row r="22" spans="3:3">
      <c r="C22" s="5"/>
    </row>
    <row r="23" spans="3:3">
      <c r="C23" s="5"/>
    </row>
    <row r="24" spans="3:3">
      <c r="C24" s="5"/>
    </row>
    <row r="25" spans="3:3">
      <c r="C25" s="5"/>
    </row>
    <row r="26" spans="3:3">
      <c r="C26" s="5"/>
    </row>
    <row r="27" spans="3:3">
      <c r="C27" s="5"/>
    </row>
    <row r="28" spans="3:3">
      <c r="C28" s="5"/>
    </row>
    <row r="29" spans="3:3">
      <c r="C29" s="5"/>
    </row>
    <row r="30" spans="3:3">
      <c r="C30" s="5"/>
    </row>
    <row r="31" spans="3:3">
      <c r="C31" s="5"/>
    </row>
    <row r="32" spans="3:3">
      <c r="C32" s="5"/>
    </row>
    <row r="33" spans="3:3">
      <c r="C33" s="5"/>
    </row>
    <row r="34" spans="3:3">
      <c r="C34" s="5"/>
    </row>
    <row r="35" spans="3:3">
      <c r="C35" s="5"/>
    </row>
    <row r="36" spans="3:3">
      <c r="C36" s="5"/>
    </row>
    <row r="37" spans="3:3">
      <c r="C37" s="5"/>
    </row>
    <row r="38" spans="3:3">
      <c r="C38" s="5"/>
    </row>
    <row r="39" spans="3:3">
      <c r="C39" s="1"/>
    </row>
    <row r="40" spans="3:3">
      <c r="C40" s="1"/>
    </row>
    <row r="41" spans="3:3">
      <c r="C41" s="1"/>
    </row>
    <row r="42" spans="3:3">
      <c r="C42" s="1"/>
    </row>
    <row r="43" spans="3:3">
      <c r="C43" s="1"/>
    </row>
    <row r="44" spans="3:3">
      <c r="C44" s="1"/>
    </row>
    <row r="45" spans="3:3">
      <c r="C45" s="1"/>
    </row>
    <row r="46" spans="3:3">
      <c r="C46" s="1"/>
    </row>
    <row r="47" spans="3:3">
      <c r="C47" s="1"/>
    </row>
    <row r="48" spans="3:3">
      <c r="C48" s="1"/>
    </row>
    <row r="49" spans="3:3">
      <c r="C49" s="1"/>
    </row>
    <row r="50" spans="3:3">
      <c r="C50" s="1"/>
    </row>
    <row r="51" spans="3:3">
      <c r="C51" s="1"/>
    </row>
    <row r="52" spans="3:3">
      <c r="C52" s="1"/>
    </row>
  </sheetData>
  <mergeCells count="15">
    <mergeCell ref="A14:K14"/>
    <mergeCell ref="G5:G6"/>
    <mergeCell ref="H5:H6"/>
    <mergeCell ref="I5:I6"/>
    <mergeCell ref="J5:K5"/>
    <mergeCell ref="H1:K1"/>
    <mergeCell ref="A2:J2"/>
    <mergeCell ref="H3:K3"/>
    <mergeCell ref="A4:K4"/>
    <mergeCell ref="A5:A6"/>
    <mergeCell ref="B5:B6"/>
    <mergeCell ref="C5:C6"/>
    <mergeCell ref="E5:E6"/>
    <mergeCell ref="F5:F6"/>
    <mergeCell ref="D5:D6"/>
  </mergeCells>
  <conditionalFormatting sqref="C7">
    <cfRule type="duplicateValues" dxfId="8" priority="82"/>
  </conditionalFormatting>
  <conditionalFormatting sqref="C10">
    <cfRule type="duplicateValues" dxfId="7" priority="12"/>
  </conditionalFormatting>
  <conditionalFormatting sqref="C12 C10">
    <cfRule type="duplicateValues" dxfId="6" priority="10"/>
  </conditionalFormatting>
  <conditionalFormatting sqref="E12 E10">
    <cfRule type="duplicateValues" dxfId="5" priority="9"/>
  </conditionalFormatting>
  <conditionalFormatting sqref="C12">
    <cfRule type="duplicateValues" dxfId="4" priority="7"/>
  </conditionalFormatting>
  <conditionalFormatting sqref="C11">
    <cfRule type="duplicateValues" dxfId="3" priority="5"/>
  </conditionalFormatting>
  <conditionalFormatting sqref="C8">
    <cfRule type="duplicateValues" dxfId="2" priority="1629"/>
  </conditionalFormatting>
  <conditionalFormatting sqref="C7:C8">
    <cfRule type="duplicateValues" dxfId="1" priority="1634"/>
  </conditionalFormatting>
  <conditionalFormatting sqref="C9">
    <cfRule type="duplicateValues" dxfId="0" priority="3"/>
  </conditionalFormatting>
  <pageMargins left="0.19685039370078741" right="0.19685039370078741" top="0.27559055118110237" bottom="0.23622047244094491" header="0.19685039370078741" footer="0.19685039370078741"/>
  <pageSetup paperSize="9" scale="60" orientation="landscape"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Havelvac 1</vt:lpstr>
      <vt:lpstr>'Havelvac 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2025-09-23T12:21:27Z</dcterms:modified>
</cp:coreProperties>
</file>