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1 gnumner\21-08 ջրագիծ-ջրամբար\"/>
    </mc:Choice>
  </mc:AlternateContent>
  <xr:revisionPtr revIDLastSave="0" documentId="13_ncr:1_{AF2940C1-E88F-466F-B597-218179832A59}" xr6:coauthVersionLast="36" xr6:coauthVersionMax="36" xr10:uidLastSave="{00000000-0000-0000-0000-000000000000}"/>
  <bookViews>
    <workbookView xWindow="0" yWindow="0" windowWidth="28800" windowHeight="13320" activeTab="1" xr2:uid="{53B8EB85-8526-49B5-8885-6DFD7B49756E}"/>
  </bookViews>
  <sheets>
    <sheet name="հայերեն " sheetId="1" r:id="rId1"/>
    <sheet name="ռուսերեն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9" i="2" l="1"/>
  <c r="E469" i="2"/>
  <c r="E468" i="2"/>
  <c r="F468" i="2" s="1"/>
  <c r="E467" i="2"/>
  <c r="F467" i="2" s="1"/>
  <c r="E466" i="2"/>
  <c r="F466" i="2" s="1"/>
  <c r="F465" i="2"/>
  <c r="E465" i="2"/>
  <c r="E463" i="2"/>
  <c r="F463" i="2" s="1"/>
  <c r="E462" i="2"/>
  <c r="F462" i="2" s="1"/>
  <c r="E461" i="2"/>
  <c r="F461" i="2" s="1"/>
  <c r="F460" i="2"/>
  <c r="E460" i="2"/>
  <c r="E459" i="2"/>
  <c r="F459" i="2" s="1"/>
  <c r="E458" i="2"/>
  <c r="F458" i="2" s="1"/>
  <c r="E457" i="2"/>
  <c r="F457" i="2" s="1"/>
  <c r="F456" i="2"/>
  <c r="E456" i="2"/>
  <c r="E455" i="2"/>
  <c r="F455" i="2" s="1"/>
  <c r="E454" i="2"/>
  <c r="F454" i="2" s="1"/>
  <c r="E453" i="2"/>
  <c r="F453" i="2" s="1"/>
  <c r="F452" i="2"/>
  <c r="E452" i="2"/>
  <c r="E451" i="2"/>
  <c r="F451" i="2" s="1"/>
  <c r="E450" i="2"/>
  <c r="F450" i="2" s="1"/>
  <c r="E449" i="2"/>
  <c r="F449" i="2" s="1"/>
  <c r="F448" i="2"/>
  <c r="E448" i="2"/>
  <c r="E447" i="2"/>
  <c r="F447" i="2" s="1"/>
  <c r="E445" i="2"/>
  <c r="F445" i="2" s="1"/>
  <c r="E444" i="2"/>
  <c r="F444" i="2" s="1"/>
  <c r="F443" i="2"/>
  <c r="E443" i="2"/>
  <c r="E442" i="2"/>
  <c r="F442" i="2" s="1"/>
  <c r="E441" i="2"/>
  <c r="F441" i="2" s="1"/>
  <c r="E440" i="2"/>
  <c r="F440" i="2" s="1"/>
  <c r="F439" i="2"/>
  <c r="E439" i="2"/>
  <c r="E438" i="2"/>
  <c r="F438" i="2" s="1"/>
  <c r="E437" i="2"/>
  <c r="F437" i="2" s="1"/>
  <c r="E436" i="2"/>
  <c r="F436" i="2" s="1"/>
  <c r="F435" i="2"/>
  <c r="E435" i="2"/>
  <c r="E434" i="2"/>
  <c r="F434" i="2" s="1"/>
  <c r="E433" i="2"/>
  <c r="F433" i="2" s="1"/>
  <c r="E432" i="2"/>
  <c r="F432" i="2" s="1"/>
  <c r="F431" i="2"/>
  <c r="E431" i="2"/>
  <c r="E430" i="2"/>
  <c r="F430" i="2" s="1"/>
  <c r="E429" i="2"/>
  <c r="F429" i="2" s="1"/>
  <c r="E428" i="2"/>
  <c r="F428" i="2" s="1"/>
  <c r="F427" i="2"/>
  <c r="E427" i="2"/>
  <c r="E426" i="2"/>
  <c r="F426" i="2" s="1"/>
  <c r="E424" i="2"/>
  <c r="F424" i="2" s="1"/>
  <c r="E423" i="2"/>
  <c r="F423" i="2" s="1"/>
  <c r="F422" i="2"/>
  <c r="E422" i="2"/>
  <c r="E421" i="2"/>
  <c r="F421" i="2" s="1"/>
  <c r="E420" i="2"/>
  <c r="F420" i="2" s="1"/>
  <c r="E419" i="2"/>
  <c r="F419" i="2" s="1"/>
  <c r="F418" i="2"/>
  <c r="E418" i="2"/>
  <c r="E417" i="2"/>
  <c r="F417" i="2" s="1"/>
  <c r="E416" i="2"/>
  <c r="F416" i="2" s="1"/>
  <c r="E415" i="2"/>
  <c r="F415" i="2" s="1"/>
  <c r="F413" i="2"/>
  <c r="E413" i="2"/>
  <c r="E412" i="2"/>
  <c r="F412" i="2" s="1"/>
  <c r="E411" i="2"/>
  <c r="F411" i="2" s="1"/>
  <c r="E410" i="2"/>
  <c r="F410" i="2" s="1"/>
  <c r="F409" i="2"/>
  <c r="E409" i="2"/>
  <c r="E408" i="2"/>
  <c r="F408" i="2" s="1"/>
  <c r="E407" i="2"/>
  <c r="F407" i="2" s="1"/>
  <c r="E406" i="2"/>
  <c r="F406" i="2" s="1"/>
  <c r="F405" i="2"/>
  <c r="E405" i="2"/>
  <c r="E404" i="2"/>
  <c r="F404" i="2" s="1"/>
  <c r="E402" i="2"/>
  <c r="F402" i="2" s="1"/>
  <c r="E401" i="2"/>
  <c r="F401" i="2" s="1"/>
  <c r="F400" i="2"/>
  <c r="E400" i="2"/>
  <c r="E399" i="2"/>
  <c r="F399" i="2" s="1"/>
  <c r="E398" i="2"/>
  <c r="F398" i="2" s="1"/>
  <c r="E397" i="2"/>
  <c r="F397" i="2" s="1"/>
  <c r="F395" i="2"/>
  <c r="E395" i="2"/>
  <c r="E394" i="2"/>
  <c r="F394" i="2" s="1"/>
  <c r="E393" i="2"/>
  <c r="F393" i="2" s="1"/>
  <c r="E391" i="2"/>
  <c r="F391" i="2" s="1"/>
  <c r="F390" i="2"/>
  <c r="E390" i="2"/>
  <c r="E389" i="2"/>
  <c r="F389" i="2" s="1"/>
  <c r="F388" i="2"/>
  <c r="E388" i="2"/>
  <c r="E387" i="2"/>
  <c r="F387" i="2" s="1"/>
  <c r="E386" i="2"/>
  <c r="F386" i="2" s="1"/>
  <c r="E385" i="2"/>
  <c r="F385" i="2" s="1"/>
  <c r="E384" i="2"/>
  <c r="F384" i="2" s="1"/>
  <c r="E383" i="2"/>
  <c r="F383" i="2" s="1"/>
  <c r="F382" i="2"/>
  <c r="E382" i="2"/>
  <c r="E381" i="2"/>
  <c r="F381" i="2" s="1"/>
  <c r="E379" i="2"/>
  <c r="F379" i="2" s="1"/>
  <c r="E378" i="2"/>
  <c r="F378" i="2" s="1"/>
  <c r="F377" i="2"/>
  <c r="E377" i="2"/>
  <c r="E376" i="2"/>
  <c r="F376" i="2" s="1"/>
  <c r="E375" i="2"/>
  <c r="F375" i="2" s="1"/>
  <c r="E374" i="2"/>
  <c r="F374" i="2" s="1"/>
  <c r="F372" i="2"/>
  <c r="E372" i="2"/>
  <c r="E371" i="2"/>
  <c r="F371" i="2" s="1"/>
  <c r="F370" i="2"/>
  <c r="E370" i="2"/>
  <c r="E369" i="2"/>
  <c r="F369" i="2" s="1"/>
  <c r="E367" i="2"/>
  <c r="F367" i="2" s="1"/>
  <c r="E366" i="2"/>
  <c r="F366" i="2" s="1"/>
  <c r="E365" i="2"/>
  <c r="F365" i="2" s="1"/>
  <c r="E364" i="2"/>
  <c r="F364" i="2" s="1"/>
  <c r="F363" i="2"/>
  <c r="E363" i="2"/>
  <c r="E362" i="2"/>
  <c r="F362" i="2" s="1"/>
  <c r="E361" i="2"/>
  <c r="F361" i="2" s="1"/>
  <c r="E360" i="2"/>
  <c r="F360" i="2" s="1"/>
  <c r="F359" i="2"/>
  <c r="E359" i="2"/>
  <c r="E358" i="2"/>
  <c r="F358" i="2" s="1"/>
  <c r="E356" i="2"/>
  <c r="F356" i="2" s="1"/>
  <c r="E355" i="2"/>
  <c r="F355" i="2" s="1"/>
  <c r="F354" i="2"/>
  <c r="E354" i="2"/>
  <c r="E353" i="2"/>
  <c r="F353" i="2" s="1"/>
  <c r="F352" i="2"/>
  <c r="E352" i="2"/>
  <c r="E351" i="2"/>
  <c r="F351" i="2" s="1"/>
  <c r="E350" i="2"/>
  <c r="F350" i="2" s="1"/>
  <c r="E348" i="2"/>
  <c r="F348" i="2" s="1"/>
  <c r="E347" i="2"/>
  <c r="F347" i="2" s="1"/>
  <c r="E346" i="2"/>
  <c r="F346" i="2" s="1"/>
  <c r="F345" i="2"/>
  <c r="E345" i="2"/>
  <c r="E344" i="2"/>
  <c r="F344" i="2" s="1"/>
  <c r="E343" i="2"/>
  <c r="F343" i="2" s="1"/>
  <c r="E342" i="2"/>
  <c r="F342" i="2" s="1"/>
  <c r="F341" i="2"/>
  <c r="E341" i="2"/>
  <c r="E340" i="2"/>
  <c r="F340" i="2" s="1"/>
  <c r="E339" i="2"/>
  <c r="F339" i="2" s="1"/>
  <c r="E338" i="2"/>
  <c r="F338" i="2" s="1"/>
  <c r="F337" i="2"/>
  <c r="E337" i="2"/>
  <c r="E334" i="2"/>
  <c r="F334" i="2" s="1"/>
  <c r="F333" i="2"/>
  <c r="E333" i="2"/>
  <c r="E332" i="2"/>
  <c r="F332" i="2" s="1"/>
  <c r="E331" i="2"/>
  <c r="F331" i="2" s="1"/>
  <c r="E330" i="2"/>
  <c r="F330" i="2" s="1"/>
  <c r="E329" i="2"/>
  <c r="F329" i="2" s="1"/>
  <c r="E327" i="2"/>
  <c r="F327" i="2" s="1"/>
  <c r="F326" i="2"/>
  <c r="E326" i="2"/>
  <c r="E325" i="2"/>
  <c r="F325" i="2" s="1"/>
  <c r="E324" i="2"/>
  <c r="F324" i="2" s="1"/>
  <c r="E323" i="2"/>
  <c r="F323" i="2" s="1"/>
  <c r="F322" i="2"/>
  <c r="E322" i="2"/>
  <c r="E321" i="2"/>
  <c r="F321" i="2" s="1"/>
  <c r="E320" i="2"/>
  <c r="F320" i="2" s="1"/>
  <c r="E319" i="2"/>
  <c r="F319" i="2" s="1"/>
  <c r="F317" i="2"/>
  <c r="E317" i="2"/>
  <c r="E316" i="2"/>
  <c r="F316" i="2" s="1"/>
  <c r="F315" i="2"/>
  <c r="E315" i="2"/>
  <c r="E314" i="2"/>
  <c r="F314" i="2" s="1"/>
  <c r="E313" i="2"/>
  <c r="F313" i="2" s="1"/>
  <c r="E312" i="2"/>
  <c r="F312" i="2" s="1"/>
  <c r="E311" i="2"/>
  <c r="F311" i="2" s="1"/>
  <c r="E310" i="2"/>
  <c r="F310" i="2" s="1"/>
  <c r="F309" i="2"/>
  <c r="E309" i="2"/>
  <c r="E308" i="2"/>
  <c r="F308" i="2" s="1"/>
  <c r="E307" i="2"/>
  <c r="F307" i="2" s="1"/>
  <c r="E306" i="2"/>
  <c r="F306" i="2" s="1"/>
  <c r="F305" i="2"/>
  <c r="E305" i="2"/>
  <c r="E304" i="2"/>
  <c r="F304" i="2" s="1"/>
  <c r="E303" i="2"/>
  <c r="F303" i="2" s="1"/>
  <c r="E302" i="2"/>
  <c r="F302" i="2" s="1"/>
  <c r="F301" i="2"/>
  <c r="E301" i="2"/>
  <c r="E300" i="2"/>
  <c r="F300" i="2" s="1"/>
  <c r="F299" i="2"/>
  <c r="E299" i="2"/>
  <c r="E298" i="2"/>
  <c r="F298" i="2" s="1"/>
  <c r="E297" i="2"/>
  <c r="F297" i="2" s="1"/>
  <c r="E296" i="2"/>
  <c r="F296" i="2" s="1"/>
  <c r="E295" i="2"/>
  <c r="F295" i="2" s="1"/>
  <c r="E294" i="2"/>
  <c r="F294" i="2" s="1"/>
  <c r="F293" i="2"/>
  <c r="E293" i="2"/>
  <c r="E292" i="2"/>
  <c r="F292" i="2" s="1"/>
  <c r="E291" i="2"/>
  <c r="F291" i="2" s="1"/>
  <c r="E290" i="2"/>
  <c r="F290" i="2" s="1"/>
  <c r="F289" i="2"/>
  <c r="E289" i="2"/>
  <c r="E288" i="2"/>
  <c r="F288" i="2" s="1"/>
  <c r="E287" i="2"/>
  <c r="F287" i="2" s="1"/>
  <c r="E286" i="2"/>
  <c r="F286" i="2" s="1"/>
  <c r="F285" i="2"/>
  <c r="E285" i="2"/>
  <c r="E284" i="2"/>
  <c r="F284" i="2" s="1"/>
  <c r="F283" i="2"/>
  <c r="E283" i="2"/>
  <c r="E282" i="2"/>
  <c r="F282" i="2" s="1"/>
  <c r="F281" i="2"/>
  <c r="E281" i="2"/>
  <c r="E280" i="2"/>
  <c r="F280" i="2" s="1"/>
  <c r="F279" i="2"/>
  <c r="E279" i="2"/>
  <c r="E277" i="2"/>
  <c r="F277" i="2" s="1"/>
  <c r="F276" i="2"/>
  <c r="E276" i="2"/>
  <c r="E275" i="2"/>
  <c r="F275" i="2" s="1"/>
  <c r="F274" i="2"/>
  <c r="E274" i="2"/>
  <c r="E273" i="2"/>
  <c r="F273" i="2" s="1"/>
  <c r="F272" i="2"/>
  <c r="E272" i="2"/>
  <c r="E271" i="2"/>
  <c r="F271" i="2" s="1"/>
  <c r="F270" i="2"/>
  <c r="E270" i="2"/>
  <c r="E269" i="2"/>
  <c r="F269" i="2" s="1"/>
  <c r="F268" i="2"/>
  <c r="E268" i="2"/>
  <c r="E267" i="2"/>
  <c r="F267" i="2" s="1"/>
  <c r="F266" i="2"/>
  <c r="E266" i="2"/>
  <c r="E264" i="2"/>
  <c r="F264" i="2" s="1"/>
  <c r="F263" i="2"/>
  <c r="E263" i="2"/>
  <c r="E262" i="2"/>
  <c r="F262" i="2" s="1"/>
  <c r="F261" i="2"/>
  <c r="E261" i="2"/>
  <c r="E259" i="2"/>
  <c r="F259" i="2" s="1"/>
  <c r="F258" i="2"/>
  <c r="E258" i="2"/>
  <c r="E257" i="2"/>
  <c r="F257" i="2" s="1"/>
  <c r="F255" i="2"/>
  <c r="E255" i="2"/>
  <c r="E254" i="2"/>
  <c r="F254" i="2" s="1"/>
  <c r="F253" i="2"/>
  <c r="E253" i="2"/>
  <c r="E252" i="2"/>
  <c r="F252" i="2" s="1"/>
  <c r="F251" i="2"/>
  <c r="E251" i="2"/>
  <c r="E250" i="2"/>
  <c r="F250" i="2" s="1"/>
  <c r="E249" i="2"/>
  <c r="D249" i="2"/>
  <c r="F249" i="2" s="1"/>
  <c r="F248" i="2"/>
  <c r="E248" i="2"/>
  <c r="E247" i="2"/>
  <c r="F247" i="2" s="1"/>
  <c r="E245" i="2"/>
  <c r="F245" i="2" s="1"/>
  <c r="E244" i="2"/>
  <c r="F244" i="2" s="1"/>
  <c r="F243" i="2"/>
  <c r="E243" i="2"/>
  <c r="E242" i="2"/>
  <c r="F242" i="2" s="1"/>
  <c r="E241" i="2"/>
  <c r="F241" i="2" s="1"/>
  <c r="E240" i="2"/>
  <c r="F240" i="2" s="1"/>
  <c r="F239" i="2"/>
  <c r="E239" i="2"/>
  <c r="E238" i="2"/>
  <c r="F238" i="2" s="1"/>
  <c r="E237" i="2"/>
  <c r="F237" i="2" s="1"/>
  <c r="E236" i="2"/>
  <c r="F236" i="2" s="1"/>
  <c r="F235" i="2"/>
  <c r="E235" i="2"/>
  <c r="E234" i="2"/>
  <c r="F234" i="2" s="1"/>
  <c r="E233" i="2"/>
  <c r="F233" i="2" s="1"/>
  <c r="E232" i="2"/>
  <c r="F232" i="2" s="1"/>
  <c r="F229" i="2"/>
  <c r="E229" i="2"/>
  <c r="D229" i="2"/>
  <c r="E228" i="2"/>
  <c r="F228" i="2" s="1"/>
  <c r="D228" i="2"/>
  <c r="E227" i="2"/>
  <c r="F227" i="2" s="1"/>
  <c r="D227" i="2"/>
  <c r="E226" i="2"/>
  <c r="D226" i="2"/>
  <c r="F226" i="2" s="1"/>
  <c r="E225" i="2"/>
  <c r="F225" i="2" s="1"/>
  <c r="D225" i="2"/>
  <c r="F224" i="2"/>
  <c r="E224" i="2"/>
  <c r="D224" i="2"/>
  <c r="E223" i="2"/>
  <c r="D223" i="2"/>
  <c r="F222" i="2"/>
  <c r="E222" i="2"/>
  <c r="D222" i="2"/>
  <c r="F221" i="2"/>
  <c r="E221" i="2"/>
  <c r="D221" i="2"/>
  <c r="E220" i="2"/>
  <c r="F220" i="2" s="1"/>
  <c r="D220" i="2"/>
  <c r="E219" i="2"/>
  <c r="F219" i="2" s="1"/>
  <c r="D219" i="2"/>
  <c r="F218" i="2"/>
  <c r="E218" i="2"/>
  <c r="D218" i="2"/>
  <c r="E217" i="2"/>
  <c r="F217" i="2" s="1"/>
  <c r="D217" i="2"/>
  <c r="E216" i="2"/>
  <c r="D216" i="2"/>
  <c r="F216" i="2" s="1"/>
  <c r="E215" i="2"/>
  <c r="D215" i="2"/>
  <c r="E213" i="2"/>
  <c r="D213" i="2"/>
  <c r="F213" i="2" s="1"/>
  <c r="F212" i="2"/>
  <c r="E212" i="2"/>
  <c r="D212" i="2"/>
  <c r="E211" i="2"/>
  <c r="F211" i="2" s="1"/>
  <c r="D211" i="2"/>
  <c r="E210" i="2"/>
  <c r="F210" i="2" s="1"/>
  <c r="D210" i="2"/>
  <c r="E209" i="2"/>
  <c r="D209" i="2"/>
  <c r="F209" i="2" s="1"/>
  <c r="E208" i="2"/>
  <c r="F208" i="2" s="1"/>
  <c r="D208" i="2"/>
  <c r="F207" i="2"/>
  <c r="E207" i="2"/>
  <c r="D207" i="2"/>
  <c r="E206" i="2"/>
  <c r="D206" i="2"/>
  <c r="F205" i="2"/>
  <c r="E205" i="2"/>
  <c r="D205" i="2"/>
  <c r="F204" i="2"/>
  <c r="E204" i="2"/>
  <c r="D204" i="2"/>
  <c r="E203" i="2"/>
  <c r="F203" i="2" s="1"/>
  <c r="D203" i="2"/>
  <c r="E202" i="2"/>
  <c r="F202" i="2" s="1"/>
  <c r="D202" i="2"/>
  <c r="F201" i="2"/>
  <c r="E201" i="2"/>
  <c r="D201" i="2"/>
  <c r="E200" i="2"/>
  <c r="F200" i="2" s="1"/>
  <c r="D200" i="2"/>
  <c r="E199" i="2"/>
  <c r="D199" i="2"/>
  <c r="F199" i="2" s="1"/>
  <c r="E198" i="2"/>
  <c r="D198" i="2"/>
  <c r="E197" i="2"/>
  <c r="D197" i="2"/>
  <c r="F197" i="2" s="1"/>
  <c r="F196" i="2"/>
  <c r="E196" i="2"/>
  <c r="D196" i="2"/>
  <c r="E195" i="2"/>
  <c r="F195" i="2" s="1"/>
  <c r="D195" i="2"/>
  <c r="E194" i="2"/>
  <c r="F194" i="2" s="1"/>
  <c r="D194" i="2"/>
  <c r="E193" i="2"/>
  <c r="D193" i="2"/>
  <c r="F193" i="2" s="1"/>
  <c r="E192" i="2"/>
  <c r="F192" i="2" s="1"/>
  <c r="D192" i="2"/>
  <c r="F191" i="2"/>
  <c r="E191" i="2"/>
  <c r="D191" i="2"/>
  <c r="E190" i="2"/>
  <c r="D190" i="2"/>
  <c r="F189" i="2"/>
  <c r="E189" i="2"/>
  <c r="D189" i="2"/>
  <c r="F187" i="2"/>
  <c r="E187" i="2"/>
  <c r="D187" i="2"/>
  <c r="E186" i="2"/>
  <c r="F186" i="2" s="1"/>
  <c r="D186" i="2"/>
  <c r="E185" i="2"/>
  <c r="F185" i="2" s="1"/>
  <c r="D185" i="2"/>
  <c r="F184" i="2"/>
  <c r="E184" i="2"/>
  <c r="D184" i="2"/>
  <c r="E183" i="2"/>
  <c r="F183" i="2" s="1"/>
  <c r="D183" i="2"/>
  <c r="E182" i="2"/>
  <c r="D182" i="2"/>
  <c r="F182" i="2" s="1"/>
  <c r="E181" i="2"/>
  <c r="D181" i="2"/>
  <c r="E180" i="2"/>
  <c r="D180" i="2"/>
  <c r="F180" i="2" s="1"/>
  <c r="F179" i="2"/>
  <c r="E179" i="2"/>
  <c r="D179" i="2"/>
  <c r="E178" i="2"/>
  <c r="F178" i="2" s="1"/>
  <c r="D178" i="2"/>
  <c r="E177" i="2"/>
  <c r="F177" i="2" s="1"/>
  <c r="D177" i="2"/>
  <c r="E176" i="2"/>
  <c r="D176" i="2"/>
  <c r="F176" i="2" s="1"/>
  <c r="E175" i="2"/>
  <c r="F175" i="2" s="1"/>
  <c r="D175" i="2"/>
  <c r="F174" i="2"/>
  <c r="E174" i="2"/>
  <c r="D174" i="2"/>
  <c r="E173" i="2"/>
  <c r="D173" i="2"/>
  <c r="F172" i="2"/>
  <c r="E172" i="2"/>
  <c r="D172" i="2"/>
  <c r="F171" i="2"/>
  <c r="E171" i="2"/>
  <c r="D171" i="2"/>
  <c r="E170" i="2"/>
  <c r="F170" i="2" s="1"/>
  <c r="D170" i="2"/>
  <c r="E169" i="2"/>
  <c r="F169" i="2" s="1"/>
  <c r="D169" i="2"/>
  <c r="F168" i="2"/>
  <c r="E168" i="2"/>
  <c r="D168" i="2"/>
  <c r="E167" i="2"/>
  <c r="F167" i="2" s="1"/>
  <c r="D167" i="2"/>
  <c r="E166" i="2"/>
  <c r="D166" i="2"/>
  <c r="F166" i="2" s="1"/>
  <c r="E165" i="2"/>
  <c r="D165" i="2"/>
  <c r="E164" i="2"/>
  <c r="D164" i="2"/>
  <c r="F164" i="2" s="1"/>
  <c r="F163" i="2"/>
  <c r="E163" i="2"/>
  <c r="D163" i="2"/>
  <c r="E161" i="2"/>
  <c r="F161" i="2" s="1"/>
  <c r="D161" i="2"/>
  <c r="E160" i="2"/>
  <c r="F160" i="2" s="1"/>
  <c r="D160" i="2"/>
  <c r="E159" i="2"/>
  <c r="D159" i="2"/>
  <c r="F159" i="2" s="1"/>
  <c r="E158" i="2"/>
  <c r="F158" i="2" s="1"/>
  <c r="D158" i="2"/>
  <c r="F157" i="2"/>
  <c r="E157" i="2"/>
  <c r="D157" i="2"/>
  <c r="E156" i="2"/>
  <c r="D156" i="2"/>
  <c r="F155" i="2"/>
  <c r="E155" i="2"/>
  <c r="D155" i="2"/>
  <c r="F154" i="2"/>
  <c r="E154" i="2"/>
  <c r="D154" i="2"/>
  <c r="E153" i="2"/>
  <c r="F153" i="2" s="1"/>
  <c r="D153" i="2"/>
  <c r="E152" i="2"/>
  <c r="F152" i="2" s="1"/>
  <c r="D152" i="2"/>
  <c r="F151" i="2"/>
  <c r="E151" i="2"/>
  <c r="D151" i="2"/>
  <c r="E150" i="2"/>
  <c r="F150" i="2" s="1"/>
  <c r="D150" i="2"/>
  <c r="E149" i="2"/>
  <c r="D149" i="2"/>
  <c r="F149" i="2" s="1"/>
  <c r="E147" i="2"/>
  <c r="F147" i="2" s="1"/>
  <c r="F146" i="2"/>
  <c r="E146" i="2"/>
  <c r="E145" i="2"/>
  <c r="F145" i="2" s="1"/>
  <c r="E144" i="2"/>
  <c r="F144" i="2" s="1"/>
  <c r="E143" i="2"/>
  <c r="F143" i="2" s="1"/>
  <c r="F142" i="2"/>
  <c r="E142" i="2"/>
  <c r="E141" i="2"/>
  <c r="F141" i="2" s="1"/>
  <c r="E140" i="2"/>
  <c r="F140" i="2" s="1"/>
  <c r="E139" i="2"/>
  <c r="F139" i="2" s="1"/>
  <c r="F138" i="2"/>
  <c r="E138" i="2"/>
  <c r="E137" i="2"/>
  <c r="F137" i="2" s="1"/>
  <c r="E136" i="2"/>
  <c r="F136" i="2" s="1"/>
  <c r="E135" i="2"/>
  <c r="F135" i="2" s="1"/>
  <c r="F134" i="2"/>
  <c r="E134" i="2"/>
  <c r="E133" i="2"/>
  <c r="F133" i="2" s="1"/>
  <c r="E132" i="2"/>
  <c r="F132" i="2" s="1"/>
  <c r="E131" i="2"/>
  <c r="F131" i="2" s="1"/>
  <c r="F129" i="2"/>
  <c r="E129" i="2"/>
  <c r="E128" i="2"/>
  <c r="F128" i="2" s="1"/>
  <c r="E127" i="2"/>
  <c r="F127" i="2" s="1"/>
  <c r="E126" i="2"/>
  <c r="F126" i="2" s="1"/>
  <c r="F125" i="2"/>
  <c r="E125" i="2"/>
  <c r="E124" i="2"/>
  <c r="F124" i="2" s="1"/>
  <c r="E123" i="2"/>
  <c r="F123" i="2" s="1"/>
  <c r="E122" i="2"/>
  <c r="F122" i="2" s="1"/>
  <c r="F121" i="2"/>
  <c r="E121" i="2"/>
  <c r="E120" i="2"/>
  <c r="F120" i="2" s="1"/>
  <c r="E119" i="2"/>
  <c r="F119" i="2" s="1"/>
  <c r="E118" i="2"/>
  <c r="F118" i="2" s="1"/>
  <c r="F117" i="2"/>
  <c r="E117" i="2"/>
  <c r="E116" i="2"/>
  <c r="F116" i="2" s="1"/>
  <c r="E115" i="2"/>
  <c r="F115" i="2" s="1"/>
  <c r="E114" i="2"/>
  <c r="F114" i="2" s="1"/>
  <c r="F113" i="2"/>
  <c r="E113" i="2"/>
  <c r="E111" i="2"/>
  <c r="F111" i="2" s="1"/>
  <c r="E110" i="2"/>
  <c r="F110" i="2" s="1"/>
  <c r="E109" i="2"/>
  <c r="F109" i="2" s="1"/>
  <c r="F108" i="2"/>
  <c r="E108" i="2"/>
  <c r="E107" i="2"/>
  <c r="F107" i="2" s="1"/>
  <c r="E106" i="2"/>
  <c r="F106" i="2" s="1"/>
  <c r="E105" i="2"/>
  <c r="F105" i="2" s="1"/>
  <c r="F104" i="2"/>
  <c r="E104" i="2"/>
  <c r="E103" i="2"/>
  <c r="F103" i="2" s="1"/>
  <c r="E102" i="2"/>
  <c r="F102" i="2" s="1"/>
  <c r="E101" i="2"/>
  <c r="F101" i="2" s="1"/>
  <c r="F100" i="2"/>
  <c r="E100" i="2"/>
  <c r="E98" i="2"/>
  <c r="F98" i="2" s="1"/>
  <c r="E97" i="2"/>
  <c r="F97" i="2" s="1"/>
  <c r="E96" i="2"/>
  <c r="F96" i="2" s="1"/>
  <c r="F95" i="2"/>
  <c r="E95" i="2"/>
  <c r="E94" i="2"/>
  <c r="F94" i="2" s="1"/>
  <c r="E93" i="2"/>
  <c r="F93" i="2" s="1"/>
  <c r="E92" i="2"/>
  <c r="F92" i="2" s="1"/>
  <c r="F91" i="2"/>
  <c r="E91" i="2"/>
  <c r="E90" i="2"/>
  <c r="F90" i="2" s="1"/>
  <c r="E89" i="2"/>
  <c r="F89" i="2" s="1"/>
  <c r="E88" i="2"/>
  <c r="F88" i="2" s="1"/>
  <c r="F87" i="2"/>
  <c r="E87" i="2"/>
  <c r="E86" i="2"/>
  <c r="F86" i="2" s="1"/>
  <c r="E85" i="2"/>
  <c r="F85" i="2" s="1"/>
  <c r="E84" i="2"/>
  <c r="F84" i="2" s="1"/>
  <c r="F83" i="2"/>
  <c r="E83" i="2"/>
  <c r="E80" i="2"/>
  <c r="F80" i="2" s="1"/>
  <c r="E79" i="2"/>
  <c r="F79" i="2" s="1"/>
  <c r="E78" i="2"/>
  <c r="F78" i="2" s="1"/>
  <c r="F77" i="2"/>
  <c r="E77" i="2"/>
  <c r="E76" i="2"/>
  <c r="F76" i="2" s="1"/>
  <c r="E75" i="2"/>
  <c r="F75" i="2" s="1"/>
  <c r="E74" i="2"/>
  <c r="F74" i="2" s="1"/>
  <c r="F73" i="2"/>
  <c r="E73" i="2"/>
  <c r="E72" i="2"/>
  <c r="F72" i="2" s="1"/>
  <c r="E71" i="2"/>
  <c r="F71" i="2" s="1"/>
  <c r="E70" i="2"/>
  <c r="F70" i="2" s="1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E469" i="1"/>
  <c r="F469" i="1" s="1"/>
  <c r="E468" i="1"/>
  <c r="F468" i="1" s="1"/>
  <c r="E467" i="1"/>
  <c r="F467" i="1" s="1"/>
  <c r="E466" i="1"/>
  <c r="F466" i="1" s="1"/>
  <c r="E465" i="1"/>
  <c r="F465" i="1" s="1"/>
  <c r="E463" i="1"/>
  <c r="F463" i="1" s="1"/>
  <c r="F462" i="1"/>
  <c r="E462" i="1"/>
  <c r="E461" i="1"/>
  <c r="F461" i="1" s="1"/>
  <c r="E460" i="1"/>
  <c r="F460" i="1" s="1"/>
  <c r="E459" i="1"/>
  <c r="F459" i="1" s="1"/>
  <c r="E458" i="1"/>
  <c r="F458" i="1" s="1"/>
  <c r="E457" i="1"/>
  <c r="F457" i="1" s="1"/>
  <c r="E456" i="1"/>
  <c r="F456" i="1" s="1"/>
  <c r="E455" i="1"/>
  <c r="F455" i="1" s="1"/>
  <c r="F454" i="1"/>
  <c r="E454" i="1"/>
  <c r="E453" i="1"/>
  <c r="F453" i="1" s="1"/>
  <c r="E452" i="1"/>
  <c r="F452" i="1" s="1"/>
  <c r="E451" i="1"/>
  <c r="F451" i="1" s="1"/>
  <c r="E450" i="1"/>
  <c r="F450" i="1" s="1"/>
  <c r="E449" i="1"/>
  <c r="F449" i="1" s="1"/>
  <c r="E448" i="1"/>
  <c r="F448" i="1" s="1"/>
  <c r="E447" i="1"/>
  <c r="F447" i="1" s="1"/>
  <c r="F445" i="1"/>
  <c r="E445" i="1"/>
  <c r="E444" i="1"/>
  <c r="F444" i="1" s="1"/>
  <c r="E443" i="1"/>
  <c r="F443" i="1" s="1"/>
  <c r="E442" i="1"/>
  <c r="F442" i="1" s="1"/>
  <c r="E441" i="1"/>
  <c r="F441" i="1" s="1"/>
  <c r="E440" i="1"/>
  <c r="F440" i="1" s="1"/>
  <c r="E439" i="1"/>
  <c r="F439" i="1" s="1"/>
  <c r="E438" i="1"/>
  <c r="F438" i="1" s="1"/>
  <c r="F437" i="1"/>
  <c r="E437" i="1"/>
  <c r="E436" i="1"/>
  <c r="F436" i="1" s="1"/>
  <c r="E435" i="1"/>
  <c r="F435" i="1" s="1"/>
  <c r="E434" i="1"/>
  <c r="F434" i="1" s="1"/>
  <c r="E433" i="1"/>
  <c r="F433" i="1" s="1"/>
  <c r="E432" i="1"/>
  <c r="F432" i="1" s="1"/>
  <c r="E431" i="1"/>
  <c r="F431" i="1" s="1"/>
  <c r="E430" i="1"/>
  <c r="F430" i="1" s="1"/>
  <c r="F429" i="1"/>
  <c r="E429" i="1"/>
  <c r="E428" i="1"/>
  <c r="F428" i="1" s="1"/>
  <c r="E427" i="1"/>
  <c r="F427" i="1" s="1"/>
  <c r="E426" i="1"/>
  <c r="F426" i="1" s="1"/>
  <c r="E424" i="1"/>
  <c r="F424" i="1" s="1"/>
  <c r="E423" i="1"/>
  <c r="F423" i="1" s="1"/>
  <c r="E422" i="1"/>
  <c r="F422" i="1" s="1"/>
  <c r="E421" i="1"/>
  <c r="F421" i="1" s="1"/>
  <c r="F420" i="1"/>
  <c r="E420" i="1"/>
  <c r="E419" i="1"/>
  <c r="F419" i="1" s="1"/>
  <c r="E418" i="1"/>
  <c r="F418" i="1" s="1"/>
  <c r="E417" i="1"/>
  <c r="F417" i="1" s="1"/>
  <c r="E416" i="1"/>
  <c r="F416" i="1" s="1"/>
  <c r="E415" i="1"/>
  <c r="F415" i="1" s="1"/>
  <c r="E413" i="1"/>
  <c r="F413" i="1" s="1"/>
  <c r="E412" i="1"/>
  <c r="F412" i="1" s="1"/>
  <c r="F411" i="1"/>
  <c r="E411" i="1"/>
  <c r="E410" i="1"/>
  <c r="F410" i="1" s="1"/>
  <c r="E409" i="1"/>
  <c r="F409" i="1" s="1"/>
  <c r="E408" i="1"/>
  <c r="F408" i="1" s="1"/>
  <c r="E407" i="1"/>
  <c r="F407" i="1" s="1"/>
  <c r="E406" i="1"/>
  <c r="F406" i="1" s="1"/>
  <c r="E405" i="1"/>
  <c r="F405" i="1" s="1"/>
  <c r="E404" i="1"/>
  <c r="F404" i="1" s="1"/>
  <c r="F402" i="1"/>
  <c r="E402" i="1"/>
  <c r="E401" i="1"/>
  <c r="F401" i="1" s="1"/>
  <c r="E400" i="1"/>
  <c r="F400" i="1" s="1"/>
  <c r="E399" i="1"/>
  <c r="F399" i="1" s="1"/>
  <c r="E398" i="1"/>
  <c r="F398" i="1" s="1"/>
  <c r="E397" i="1"/>
  <c r="F397" i="1" s="1"/>
  <c r="E395" i="1"/>
  <c r="F395" i="1" s="1"/>
  <c r="E394" i="1"/>
  <c r="F394" i="1" s="1"/>
  <c r="F393" i="1"/>
  <c r="E393" i="1"/>
  <c r="E391" i="1"/>
  <c r="F391" i="1" s="1"/>
  <c r="E390" i="1"/>
  <c r="F390" i="1" s="1"/>
  <c r="E389" i="1"/>
  <c r="F389" i="1" s="1"/>
  <c r="E388" i="1"/>
  <c r="F388" i="1" s="1"/>
  <c r="E387" i="1"/>
  <c r="F387" i="1" s="1"/>
  <c r="E386" i="1"/>
  <c r="F386" i="1" s="1"/>
  <c r="E385" i="1"/>
  <c r="F385" i="1" s="1"/>
  <c r="F384" i="1"/>
  <c r="E384" i="1"/>
  <c r="E383" i="1"/>
  <c r="F383" i="1" s="1"/>
  <c r="E382" i="1"/>
  <c r="F382" i="1" s="1"/>
  <c r="E381" i="1"/>
  <c r="F381" i="1" s="1"/>
  <c r="E379" i="1"/>
  <c r="F379" i="1" s="1"/>
  <c r="E378" i="1"/>
  <c r="F378" i="1" s="1"/>
  <c r="F377" i="1"/>
  <c r="E377" i="1"/>
  <c r="E376" i="1"/>
  <c r="F376" i="1" s="1"/>
  <c r="F375" i="1"/>
  <c r="E375" i="1"/>
  <c r="E374" i="1"/>
  <c r="F374" i="1" s="1"/>
  <c r="E372" i="1"/>
  <c r="F372" i="1" s="1"/>
  <c r="E371" i="1"/>
  <c r="F371" i="1" s="1"/>
  <c r="E370" i="1"/>
  <c r="F370" i="1" s="1"/>
  <c r="E369" i="1"/>
  <c r="F369" i="1" s="1"/>
  <c r="F367" i="1"/>
  <c r="E367" i="1"/>
  <c r="E366" i="1"/>
  <c r="F366" i="1" s="1"/>
  <c r="F365" i="1"/>
  <c r="E365" i="1"/>
  <c r="E364" i="1"/>
  <c r="F364" i="1" s="1"/>
  <c r="E363" i="1"/>
  <c r="F363" i="1" s="1"/>
  <c r="E362" i="1"/>
  <c r="F362" i="1" s="1"/>
  <c r="E361" i="1"/>
  <c r="F361" i="1" s="1"/>
  <c r="E360" i="1"/>
  <c r="F360" i="1" s="1"/>
  <c r="F359" i="1"/>
  <c r="E359" i="1"/>
  <c r="E358" i="1"/>
  <c r="F358" i="1" s="1"/>
  <c r="F356" i="1"/>
  <c r="E356" i="1"/>
  <c r="E355" i="1"/>
  <c r="F355" i="1" s="1"/>
  <c r="E354" i="1"/>
  <c r="F354" i="1" s="1"/>
  <c r="E353" i="1"/>
  <c r="F353" i="1" s="1"/>
  <c r="E352" i="1"/>
  <c r="F352" i="1" s="1"/>
  <c r="E351" i="1"/>
  <c r="F351" i="1" s="1"/>
  <c r="F350" i="1"/>
  <c r="E350" i="1"/>
  <c r="E348" i="1"/>
  <c r="F348" i="1" s="1"/>
  <c r="F347" i="1"/>
  <c r="E347" i="1"/>
  <c r="E346" i="1"/>
  <c r="F346" i="1" s="1"/>
  <c r="E345" i="1"/>
  <c r="F345" i="1" s="1"/>
  <c r="E344" i="1"/>
  <c r="F344" i="1" s="1"/>
  <c r="E343" i="1"/>
  <c r="F343" i="1" s="1"/>
  <c r="E342" i="1"/>
  <c r="F342" i="1" s="1"/>
  <c r="F341" i="1"/>
  <c r="E341" i="1"/>
  <c r="E340" i="1"/>
  <c r="F340" i="1" s="1"/>
  <c r="F339" i="1"/>
  <c r="E339" i="1"/>
  <c r="E338" i="1"/>
  <c r="F338" i="1" s="1"/>
  <c r="E337" i="1"/>
  <c r="F337" i="1" s="1"/>
  <c r="E334" i="1"/>
  <c r="F334" i="1" s="1"/>
  <c r="E333" i="1"/>
  <c r="F333" i="1" s="1"/>
  <c r="E332" i="1"/>
  <c r="F332" i="1" s="1"/>
  <c r="F331" i="1"/>
  <c r="E331" i="1"/>
  <c r="E330" i="1"/>
  <c r="F330" i="1" s="1"/>
  <c r="F329" i="1"/>
  <c r="E329" i="1"/>
  <c r="E327" i="1"/>
  <c r="F327" i="1" s="1"/>
  <c r="E326" i="1"/>
  <c r="F326" i="1" s="1"/>
  <c r="E325" i="1"/>
  <c r="F325" i="1" s="1"/>
  <c r="E324" i="1"/>
  <c r="F324" i="1" s="1"/>
  <c r="E323" i="1"/>
  <c r="F323" i="1" s="1"/>
  <c r="F322" i="1"/>
  <c r="E322" i="1"/>
  <c r="E321" i="1"/>
  <c r="F321" i="1" s="1"/>
  <c r="F320" i="1"/>
  <c r="E320" i="1"/>
  <c r="E319" i="1"/>
  <c r="F319" i="1" s="1"/>
  <c r="E317" i="1"/>
  <c r="F317" i="1" s="1"/>
  <c r="E316" i="1"/>
  <c r="F316" i="1" s="1"/>
  <c r="E315" i="1"/>
  <c r="F315" i="1" s="1"/>
  <c r="E314" i="1"/>
  <c r="F314" i="1" s="1"/>
  <c r="F313" i="1"/>
  <c r="E313" i="1"/>
  <c r="E312" i="1"/>
  <c r="F312" i="1" s="1"/>
  <c r="F311" i="1"/>
  <c r="E311" i="1"/>
  <c r="E310" i="1"/>
  <c r="F310" i="1" s="1"/>
  <c r="E309" i="1"/>
  <c r="F309" i="1" s="1"/>
  <c r="E308" i="1"/>
  <c r="F308" i="1" s="1"/>
  <c r="E307" i="1"/>
  <c r="F307" i="1" s="1"/>
  <c r="E306" i="1"/>
  <c r="F306" i="1" s="1"/>
  <c r="F305" i="1"/>
  <c r="E305" i="1"/>
  <c r="E304" i="1"/>
  <c r="F304" i="1" s="1"/>
  <c r="F303" i="1"/>
  <c r="E303" i="1"/>
  <c r="E302" i="1"/>
  <c r="F302" i="1" s="1"/>
  <c r="E301" i="1"/>
  <c r="F301" i="1" s="1"/>
  <c r="E300" i="1"/>
  <c r="F300" i="1" s="1"/>
  <c r="E299" i="1"/>
  <c r="F299" i="1" s="1"/>
  <c r="E298" i="1"/>
  <c r="F298" i="1" s="1"/>
  <c r="F297" i="1"/>
  <c r="E297" i="1"/>
  <c r="E296" i="1"/>
  <c r="F296" i="1" s="1"/>
  <c r="F295" i="1"/>
  <c r="E295" i="1"/>
  <c r="E294" i="1"/>
  <c r="F294" i="1" s="1"/>
  <c r="E293" i="1"/>
  <c r="F293" i="1" s="1"/>
  <c r="E292" i="1"/>
  <c r="F292" i="1" s="1"/>
  <c r="E291" i="1"/>
  <c r="F291" i="1" s="1"/>
  <c r="E290" i="1"/>
  <c r="F290" i="1" s="1"/>
  <c r="F289" i="1"/>
  <c r="E289" i="1"/>
  <c r="E288" i="1"/>
  <c r="F288" i="1" s="1"/>
  <c r="F287" i="1"/>
  <c r="E287" i="1"/>
  <c r="E286" i="1"/>
  <c r="F286" i="1" s="1"/>
  <c r="E285" i="1"/>
  <c r="F285" i="1" s="1"/>
  <c r="F284" i="1"/>
  <c r="E284" i="1"/>
  <c r="E283" i="1"/>
  <c r="F283" i="1" s="1"/>
  <c r="F282" i="1"/>
  <c r="E282" i="1"/>
  <c r="E281" i="1"/>
  <c r="F281" i="1" s="1"/>
  <c r="F280" i="1"/>
  <c r="E280" i="1"/>
  <c r="E279" i="1"/>
  <c r="F279" i="1" s="1"/>
  <c r="F277" i="1"/>
  <c r="E277" i="1"/>
  <c r="E276" i="1"/>
  <c r="F276" i="1" s="1"/>
  <c r="F275" i="1"/>
  <c r="E275" i="1"/>
  <c r="E274" i="1"/>
  <c r="F274" i="1" s="1"/>
  <c r="F273" i="1"/>
  <c r="E273" i="1"/>
  <c r="E272" i="1"/>
  <c r="F272" i="1" s="1"/>
  <c r="F271" i="1"/>
  <c r="E271" i="1"/>
  <c r="E270" i="1"/>
  <c r="F270" i="1" s="1"/>
  <c r="F269" i="1"/>
  <c r="E269" i="1"/>
  <c r="E268" i="1"/>
  <c r="F268" i="1" s="1"/>
  <c r="F267" i="1"/>
  <c r="E267" i="1"/>
  <c r="E266" i="1"/>
  <c r="F266" i="1" s="1"/>
  <c r="F264" i="1"/>
  <c r="E264" i="1"/>
  <c r="E263" i="1"/>
  <c r="F263" i="1" s="1"/>
  <c r="F262" i="1"/>
  <c r="E262" i="1"/>
  <c r="E261" i="1"/>
  <c r="F261" i="1" s="1"/>
  <c r="F259" i="1"/>
  <c r="E259" i="1"/>
  <c r="E258" i="1"/>
  <c r="F258" i="1" s="1"/>
  <c r="F257" i="1"/>
  <c r="E257" i="1"/>
  <c r="E255" i="1"/>
  <c r="F255" i="1" s="1"/>
  <c r="F254" i="1"/>
  <c r="E254" i="1"/>
  <c r="E253" i="1"/>
  <c r="F253" i="1" s="1"/>
  <c r="F252" i="1"/>
  <c r="E252" i="1"/>
  <c r="E251" i="1"/>
  <c r="F251" i="1" s="1"/>
  <c r="F250" i="1"/>
  <c r="E250" i="1"/>
  <c r="E249" i="1"/>
  <c r="F249" i="1" s="1"/>
  <c r="D249" i="1"/>
  <c r="E248" i="1"/>
  <c r="F248" i="1" s="1"/>
  <c r="F247" i="1"/>
  <c r="E247" i="1"/>
  <c r="E245" i="1"/>
  <c r="F245" i="1" s="1"/>
  <c r="F244" i="1"/>
  <c r="E244" i="1"/>
  <c r="E243" i="1"/>
  <c r="F243" i="1" s="1"/>
  <c r="F242" i="1"/>
  <c r="E242" i="1"/>
  <c r="E241" i="1"/>
  <c r="F241" i="1" s="1"/>
  <c r="F240" i="1"/>
  <c r="E240" i="1"/>
  <c r="E239" i="1"/>
  <c r="F239" i="1" s="1"/>
  <c r="F238" i="1"/>
  <c r="E238" i="1"/>
  <c r="E237" i="1"/>
  <c r="F237" i="1" s="1"/>
  <c r="F236" i="1"/>
  <c r="E236" i="1"/>
  <c r="E235" i="1"/>
  <c r="F235" i="1" s="1"/>
  <c r="F234" i="1"/>
  <c r="E234" i="1"/>
  <c r="E233" i="1"/>
  <c r="F233" i="1" s="1"/>
  <c r="F232" i="1"/>
  <c r="E232" i="1"/>
  <c r="E229" i="1"/>
  <c r="F229" i="1" s="1"/>
  <c r="D229" i="1"/>
  <c r="E228" i="1"/>
  <c r="D228" i="1"/>
  <c r="F228" i="1" s="1"/>
  <c r="F227" i="1"/>
  <c r="E227" i="1"/>
  <c r="D227" i="1"/>
  <c r="E226" i="1"/>
  <c r="F226" i="1" s="1"/>
  <c r="D226" i="1"/>
  <c r="E225" i="1"/>
  <c r="F225" i="1" s="1"/>
  <c r="D225" i="1"/>
  <c r="E224" i="1"/>
  <c r="D224" i="1"/>
  <c r="F224" i="1" s="1"/>
  <c r="F223" i="1"/>
  <c r="E223" i="1"/>
  <c r="D223" i="1"/>
  <c r="E222" i="1"/>
  <c r="F222" i="1" s="1"/>
  <c r="D222" i="1"/>
  <c r="E221" i="1"/>
  <c r="F221" i="1" s="1"/>
  <c r="D221" i="1"/>
  <c r="E220" i="1"/>
  <c r="D220" i="1"/>
  <c r="F220" i="1" s="1"/>
  <c r="F219" i="1"/>
  <c r="E219" i="1"/>
  <c r="D219" i="1"/>
  <c r="E218" i="1"/>
  <c r="F218" i="1" s="1"/>
  <c r="D218" i="1"/>
  <c r="E217" i="1"/>
  <c r="F217" i="1" s="1"/>
  <c r="D217" i="1"/>
  <c r="E216" i="1"/>
  <c r="D216" i="1"/>
  <c r="F216" i="1" s="1"/>
  <c r="F215" i="1"/>
  <c r="E215" i="1"/>
  <c r="D215" i="1"/>
  <c r="E213" i="1"/>
  <c r="F213" i="1" s="1"/>
  <c r="D213" i="1"/>
  <c r="E212" i="1"/>
  <c r="F212" i="1" s="1"/>
  <c r="D212" i="1"/>
  <c r="E211" i="1"/>
  <c r="D211" i="1"/>
  <c r="F211" i="1" s="1"/>
  <c r="F210" i="1"/>
  <c r="E210" i="1"/>
  <c r="D210" i="1"/>
  <c r="E209" i="1"/>
  <c r="F209" i="1" s="1"/>
  <c r="D209" i="1"/>
  <c r="E208" i="1"/>
  <c r="F208" i="1" s="1"/>
  <c r="D208" i="1"/>
  <c r="E207" i="1"/>
  <c r="D207" i="1"/>
  <c r="F207" i="1" s="1"/>
  <c r="F206" i="1"/>
  <c r="E206" i="1"/>
  <c r="D206" i="1"/>
  <c r="E205" i="1"/>
  <c r="F205" i="1" s="1"/>
  <c r="D205" i="1"/>
  <c r="E204" i="1"/>
  <c r="F204" i="1" s="1"/>
  <c r="D204" i="1"/>
  <c r="E203" i="1"/>
  <c r="D203" i="1"/>
  <c r="F203" i="1" s="1"/>
  <c r="F202" i="1"/>
  <c r="E202" i="1"/>
  <c r="D202" i="1"/>
  <c r="E201" i="1"/>
  <c r="F201" i="1" s="1"/>
  <c r="D201" i="1"/>
  <c r="E200" i="1"/>
  <c r="F200" i="1" s="1"/>
  <c r="D200" i="1"/>
  <c r="E199" i="1"/>
  <c r="D199" i="1"/>
  <c r="F199" i="1" s="1"/>
  <c r="F198" i="1"/>
  <c r="E198" i="1"/>
  <c r="D198" i="1"/>
  <c r="E197" i="1"/>
  <c r="F197" i="1" s="1"/>
  <c r="D197" i="1"/>
  <c r="E196" i="1"/>
  <c r="F196" i="1" s="1"/>
  <c r="D196" i="1"/>
  <c r="E195" i="1"/>
  <c r="D195" i="1"/>
  <c r="F195" i="1" s="1"/>
  <c r="F194" i="1"/>
  <c r="E194" i="1"/>
  <c r="D194" i="1"/>
  <c r="E193" i="1"/>
  <c r="F193" i="1" s="1"/>
  <c r="D193" i="1"/>
  <c r="E192" i="1"/>
  <c r="F192" i="1" s="1"/>
  <c r="D192" i="1"/>
  <c r="E191" i="1"/>
  <c r="D191" i="1"/>
  <c r="F191" i="1" s="1"/>
  <c r="F190" i="1"/>
  <c r="E190" i="1"/>
  <c r="D190" i="1"/>
  <c r="E189" i="1"/>
  <c r="F189" i="1" s="1"/>
  <c r="D189" i="1"/>
  <c r="E187" i="1"/>
  <c r="F187" i="1" s="1"/>
  <c r="D187" i="1"/>
  <c r="E186" i="1"/>
  <c r="D186" i="1"/>
  <c r="F186" i="1" s="1"/>
  <c r="F185" i="1"/>
  <c r="E185" i="1"/>
  <c r="D185" i="1"/>
  <c r="E184" i="1"/>
  <c r="F184" i="1" s="1"/>
  <c r="D184" i="1"/>
  <c r="E183" i="1"/>
  <c r="F183" i="1" s="1"/>
  <c r="D183" i="1"/>
  <c r="E182" i="1"/>
  <c r="D182" i="1"/>
  <c r="F182" i="1" s="1"/>
  <c r="F181" i="1"/>
  <c r="E181" i="1"/>
  <c r="D181" i="1"/>
  <c r="E180" i="1"/>
  <c r="F180" i="1" s="1"/>
  <c r="D180" i="1"/>
  <c r="E179" i="1"/>
  <c r="F179" i="1" s="1"/>
  <c r="D179" i="1"/>
  <c r="E178" i="1"/>
  <c r="D178" i="1"/>
  <c r="F178" i="1" s="1"/>
  <c r="F177" i="1"/>
  <c r="E177" i="1"/>
  <c r="D177" i="1"/>
  <c r="E176" i="1"/>
  <c r="F176" i="1" s="1"/>
  <c r="D176" i="1"/>
  <c r="E175" i="1"/>
  <c r="F175" i="1" s="1"/>
  <c r="D175" i="1"/>
  <c r="E174" i="1"/>
  <c r="D174" i="1"/>
  <c r="F174" i="1" s="1"/>
  <c r="F173" i="1"/>
  <c r="E173" i="1"/>
  <c r="D173" i="1"/>
  <c r="E172" i="1"/>
  <c r="F172" i="1" s="1"/>
  <c r="D172" i="1"/>
  <c r="E171" i="1"/>
  <c r="F171" i="1" s="1"/>
  <c r="D171" i="1"/>
  <c r="E170" i="1"/>
  <c r="D170" i="1"/>
  <c r="F170" i="1" s="1"/>
  <c r="F169" i="1"/>
  <c r="E169" i="1"/>
  <c r="D169" i="1"/>
  <c r="E168" i="1"/>
  <c r="F168" i="1" s="1"/>
  <c r="D168" i="1"/>
  <c r="E167" i="1"/>
  <c r="F167" i="1" s="1"/>
  <c r="D167" i="1"/>
  <c r="E166" i="1"/>
  <c r="D166" i="1"/>
  <c r="F166" i="1" s="1"/>
  <c r="F165" i="1"/>
  <c r="E165" i="1"/>
  <c r="D165" i="1"/>
  <c r="E164" i="1"/>
  <c r="F164" i="1" s="1"/>
  <c r="D164" i="1"/>
  <c r="E163" i="1"/>
  <c r="F163" i="1" s="1"/>
  <c r="D163" i="1"/>
  <c r="E161" i="1"/>
  <c r="D161" i="1"/>
  <c r="F161" i="1" s="1"/>
  <c r="F160" i="1"/>
  <c r="E160" i="1"/>
  <c r="D160" i="1"/>
  <c r="E159" i="1"/>
  <c r="F159" i="1" s="1"/>
  <c r="D159" i="1"/>
  <c r="E158" i="1"/>
  <c r="F158" i="1" s="1"/>
  <c r="D158" i="1"/>
  <c r="E157" i="1"/>
  <c r="D157" i="1"/>
  <c r="F157" i="1" s="1"/>
  <c r="F156" i="1"/>
  <c r="E156" i="1"/>
  <c r="D156" i="1"/>
  <c r="E155" i="1"/>
  <c r="F155" i="1" s="1"/>
  <c r="D155" i="1"/>
  <c r="E154" i="1"/>
  <c r="F154" i="1" s="1"/>
  <c r="D154" i="1"/>
  <c r="E153" i="1"/>
  <c r="D153" i="1"/>
  <c r="F153" i="1" s="1"/>
  <c r="F152" i="1"/>
  <c r="E152" i="1"/>
  <c r="D152" i="1"/>
  <c r="E151" i="1"/>
  <c r="F151" i="1" s="1"/>
  <c r="D151" i="1"/>
  <c r="E150" i="1"/>
  <c r="F150" i="1" s="1"/>
  <c r="D150" i="1"/>
  <c r="E149" i="1"/>
  <c r="D149" i="1"/>
  <c r="F149" i="1" s="1"/>
  <c r="F147" i="1"/>
  <c r="E147" i="1"/>
  <c r="E146" i="1"/>
  <c r="F146" i="1" s="1"/>
  <c r="F145" i="1"/>
  <c r="E145" i="1"/>
  <c r="E144" i="1"/>
  <c r="F144" i="1" s="1"/>
  <c r="F143" i="1"/>
  <c r="E143" i="1"/>
  <c r="E142" i="1"/>
  <c r="F142" i="1" s="1"/>
  <c r="F141" i="1"/>
  <c r="E141" i="1"/>
  <c r="E140" i="1"/>
  <c r="F140" i="1" s="1"/>
  <c r="F139" i="1"/>
  <c r="E139" i="1"/>
  <c r="E138" i="1"/>
  <c r="F138" i="1" s="1"/>
  <c r="F137" i="1"/>
  <c r="E137" i="1"/>
  <c r="E136" i="1"/>
  <c r="F136" i="1" s="1"/>
  <c r="F135" i="1"/>
  <c r="E135" i="1"/>
  <c r="E134" i="1"/>
  <c r="F134" i="1" s="1"/>
  <c r="F133" i="1"/>
  <c r="E133" i="1"/>
  <c r="E132" i="1"/>
  <c r="F132" i="1" s="1"/>
  <c r="F131" i="1"/>
  <c r="E131" i="1"/>
  <c r="E129" i="1"/>
  <c r="F129" i="1" s="1"/>
  <c r="F128" i="1"/>
  <c r="E128" i="1"/>
  <c r="E127" i="1"/>
  <c r="F127" i="1" s="1"/>
  <c r="F126" i="1"/>
  <c r="E126" i="1"/>
  <c r="E125" i="1"/>
  <c r="F125" i="1" s="1"/>
  <c r="F124" i="1"/>
  <c r="E124" i="1"/>
  <c r="E123" i="1"/>
  <c r="F123" i="1" s="1"/>
  <c r="F122" i="1"/>
  <c r="E122" i="1"/>
  <c r="E121" i="1"/>
  <c r="F121" i="1" s="1"/>
  <c r="F120" i="1"/>
  <c r="E120" i="1"/>
  <c r="E119" i="1"/>
  <c r="F119" i="1" s="1"/>
  <c r="F118" i="1"/>
  <c r="E118" i="1"/>
  <c r="E117" i="1"/>
  <c r="F117" i="1" s="1"/>
  <c r="F116" i="1"/>
  <c r="E116" i="1"/>
  <c r="E115" i="1"/>
  <c r="F115" i="1" s="1"/>
  <c r="F114" i="1"/>
  <c r="E114" i="1"/>
  <c r="E113" i="1"/>
  <c r="F113" i="1" s="1"/>
  <c r="F111" i="1"/>
  <c r="E111" i="1"/>
  <c r="E110" i="1"/>
  <c r="F110" i="1" s="1"/>
  <c r="F109" i="1"/>
  <c r="E109" i="1"/>
  <c r="E108" i="1"/>
  <c r="F108" i="1" s="1"/>
  <c r="F107" i="1"/>
  <c r="E107" i="1"/>
  <c r="E106" i="1"/>
  <c r="F106" i="1" s="1"/>
  <c r="F105" i="1"/>
  <c r="E105" i="1"/>
  <c r="E104" i="1"/>
  <c r="F104" i="1" s="1"/>
  <c r="F103" i="1"/>
  <c r="E103" i="1"/>
  <c r="E102" i="1"/>
  <c r="F102" i="1" s="1"/>
  <c r="F101" i="1"/>
  <c r="E101" i="1"/>
  <c r="E100" i="1"/>
  <c r="F100" i="1" s="1"/>
  <c r="F98" i="1"/>
  <c r="E98" i="1"/>
  <c r="E97" i="1"/>
  <c r="F97" i="1" s="1"/>
  <c r="F96" i="1"/>
  <c r="E96" i="1"/>
  <c r="E95" i="1"/>
  <c r="F95" i="1" s="1"/>
  <c r="F94" i="1"/>
  <c r="E94" i="1"/>
  <c r="E93" i="1"/>
  <c r="F93" i="1" s="1"/>
  <c r="F92" i="1"/>
  <c r="E92" i="1"/>
  <c r="E91" i="1"/>
  <c r="F91" i="1" s="1"/>
  <c r="F90" i="1"/>
  <c r="E90" i="1"/>
  <c r="E89" i="1"/>
  <c r="F89" i="1" s="1"/>
  <c r="F88" i="1"/>
  <c r="E88" i="1"/>
  <c r="E87" i="1"/>
  <c r="F87" i="1" s="1"/>
  <c r="F86" i="1"/>
  <c r="E86" i="1"/>
  <c r="E85" i="1"/>
  <c r="F85" i="1" s="1"/>
  <c r="F84" i="1"/>
  <c r="E84" i="1"/>
  <c r="E83" i="1"/>
  <c r="F83" i="1" s="1"/>
  <c r="F80" i="1"/>
  <c r="E80" i="1"/>
  <c r="E79" i="1"/>
  <c r="F79" i="1" s="1"/>
  <c r="F78" i="1"/>
  <c r="E78" i="1"/>
  <c r="E77" i="1"/>
  <c r="F77" i="1" s="1"/>
  <c r="F76" i="1"/>
  <c r="E76" i="1"/>
  <c r="E75" i="1"/>
  <c r="F75" i="1" s="1"/>
  <c r="F74" i="1"/>
  <c r="E74" i="1"/>
  <c r="E73" i="1"/>
  <c r="F73" i="1" s="1"/>
  <c r="F72" i="1"/>
  <c r="E72" i="1"/>
  <c r="E71" i="1"/>
  <c r="F71" i="1" s="1"/>
  <c r="F70" i="1"/>
  <c r="E70" i="1"/>
  <c r="E69" i="1"/>
  <c r="F69" i="1" s="1"/>
  <c r="F68" i="1"/>
  <c r="E68" i="1"/>
  <c r="E67" i="1"/>
  <c r="F67" i="1" s="1"/>
  <c r="F66" i="1"/>
  <c r="E66" i="1"/>
  <c r="E65" i="1"/>
  <c r="F65" i="1" s="1"/>
  <c r="F64" i="1"/>
  <c r="E64" i="1"/>
  <c r="E63" i="1"/>
  <c r="F63" i="1" s="1"/>
  <c r="F62" i="1"/>
  <c r="E62" i="1"/>
  <c r="E61" i="1"/>
  <c r="F61" i="1" s="1"/>
  <c r="F60" i="1"/>
  <c r="E60" i="1"/>
  <c r="E59" i="1"/>
  <c r="F59" i="1" s="1"/>
  <c r="F58" i="1"/>
  <c r="E58" i="1"/>
  <c r="E57" i="1"/>
  <c r="F57" i="1" s="1"/>
  <c r="F56" i="1"/>
  <c r="E56" i="1"/>
  <c r="E55" i="1"/>
  <c r="F55" i="1" s="1"/>
  <c r="F54" i="1"/>
  <c r="E54" i="1"/>
  <c r="E53" i="1"/>
  <c r="F53" i="1" s="1"/>
  <c r="F52" i="1"/>
  <c r="E52" i="1"/>
  <c r="E51" i="1"/>
  <c r="F51" i="1" s="1"/>
  <c r="F50" i="1"/>
  <c r="E50" i="1"/>
  <c r="E49" i="1"/>
  <c r="F49" i="1" s="1"/>
  <c r="F48" i="1"/>
  <c r="E48" i="1"/>
  <c r="E47" i="1"/>
  <c r="F47" i="1" s="1"/>
  <c r="F46" i="1"/>
  <c r="E46" i="1"/>
  <c r="E45" i="1"/>
  <c r="F45" i="1" s="1"/>
  <c r="F44" i="1"/>
  <c r="E44" i="1"/>
  <c r="E43" i="1"/>
  <c r="F43" i="1" s="1"/>
  <c r="F42" i="1"/>
  <c r="E42" i="1"/>
  <c r="E41" i="1"/>
  <c r="F41" i="1" s="1"/>
  <c r="F40" i="1"/>
  <c r="E40" i="1"/>
  <c r="E39" i="1"/>
  <c r="F39" i="1" s="1"/>
  <c r="F38" i="1"/>
  <c r="E38" i="1"/>
  <c r="E37" i="1"/>
  <c r="F37" i="1" s="1"/>
  <c r="F36" i="1"/>
  <c r="E36" i="1"/>
  <c r="E34" i="1"/>
  <c r="F34" i="1" s="1"/>
  <c r="F33" i="1"/>
  <c r="E33" i="1"/>
  <c r="E32" i="1"/>
  <c r="F32" i="1" s="1"/>
  <c r="F31" i="1"/>
  <c r="E31" i="1"/>
  <c r="E30" i="1"/>
  <c r="F30" i="1" s="1"/>
  <c r="F29" i="1"/>
  <c r="E29" i="1"/>
  <c r="E28" i="1"/>
  <c r="F28" i="1" s="1"/>
  <c r="F27" i="1"/>
  <c r="E27" i="1"/>
  <c r="E26" i="1"/>
  <c r="F26" i="1" s="1"/>
  <c r="F25" i="1"/>
  <c r="E25" i="1"/>
  <c r="E23" i="1"/>
  <c r="F23" i="1" s="1"/>
  <c r="F22" i="1"/>
  <c r="E22" i="1"/>
  <c r="E21" i="1"/>
  <c r="F21" i="1" s="1"/>
  <c r="F20" i="1"/>
  <c r="E20" i="1"/>
  <c r="E19" i="1"/>
  <c r="F19" i="1" s="1"/>
  <c r="F18" i="1"/>
  <c r="E18" i="1"/>
  <c r="E17" i="1"/>
  <c r="F17" i="1" s="1"/>
  <c r="F16" i="1"/>
  <c r="E16" i="1"/>
  <c r="E15" i="1"/>
  <c r="F15" i="1" s="1"/>
  <c r="F14" i="1"/>
  <c r="E14" i="1"/>
  <c r="E13" i="1"/>
  <c r="F13" i="1" s="1"/>
  <c r="F12" i="1"/>
  <c r="E12" i="1"/>
  <c r="A2" i="1"/>
  <c r="F470" i="2" l="1"/>
  <c r="F471" i="2" s="1"/>
  <c r="F472" i="2" s="1"/>
  <c r="F156" i="2"/>
  <c r="F173" i="2"/>
  <c r="F190" i="2"/>
  <c r="F206" i="2"/>
  <c r="F223" i="2"/>
  <c r="F165" i="2"/>
  <c r="F181" i="2"/>
  <c r="F198" i="2"/>
  <c r="F215" i="2"/>
  <c r="F470" i="1"/>
  <c r="F471" i="1" s="1"/>
  <c r="F472" i="1" s="1"/>
</calcChain>
</file>

<file path=xl/sharedStrings.xml><?xml version="1.0" encoding="utf-8"?>
<sst xmlns="http://schemas.openxmlformats.org/spreadsheetml/2006/main" count="1789" uniqueCount="790">
  <si>
    <t>Ծավալաթերթ</t>
  </si>
  <si>
    <t>1 միավ. ընդ.արժ. հազ.դր.</t>
  </si>
  <si>
    <t>Ընդհանուր արժեքը հազ. դր.</t>
  </si>
  <si>
    <t>N/N                      ը/կ</t>
  </si>
  <si>
    <t>Աշխատանքի անվանումը</t>
  </si>
  <si>
    <t>Չափման միավոր</t>
  </si>
  <si>
    <t>Քանակ</t>
  </si>
  <si>
    <t>Արտաքին ջրամատակարարում</t>
  </si>
  <si>
    <t>Հողայի աշխատանքներ</t>
  </si>
  <si>
    <r>
      <t xml:space="preserve">Խրամուղու փորում </t>
    </r>
    <r>
      <rPr>
        <sz val="14"/>
        <color theme="1"/>
        <rFont val="Arial Armenian"/>
        <family val="2"/>
      </rPr>
      <t xml:space="preserve">III </t>
    </r>
    <r>
      <rPr>
        <sz val="12"/>
        <color theme="1"/>
        <rFont val="Arial Armenian"/>
        <family val="2"/>
      </rPr>
      <t xml:space="preserve"> կարգի գրունտում մեխանիզմով, կողլիցք</t>
    </r>
  </si>
  <si>
    <r>
      <t>1000մ</t>
    </r>
    <r>
      <rPr>
        <sz val="12"/>
        <color theme="1"/>
        <rFont val="Calibri"/>
        <family val="2"/>
        <charset val="204"/>
      </rPr>
      <t>³</t>
    </r>
  </si>
  <si>
    <r>
      <t xml:space="preserve">Խրամուղու փորում </t>
    </r>
    <r>
      <rPr>
        <sz val="14"/>
        <color theme="1"/>
        <rFont val="Arial Armenian"/>
        <family val="2"/>
      </rPr>
      <t xml:space="preserve">V </t>
    </r>
    <r>
      <rPr>
        <sz val="12"/>
        <color theme="1"/>
        <rFont val="Arial Armenian"/>
        <family val="2"/>
      </rPr>
      <t xml:space="preserve"> կարգի գրունտում մեխանիզմով, բարձելով ինքնաթափին</t>
    </r>
  </si>
  <si>
    <r>
      <t xml:space="preserve">Բնահողի քանդում ձեռքով </t>
    </r>
    <r>
      <rPr>
        <sz val="14"/>
        <color theme="1"/>
        <rFont val="Arial Armenian"/>
        <family val="2"/>
      </rPr>
      <t xml:space="preserve">III </t>
    </r>
    <r>
      <rPr>
        <sz val="12"/>
        <color theme="1"/>
        <rFont val="Arial Armenian"/>
        <family val="2"/>
      </rPr>
      <t xml:space="preserve"> կարգի գրունտում</t>
    </r>
  </si>
  <si>
    <r>
      <t>մ</t>
    </r>
    <r>
      <rPr>
        <sz val="12"/>
        <color theme="1"/>
        <rFont val="Calibri"/>
        <family val="2"/>
        <charset val="204"/>
      </rPr>
      <t>³</t>
    </r>
  </si>
  <si>
    <r>
      <t xml:space="preserve">Բնահողի քանդում ձեռքով </t>
    </r>
    <r>
      <rPr>
        <sz val="14"/>
        <color theme="1"/>
        <rFont val="Arial Armenian"/>
        <family val="2"/>
      </rPr>
      <t xml:space="preserve">V </t>
    </r>
    <r>
      <rPr>
        <sz val="12"/>
        <color theme="1"/>
        <rFont val="Arial Armenian"/>
        <family val="2"/>
      </rPr>
      <t xml:space="preserve"> կարգի գրունտում</t>
    </r>
  </si>
  <si>
    <t>Ավազի հիմնատակի կառուցում</t>
  </si>
  <si>
    <t>Խողովակի պաշտպանիչ շերտ ավազով</t>
  </si>
  <si>
    <t>Գրունտի բարձում ինքնաթափին-մեքենաներին</t>
  </si>
  <si>
    <t>Ներկրում 3 կմ-ից</t>
  </si>
  <si>
    <t>տն</t>
  </si>
  <si>
    <t>Բնահողի հետլիցք մեխանիզմով</t>
  </si>
  <si>
    <t>Բնահողի հետլիցք ձեռքով</t>
  </si>
  <si>
    <t>Տեղափոխում 3 կմ</t>
  </si>
  <si>
    <t>Ջրամբարի մոտեցնող ճանապարհ</t>
  </si>
  <si>
    <r>
      <t xml:space="preserve">Գրունտի փխրեցում և մշակում </t>
    </r>
    <r>
      <rPr>
        <sz val="14"/>
        <color theme="1"/>
        <rFont val="Arial Armenian"/>
        <family val="2"/>
      </rPr>
      <t xml:space="preserve">III </t>
    </r>
    <r>
      <rPr>
        <sz val="12"/>
        <color theme="1"/>
        <rFont val="Arial Armenian"/>
        <family val="2"/>
      </rPr>
      <t xml:space="preserve"> կարգի գրունտներում բուլդուզերով (96ԿՎտ հզոր.), տեղափոխելով մինչև  20 մ երկարություն</t>
    </r>
  </si>
  <si>
    <r>
      <t xml:space="preserve">Գրունտի փխրեցում և մշակում </t>
    </r>
    <r>
      <rPr>
        <sz val="14"/>
        <color theme="1"/>
        <rFont val="Arial Armenian"/>
        <family val="2"/>
      </rPr>
      <t xml:space="preserve">V </t>
    </r>
    <r>
      <rPr>
        <sz val="12"/>
        <color theme="1"/>
        <rFont val="Arial Armenian"/>
        <family val="2"/>
      </rPr>
      <t xml:space="preserve"> կարգի գրունտներում բուլդուզերով (96ԿՎտ հզոր.), տեղափոխելով մինչև  20 մ երկարություն</t>
    </r>
  </si>
  <si>
    <r>
      <t xml:space="preserve">Գրունտի փխրեցում և մշակում </t>
    </r>
    <r>
      <rPr>
        <sz val="14"/>
        <color theme="1"/>
        <rFont val="Arial Armenian"/>
        <family val="2"/>
      </rPr>
      <t xml:space="preserve">III </t>
    </r>
    <r>
      <rPr>
        <sz val="12"/>
        <color theme="1"/>
        <rFont val="Arial Armenian"/>
        <family val="2"/>
      </rPr>
      <t xml:space="preserve"> կարգի գրունտներում բուլդուզերով (96ԿՎտ հզոր.), տեղափոխելով մինչև  30 մ երկարություն</t>
    </r>
  </si>
  <si>
    <r>
      <t xml:space="preserve">Գրունտի փխրեցում և մշակում </t>
    </r>
    <r>
      <rPr>
        <sz val="14"/>
        <color theme="1"/>
        <rFont val="Arial Armenian"/>
        <family val="2"/>
      </rPr>
      <t xml:space="preserve">V </t>
    </r>
    <r>
      <rPr>
        <sz val="12"/>
        <color theme="1"/>
        <rFont val="Arial Armenian"/>
        <family val="2"/>
      </rPr>
      <t xml:space="preserve"> կարգի գրունտներում բուլդուզերով (96ԿՎտ հզոր.), տեղափոխելով մինչև  30 մ երկարություն</t>
    </r>
  </si>
  <si>
    <r>
      <t xml:space="preserve">Գրունտի փխրեցում և մշակում </t>
    </r>
    <r>
      <rPr>
        <sz val="14"/>
        <color theme="1"/>
        <rFont val="Arial Armenian"/>
        <family val="2"/>
      </rPr>
      <t xml:space="preserve">VI </t>
    </r>
    <r>
      <rPr>
        <sz val="12"/>
        <color theme="1"/>
        <rFont val="Arial Armenian"/>
        <family val="2"/>
      </rPr>
      <t xml:space="preserve"> կարգի գրունտներում մեխանիզմով, հիդրոմուրճով</t>
    </r>
  </si>
  <si>
    <t>Լիցքի խտացում</t>
  </si>
  <si>
    <t>Ավազակոպճային շերտի իրականացում  h = 20սմ</t>
  </si>
  <si>
    <t>Խրամուղիների խճապատում ավազակոպճային խառնուրդով h = 20սմ</t>
  </si>
  <si>
    <r>
      <t>100մ</t>
    </r>
    <r>
      <rPr>
        <sz val="12"/>
        <color theme="1"/>
        <rFont val="Calibri"/>
        <family val="2"/>
        <charset val="204"/>
      </rPr>
      <t>²</t>
    </r>
  </si>
  <si>
    <t>Խողովակների տեղադրում</t>
  </si>
  <si>
    <t>Պոլիէթիլենային (PE) խողովակի տեղադրում d=110*6.6մմ, PN 10, փորձարկումով</t>
  </si>
  <si>
    <t>մ</t>
  </si>
  <si>
    <t>Պոլիէթիլենային (PE) խողովակի տեղադրում d=90*10.1մմ, PN 20, փորձարկումով</t>
  </si>
  <si>
    <t>Պոլիէթիլենային (PE) խողովակի տեղադրում d=90*5.4մմ, PN 10, փորձարկումով</t>
  </si>
  <si>
    <t>Պոլիէթիլենային (PE) խողովակի տեղադրում d=63*3.8մմ, PN 10, փորձարկումով</t>
  </si>
  <si>
    <t>Պոլիէթիլենային (PE) խողովակի տեղադրում d=50*3.0մմ, PN 10, փորձարկումով</t>
  </si>
  <si>
    <t>Պոլիէթիլենային (PE) խողովակի տեղադրում d=25*2.0մմ, PN 12.5, փորձարկումով</t>
  </si>
  <si>
    <t>Պոլիէթիլենային  խողովակների ախտահանում և լվացում       d=25-110մմ</t>
  </si>
  <si>
    <t>Պոլիէթիլենային կցորդիչ (որձ) de25*3/4''</t>
  </si>
  <si>
    <t>հատ</t>
  </si>
  <si>
    <t xml:space="preserve">Գնադային փականի տեղադրում d=15 մմ </t>
  </si>
  <si>
    <t>Պոլիմերավազային ջրաչափական հորի տեղադրում 640*515*675մմ</t>
  </si>
  <si>
    <t>Ջրաչափի տեղադրում d=15մմ</t>
  </si>
  <si>
    <t>Կեղտորսիչի տեղադրում d=15մմ</t>
  </si>
  <si>
    <t>Հակադարձ փականի տեղադրում d=15մմ</t>
  </si>
  <si>
    <t>Գոտի միացում  de50*3/4''</t>
  </si>
  <si>
    <t>Գոտի միացում  de63*3/4''</t>
  </si>
  <si>
    <t>Գոտի միացում  de90*3/4''</t>
  </si>
  <si>
    <t>Գոտի միացում  de110*3/4''</t>
  </si>
  <si>
    <t>Փրփրապոլիստիրոլե ջերմամեկուսիչ խողովակների տեղադրում d=32մմ</t>
  </si>
  <si>
    <t>Փրփրապոլիստիրոլե  ջերմամեկուսիչ սալ-կափարիչի տեղադրում 100մմ հաստ.</t>
  </si>
  <si>
    <t>Խճի նախաշերտի կառուցում  100մմ հաստ.</t>
  </si>
  <si>
    <r>
      <t>Պոլիէթիլենային արտուղղում PN 10 de110 90</t>
    </r>
    <r>
      <rPr>
        <sz val="12"/>
        <color theme="1"/>
        <rFont val="Calibri"/>
        <family val="2"/>
        <charset val="204"/>
      </rPr>
      <t>°</t>
    </r>
  </si>
  <si>
    <r>
      <t>Պոլիէթիլենային արտուղղում PN 10 de110 45</t>
    </r>
    <r>
      <rPr>
        <sz val="12"/>
        <color theme="1"/>
        <rFont val="Calibri"/>
        <family val="2"/>
        <charset val="204"/>
      </rPr>
      <t>°</t>
    </r>
  </si>
  <si>
    <r>
      <t>Պոլիէթիլենային արտուղղում PN 20 de90 90</t>
    </r>
    <r>
      <rPr>
        <sz val="12"/>
        <color theme="1"/>
        <rFont val="Calibri"/>
        <family val="2"/>
        <charset val="204"/>
      </rPr>
      <t>°</t>
    </r>
  </si>
  <si>
    <r>
      <t>Պոլիէթիլենային արտուղղում PN 10 de90 90</t>
    </r>
    <r>
      <rPr>
        <sz val="12"/>
        <color theme="1"/>
        <rFont val="Calibri"/>
        <family val="2"/>
        <charset val="204"/>
      </rPr>
      <t>°</t>
    </r>
  </si>
  <si>
    <r>
      <t>Պոլիէթիլենային արտուղղում PN 10 de90 45</t>
    </r>
    <r>
      <rPr>
        <sz val="12"/>
        <color theme="1"/>
        <rFont val="Calibri"/>
        <family val="2"/>
        <charset val="204"/>
      </rPr>
      <t>°</t>
    </r>
  </si>
  <si>
    <r>
      <t>Պոլիէթիլենային արտուղղում PN 10 de63 90</t>
    </r>
    <r>
      <rPr>
        <sz val="12"/>
        <color theme="1"/>
        <rFont val="Calibri"/>
        <family val="2"/>
        <charset val="204"/>
      </rPr>
      <t>°</t>
    </r>
  </si>
  <si>
    <r>
      <t>Պոլիէթիլենային արտուղղում PN 10 de63 45</t>
    </r>
    <r>
      <rPr>
        <sz val="12"/>
        <color theme="1"/>
        <rFont val="Calibri"/>
        <family val="2"/>
        <charset val="204"/>
      </rPr>
      <t>°</t>
    </r>
  </si>
  <si>
    <t>Պոլիէթիլենային եռաբաշխիչ  de110*63</t>
  </si>
  <si>
    <t>Կցորդիչ ձգովի  de63</t>
  </si>
  <si>
    <t>Կցորդիչ ձգովի  de50</t>
  </si>
  <si>
    <t>Կցորդիչ ձգովի  de25</t>
  </si>
  <si>
    <t>Պողպատե ազատ կցաշուրթ de110</t>
  </si>
  <si>
    <t>Կցաշուրթային ճկուն միացում de63</t>
  </si>
  <si>
    <t>Պոլիէթիլենային միջադիր  de110</t>
  </si>
  <si>
    <t>Պոլիէթիլենային միջադիր    de63</t>
  </si>
  <si>
    <r>
      <t xml:space="preserve">Սողնակային փականի տեղադրում d=100մմ                    1.6 </t>
    </r>
    <r>
      <rPr>
        <sz val="14"/>
        <color theme="1"/>
        <rFont val="Arial Armenian"/>
        <family val="2"/>
      </rPr>
      <t>МПа</t>
    </r>
  </si>
  <si>
    <r>
      <t xml:space="preserve">Սողնակային փականի տեղադրում d=50մմ                   1.6 </t>
    </r>
    <r>
      <rPr>
        <sz val="14"/>
        <color theme="1"/>
        <rFont val="Arial Armenian"/>
        <family val="2"/>
      </rPr>
      <t>МПа</t>
    </r>
  </si>
  <si>
    <r>
      <t xml:space="preserve">Հակադարձ փականի տեղադրում d=80մմ                      1.6 </t>
    </r>
    <r>
      <rPr>
        <sz val="14"/>
        <color theme="1"/>
        <rFont val="Arial Armenian"/>
        <family val="2"/>
      </rPr>
      <t>МПа</t>
    </r>
  </si>
  <si>
    <t>Ճկուն կցորդիչ  d=80մմ                      1.6 МПа</t>
  </si>
  <si>
    <t>Պոլիէթիլենային խցափակիչ  de110</t>
  </si>
  <si>
    <t>Պոլիէթիլենային խցափակիչ  de90</t>
  </si>
  <si>
    <t>Պոլիէթիլենային խցափակիչ  de63</t>
  </si>
  <si>
    <t>Պոլիէթիլենային խցափակիչ  de50</t>
  </si>
  <si>
    <t>Զգուշացնող ազդանշանային ժապավեն</t>
  </si>
  <si>
    <t>Միացում գործող DN 530 ջրագծին DN 80 խողովակով</t>
  </si>
  <si>
    <t>տեղ</t>
  </si>
  <si>
    <t>Փականային  հորեր  և  իլով  փական</t>
  </si>
  <si>
    <t>Փականային հոր - 1</t>
  </si>
  <si>
    <t>Պողպատե էլեկտրաեռակցվող խողովակի տեղադրում DN89*4(St)</t>
  </si>
  <si>
    <t>Պողպատե էլեկտրաեռակցվող խողովակի տեղադրում DN20*1.4(St)</t>
  </si>
  <si>
    <t>Պոլիէթիլենային (PE) խողովակի տեղադրում d=90մմ, PN 20, փորձարկումով</t>
  </si>
  <si>
    <t>Տուրբինային ջրաչափի տեղադրում d=80մմ, PN 20</t>
  </si>
  <si>
    <t>Կցաշուրթային փականի տեղադրում d=80մմ PN 20</t>
  </si>
  <si>
    <t>Պողպատե կցաշուրթ d=80մմ,  PN 20</t>
  </si>
  <si>
    <t>Գնդային փականով ծորակի տեղադրում  d=15մմ, PN 20</t>
  </si>
  <si>
    <t>Ջրի ֆիլտրի տեղադրում d=80մմ,  PN 20</t>
  </si>
  <si>
    <t>Շկազմատվող միացություն      DN 80(St) - de 90 (Pe)</t>
  </si>
  <si>
    <t>Կցաշուրթային ճկուն միացում d=80մմ,  PN 20</t>
  </si>
  <si>
    <t>Պողպատե եռաբաշխիչ  80*80մմ,   PN 20</t>
  </si>
  <si>
    <t>Պողպատե անկյուն d=80մմ, PN 20</t>
  </si>
  <si>
    <t>Պողպատե d=89*4մմ խողովակների նորմալ հակակոռոզիոն հիդրոմեկուսացում</t>
  </si>
  <si>
    <t>Պոլիէթիլենային և պողպատե խողովակների ախտահանում և լվացում</t>
  </si>
  <si>
    <t>Պողպատե խողովակների յուղաներկում (2 անգամ)</t>
  </si>
  <si>
    <t>Միացում գործող ջրագծին</t>
  </si>
  <si>
    <t>Փականային հոր - 2</t>
  </si>
  <si>
    <t>Կոյուղու ե/բ հավաքովի դիտահորի տեղադրում</t>
  </si>
  <si>
    <r>
      <t xml:space="preserve">Ե/բ հավաքովի օղակ   </t>
    </r>
    <r>
      <rPr>
        <sz val="14"/>
        <color theme="1"/>
        <rFont val="Arial Armenian"/>
        <family val="2"/>
      </rPr>
      <t xml:space="preserve">КС  </t>
    </r>
    <r>
      <rPr>
        <sz val="12"/>
        <color theme="1"/>
        <rFont val="Arial Armenian"/>
        <family val="2"/>
      </rPr>
      <t xml:space="preserve"> 10-6 (1000*1160*590)</t>
    </r>
  </si>
  <si>
    <r>
      <t xml:space="preserve">Ե/բ հավաքովի ծածկ             </t>
    </r>
    <r>
      <rPr>
        <sz val="14"/>
        <color theme="1"/>
        <rFont val="Arial Armenian"/>
        <family val="2"/>
      </rPr>
      <t>ПП</t>
    </r>
    <r>
      <rPr>
        <sz val="12"/>
        <color theme="1"/>
        <rFont val="Arial Armenian"/>
        <family val="2"/>
      </rPr>
      <t xml:space="preserve"> 10  (1160*150)</t>
    </r>
  </si>
  <si>
    <r>
      <t xml:space="preserve">Ե/բ հավաքովի հիմք                </t>
    </r>
    <r>
      <rPr>
        <sz val="14"/>
        <color theme="1"/>
        <rFont val="Arial Armenian"/>
        <family val="2"/>
      </rPr>
      <t>ПН</t>
    </r>
    <r>
      <rPr>
        <sz val="12"/>
        <color theme="1"/>
        <rFont val="Arial Armenian"/>
        <family val="2"/>
      </rPr>
      <t xml:space="preserve"> 10  (1160*100)</t>
    </r>
  </si>
  <si>
    <t>Թուջե  մտոցի տեղադրում</t>
  </si>
  <si>
    <t>Սողնակային փականի տեղադրում D=100մմ, Pn 16</t>
  </si>
  <si>
    <t>Կցաշուրթային միացություն d=110մմ</t>
  </si>
  <si>
    <t>Պողպատե կցաշուրթ d=110մմ, Pn 10</t>
  </si>
  <si>
    <t>Պոլիէթիլենային միջադիր de110, Pn 10</t>
  </si>
  <si>
    <t>Ռետինե միջադիր d=110մմ</t>
  </si>
  <si>
    <t>Պոլիէթիլենային եռաբաշխիչ   de 110*110</t>
  </si>
  <si>
    <t>Փականային հոր - 3</t>
  </si>
  <si>
    <t>Սողնակային փականի տեղադրում D=80մմ, Pn 16</t>
  </si>
  <si>
    <t>Սողնակային փականի տեղադրում D=50մմ, Pn 16</t>
  </si>
  <si>
    <t>Կցաշուրթային միացություն d=63-90մմ</t>
  </si>
  <si>
    <t>Պողպատե կցաշուրթ d=90մմ, Pn 10</t>
  </si>
  <si>
    <t>Պողպատե կցաշուրթ d=63մմ, Pn 10</t>
  </si>
  <si>
    <t>Պոլիէթիլենային միջադիր de90, Pn 10</t>
  </si>
  <si>
    <t>Պոլիէթիլենային միջադիր de63, Pn 10</t>
  </si>
  <si>
    <t>Ռետինե միջադիր d=90մմ</t>
  </si>
  <si>
    <t>Ռետինե միջադիր d=63մմ</t>
  </si>
  <si>
    <t>Պոլիէթիլենային եռաբաշխիչ   de 90*90</t>
  </si>
  <si>
    <t>Պոլիէթիլենային անցում             de 90*63</t>
  </si>
  <si>
    <t>Փականային հոր - 4</t>
  </si>
  <si>
    <r>
      <t xml:space="preserve">Ե/բ հավաքովի օղակ     </t>
    </r>
    <r>
      <rPr>
        <sz val="14"/>
        <color theme="1"/>
        <rFont val="Arial Armenian"/>
        <family val="2"/>
      </rPr>
      <t xml:space="preserve">КС  </t>
    </r>
    <r>
      <rPr>
        <sz val="12"/>
        <color theme="1"/>
        <rFont val="Arial Armenian"/>
        <family val="2"/>
      </rPr>
      <t xml:space="preserve"> 10-6 (1000*1160*590)</t>
    </r>
  </si>
  <si>
    <t>Կցաշուրթային միացություն d=63-10մմ</t>
  </si>
  <si>
    <t>Պոլիէթիլենային անցում             de 110*63</t>
  </si>
  <si>
    <t>Իլով  փական  (5  հատ)</t>
  </si>
  <si>
    <t>Խրամուղու փորում 3-րդ կարգի բնահողում ձեռքով</t>
  </si>
  <si>
    <t>Ավազի նախապատրաստա-կան շերտ</t>
  </si>
  <si>
    <t>Ավազի պաշտպանիչ շերտ՝ խտացումով</t>
  </si>
  <si>
    <t>Խրամուղու հետլիցք տեղի փափուկ բնահողից ձեռքով</t>
  </si>
  <si>
    <t>Ավելցուկային բնահողի բարձում մեխանիզմով, ինքնաթափին-մեքենային</t>
  </si>
  <si>
    <t>Սողնակային փականի տեղադրում D=40մմ, PN=1.0ՄՊա</t>
  </si>
  <si>
    <t>Կցաշուրթային միացություն d=40մմ</t>
  </si>
  <si>
    <t>Պողպատե կցաշուրթ d=40մմ, PN=1.0ՄՊա</t>
  </si>
  <si>
    <t>Պոլիէթիլենային միջադիր de50(Pe)</t>
  </si>
  <si>
    <t>Թուջե կափարիչ  d=100մմ</t>
  </si>
  <si>
    <t>Պոլիէթիլենային խողովակի տեղադրում de110(Pe), PN=0.8ՄՊա</t>
  </si>
  <si>
    <t>Անշարժ հենարանների    (բետոնե սալ)  կառուցում            Վ - 15 F-150 W4 բետոնից</t>
  </si>
  <si>
    <t>Ճնշման  կարգավորիչ  հոր  (4  հատ)</t>
  </si>
  <si>
    <t>Բետոնե նախապատրաստա-կան շերտի իրականացում       Վ - 7.5 բետոնից</t>
  </si>
  <si>
    <t>Միաձույլ ե/բ հատակի կառուցում Վ-20 բետոնից</t>
  </si>
  <si>
    <t>Ամրան   A - 240c   6մմ</t>
  </si>
  <si>
    <t>Ամրան A - 500c    12մմ</t>
  </si>
  <si>
    <t>Պատյան</t>
  </si>
  <si>
    <t>Միաձույլ ե/բ պատի կառուցում Վ-20 բետոնից</t>
  </si>
  <si>
    <t>Ամրան   A - 500c   16մմ</t>
  </si>
  <si>
    <t>Ց/ա հարթեցուցիչ շերտի  կառուցում 20մմ հաստ.</t>
  </si>
  <si>
    <t>Պատերի հիդրոմեկուսացում բիտումի մածիկով (2 շերտ)</t>
  </si>
  <si>
    <t>Միաձույլ ե/բ ծածկի սալի կառուցում Վ-20 բետոնից</t>
  </si>
  <si>
    <t>Մտոցի ամրանավորման և բետոնային աշխատանքներ</t>
  </si>
  <si>
    <t>Ամրան   A - 240c   8մմ</t>
  </si>
  <si>
    <t>Թուջե մտոց   T - տեսակ</t>
  </si>
  <si>
    <t>Պատյանների տեղադրում</t>
  </si>
  <si>
    <t>Պողպատե խողովակ 426*4մմ</t>
  </si>
  <si>
    <t>Պողպատե խողովակ 108*4մմ</t>
  </si>
  <si>
    <t>Թերթավոր պողպատ</t>
  </si>
  <si>
    <t>Ց/ա շաղախ 100 դասանիշի</t>
  </si>
  <si>
    <t>Բիտումի մածիկով ներծծված խծուծ</t>
  </si>
  <si>
    <t>կգ</t>
  </si>
  <si>
    <t>Ջրաչափական  հոր  (1  հատ)</t>
  </si>
  <si>
    <t>Հիդրանտ  (2  հատ)</t>
  </si>
  <si>
    <t>Բնահողի փորում 5-րդ կարգի գրունտում ձեռքով</t>
  </si>
  <si>
    <t>Հիմնատակի տոփանում խճով</t>
  </si>
  <si>
    <t>Հիդրանտի հիքի և պատերի կառուցում  Վ - 15  բետոնից</t>
  </si>
  <si>
    <t>Ամրանային ցանց հիքի համար   ամրան A-500c    8մմ</t>
  </si>
  <si>
    <t>Բնահողի հետլիցք տոփանումով</t>
  </si>
  <si>
    <t>Ավելորդ գրուտի փռում տեղում</t>
  </si>
  <si>
    <t>Հակահրդեհային հիդրանտի տեղադրում d=100մմ</t>
  </si>
  <si>
    <t>կոմպ լեկտ</t>
  </si>
  <si>
    <t xml:space="preserve">Հենարանային բարձ հիդրանտի տակ </t>
  </si>
  <si>
    <t>Պողպատե կցաշուրթ d=100մմ</t>
  </si>
  <si>
    <t>Օվալաձև թեթև թուջե կափարիչի տեղադրում</t>
  </si>
  <si>
    <t>Ջրամբար</t>
  </si>
  <si>
    <t>Հողային աշխատանքներ</t>
  </si>
  <si>
    <r>
      <t xml:space="preserve">Բնահողի քանդում  </t>
    </r>
    <r>
      <rPr>
        <sz val="14"/>
        <color theme="1"/>
        <rFont val="Arial Armenian"/>
        <family val="2"/>
      </rPr>
      <t xml:space="preserve">V </t>
    </r>
    <r>
      <rPr>
        <sz val="12"/>
        <color theme="1"/>
        <rFont val="Arial Armenian"/>
        <family val="2"/>
      </rPr>
      <t xml:space="preserve"> կարգի գրունտում մեխանիզմով ՝ կողլիցքով, 1մ ոչ ավել խորությամբ</t>
    </r>
  </si>
  <si>
    <r>
      <t xml:space="preserve">Բնահողի քանդում </t>
    </r>
    <r>
      <rPr>
        <sz val="14"/>
        <color theme="1"/>
        <rFont val="Arial Armenian"/>
        <family val="2"/>
      </rPr>
      <t xml:space="preserve">VI </t>
    </r>
    <r>
      <rPr>
        <sz val="12"/>
        <color theme="1"/>
        <rFont val="Arial Armenian"/>
        <family val="2"/>
      </rPr>
      <t xml:space="preserve"> կարգի գրունտում մեխանիզմով ՝ կողլիցքով, 1մ  ավել խորությամբ</t>
    </r>
  </si>
  <si>
    <t>Փորված հողի ավելցուկի բարձում  ինքնաթափին-մեքենաներին մեխանիզմով</t>
  </si>
  <si>
    <t>Տեղափոխում 3կմ (Կապալառուի նշված վայրը)</t>
  </si>
  <si>
    <t>Անհամապատասխան նյութի քանդում, բարձում  ինքնաթափին-մեքենաներին մեխանիզմով</t>
  </si>
  <si>
    <t>Տեղափոխում 3կմ</t>
  </si>
  <si>
    <r>
      <t>Նախաշերտ խճով (հողի թույլատրելի ճնշումը &gt;= 150կՆ/մ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>) նախնական կետ</t>
    </r>
  </si>
  <si>
    <t>Հիմնաշերտի համար ավազակոպճային շերտի լիցք՝ տոփանումով, 150մմ հաստ.</t>
  </si>
  <si>
    <t>Գրունտի տեղափոխում 3կմ-ից</t>
  </si>
  <si>
    <t>Ներկրված գրունտի հետլիցք մեխանիզմով</t>
  </si>
  <si>
    <t>Աստիճանների հիմքի իրականացում  Վ - 12.5 բետոնից</t>
  </si>
  <si>
    <t>Դրենաժային շերտ 16/32մմ՝ առաջին շերտը - ավազակոպիճ, երկրորդ շերտը - պոլիէթիլենային ներքնակ, երրորդ շերտը - գրունտի շերտ</t>
  </si>
  <si>
    <t>Պահեստավորված հողի տոփանում տոփանիչով</t>
  </si>
  <si>
    <r>
      <t>100մ</t>
    </r>
    <r>
      <rPr>
        <sz val="12"/>
        <color theme="1"/>
        <rFont val="Calibri"/>
        <family val="2"/>
        <charset val="204"/>
      </rPr>
      <t>³</t>
    </r>
  </si>
  <si>
    <t>Տարածքի հարթեցում, կանաչապատում, գրունտի ավելացմամբ, ընդհանուր հաստությունը 150մմ</t>
  </si>
  <si>
    <t>Երկաթբետոնե աշխատանքներ</t>
  </si>
  <si>
    <t>Ամրանավորված բետոնե նախաշերտ հատակի սալի տակ (չերևացող) Վ - 12.5 բետոնից</t>
  </si>
  <si>
    <t>Բիտումացում ապակեթելքով (1 շերտ, հաստ. 5մմ) որպես բաժանող և սայթաքուն շերտ</t>
  </si>
  <si>
    <r>
      <t>մ</t>
    </r>
    <r>
      <rPr>
        <sz val="12"/>
        <color theme="1"/>
        <rFont val="Calibri"/>
        <family val="2"/>
        <charset val="204"/>
      </rPr>
      <t>²</t>
    </r>
  </si>
  <si>
    <t>Ե/բ հատակի սալի և պատի կառուցում Վ - 40 դասի բետոնից, 30սմ հաստ.</t>
  </si>
  <si>
    <t>Ե/բ միջնորմների կառուցում     Վ - 40 դասի բետոնից, 25սմ հաստ.</t>
  </si>
  <si>
    <t>Ե/բ ծածկի սալի կառուցում     Վ - 40 դասի բետոնից, 30սմ հաստ.</t>
  </si>
  <si>
    <t>Փականների խցի հատակի և  ծածկի սալի կառուցում Վ - 40 դասի բետոնից, 30սմ հաստ.</t>
  </si>
  <si>
    <t>Փականների խցի պատերի կառուցում     Վ - 40 դասի բետոնից, 25սմ հաստ.</t>
  </si>
  <si>
    <t>Աստիճանավանդակի կառուցում Վ - 40 դասի բետոնից, բաղկացած է սանդղահեծանից, ամրանավորված պատին, հատակի սալից և աստիճամահարթակից</t>
  </si>
  <si>
    <t>Ամրանավորում  (մետաղյա ամրանաձողեր)</t>
  </si>
  <si>
    <t>Կարաններ</t>
  </si>
  <si>
    <t>Հորիզոնական աշխատանքային կարանի իրականացում</t>
  </si>
  <si>
    <t>Շերտապողպատ 2մմ հաստ., 300մմ լայնությամբ</t>
  </si>
  <si>
    <t>Ջերմային ընդարձակման կարան - ջրի հոսքի համար արգելակում (օրինակ՝ Tricosal DN 320/2, DN 320 արտաքին եզր A)</t>
  </si>
  <si>
    <t>Հերմետիկացման աշխատանքներ</t>
  </si>
  <si>
    <t xml:space="preserve">Արտաքին պատերի հիդրոմեկուսացում երկշերտ բիտումի մածիկով </t>
  </si>
  <si>
    <t>Տանիքի ծածկի հերմետիկացում - 1շերտպոլիմերային բիտում, տանիքի թիթեղի վրա PYE PV 200S5; 2 շերտ պոլիմերային բիտում, տանիքի թիթեղի վրա PYE G 200 S4; 3 շերտ պոլիմերային բիտում, ինքնակպչող, չքայքայվող, խելու ջրի համար թույլատրելի</t>
  </si>
  <si>
    <t>Եռակցված մետաղական ծածկի ամբողջ մակերեսի և մտոցի պատի վրա իրականացնել պոլիմեր բիտումային շերտ ընդգրկելով բոլոր միացումները, պարապետի և մտոցի պատի բարձրությունը 1.2մ</t>
  </si>
  <si>
    <t>Հորիզոնական հիդրոմեկուսացում ցեմենտավազային շաղախով, 5-7սմ հաստ.</t>
  </si>
  <si>
    <t>Մետաղական աշխատանքներ</t>
  </si>
  <si>
    <t>Մետաղական աստիճանների պատրաստում և տեղադրում (ջրամբարի ներսում) I=5.1մ</t>
  </si>
  <si>
    <t>Մետաղական մտոցի և օդափոխության դռան պատրաստում և տեղադրում (առանց նյութի արժեքի)</t>
  </si>
  <si>
    <t>Մետաղական աստիճան</t>
  </si>
  <si>
    <t>Մետաղական մտոց  0.6*0.6մ</t>
  </si>
  <si>
    <t>Մետաղական օդափոխության դուռ 1.3*2.0մ</t>
  </si>
  <si>
    <t>Բռնակ</t>
  </si>
  <si>
    <t>Կողպեք</t>
  </si>
  <si>
    <t>Ցինկապատ օդափոխության խողովակի տեղադրում d=150մմ, տեղադրված ջրամբարի պատի մեջ</t>
  </si>
  <si>
    <t>Ցինկապատ պաշտպանիչ թասակի տեղադրում d=150մմ</t>
  </si>
  <si>
    <t>Անձրևաջրերի հեռացման հոսակի տեղադրում</t>
  </si>
  <si>
    <t>Հակադարձ կափույրի տեղադրում d=80մմ</t>
  </si>
  <si>
    <t>Ց/ավազային սվաղ</t>
  </si>
  <si>
    <t>Խողովակաշարի համակարգ</t>
  </si>
  <si>
    <t>FF կցորդիչ պատի ֆլանեցով, d=100մմ, երկարությունը 400մմ</t>
  </si>
  <si>
    <t>Մուտքի փական  d=100մմ, երկարությունը 200մմ</t>
  </si>
  <si>
    <t>FF խողովակ  d=100մմ, երկարությունը 300մմ</t>
  </si>
  <si>
    <t>T կցորդիչ  d=100մմ, երկարությունը 400մմ</t>
  </si>
  <si>
    <t>Ցինկապատ պողպատե խողովակ  d=100մմ, երկարությունը 5300մմ</t>
  </si>
  <si>
    <t>Ֆլանեցով զտիչ  d=100մմ, երկարությունը 400մմ</t>
  </si>
  <si>
    <t>FF խողովակ  d=100մմ, երկարությունը 450մմ</t>
  </si>
  <si>
    <t>FF կցորդիչ պատի ֆլանեցով, d=100մմ, երկարությունը 500մմ</t>
  </si>
  <si>
    <t>FF խողովակ  d=100մմ, երկարությունը 1700մմ</t>
  </si>
  <si>
    <t>Ջրաչափ  d=100մմ, երկարությունը 250մմ</t>
  </si>
  <si>
    <t>Ճկուն կցորդիչ  d=100մմ, երկարությունը 200մմ</t>
  </si>
  <si>
    <t>Ցինկապատ պողպատե խողովակ  d=100մմ, երկարությունը 3000մմ</t>
  </si>
  <si>
    <t>Լայնակ  d=150մմ, երկարությունը 150մմ</t>
  </si>
  <si>
    <t>FF խողովակ  d=100մմ, երկարությունը 2260մմ</t>
  </si>
  <si>
    <t>N կցորդիչ  d=150մմ, երկարությունը 200մմ</t>
  </si>
  <si>
    <t>FF խողովակ  d=100մմ, երկարությունը 600մմ</t>
  </si>
  <si>
    <t>FF խողովակ  d=100մմ, երկարությունը 1500մմ</t>
  </si>
  <si>
    <t>Q կցորդիչ  d=100մմ, երկարությունը  200մմ</t>
  </si>
  <si>
    <t>FF խողովակ  d=100մմ, երկարությունը 100մմ</t>
  </si>
  <si>
    <t>FFR կցորդիչ  d=100մմ, երկարությունը  200մմ</t>
  </si>
  <si>
    <t>Q կցորդիչ  d=125մմ, երկարությունը  200մմ</t>
  </si>
  <si>
    <t>Հոսքի կարգավորման փական լողանային կարգավորիչով  d=100մմ</t>
  </si>
  <si>
    <t>Մուտքի փական   d=100մմ, երկարությունը  190մմ</t>
  </si>
  <si>
    <t>FF խողովակ  d=100մմ, երկարությունը 430մմ</t>
  </si>
  <si>
    <t>FF խողովակ  d=100մմ, երկարությունը 2600մմ</t>
  </si>
  <si>
    <t>Ջրաչափ  d=100մմ</t>
  </si>
  <si>
    <t>Ցինկապատ պողպատե խողովակ  d=100մմ, L=1700մմ</t>
  </si>
  <si>
    <t>FF խողովակ  d=100մմ, երկարությունը 200մմ</t>
  </si>
  <si>
    <r>
      <t>FF կցորդիչ   90</t>
    </r>
    <r>
      <rPr>
        <sz val="12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 </t>
    </r>
    <r>
      <rPr>
        <sz val="12"/>
        <color theme="1"/>
        <rFont val="Arial Armenian"/>
        <family val="2"/>
      </rPr>
      <t>անկյունով</t>
    </r>
  </si>
  <si>
    <t>Խողովակի ամրակ</t>
  </si>
  <si>
    <t>PE խողովակների տեղադրում de25</t>
  </si>
  <si>
    <t>Անկյունակների տեղադրում և փականների հանգույցների համար ձևավոր մասերի հավաքում</t>
  </si>
  <si>
    <t>Ցանկապատ (ՕԿՋ)</t>
  </si>
  <si>
    <t>3-րդ կարգի բնահողի մշակում ձեռքով</t>
  </si>
  <si>
    <t>Բետոնե հիմքերի կառուցում կանգնակների տակ  Վ - 7.5 բետոնից</t>
  </si>
  <si>
    <t>Մետաղական ցանկապատի կանգնակների տեղադրում</t>
  </si>
  <si>
    <t>Մետաղական խողովակ 76*3մմ</t>
  </si>
  <si>
    <t>Ամրան   A - 240c   10մմ</t>
  </si>
  <si>
    <t>Փշալար 3մմ</t>
  </si>
  <si>
    <t>Դռնակ</t>
  </si>
  <si>
    <t>Մետաղական դռան պատրաստում և մոտաժում (առանց նյութի արժեքի)</t>
  </si>
  <si>
    <t>Մետաղական անկյունակ d=40*4մմ</t>
  </si>
  <si>
    <t>Ցանց  N50,  2.5BI</t>
  </si>
  <si>
    <t>Թերթավոր պողպատ 100*10</t>
  </si>
  <si>
    <t>Ամրան   A - 240c   6մմ (ցանցը անկյունակին զոդելու ձող)</t>
  </si>
  <si>
    <t>Մետաղական կոնստրուկցիաների և դռան  յուղաներկում (2 անգամ)</t>
  </si>
  <si>
    <t>Պոմպակայանի շինարարական աշխատանքներ և տեխնոլոգիական մաս</t>
  </si>
  <si>
    <t>1. Հիմքերի կառուցում</t>
  </si>
  <si>
    <t>Խրամուղու փորում 4-րդ կարգի գրունտում մեխանիզմով</t>
  </si>
  <si>
    <t>3-րդ կարգի բնահողի մշակում մեխանիզմով, բարձելով ինքնաթափին-մեքենաներին</t>
  </si>
  <si>
    <t>Ավելորդ գրունտի տեղափոխում 3 կմ</t>
  </si>
  <si>
    <t>Բնահողի տոփանում խճով 200մմ հաստ.</t>
  </si>
  <si>
    <t>Բետոնե նախապատրաստա-կան շերտի իրականացում 100մմ հաստ.</t>
  </si>
  <si>
    <t>Բուտաբետոնե ժապավենային հիմքերի կառուցում Վ - 7.5 բետոնից</t>
  </si>
  <si>
    <t>Ե/բ ժապավենային հիմքերի կառուցում Վ - 12.5 բետոնից</t>
  </si>
  <si>
    <t>Հորիզոնական հիդրոմեկուսացում ամրանավորված ց/ա շաղախով</t>
  </si>
  <si>
    <r>
      <t xml:space="preserve">Ամրան </t>
    </r>
    <r>
      <rPr>
        <sz val="14"/>
        <color theme="1"/>
        <rFont val="Arial Armenian"/>
        <family val="2"/>
      </rPr>
      <t xml:space="preserve"> A - I</t>
    </r>
    <r>
      <rPr>
        <sz val="12"/>
        <color theme="1"/>
        <rFont val="Arial Armenian"/>
        <family val="2"/>
      </rPr>
      <t xml:space="preserve">  3մմ</t>
    </r>
  </si>
  <si>
    <r>
      <t xml:space="preserve">2. Պատեր  </t>
    </r>
    <r>
      <rPr>
        <b/>
        <sz val="14"/>
        <color theme="1"/>
        <rFont val="Calibri"/>
        <family val="2"/>
        <charset val="204"/>
      </rPr>
      <t>«1 և 2» առանցքներով</t>
    </r>
  </si>
  <si>
    <t>Ե/բ միաձույլ գոտու կառուցում Վ - 15 բետոնից</t>
  </si>
  <si>
    <t>Ե/բ միաձույլ  միջուկների կաոռւցում Վ - 15 բետոնից</t>
  </si>
  <si>
    <t>Հորիզոնական ցանցի պատրաստում և տեղադրում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</si>
  <si>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 xml:space="preserve"> Ա 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առանցքով</t>
    </r>
  </si>
  <si>
    <t>Ե/բ միաձույլ բարավորի կառուցում Վ - 15 բետոնից</t>
  </si>
  <si>
    <t>Ամրան Ա - 500C    12մմ</t>
  </si>
  <si>
    <t>Ե/բ միաձույլ երիզվածքի կառուցում Վ - 15 բետոնից</t>
  </si>
  <si>
    <t>Պատերի շարվածք կանոնավոր ձևի տուֆ քարով                   b = 400մմ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</si>
  <si>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 xml:space="preserve"> Բ 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առանցքով</t>
    </r>
  </si>
  <si>
    <t>3. Ծածկ</t>
  </si>
  <si>
    <t>Միաձույլ ե/բ հեծանների կառուցում Վ - 15 բետոնից</t>
  </si>
  <si>
    <t>Ե/բ միաձույլ ծածկի կաոռւցում  Վ - 15 բետոնից</t>
  </si>
  <si>
    <t>Ամրան   A - 500c   10մմ</t>
  </si>
  <si>
    <t>4. Տանիք</t>
  </si>
  <si>
    <t>Ց/ա հարթեցուցիչ շերտի կառուցում 20մմ հաստ.</t>
  </si>
  <si>
    <t>Գոլորշամեկուսիչ շերտ (ռուբերոիդ)</t>
  </si>
  <si>
    <t>Ջերմամեկուսիչ շերտ խարամից 100մմ</t>
  </si>
  <si>
    <t>Ծպեղնաոտքի տեղադրում  (որմնափայտ, հենագերան, կանգնակ, ծայակցորդ, տափաստ, ցվիկ)</t>
  </si>
  <si>
    <t>Տանիքի իրականացում ցինկապատ ալիքավոր թիթեղից   0.6մմ հաստ.</t>
  </si>
  <si>
    <t>Չորսու կավարամածի 50*60մմ</t>
  </si>
  <si>
    <t>Ճակատի շրջափակում ցինկապատ թիթեղով</t>
  </si>
  <si>
    <t>Կցումներ ցինկապատ թիթեղից (0.75 լայն.)</t>
  </si>
  <si>
    <t>Փայտանյութի մշակում հականեխիչ և հակահրդեհային լուծույթով</t>
  </si>
  <si>
    <t>Կավարամածի մշակում հականեխիչ և հակահրդեհային լուծույթով</t>
  </si>
  <si>
    <t>5. Հատակներ</t>
  </si>
  <si>
    <t>Բնահողի տոփանում խճով</t>
  </si>
  <si>
    <t>Բետոնե նախաշերտ 100մմ հաստ., հատակների տակ</t>
  </si>
  <si>
    <t>Ց/ա հարթեցուցիչ շերտի  կառուցում 30մմ հաստ.</t>
  </si>
  <si>
    <t>6. Բացվածքներ</t>
  </si>
  <si>
    <t>Մետաղապլաստե պատուհանների տեղադրում (բացվող), 4 խցիկանի, հայկական պրոֆիլ (սպիտակ, 60մմ հաստ.)</t>
  </si>
  <si>
    <t>Մետաղական դռան տեղադրում</t>
  </si>
  <si>
    <r>
      <t>Մետաղական դուռ ջերմամեկուսացումով - 2.1մ</t>
    </r>
    <r>
      <rPr>
        <sz val="12"/>
        <color theme="1"/>
        <rFont val="Calibri"/>
        <family val="2"/>
        <charset val="204"/>
      </rPr>
      <t>²</t>
    </r>
  </si>
  <si>
    <t>Ժալյուզային ցանց  200*450մմ</t>
  </si>
  <si>
    <t>Մետաղական դռան պարագաներ</t>
  </si>
  <si>
    <t>Մետաղական դռան  յուղաներկում (2 անգամ)</t>
  </si>
  <si>
    <t>7. Հարդարման աշխատանքներ</t>
  </si>
  <si>
    <t>Առաստաղի սվաղ գաջի շաղախով (լավորակ)</t>
  </si>
  <si>
    <t>Պատերի  սվաղ գաջի շաղախով (լավորակ)</t>
  </si>
  <si>
    <t>Շեպերի  սվաղ գաջի շաղախով (լավորակ)</t>
  </si>
  <si>
    <t>Առաստաղների ներկում լատեքսով (լավորակ)</t>
  </si>
  <si>
    <t>Պատերի ներկում լատեքսով (լավորակ)</t>
  </si>
  <si>
    <t>Շեպերի յուղաներկում   (լավորակ)</t>
  </si>
  <si>
    <t>Արտաքին պատերի սվաղում ց/ա շաղախով</t>
  </si>
  <si>
    <t>Արտաքին շեպերի սվաղում ց/ա շաղախով</t>
  </si>
  <si>
    <t>100մ</t>
  </si>
  <si>
    <t>Արտաքին պատերի և շեպերի ներկում ճակատային ներկով</t>
  </si>
  <si>
    <t>Ցոկոլի երեսպատում  բազալտե սալիկներով d=3սմ</t>
  </si>
  <si>
    <t>8. Հովհար</t>
  </si>
  <si>
    <t>Հովհարի կառուցում անկյունակից</t>
  </si>
  <si>
    <t>Մետաղական անկյունակ 40*3</t>
  </si>
  <si>
    <t>Մետաղական անկյունակ 32*3</t>
  </si>
  <si>
    <t>Թերթավոր պողպատ        -200*200*8մմ</t>
  </si>
  <si>
    <t>Ամրան Ա - 500C   14մմ</t>
  </si>
  <si>
    <t>Չորսու  40*40մմ</t>
  </si>
  <si>
    <t>Առաստաղի երեսպատում երկշերտ պլաստիկով</t>
  </si>
  <si>
    <t>Ճակտոնի երեսպատում երկշերտ պլաստիկով</t>
  </si>
  <si>
    <t>Ալիքավոր ցինկապատ թիթեղի տեղադրում (b=0.6մմ)</t>
  </si>
  <si>
    <t>Մետաղական էլեմենտների յուղաներկում (2 անգամ)</t>
  </si>
  <si>
    <t>Տեխնոլոգիական մաս</t>
  </si>
  <si>
    <t>Պոլիէթիլենային խողովակի տեղադրում d=90մմ, PN 20, փորձարկումով</t>
  </si>
  <si>
    <t>Պոլիէթիլենային խողովակի տեղադրում d=75մմ, PN 20, փորձարկումով</t>
  </si>
  <si>
    <t>Սողնակային փականի տեղադրում d=65մմ, PN25</t>
  </si>
  <si>
    <t>Ազատ կցաշուրթ de75 PN20</t>
  </si>
  <si>
    <t>Պոլիէթիլենային միջադիր    PN20  de75</t>
  </si>
  <si>
    <t>Պոլիէթիլենային արտուղղում PN 20  de90</t>
  </si>
  <si>
    <t>Պոլիէթիլենային արտուղղում PN 20  de75</t>
  </si>
  <si>
    <t>Պոլիէթիլենային անցում PN 20  de90/de75</t>
  </si>
  <si>
    <t>Պոլիէթիլենային եռաբաշխիչ  PN 20  de150*90</t>
  </si>
  <si>
    <r>
      <t xml:space="preserve">Կենտրոնախույս բազմաքայլ պոմպ </t>
    </r>
    <r>
      <rPr>
        <sz val="14"/>
        <color theme="1"/>
        <rFont val="Calibri"/>
        <family val="2"/>
        <charset val="204"/>
      </rPr>
      <t xml:space="preserve">«Grundfos» </t>
    </r>
    <r>
      <rPr>
        <sz val="12"/>
        <color theme="1"/>
        <rFont val="Arial Armenian"/>
        <family val="2"/>
      </rPr>
      <t>H=157.0մ, G=17մ</t>
    </r>
    <r>
      <rPr>
        <sz val="12"/>
        <color theme="1"/>
        <rFont val="Calibri"/>
        <family val="2"/>
        <charset val="204"/>
      </rPr>
      <t xml:space="preserve">³/ժամ, </t>
    </r>
    <r>
      <rPr>
        <sz val="14"/>
        <color theme="1"/>
        <rFont val="Calibri"/>
        <family val="2"/>
        <charset val="204"/>
      </rPr>
      <t>N=11կՎտ</t>
    </r>
  </si>
  <si>
    <t>Ղեկավարման վահանակ էլ. պաշտպանություններով ABB</t>
  </si>
  <si>
    <t>Հոսակի տեղադրում  d=100մմ</t>
  </si>
  <si>
    <t>Խարիսխների տեղադրում (առանց նյութի արժեքի)</t>
  </si>
  <si>
    <t>Ամրան   A - 500c   14մմ</t>
  </si>
  <si>
    <t>Հեղյուս, մանեկ   12մմ</t>
  </si>
  <si>
    <t>Պոլվինքլորիդե խողովակի տեղադրում d=150մմ</t>
  </si>
  <si>
    <t>Պոլվինքլորիդե արտուղղում d=50մմ</t>
  </si>
  <si>
    <t>Հետադարձ փականի տեղադրում D=80մմ, Pn 20</t>
  </si>
  <si>
    <t>Ազատ կցաշուրթ de90 PN20</t>
  </si>
  <si>
    <t>Պոլիէթիլենային միջադիր    PN20  de90</t>
  </si>
  <si>
    <t>Էլեկտրասարքավորումներ  և  նյութեր</t>
  </si>
  <si>
    <t>Էլ. վահանակ 12 տեղանոց, պլաստմասե արկղ, արտաքին տեղադրման</t>
  </si>
  <si>
    <r>
      <t xml:space="preserve">Եռաբևեռ եռաֆազ  իքնավար անջատիչ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անվ </t>
    </r>
    <r>
      <rPr>
        <sz val="12"/>
        <color theme="1"/>
        <rFont val="Calibri"/>
        <family val="2"/>
        <charset val="204"/>
      </rPr>
      <t>~ 380/</t>
    </r>
    <r>
      <rPr>
        <sz val="12"/>
        <color theme="1"/>
        <rFont val="Arial Armenian"/>
        <family val="2"/>
      </rPr>
      <t xml:space="preserve">220Վ,     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անջ </t>
    </r>
    <r>
      <rPr>
        <sz val="12"/>
        <color theme="1"/>
        <rFont val="Arial Armenian"/>
        <family val="2"/>
      </rPr>
      <t>=50Ա</t>
    </r>
  </si>
  <si>
    <r>
      <t xml:space="preserve">Եռաբևեռ  իքնավար անջատիչ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անվ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220Վ,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անջ </t>
    </r>
    <r>
      <rPr>
        <sz val="12"/>
        <color theme="1"/>
        <rFont val="Arial Armenian"/>
        <family val="2"/>
      </rPr>
      <t>=25 Ա</t>
    </r>
  </si>
  <si>
    <r>
      <t xml:space="preserve">Միաբևեռ  իքնավար անջատիչ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անվ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220Վ,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անջ </t>
    </r>
    <r>
      <rPr>
        <sz val="12"/>
        <color theme="1"/>
        <rFont val="Arial Armenian"/>
        <family val="2"/>
      </rPr>
      <t>=20 Ա</t>
    </r>
  </si>
  <si>
    <t>Առաստաղային լուսատուի  տեղադրում՝ 1 հատ 14Վտ հզորության լուսադիոդային լամպով, անջրաթափանց</t>
  </si>
  <si>
    <t>լրա կազմ</t>
  </si>
  <si>
    <t>Պատի լուսատուի տեղադրում՝ 1հատ 18Վտ հզորության լուսադիոդային լամպով հակավանդալային</t>
  </si>
  <si>
    <r>
      <t>Երկբևեռ վարդակ, երրորդ հողանցման հպակով, ներքին տեղադրման,</t>
    </r>
    <r>
      <rPr>
        <sz val="14"/>
        <color theme="1"/>
        <rFont val="Arial Armenian"/>
        <family val="2"/>
      </rPr>
      <t xml:space="preserve"> I</t>
    </r>
    <r>
      <rPr>
        <sz val="8"/>
        <color theme="1"/>
        <rFont val="Arial Armenian"/>
        <family val="2"/>
      </rPr>
      <t>անվ</t>
    </r>
    <r>
      <rPr>
        <sz val="12"/>
        <color theme="1"/>
        <rFont val="Arial Armenian"/>
        <family val="2"/>
      </rPr>
      <t xml:space="preserve"> = 16Ա</t>
    </r>
  </si>
  <si>
    <r>
      <t>Երկստեղ միաբևեռ անջատիչ, ներքին տեղադրման</t>
    </r>
    <r>
      <rPr>
        <sz val="14"/>
        <color theme="1"/>
        <rFont val="Arial Armenian"/>
        <family val="2"/>
      </rPr>
      <t/>
    </r>
  </si>
  <si>
    <r>
      <t xml:space="preserve">Անջատիչ   </t>
    </r>
    <r>
      <rPr>
        <sz val="16"/>
        <color theme="1"/>
        <rFont val="Calibri"/>
        <family val="2"/>
        <charset val="204"/>
      </rPr>
      <t>«Старт - Стоп»</t>
    </r>
  </si>
  <si>
    <t>Տուփ բաժանարար, արտաքին տեղադրման</t>
  </si>
  <si>
    <t>100հատ</t>
  </si>
  <si>
    <r>
      <t>Հաղորդալար պղնձե, ՊՎՔ մեկուսացումով , կտրվածքը ՝</t>
    </r>
    <r>
      <rPr>
        <sz val="14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2*1.5մմ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 xml:space="preserve"> ППВ</t>
    </r>
  </si>
  <si>
    <r>
      <t>Հաղորդալար պղնձե, ՊՎՔ մեկուսացումով , կտրվածքը ՝ 3*2.5մմ</t>
    </r>
    <r>
      <rPr>
        <sz val="12"/>
        <color theme="1"/>
        <rFont val="Calibri"/>
        <family val="2"/>
        <charset val="204"/>
      </rPr>
      <t xml:space="preserve">²   </t>
    </r>
    <r>
      <rPr>
        <sz val="14"/>
        <color theme="1"/>
        <rFont val="Calibri"/>
        <family val="2"/>
        <charset val="204"/>
      </rPr>
      <t xml:space="preserve"> </t>
    </r>
    <r>
      <rPr>
        <sz val="16"/>
        <color theme="1"/>
        <rFont val="Calibri"/>
        <family val="2"/>
        <charset val="204"/>
      </rPr>
      <t>ППВ</t>
    </r>
  </si>
  <si>
    <r>
      <t xml:space="preserve">Մալուխ պղնձե ՊՎՔ մեկուսացումով  </t>
    </r>
    <r>
      <rPr>
        <sz val="14"/>
        <color theme="1"/>
        <rFont val="Arial Armenian"/>
        <family val="2"/>
      </rPr>
      <t xml:space="preserve">ВВГ,                             </t>
    </r>
    <r>
      <rPr>
        <sz val="12"/>
        <color theme="1"/>
        <rFont val="Arial Armenian"/>
        <family val="2"/>
      </rPr>
      <t>կտրվ</t>
    </r>
    <r>
      <rPr>
        <sz val="14"/>
        <color theme="1"/>
        <rFont val="Arial Armenian"/>
        <family val="2"/>
      </rPr>
      <t xml:space="preserve">. </t>
    </r>
    <r>
      <rPr>
        <sz val="12"/>
        <color theme="1"/>
        <rFont val="Arial Armenian"/>
        <family val="2"/>
      </rPr>
      <t>4*6մմ</t>
    </r>
    <r>
      <rPr>
        <sz val="12"/>
        <color theme="1"/>
        <rFont val="Calibri"/>
        <family val="2"/>
        <charset val="204"/>
      </rPr>
      <t>²</t>
    </r>
  </si>
  <si>
    <t>Մալուխի սակառ  16*16*2000մմ</t>
  </si>
  <si>
    <r>
      <t>Պղնձե ծայրակալ անագապատված  6մմ</t>
    </r>
    <r>
      <rPr>
        <sz val="12"/>
        <color theme="1"/>
        <rFont val="Calibri"/>
        <family val="2"/>
        <charset val="204"/>
      </rPr>
      <t>²</t>
    </r>
  </si>
  <si>
    <t>ՊՎՔ  խողովակ 48մմ տրամագծով</t>
  </si>
  <si>
    <t>ՊՎՔ խողովակ 20մմ տրամագծով</t>
  </si>
  <si>
    <t>Հողանցման կոնտուր</t>
  </si>
  <si>
    <t>4-րդ կարգի բնահողի մշակում ձեռքով</t>
  </si>
  <si>
    <t>Հողանցում շերտապողպատից 40*4մմ</t>
  </si>
  <si>
    <t>Հողանցման էլեկտրոդներ, պողպատե անկյունակ 50*5մմ</t>
  </si>
  <si>
    <t>10հատ</t>
  </si>
  <si>
    <r>
      <t>Հողանցման ճկուն հաղորդալար 16մմ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ESUY</t>
    </r>
  </si>
  <si>
    <t>Ընդամենը</t>
  </si>
  <si>
    <t>ԱԱՀ       20%</t>
  </si>
  <si>
    <t>О Б Ё М Н Ы Й     Л И С Т  -  С М Е Т А</t>
  </si>
  <si>
    <t>Строительство водоема, насосной станции и водоснабжение 12-и, 13-и, 14-ом и 15-ых улицах общины Шнох, Лорийской области, РА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</si>
  <si>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</si>
  <si>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</si>
  <si>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</si>
  <si>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</si>
  <si>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</si>
  <si>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</si>
  <si>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Наружное  водоснобжение</t>
  </si>
  <si>
    <t>Земляные работы</t>
  </si>
  <si>
    <t>Разработка грунта III  категории, экскаваторами, в отвал</t>
  </si>
  <si>
    <r>
      <t>1000м</t>
    </r>
    <r>
      <rPr>
        <sz val="12"/>
        <color theme="1"/>
        <rFont val="Calibri"/>
        <family val="2"/>
        <charset val="204"/>
      </rPr>
      <t>³</t>
    </r>
  </si>
  <si>
    <t>Разработка грунта V категории, экскаваторами, с погрузкой на автомобили-самосвалы</t>
  </si>
  <si>
    <t>Разработка грунта III  категории вручную</t>
  </si>
  <si>
    <r>
      <t>м</t>
    </r>
    <r>
      <rPr>
        <sz val="14"/>
        <color theme="1"/>
        <rFont val="Calibri"/>
        <family val="2"/>
        <charset val="204"/>
      </rPr>
      <t>³</t>
    </r>
  </si>
  <si>
    <t>То же, V категории грунта</t>
  </si>
  <si>
    <t>Устройство основания под трубопроводы песчаного</t>
  </si>
  <si>
    <t>Защитный слой трубопроводов песчаный</t>
  </si>
  <si>
    <t>Погрузкой грунта на автомобили-самосвалы</t>
  </si>
  <si>
    <t>Перевозка 3 км</t>
  </si>
  <si>
    <t>тн</t>
  </si>
  <si>
    <t>Обратная засыпка грунта механизированным способом</t>
  </si>
  <si>
    <t>То же, вручную</t>
  </si>
  <si>
    <t>Дорога приближающаяся к водоему</t>
  </si>
  <si>
    <t>Разрыхление и разработка грунта   III категории бульдозерами (96КВт мощн.), с перемещением до 20м длину</t>
  </si>
  <si>
    <t>Разрыхление и разработка грунта III  категории бульдозерами  (96КВт мощн.), с перемещением до 30м длину</t>
  </si>
  <si>
    <t>Разрыхление и разработка грунта  VI  категории механизированным способом, гидромолотком</t>
  </si>
  <si>
    <t>Уплотнение заполнений</t>
  </si>
  <si>
    <t>Устройство выравнивающих слоев из песчано-гравийной смеси  h = 20см</t>
  </si>
  <si>
    <t>Мощение траншей из песчано-гравийной смеси  h = 20см</t>
  </si>
  <si>
    <r>
      <t>100м</t>
    </r>
    <r>
      <rPr>
        <sz val="12"/>
        <color theme="1"/>
        <rFont val="Calibri"/>
        <family val="2"/>
        <charset val="204"/>
      </rPr>
      <t>²</t>
    </r>
  </si>
  <si>
    <t>Установка трибопровода</t>
  </si>
  <si>
    <t>Монтаж полиэтиленовых труб  (PE)  d=110*6.6мм, PN 10, с испытанием</t>
  </si>
  <si>
    <t>м</t>
  </si>
  <si>
    <t>Монтаж полиэтиленовых труб (PE)  d=90*10.1мм, PN 20, с испытанием</t>
  </si>
  <si>
    <t>Монтаж полиэтиленовых труб (PE)    d=90*5.4мм, PN 10, с испытанием</t>
  </si>
  <si>
    <t>Монтаж полиэтиленовых труб (PE)     d=63*3.8мм, PN 10, с испытанием</t>
  </si>
  <si>
    <t>Монтаж полиэтиленовых труб (PE)     d=50*3.0мм, PN 10, с испытанием</t>
  </si>
  <si>
    <t>Монтаж полиэтиленовых труб (PE)    d=25*2.0мм, PN 12.5, с испытанием</t>
  </si>
  <si>
    <t>Промывка полиэтиленовых труб с дезинфекцией    d=25-110мм</t>
  </si>
  <si>
    <t>Полиэтиленовая муфта  de25*3/4''</t>
  </si>
  <si>
    <t>шт</t>
  </si>
  <si>
    <t>Установка шарикового клапана d=15мм</t>
  </si>
  <si>
    <t>Установка полимерпесчаного,  водомерного колодца    640*515*675мм</t>
  </si>
  <si>
    <t>Монтаж водомера d=15мм</t>
  </si>
  <si>
    <t>Установка грязевика d=15мм</t>
  </si>
  <si>
    <t>Установка обратного клапана  d=15мм</t>
  </si>
  <si>
    <t>Пояс соединитель  de50*3/4''</t>
  </si>
  <si>
    <t>Пояс соединитель  de63*3/4''</t>
  </si>
  <si>
    <t>Пояс соединитель  de90*3/4''</t>
  </si>
  <si>
    <t>Пояс соединитель  de110*3/4''</t>
  </si>
  <si>
    <t>Установка изоляционных труб из пенополистирола  d=32мм</t>
  </si>
  <si>
    <t>Установка изоляционной  пенополистирольной плитки-крышки 100мм толщ.</t>
  </si>
  <si>
    <t>Устройство подстилающих слоев щебеночных 100мм толщ.</t>
  </si>
  <si>
    <r>
      <t>Полиэтиленовый уголок  PN 10 de110 90</t>
    </r>
    <r>
      <rPr>
        <sz val="14"/>
        <color theme="1"/>
        <rFont val="Calibri"/>
        <family val="2"/>
        <charset val="204"/>
      </rPr>
      <t>°</t>
    </r>
  </si>
  <si>
    <r>
      <t>Полиэтиленовый уголок PN 10 de110 45</t>
    </r>
    <r>
      <rPr>
        <sz val="14"/>
        <color theme="1"/>
        <rFont val="Calibri"/>
        <family val="2"/>
        <charset val="204"/>
      </rPr>
      <t>°</t>
    </r>
  </si>
  <si>
    <r>
      <t>Полиэтиленовый уголок PN 20 de90 90</t>
    </r>
    <r>
      <rPr>
        <sz val="14"/>
        <color theme="1"/>
        <rFont val="Calibri"/>
        <family val="2"/>
        <charset val="204"/>
      </rPr>
      <t>°</t>
    </r>
  </si>
  <si>
    <r>
      <t>Полиэтиленовый уголок PN 10 de90 90</t>
    </r>
    <r>
      <rPr>
        <sz val="14"/>
        <color theme="1"/>
        <rFont val="Calibri"/>
        <family val="2"/>
        <charset val="204"/>
      </rPr>
      <t>°</t>
    </r>
  </si>
  <si>
    <r>
      <t>Полиэтиленовый уголок PN 10 de90 45</t>
    </r>
    <r>
      <rPr>
        <sz val="14"/>
        <color theme="1"/>
        <rFont val="Calibri"/>
        <family val="2"/>
        <charset val="204"/>
      </rPr>
      <t>°</t>
    </r>
  </si>
  <si>
    <r>
      <t>Полиэтиленовый уголок PN 10 de63 90</t>
    </r>
    <r>
      <rPr>
        <sz val="14"/>
        <color theme="1"/>
        <rFont val="Calibri"/>
        <family val="2"/>
        <charset val="204"/>
      </rPr>
      <t>°</t>
    </r>
  </si>
  <si>
    <r>
      <t>Полиэтиленовый уголок PN 10 de63 45</t>
    </r>
    <r>
      <rPr>
        <sz val="14"/>
        <color theme="1"/>
        <rFont val="Calibri"/>
        <family val="2"/>
        <charset val="204"/>
      </rPr>
      <t>°</t>
    </r>
  </si>
  <si>
    <t>Полиэтиленовый тройник  de110*63</t>
  </si>
  <si>
    <t>Протяженная муфта  de63</t>
  </si>
  <si>
    <t>Протяженная муфта  de50</t>
  </si>
  <si>
    <t>Протяженная муфта  de25</t>
  </si>
  <si>
    <t>Стальной фланец свободный de110</t>
  </si>
  <si>
    <t>Гибкий соединитель фланцевый de63</t>
  </si>
  <si>
    <t>Полиэтиленовая прокладка  de110</t>
  </si>
  <si>
    <t>Полиэтиленовая прокладка  de63</t>
  </si>
  <si>
    <r>
      <t xml:space="preserve">Установка задвижек  d=100мм  1.6 </t>
    </r>
    <r>
      <rPr>
        <sz val="14"/>
        <color theme="1"/>
        <rFont val="Arial Armenian"/>
        <family val="2"/>
      </rPr>
      <t>МПа</t>
    </r>
  </si>
  <si>
    <r>
      <t xml:space="preserve">Установка задвижек d=50мм   1.6 </t>
    </r>
    <r>
      <rPr>
        <sz val="14"/>
        <color theme="1"/>
        <rFont val="Arial Armenian"/>
        <family val="2"/>
      </rPr>
      <t>МПа</t>
    </r>
  </si>
  <si>
    <r>
      <t xml:space="preserve">Установка обратных клапанов  d=80мм                      1.6 </t>
    </r>
    <r>
      <rPr>
        <sz val="14"/>
        <color theme="1"/>
        <rFont val="Arial Armenian"/>
        <family val="2"/>
      </rPr>
      <t>МПа</t>
    </r>
  </si>
  <si>
    <t>Гибкая муфта  d=80мм           1.6 МПа</t>
  </si>
  <si>
    <t>Полиэтиленовая заглушка   de110</t>
  </si>
  <si>
    <t>Полиэтиленовая заглушка  de90</t>
  </si>
  <si>
    <t>Полиэтиленовая заглушка  de63</t>
  </si>
  <si>
    <t>Полиэтиленовая заглушка  de50</t>
  </si>
  <si>
    <t>Предупредительная лента</t>
  </si>
  <si>
    <t>Подключение к существующему  DN 530 водопровода DN 80 трубой</t>
  </si>
  <si>
    <t>место</t>
  </si>
  <si>
    <t>Калодецы задвижек  и  задвижка илов</t>
  </si>
  <si>
    <t>Калодец задвижка - 1</t>
  </si>
  <si>
    <t>Монтаж стальных электросварных труб DN89*4(St)</t>
  </si>
  <si>
    <t>Монтаж стальных электросварных труб DN20*1.4(St)</t>
  </si>
  <si>
    <t>Монтаж полиэтиленовых труб  (PE)  d=90мм,   PN 20, с испытанием</t>
  </si>
  <si>
    <t>Монтаж турбинного водомера d=80мм, PN 20</t>
  </si>
  <si>
    <t>Установка фланцевого клапана  d=80мм PN 20</t>
  </si>
  <si>
    <t>Стальной фланец  d=80мм,  PN 20</t>
  </si>
  <si>
    <t>Установка крана с шариковым клапаном  d=15мм, PN 20</t>
  </si>
  <si>
    <t>Установка фильтра для воды d=80мм,  PN 20</t>
  </si>
  <si>
    <t>Расщепленый соединенитель      DN 80(St) - de 90 (Pe)</t>
  </si>
  <si>
    <t>Гибкий соединитель для штуцера d=80мм,  PN 20</t>
  </si>
  <si>
    <t>Стальной трайник  80*80мм,   PN 20</t>
  </si>
  <si>
    <t>Сталной уголок d=80мм, PN 20</t>
  </si>
  <si>
    <t>Нормальная антикоррозийная гидроизоляция стальных труб d=89*4мм</t>
  </si>
  <si>
    <t>Промывка полиэтиленовых и стальных труб с дезинфекцией</t>
  </si>
  <si>
    <t>Окраска в два слоя стальных труб</t>
  </si>
  <si>
    <t>Подключение к существующую сеть  водопровода</t>
  </si>
  <si>
    <t>Калодец задвижка - 2</t>
  </si>
  <si>
    <t>Устройство выравнивающих слоев щебеночных  100мм толщ.</t>
  </si>
  <si>
    <t>Монтаж ж/б сборного колодца</t>
  </si>
  <si>
    <r>
      <t xml:space="preserve">Железобетонные сборные кольца   </t>
    </r>
    <r>
      <rPr>
        <sz val="14"/>
        <color theme="1"/>
        <rFont val="Arial Armenian"/>
        <family val="2"/>
      </rPr>
      <t>КС  10-6 (1000*1160*590)</t>
    </r>
  </si>
  <si>
    <r>
      <t xml:space="preserve">Железобетонные сборные покрытия    </t>
    </r>
    <r>
      <rPr>
        <sz val="14"/>
        <color theme="1"/>
        <rFont val="Arial Armenian"/>
        <family val="2"/>
      </rPr>
      <t>ПП 10  (1160*150)</t>
    </r>
  </si>
  <si>
    <r>
      <t xml:space="preserve">Железобетонные сборные днища    </t>
    </r>
    <r>
      <rPr>
        <sz val="14"/>
        <color theme="1"/>
        <rFont val="Arial Armenian"/>
        <family val="2"/>
      </rPr>
      <t>ПН 10  (1160*100)</t>
    </r>
  </si>
  <si>
    <t>Установка чугунного люка</t>
  </si>
  <si>
    <t>Установка задвижек D=100мм, Pn 16</t>
  </si>
  <si>
    <t>Фланцевое соединение  d=110мм</t>
  </si>
  <si>
    <t>Стальной фланец  d=110мм, Pn 10</t>
  </si>
  <si>
    <t>Полиэтиленовая прокладка de110,               Pn 10</t>
  </si>
  <si>
    <t>Резиновая прокладка  d=110мм</t>
  </si>
  <si>
    <t>Полиэтиленовый тройник   de 110*110</t>
  </si>
  <si>
    <t>Калодец задвижка - 3</t>
  </si>
  <si>
    <t>Установка задвижек D=80мм, Pn 16</t>
  </si>
  <si>
    <t>Установка задвижек D=50мм, Pn 16</t>
  </si>
  <si>
    <t>Фланцевое соединение d=63-90мм</t>
  </si>
  <si>
    <t>Стальной фланец d=90мм, Pn 10</t>
  </si>
  <si>
    <t>Стальной фланец d=63мм, Pn 10</t>
  </si>
  <si>
    <t>Полиэтиленовая прокладка de90, Pn 10</t>
  </si>
  <si>
    <t>Полиэтиленовая прокладка de63, Pn 10</t>
  </si>
  <si>
    <t>Резиновая прокладка d=90մմ</t>
  </si>
  <si>
    <t>Резиновая прокладка d=63մմ</t>
  </si>
  <si>
    <t>Полиэтиленовый тройник       de 90*90</t>
  </si>
  <si>
    <t>Полиэтиленовый переход       de 90*63</t>
  </si>
  <si>
    <t>Калодец задвижка - 4</t>
  </si>
  <si>
    <t>Фланцевое соединение  d=63-10мм</t>
  </si>
  <si>
    <t>Стальной фланец  d=63мм, Pn 10</t>
  </si>
  <si>
    <t>Полиэтиленовая прокладка de110,           Pn 10</t>
  </si>
  <si>
    <t>Резиновая прокладка d=110мм</t>
  </si>
  <si>
    <t>Резиновая прокладка d=63мм</t>
  </si>
  <si>
    <t>Полиэтиленовый переход   de 110*63</t>
  </si>
  <si>
    <t>Задвижка илов  (5  шт)</t>
  </si>
  <si>
    <t>Копание ям III  категории грунта вручную</t>
  </si>
  <si>
    <t>Защитный слой трубопроводов песчаный, с уплотнением</t>
  </si>
  <si>
    <t>Обратная засыпка траншей вручную из местного, мягкого грунта</t>
  </si>
  <si>
    <t>Погрузкой лишнего грунта экскаватором на автомобили-самосвалы</t>
  </si>
  <si>
    <t>Установка задвижек   D=40мм, PN=1.0МПа</t>
  </si>
  <si>
    <t>Фланцевое соединение d=40мм</t>
  </si>
  <si>
    <t>Стальной фланец d=40мм, PN=1.0МПа</t>
  </si>
  <si>
    <t>Полиэтиленовая прокладка de50(Pe)</t>
  </si>
  <si>
    <t>Чугунный люк  d=100мм</t>
  </si>
  <si>
    <t>Монтаж полиэтиленовых труб    de110(Pe), PN=0.8МПа</t>
  </si>
  <si>
    <t>Устройство неподвижных опор  (бетонная плита)  из марки В - 15 F-150 W4 бетона</t>
  </si>
  <si>
    <t>Колодец регулятора давления  (4  шт)</t>
  </si>
  <si>
    <t>Устройство бетонной подготовки из бетона             М-100</t>
  </si>
  <si>
    <t>Устройство ж/б монолитных фундаментных плит из бетона М-250</t>
  </si>
  <si>
    <t>Катанка      A - 240c   6мм</t>
  </si>
  <si>
    <t>Стержневая арматура    A - 500c    12мм</t>
  </si>
  <si>
    <t>Футляр</t>
  </si>
  <si>
    <t>Устройство ж/б монолитной стены  из бетона     М-250</t>
  </si>
  <si>
    <t>Катанка   A - 240c   6мм</t>
  </si>
  <si>
    <t>Стержневая арматура  A - 500c    12мм</t>
  </si>
  <si>
    <t>Стержневая арматура  A - 500c   16мм</t>
  </si>
  <si>
    <t>Устройство стяжек цементных толщиной 20мм</t>
  </si>
  <si>
    <t>Гидроизоляция стен битумная, в 2 слоя</t>
  </si>
  <si>
    <t>Устройство ж/б монолитной панел покрытий из бетона    М-250</t>
  </si>
  <si>
    <t>Стержневая арматура A - 500c    12мм</t>
  </si>
  <si>
    <t>Стержневая арматура   A - 500c   16мм</t>
  </si>
  <si>
    <t>Армирование и бетонирование люка</t>
  </si>
  <si>
    <t>Стержневая арматура   A - 240c   8мм</t>
  </si>
  <si>
    <t>Чугунный люк   T - типа</t>
  </si>
  <si>
    <t>Установка футляров</t>
  </si>
  <si>
    <t>Монтаж стальных  труб   426*4мм</t>
  </si>
  <si>
    <t>Монтаж стальных  труб   108*4мм</t>
  </si>
  <si>
    <t>Лист стальной</t>
  </si>
  <si>
    <t>Цементно-песчаный раствор марки 100</t>
  </si>
  <si>
    <t>Пакля пропитанным битумной мастикой</t>
  </si>
  <si>
    <t>кг</t>
  </si>
  <si>
    <t>Водомерный колодец  (1  шт)</t>
  </si>
  <si>
    <t>Гидрант  (2  шт)</t>
  </si>
  <si>
    <t>Разработка грунта V  категории вручную</t>
  </si>
  <si>
    <t>Уплотнение полов щебнем</t>
  </si>
  <si>
    <t>Устройство ж/б стен и плоских днищ для гидранта из бетона М-200</t>
  </si>
  <si>
    <t>Армированная сетка для фундаментов (арматура A-500c    8мм)</t>
  </si>
  <si>
    <t>Обратная засыпка грунта вручную с трамбовкой</t>
  </si>
  <si>
    <t>Засыпка лишнего грунта на месте</t>
  </si>
  <si>
    <t>Установка противопожарных гидрантов d=100мм</t>
  </si>
  <si>
    <t>комп лект</t>
  </si>
  <si>
    <t>Опорная подушка под гидрант</t>
  </si>
  <si>
    <t>Стальной фланец   d=110мм, Pn 10</t>
  </si>
  <si>
    <t>Полиэтиленовая прокладка de110, Pn 10</t>
  </si>
  <si>
    <t>Стальной фланец    d=100мм</t>
  </si>
  <si>
    <t>Установка овального легкого чугунного люка</t>
  </si>
  <si>
    <t>Водоем</t>
  </si>
  <si>
    <t>Разработка грунта V категории, экскаваторами в отвал, глубина не более  1м</t>
  </si>
  <si>
    <t>Разработка грунта VI категории, экскаваторами в отвал, глубина  более  1м</t>
  </si>
  <si>
    <t>Погрузка лишнего грунта экскаватором на автомобили-самосвалы</t>
  </si>
  <si>
    <t>Перевозка  3 км (указанное место подрядчика)</t>
  </si>
  <si>
    <t>Разработка не соответствующего материала, погрузка экскаватором на автомобили-самосвалы</t>
  </si>
  <si>
    <t xml:space="preserve">Перевозка  3 км </t>
  </si>
  <si>
    <r>
      <t>Подготовительный слой щебнем (допустимое давление на грунт &gt;= 150кН/м</t>
    </r>
    <r>
      <rPr>
        <sz val="14"/>
        <color theme="1"/>
        <rFont val="Calibri"/>
        <family val="2"/>
        <charset val="204"/>
      </rPr>
      <t>²</t>
    </r>
    <r>
      <rPr>
        <sz val="14"/>
        <color theme="1"/>
        <rFont val="Arial Armenian"/>
        <family val="2"/>
      </rPr>
      <t>) начальная точка</t>
    </r>
  </si>
  <si>
    <t>Засыпка песчано-гравийная для фундамента с уплотнением, 150мм толщ.</t>
  </si>
  <si>
    <t>Перевозка грунта из 3км</t>
  </si>
  <si>
    <t>Засыпка приведенного грунта механизированным способом</t>
  </si>
  <si>
    <t>Устройство фундаментов для лестниц из бетона М-150</t>
  </si>
  <si>
    <t>Дренажный слой 16/32мм՝ первый слой - песок-гравий, второй слой - полиэтиленовая подушка, третий слой - слой грунта</t>
  </si>
  <si>
    <t>Уплотнение запасного грунта уплотнителем</t>
  </si>
  <si>
    <r>
      <t>100м</t>
    </r>
    <r>
      <rPr>
        <sz val="12"/>
        <color theme="1"/>
        <rFont val="Calibri"/>
        <family val="2"/>
        <charset val="204"/>
      </rPr>
      <t>³</t>
    </r>
  </si>
  <si>
    <t>Планировка площадки, озеленение, с подсыпкой грунта, общая толщина 150мм</t>
  </si>
  <si>
    <t>Железобетонные работы</t>
  </si>
  <si>
    <t xml:space="preserve">Устройство армированной бетонной подготовки из бетона  М-150, под панели перекрития (невидимый) </t>
  </si>
  <si>
    <t>Битумирование стекло-ниткой  (1 слой, толщ. 5мм) как разделительный и скользкий слой</t>
  </si>
  <si>
    <r>
      <t>м</t>
    </r>
    <r>
      <rPr>
        <sz val="14"/>
        <color theme="1"/>
        <rFont val="Calibri"/>
        <family val="2"/>
        <charset val="204"/>
      </rPr>
      <t>²</t>
    </r>
  </si>
  <si>
    <t>Устройство ж/б стен и плоских днищ из бетона              М-500,   30см толщ.</t>
  </si>
  <si>
    <t>Устройство ж/б перегородок из бетона М-500,      25см толщ.</t>
  </si>
  <si>
    <t>Устройство ж/б перекрытий из бетона  М-500,       30см толщ.</t>
  </si>
  <si>
    <t>Устройство  ж/б  днищ и перекрытий,  клапанных камер, из бетона  М-500 , 30см толщ.</t>
  </si>
  <si>
    <t>Устройство  ж/б  стен клапанных камер, из бетона     М-500 , 25см толщ.</t>
  </si>
  <si>
    <t>Устройство лестничных клеток из бетона М-500, состоит из лестничной балки, армированной из стены, плиты перекрытия и площадки лестницы</t>
  </si>
  <si>
    <t>Армирование стержневой арматурой  (металлический стержень)</t>
  </si>
  <si>
    <t>Швы</t>
  </si>
  <si>
    <t>Выполнение горизонтальных рабочих швов</t>
  </si>
  <si>
    <t>Стальной лист  2мм толщ., 300мм шириной</t>
  </si>
  <si>
    <t>Тепловой расширительный шов - задержка для потока воды (пример՝ Tricosal DN 320/2, DN 320 наружный край A)</t>
  </si>
  <si>
    <t>Гидроизоляционные работы</t>
  </si>
  <si>
    <t>Гидроизоляция наружных стен битумная               (2 слоя)</t>
  </si>
  <si>
    <t>Герметизация кровли - 1 слой полимерный битум, на кровельном листе  PYE PV 200S5; 2 слой полимерный битум, на кровельном листе PYE G 200 S4; 3 слой полимерный битум, самоклеящийся, не разлагающийся, допустим для питьевой воды</t>
  </si>
  <si>
    <t>На всю поверхность сварной металлической области и на стены люка нанести полимерный битум, включая все соединения, высота парапета и стены люка 1.2м</t>
  </si>
  <si>
    <t>Горизонтальная гидроизоляция цементно-песчаным раствором, 5-7см толщ.</t>
  </si>
  <si>
    <t>Металлические работы</t>
  </si>
  <si>
    <t>Изготовление и монтаж металлических лестниц (внутри водоема) I=5.1м</t>
  </si>
  <si>
    <t>Изготовление и монтаж металлического люка и вентиляционной двери (без стоимости материалла)</t>
  </si>
  <si>
    <t>Металлическая лестница</t>
  </si>
  <si>
    <t>Металлический люк  0.6*0.6м</t>
  </si>
  <si>
    <t>Металлическая вентиляционная дверь 1.3*2.0м</t>
  </si>
  <si>
    <t>Ручка</t>
  </si>
  <si>
    <t>Замок</t>
  </si>
  <si>
    <t>Монтаж вентиляционных оцинкованных труб d=150мм, установленный в стене водоема</t>
  </si>
  <si>
    <t>Монтаж оцинкованных защитных зонтов  d=150мм</t>
  </si>
  <si>
    <t>Установка трапа для дождевых вод</t>
  </si>
  <si>
    <t>Установка обратных задвижек d=80мм</t>
  </si>
  <si>
    <t>Штукатурка стен цементным  раствором</t>
  </si>
  <si>
    <t>Система трубопроводов</t>
  </si>
  <si>
    <t>FF муфта с фланцем стены, d=100мм, длина 400мм</t>
  </si>
  <si>
    <t>Входной клапан  d=100мм, длина 200мм</t>
  </si>
  <si>
    <t>FF труба  d=100мм, длина  300мм</t>
  </si>
  <si>
    <t>T муфта  d=100мм, длина 400мм</t>
  </si>
  <si>
    <t>Стальная оцинкованная труба  d=100мм, длина 5300мм</t>
  </si>
  <si>
    <t>Фланец фильтр  d=100мм, длина 400мм</t>
  </si>
  <si>
    <t>FF труба  d=100мм, длина  450мм</t>
  </si>
  <si>
    <t>FF муфта с фланцем стены, d=100мм, длина 500мм</t>
  </si>
  <si>
    <t>FF труба  d=100мм, длина 1700мм</t>
  </si>
  <si>
    <t>Водомер  d=100мм, длина 250мм</t>
  </si>
  <si>
    <t>Гибкая муфта  d=100мм, длина 200мм</t>
  </si>
  <si>
    <t>Стальная оцинкованная труба  d=100мм, длина 3000мм</t>
  </si>
  <si>
    <t>Расширитель  d=150мм, длина 150мм</t>
  </si>
  <si>
    <t>FF труба  d=100мм, длина 2260мм</t>
  </si>
  <si>
    <t>N муфта  d=150мм, длина 200мм</t>
  </si>
  <si>
    <t>FF труба  d=100мм, длина 600мм</t>
  </si>
  <si>
    <t>FF труба  d=100мм, длина 1500мм</t>
  </si>
  <si>
    <t>Q муфта  d=100мм, длина  200мм</t>
  </si>
  <si>
    <t>FF труба  d=100мм, длина 100мм</t>
  </si>
  <si>
    <t>FFR муфта  d=100мм, длина  200мм</t>
  </si>
  <si>
    <t>Q муфта  d=125мм, длина  200мм</t>
  </si>
  <si>
    <t>Клапан регулирования потока с поплавком   d=100мм</t>
  </si>
  <si>
    <t>Входной клапан   d=100мм, длина  190мм</t>
  </si>
  <si>
    <t>FF труба  d=100мм, длина 430мм</t>
  </si>
  <si>
    <t>FF труба  d=100мм, длина 2600мм</t>
  </si>
  <si>
    <t>Водомер  d=100мм</t>
  </si>
  <si>
    <t>Стальная оцинкованная труба  d=100мм, L=1700мм</t>
  </si>
  <si>
    <t>FF труба  d=100мм, длина 200мм</t>
  </si>
  <si>
    <r>
      <t>FF муфта   90</t>
    </r>
    <r>
      <rPr>
        <sz val="14"/>
        <color theme="1"/>
        <rFont val="Calibri"/>
        <family val="2"/>
        <charset val="204"/>
      </rPr>
      <t>°</t>
    </r>
    <r>
      <rPr>
        <sz val="14"/>
        <color theme="1"/>
        <rFont val="Arial Armenian"/>
        <family val="2"/>
      </rPr>
      <t xml:space="preserve">  углом</t>
    </r>
  </si>
  <si>
    <t>Зажим для труб</t>
  </si>
  <si>
    <t>Монтаж  труб  PE  de25</t>
  </si>
  <si>
    <t>Установка уголков и сборка фасонных деталей для соединений клапанов</t>
  </si>
  <si>
    <t>Ограда (СРВ)</t>
  </si>
  <si>
    <t>Ручная обработка почвы грунтах III группы</t>
  </si>
  <si>
    <t>Ручная засыпка почвы грунтах III группы</t>
  </si>
  <si>
    <t>Устройство бетонных фундаментов под стойки из бетона  М-100</t>
  </si>
  <si>
    <t>Установка стоек для металлических оград</t>
  </si>
  <si>
    <t>Металлическая труба 76*3мм</t>
  </si>
  <si>
    <t>Стержневая арматура   A - 240c   10мм</t>
  </si>
  <si>
    <t>Колючая проволока  3мм</t>
  </si>
  <si>
    <t>Калитка</t>
  </si>
  <si>
    <t>Изготовление и монтаж металлической калитки (без стоимости материалла)</t>
  </si>
  <si>
    <t>Металлический уголок d=40*4мм</t>
  </si>
  <si>
    <t>Сетка  N50,  2.5BI</t>
  </si>
  <si>
    <t>Лист стальной 100*10</t>
  </si>
  <si>
    <t>Катанка   A - 240c   6мм  (стержень для сварки сетки и уголка)</t>
  </si>
  <si>
    <t>Окраска  металлических конструкций и калитки  (2 раза)</t>
  </si>
  <si>
    <t>Строительство насосной станции и технологическая часть</t>
  </si>
  <si>
    <t>1. Фундаменты</t>
  </si>
  <si>
    <t>Разработка IV категории грунта экскаваторами</t>
  </si>
  <si>
    <t>Разработка III категории грунта вручную</t>
  </si>
  <si>
    <t>Засыпка грунта вручную</t>
  </si>
  <si>
    <t>Разработка III категории грунта экскаваторами, с погрузкой на автомобили-самосвалы</t>
  </si>
  <si>
    <t>Перевозка лишнеги грунта  3 км</t>
  </si>
  <si>
    <t>Трамбовка грунта щебнем  200мм толщ.</t>
  </si>
  <si>
    <t>Устройство бетонной подготовки из бетона  М-100, 100мм толщ.</t>
  </si>
  <si>
    <t>Устройство ленточных фундаментов бутобетонных из бетона М-100</t>
  </si>
  <si>
    <t>Устройство ж/б ленточных фундаментов из бетона М-150</t>
  </si>
  <si>
    <t>Стержневая арматура   A - 500c    12мм</t>
  </si>
  <si>
    <t>Горизонтальная гидроизоляция армированным цементным раствором</t>
  </si>
  <si>
    <t>Катанка  A - I  3мм</t>
  </si>
  <si>
    <r>
      <t xml:space="preserve">2. Стены по оси  </t>
    </r>
    <r>
      <rPr>
        <b/>
        <sz val="14"/>
        <color theme="1"/>
        <rFont val="Calibri"/>
        <family val="2"/>
        <charset val="204"/>
      </rPr>
      <t>«1 и 2»</t>
    </r>
  </si>
  <si>
    <t>Устройство ж/б поясов из бетона М-200</t>
  </si>
  <si>
    <t>Устройство ж/б сердцевины из бетона М-200</t>
  </si>
  <si>
    <t>Подготовка и установка горизонтальной сетки</t>
  </si>
  <si>
    <r>
      <rPr>
        <b/>
        <sz val="14"/>
        <color theme="1"/>
        <rFont val="Calibri"/>
        <family val="2"/>
        <charset val="204"/>
      </rPr>
      <t>Стены по оси «</t>
    </r>
    <r>
      <rPr>
        <b/>
        <sz val="14"/>
        <color theme="1"/>
        <rFont val="Arial Armenian"/>
        <family val="2"/>
      </rPr>
      <t xml:space="preserve"> А </t>
    </r>
    <r>
      <rPr>
        <b/>
        <sz val="14"/>
        <color theme="1"/>
        <rFont val="Calibri"/>
        <family val="2"/>
        <charset val="204"/>
      </rPr>
      <t>»</t>
    </r>
  </si>
  <si>
    <t>Устройство ж/б перемычки из бетона М-200</t>
  </si>
  <si>
    <t>Устройство ж/б обрамления из бетона М-200</t>
  </si>
  <si>
    <t>Кладка стен из туфа правильной формы  b = 400мм</t>
  </si>
  <si>
    <r>
      <rPr>
        <b/>
        <sz val="14"/>
        <color theme="1"/>
        <rFont val="Calibri"/>
        <family val="2"/>
        <charset val="204"/>
      </rPr>
      <t>Стены по оси  «</t>
    </r>
    <r>
      <rPr>
        <b/>
        <sz val="14"/>
        <color theme="1"/>
        <rFont val="Arial Armenian"/>
        <family val="2"/>
      </rPr>
      <t xml:space="preserve"> Б </t>
    </r>
    <r>
      <rPr>
        <b/>
        <sz val="14"/>
        <color theme="1"/>
        <rFont val="Calibri"/>
        <family val="2"/>
        <charset val="204"/>
      </rPr>
      <t>»</t>
    </r>
  </si>
  <si>
    <t>3. Перекрытия</t>
  </si>
  <si>
    <t>Устройство ж/б балок из бетона М-200</t>
  </si>
  <si>
    <t>Устройство ж/б перекрытия из бетона М-200</t>
  </si>
  <si>
    <t>Стержневая арматура   A - 500c   10мм</t>
  </si>
  <si>
    <t>4. Крыша</t>
  </si>
  <si>
    <t>Выравнивающий слой из цементного раствора  20мм толщ.</t>
  </si>
  <si>
    <r>
      <t>100м</t>
    </r>
    <r>
      <rPr>
        <sz val="14"/>
        <color theme="1"/>
        <rFont val="Calibri"/>
        <family val="2"/>
        <charset val="204"/>
      </rPr>
      <t>²</t>
    </r>
  </si>
  <si>
    <t>Пароизолирующий слой - рубероид</t>
  </si>
  <si>
    <t>Теплоизолирующий слой - шлак   100мм толщ.</t>
  </si>
  <si>
    <t>Установка стропил  (прагон, стойка, кобылка,лежень, нарожник)</t>
  </si>
  <si>
    <t>Установка профилного оцинкованного листа    0.6мм толщ.</t>
  </si>
  <si>
    <t>Обрешетка 50*60мм</t>
  </si>
  <si>
    <t>Огораживание фронтонов из оцинкованного листа</t>
  </si>
  <si>
    <t>Стыковка из оцинкованного листа (0.75 ширина)</t>
  </si>
  <si>
    <t>Обработка древесины антисептиками и противопожарными средствами</t>
  </si>
  <si>
    <t>Обработка обрешетки антисептиками и противопожарными средствами</t>
  </si>
  <si>
    <t>5. Полы</t>
  </si>
  <si>
    <t>Трамбовка грунта щебнем</t>
  </si>
  <si>
    <t>Устройство бетонной подготовки из бетона  М-100</t>
  </si>
  <si>
    <t>Устройство стяжек цементных толщиной 30мм</t>
  </si>
  <si>
    <t>6. Проемы</t>
  </si>
  <si>
    <t>Установка металлопластиковых окон (раздвижной),   4 камеры, местный профиль (белый, 60мм толщ.)</t>
  </si>
  <si>
    <t>Монтаж металлической двери</t>
  </si>
  <si>
    <r>
      <t>Металлическая дверь с термоизоляцией - 2.1м</t>
    </r>
    <r>
      <rPr>
        <sz val="14"/>
        <color theme="1"/>
        <rFont val="Calibri"/>
        <family val="2"/>
        <charset val="204"/>
      </rPr>
      <t>²</t>
    </r>
  </si>
  <si>
    <t>Жалюзийная  сетка  200*450мм</t>
  </si>
  <si>
    <t>Принадлежности для металлической двери</t>
  </si>
  <si>
    <t>Покраска металлической двери (2 раза)</t>
  </si>
  <si>
    <t>7. Отделочные работы</t>
  </si>
  <si>
    <t>Улучшенная штукатурка внутри зданий гажевым раствором стен</t>
  </si>
  <si>
    <t>То же, стен</t>
  </si>
  <si>
    <t>То же, откосов</t>
  </si>
  <si>
    <t>Улучшенная окраска латексом по штукатурке стен</t>
  </si>
  <si>
    <t>Улучшенная окраска масленной краской откосов</t>
  </si>
  <si>
    <t>Штукатурка наружных стен цементным  раствором</t>
  </si>
  <si>
    <t>Штукатурка наружных откосов цементным  раствором</t>
  </si>
  <si>
    <t>100м</t>
  </si>
  <si>
    <t>Окраска наружных стен и откосов фассадной краской</t>
  </si>
  <si>
    <t>Облицовка цоколя базальтовыми плитами d=3см</t>
  </si>
  <si>
    <t>8. Навес</t>
  </si>
  <si>
    <t>Монтаж и установка навеса из угольников</t>
  </si>
  <si>
    <t>Металлический уголок  40*3мм</t>
  </si>
  <si>
    <t>Металлический уголок  32*3мм</t>
  </si>
  <si>
    <t>Лист стальной       -200*200*8мм</t>
  </si>
  <si>
    <t>Стержневая арматура Ա - 500C   14мм</t>
  </si>
  <si>
    <t>Брусья  40*40мм</t>
  </si>
  <si>
    <t>Обшивка потолка двухслойным пластиком</t>
  </si>
  <si>
    <t>Облицовка франтона двухслойным пластиком</t>
  </si>
  <si>
    <t>Установка профильного оцинкованного листа (b=0.6мм)</t>
  </si>
  <si>
    <t>Покраска металлических элементов (2 раза)</t>
  </si>
  <si>
    <t>Технологическая часть</t>
  </si>
  <si>
    <t>Монтаж полиэтиленовых труб  d=90мм,      PN 20,  с испытанием</t>
  </si>
  <si>
    <t>Монтаж полиэтиленовых труб  d=75мм,     PN 20,  с испытанием</t>
  </si>
  <si>
    <t>Установка задвижек d=65мм, PN25</t>
  </si>
  <si>
    <t>Фланцевое соединение  de75 PN20</t>
  </si>
  <si>
    <t>Полиэтиленовая прокладка    PN20  de75</t>
  </si>
  <si>
    <t>Полиэтиленовый уголок  PN 20  de90</t>
  </si>
  <si>
    <t>Полиэтиленовый уголок  PN 20  de75</t>
  </si>
  <si>
    <t>Полиэтиленовый переход  PN 20  de90/de75</t>
  </si>
  <si>
    <t>Полиэтиленовый трайник  PN 20  de150*90</t>
  </si>
  <si>
    <r>
      <t xml:space="preserve">Центробежный многоступенчатый насос </t>
    </r>
    <r>
      <rPr>
        <sz val="14"/>
        <color theme="1"/>
        <rFont val="Calibri"/>
        <family val="2"/>
        <charset val="204"/>
      </rPr>
      <t xml:space="preserve">«Grundfos» </t>
    </r>
    <r>
      <rPr>
        <sz val="14"/>
        <color theme="1"/>
        <rFont val="Arial Armenian"/>
        <family val="2"/>
      </rPr>
      <t>H=157.0м, G=17м</t>
    </r>
    <r>
      <rPr>
        <sz val="14"/>
        <color theme="1"/>
        <rFont val="Calibri"/>
        <family val="2"/>
        <charset val="204"/>
      </rPr>
      <t>³/час, N=11кВт</t>
    </r>
  </si>
  <si>
    <t>Панель управления эл. защитой   ABB</t>
  </si>
  <si>
    <t>Установка трапов  d=100мм</t>
  </si>
  <si>
    <t>Установка стальных фасонных частей (без стоимости материалл)</t>
  </si>
  <si>
    <t>Стержневая арматура    A - 500c   14мм</t>
  </si>
  <si>
    <t>Болт, гайка   12мм</t>
  </si>
  <si>
    <t>Монтаж поливинхлоридных труб  d=150мм</t>
  </si>
  <si>
    <t>Поливинхлоридный уголок d=50мм</t>
  </si>
  <si>
    <t>Установка обратного клапана D=80мм,               Pn 20</t>
  </si>
  <si>
    <t>Фланцевое соединение de90 PN20</t>
  </si>
  <si>
    <t>Полиэтиленовая прокладка    PN20  de90</t>
  </si>
  <si>
    <t>Электрическая сеть насосной станции</t>
  </si>
  <si>
    <t>Электрический щит 12 мест, пластмассовый короб, для наружного монтажа</t>
  </si>
  <si>
    <r>
      <t xml:space="preserve">Трехполюсный трехфазный автономный выключатель </t>
    </r>
    <r>
      <rPr>
        <sz val="14"/>
        <color theme="1"/>
        <rFont val="Arial Armenian"/>
        <family val="2"/>
      </rPr>
      <t xml:space="preserve">U </t>
    </r>
    <r>
      <rPr>
        <sz val="14"/>
        <color theme="1"/>
        <rFont val="Calibri"/>
        <family val="2"/>
        <charset val="204"/>
      </rPr>
      <t>~ 380/</t>
    </r>
    <r>
      <rPr>
        <sz val="14"/>
        <color theme="1"/>
        <rFont val="Arial Armenian"/>
        <family val="2"/>
      </rPr>
      <t>220В,      I =50А</t>
    </r>
  </si>
  <si>
    <r>
      <t xml:space="preserve">Трехполюсный автономный выключатель                           </t>
    </r>
    <r>
      <rPr>
        <sz val="14"/>
        <color theme="1"/>
        <rFont val="Arial Armenian"/>
        <family val="2"/>
      </rPr>
      <t xml:space="preserve">U </t>
    </r>
    <r>
      <rPr>
        <sz val="14"/>
        <color theme="1"/>
        <rFont val="Calibri"/>
        <family val="2"/>
        <charset val="204"/>
      </rPr>
      <t xml:space="preserve">~ </t>
    </r>
    <r>
      <rPr>
        <sz val="14"/>
        <color theme="1"/>
        <rFont val="Arial Armenian"/>
        <family val="2"/>
      </rPr>
      <t>220В, I =25 А</t>
    </r>
  </si>
  <si>
    <r>
      <t xml:space="preserve">Однополюсный автономный выключатель                        </t>
    </r>
    <r>
      <rPr>
        <sz val="14"/>
        <color theme="1"/>
        <rFont val="Arial Armenian"/>
        <family val="2"/>
      </rPr>
      <t xml:space="preserve">U </t>
    </r>
    <r>
      <rPr>
        <sz val="14"/>
        <color theme="1"/>
        <rFont val="Calibri"/>
        <family val="2"/>
        <charset val="204"/>
      </rPr>
      <t xml:space="preserve">~ </t>
    </r>
    <r>
      <rPr>
        <sz val="14"/>
        <color theme="1"/>
        <rFont val="Arial Armenian"/>
        <family val="2"/>
      </rPr>
      <t>220В, I =20 А</t>
    </r>
  </si>
  <si>
    <t>Установка потолочного светильника : 1 шт 14Вт мощность LED ламп., водонепроницаемый</t>
  </si>
  <si>
    <t>Установка настенного светильника 1шт 18Вт мощность LED ламп., антивандальный</t>
  </si>
  <si>
    <r>
      <t>Двухполюсный штепсель с третим заземляющим контактом для внутреннего монтажа,</t>
    </r>
    <r>
      <rPr>
        <sz val="14"/>
        <color theme="1"/>
        <rFont val="Arial Armenian"/>
        <family val="2"/>
      </rPr>
      <t xml:space="preserve"> I = 16А</t>
    </r>
  </si>
  <si>
    <t>Двухместный однополюсный выключатель  для внутреного монтажа</t>
  </si>
  <si>
    <r>
      <t xml:space="preserve">Выключатель   </t>
    </r>
    <r>
      <rPr>
        <sz val="14"/>
        <color theme="1"/>
        <rFont val="Calibri"/>
        <family val="2"/>
        <charset val="204"/>
      </rPr>
      <t>«Старт - Стоп»</t>
    </r>
  </si>
  <si>
    <t>Распределительная коробка  для наружного монтажа</t>
  </si>
  <si>
    <t>100шт</t>
  </si>
  <si>
    <r>
      <t>Медный провод, с ПВХ изоляцией,   сечением: 2*1.5мм</t>
    </r>
    <r>
      <rPr>
        <sz val="14"/>
        <color theme="1"/>
        <rFont val="Calibri"/>
        <family val="2"/>
        <charset val="204"/>
      </rPr>
      <t>²   ППВ</t>
    </r>
  </si>
  <si>
    <r>
      <t>Медный провод, с ПВХ изоляцией,   сечением: 3*2.5мм</t>
    </r>
    <r>
      <rPr>
        <sz val="14"/>
        <color theme="1"/>
        <rFont val="Calibri"/>
        <family val="2"/>
        <charset val="204"/>
      </rPr>
      <t>²    ППВ</t>
    </r>
  </si>
  <si>
    <r>
      <t xml:space="preserve">Кабель медный, с ПВХ изоляцией  </t>
    </r>
    <r>
      <rPr>
        <sz val="14"/>
        <color theme="1"/>
        <rFont val="Arial Armenian"/>
        <family val="2"/>
      </rPr>
      <t>ВВГ,                             сечением:  4*6мм</t>
    </r>
    <r>
      <rPr>
        <sz val="14"/>
        <color theme="1"/>
        <rFont val="Calibri"/>
        <family val="2"/>
        <charset val="204"/>
      </rPr>
      <t>²</t>
    </r>
  </si>
  <si>
    <t>Кабельный лоток  16*16*2000мм</t>
  </si>
  <si>
    <r>
      <t>Медный наконечник с оловянным покрытием 6мм</t>
    </r>
    <r>
      <rPr>
        <sz val="14"/>
        <color theme="1"/>
        <rFont val="Calibri"/>
        <family val="2"/>
        <charset val="204"/>
      </rPr>
      <t>²</t>
    </r>
  </si>
  <si>
    <t>ПВХ  труба 48мм диаметром</t>
  </si>
  <si>
    <t>ПВХ  труба 20мм диаметром</t>
  </si>
  <si>
    <t>Контур заземления</t>
  </si>
  <si>
    <t>Разработка IV категории грунта вручную</t>
  </si>
  <si>
    <t>Заземления -  сталь полосовая 40*4мм</t>
  </si>
  <si>
    <t>Электроды заземления -  металлический уголок 50*50*5мм</t>
  </si>
  <si>
    <t>10шт</t>
  </si>
  <si>
    <r>
      <t>Гибкий провод для заземления 16мм</t>
    </r>
    <r>
      <rPr>
        <sz val="14"/>
        <color theme="1"/>
        <rFont val="Calibri"/>
        <family val="2"/>
        <charset val="204"/>
      </rPr>
      <t>²  ESUY</t>
    </r>
  </si>
  <si>
    <t>Всего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</si>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</sst>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2">
    <font>
      <sz val="11"/>
      <color theme="1"/>
      <name val="Calibri"/>
      <family val="2"/>
      <charset val="204"/>
      <scheme val="minor"/>
    </font>
    <font>
      <b/>
      <sz val="18"/>
      <color theme="1"/>
      <name val="Arial Armenian"/>
      <family val="2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sz val="9.6"/>
      <color theme="1"/>
      <name val="Arial Armenian"/>
      <family val="2"/>
    </font>
    <font>
      <b/>
      <sz val="14"/>
      <color theme="1"/>
      <name val="Arial Armenian"/>
      <family val="2"/>
      <charset val="204"/>
    </font>
    <font>
      <b/>
      <sz val="14"/>
      <color theme="1"/>
      <name val="Calibri"/>
      <family val="2"/>
      <charset val="204"/>
    </font>
    <font>
      <b/>
      <sz val="12"/>
      <color theme="1"/>
      <name val="Arial Armenian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Arial Armenian"/>
      <family val="2"/>
      <charset val="204"/>
    </font>
    <font>
      <sz val="14"/>
      <color theme="1"/>
      <name val="Calibri"/>
      <family val="2"/>
      <charset val="204"/>
    </font>
    <font>
      <sz val="8"/>
      <color theme="1"/>
      <name val="Arial Armenian"/>
      <family val="2"/>
    </font>
    <font>
      <sz val="16"/>
      <color theme="1"/>
      <name val="Calibri"/>
      <family val="2"/>
      <charset val="204"/>
    </font>
    <font>
      <sz val="14"/>
      <color theme="1"/>
      <name val="Arial Armenian"/>
      <family val="2"/>
      <charset val="204"/>
    </font>
    <font>
      <sz val="12"/>
      <color rgb="FF000000"/>
      <name val="Arial"/>
      <family val="2"/>
      <charset val="204"/>
    </font>
    <font>
      <b/>
      <sz val="16"/>
      <color theme="1"/>
      <name val="Arial Armenian"/>
      <family val="2"/>
      <charset val="204"/>
    </font>
    <font>
      <b/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6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8" fillId="0" borderId="16" xfId="0" applyFont="1" applyBorder="1" applyAlignment="1">
      <alignment horizontal="left" vertical="center"/>
    </xf>
    <xf numFmtId="1" fontId="2" fillId="0" borderId="17" xfId="0" applyNumberFormat="1" applyFont="1" applyFill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166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167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12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166" fontId="2" fillId="0" borderId="17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 wrapText="1"/>
    </xf>
    <xf numFmtId="0" fontId="18" fillId="0" borderId="17" xfId="0" applyFont="1" applyFill="1" applyBorder="1" applyAlignment="1">
      <alignment horizontal="center" vertical="center"/>
    </xf>
    <xf numFmtId="0" fontId="19" fillId="0" borderId="0" xfId="0" applyFont="1"/>
    <xf numFmtId="0" fontId="18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8" fillId="0" borderId="17" xfId="0" applyFont="1" applyFill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/>
    </xf>
    <xf numFmtId="0" fontId="19" fillId="0" borderId="0" xfId="0" applyFont="1" applyAlignment="1"/>
    <xf numFmtId="0" fontId="6" fillId="0" borderId="8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51;&#1398;&#1400;&#1394;%20-%20&#1406;&#1381;&#1408;&#1403;&#1398;&#1377;&#1391;&#1377;&#1398;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Ջրագիծ"/>
      <sheetName val="Փականային հոր"/>
      <sheetName val="Ճնշման հոր"/>
      <sheetName val="Ջրաչափական հոր"/>
      <sheetName val="Հիդրանտ"/>
      <sheetName val="ՕԿՋ"/>
      <sheetName val="Պոմպ"/>
      <sheetName val="Լույս"/>
      <sheetName val="Հավաք"/>
      <sheetName val="Ամփոփ"/>
      <sheetName val="Բացատրագիր"/>
      <sheetName val="Ծավալաթերթ"/>
      <sheetName val="Об.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ՀՀ  Լոռու  մարզի, Շնող  համայնքի  12-րդ, 13-րդ, 14-րդ, 15-րդ  փողոցների  ջրաֆիկացման, ջրամբարի և պոմպակայանի  կառուցում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C77F-B64D-4A1F-8036-FB87A2B81054}">
  <dimension ref="A1:H477"/>
  <sheetViews>
    <sheetView topLeftCell="A460" workbookViewId="0">
      <selection activeCell="M473" sqref="M473"/>
    </sheetView>
  </sheetViews>
  <sheetFormatPr defaultRowHeight="15"/>
  <cols>
    <col min="1" max="1" width="5.42578125" style="1" customWidth="1"/>
    <col min="2" max="2" width="57.28515625" style="1" customWidth="1"/>
    <col min="3" max="3" width="9.28515625" style="1" customWidth="1"/>
    <col min="4" max="4" width="10.28515625" style="1" customWidth="1"/>
    <col min="5" max="5" width="11" style="1" customWidth="1"/>
    <col min="6" max="6" width="13.42578125" style="1" customWidth="1"/>
    <col min="7" max="7" width="13" style="1" customWidth="1"/>
    <col min="8" max="8" width="11.140625" style="1" customWidth="1"/>
    <col min="9" max="16384" width="9.140625" style="1"/>
  </cols>
  <sheetData>
    <row r="1" spans="1:6" ht="33.75" customHeight="1">
      <c r="A1" s="112" t="s">
        <v>0</v>
      </c>
      <c r="B1" s="112"/>
      <c r="C1" s="112"/>
      <c r="D1" s="112"/>
      <c r="E1" s="112"/>
      <c r="F1" s="112"/>
    </row>
    <row r="2" spans="1:6" ht="51" customHeight="1" thickBot="1">
      <c r="A2" s="113" t="str">
        <f>[1]Ամփոփ!A3</f>
        <v>ՀՀ  Լոռու  մարզի, Շնող  համայնքի  12-րդ, 13-րդ, 14-րդ, 15-րդ  փողոցների  ջրաֆիկացման, ջրամբարի և պոմպակայանի  կառուցում</v>
      </c>
      <c r="B2" s="113"/>
      <c r="C2" s="113"/>
      <c r="D2" s="113"/>
      <c r="E2" s="113"/>
      <c r="F2" s="113"/>
    </row>
    <row r="3" spans="1:6" ht="15" hidden="1" customHeight="1" thickBot="1">
      <c r="A3" s="2"/>
      <c r="B3" s="2"/>
      <c r="C3" s="2"/>
      <c r="D3" s="2"/>
      <c r="E3" s="2"/>
      <c r="F3" s="2"/>
    </row>
    <row r="4" spans="1:6" s="5" customFormat="1" ht="17.25" customHeight="1">
      <c r="A4" s="3"/>
      <c r="B4" s="4"/>
      <c r="C4" s="4"/>
      <c r="D4" s="4"/>
      <c r="E4" s="114" t="s">
        <v>1</v>
      </c>
      <c r="F4" s="117" t="s">
        <v>2</v>
      </c>
    </row>
    <row r="5" spans="1:6" s="5" customFormat="1" ht="23.25" customHeight="1">
      <c r="A5" s="120" t="s">
        <v>3</v>
      </c>
      <c r="B5" s="115" t="s">
        <v>4</v>
      </c>
      <c r="C5" s="115" t="s">
        <v>5</v>
      </c>
      <c r="D5" s="115" t="s">
        <v>6</v>
      </c>
      <c r="E5" s="115"/>
      <c r="F5" s="118"/>
    </row>
    <row r="6" spans="1:6" s="5" customFormat="1" ht="23.25" customHeight="1">
      <c r="A6" s="120"/>
      <c r="B6" s="115"/>
      <c r="C6" s="115"/>
      <c r="D6" s="115"/>
      <c r="E6" s="115"/>
      <c r="F6" s="118"/>
    </row>
    <row r="7" spans="1:6" s="5" customFormat="1" ht="17.25" customHeight="1">
      <c r="A7" s="6"/>
      <c r="B7" s="7"/>
      <c r="C7" s="7"/>
      <c r="D7" s="7"/>
      <c r="E7" s="115"/>
      <c r="F7" s="118"/>
    </row>
    <row r="8" spans="1:6" s="5" customFormat="1" ht="17.25" customHeight="1">
      <c r="A8" s="8"/>
      <c r="B8" s="9"/>
      <c r="C8" s="9"/>
      <c r="D8" s="9"/>
      <c r="E8" s="116"/>
      <c r="F8" s="119"/>
    </row>
    <row r="9" spans="1:6" ht="23.25" customHeight="1" thickBot="1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2">
        <v>6</v>
      </c>
    </row>
    <row r="10" spans="1:6" ht="20.25" customHeight="1">
      <c r="A10" s="13"/>
      <c r="B10" s="125" t="s">
        <v>7</v>
      </c>
      <c r="C10" s="126"/>
      <c r="D10" s="127"/>
      <c r="E10" s="13"/>
      <c r="F10" s="13"/>
    </row>
    <row r="11" spans="1:6" ht="19.5" customHeight="1">
      <c r="A11" s="14"/>
      <c r="B11" s="15" t="s">
        <v>8</v>
      </c>
      <c r="C11" s="16"/>
      <c r="D11" s="16"/>
      <c r="E11" s="14"/>
      <c r="F11" s="17"/>
    </row>
    <row r="12" spans="1:6" ht="39" customHeight="1">
      <c r="A12" s="14">
        <v>1</v>
      </c>
      <c r="B12" s="18" t="s">
        <v>9</v>
      </c>
      <c r="C12" s="14" t="s">
        <v>10</v>
      </c>
      <c r="D12" s="19">
        <v>1.2250000000000001</v>
      </c>
      <c r="E12" s="17">
        <f>440.4734786*1.133*1.11*1.03*1.022*1.0015*1.015</f>
        <v>592.75847113219197</v>
      </c>
      <c r="F12" s="17">
        <f>E12*D12</f>
        <v>726.12912713693527</v>
      </c>
    </row>
    <row r="13" spans="1:6" ht="35.25" customHeight="1">
      <c r="A13" s="14">
        <v>2</v>
      </c>
      <c r="B13" s="18" t="s">
        <v>11</v>
      </c>
      <c r="C13" s="20" t="s">
        <v>10</v>
      </c>
      <c r="D13" s="20">
        <v>2.8540000000000001</v>
      </c>
      <c r="E13" s="17">
        <f>955.2904864*1.133*1.11*1.03*1.022*1.0015*1.015</f>
        <v>1285.5632761486124</v>
      </c>
      <c r="F13" s="17">
        <f t="shared" ref="F13:F76" si="0">E13*D13</f>
        <v>3668.99759012814</v>
      </c>
    </row>
    <row r="14" spans="1:6" ht="24.75" customHeight="1">
      <c r="A14" s="14">
        <v>3</v>
      </c>
      <c r="B14" s="18" t="s">
        <v>12</v>
      </c>
      <c r="C14" s="21" t="s">
        <v>13</v>
      </c>
      <c r="D14" s="20">
        <v>93</v>
      </c>
      <c r="E14" s="17">
        <f>2.103519*1.133*1.11*1.03*1.022*1.0015*1.015</f>
        <v>2.8307690860312262</v>
      </c>
      <c r="F14" s="17">
        <f t="shared" si="0"/>
        <v>263.26152500090404</v>
      </c>
    </row>
    <row r="15" spans="1:6" ht="24.75" customHeight="1">
      <c r="A15" s="14">
        <v>4</v>
      </c>
      <c r="B15" s="18" t="s">
        <v>14</v>
      </c>
      <c r="C15" s="21" t="s">
        <v>13</v>
      </c>
      <c r="D15" s="20">
        <v>217</v>
      </c>
      <c r="E15" s="17">
        <f>7.25140368*1.133*1.11*1.03*1.022*1.0015*1.015</f>
        <v>9.7584330674821924</v>
      </c>
      <c r="F15" s="17">
        <f t="shared" si="0"/>
        <v>2117.5799756436359</v>
      </c>
    </row>
    <row r="16" spans="1:6" ht="23.25" customHeight="1">
      <c r="A16" s="14">
        <v>5</v>
      </c>
      <c r="B16" s="18" t="s">
        <v>15</v>
      </c>
      <c r="C16" s="14" t="s">
        <v>13</v>
      </c>
      <c r="D16" s="20">
        <v>461</v>
      </c>
      <c r="E16" s="17">
        <f>4.26854676*1.133*1.11*1.03*1.022*1.0015*1.015</f>
        <v>5.744312369171257</v>
      </c>
      <c r="F16" s="17">
        <f t="shared" si="0"/>
        <v>2648.1280021879493</v>
      </c>
    </row>
    <row r="17" spans="1:6" ht="23.25" customHeight="1">
      <c r="A17" s="14">
        <v>6</v>
      </c>
      <c r="B17" s="18" t="s">
        <v>16</v>
      </c>
      <c r="C17" s="14" t="s">
        <v>13</v>
      </c>
      <c r="D17" s="20">
        <v>1067</v>
      </c>
      <c r="E17" s="17">
        <f>4.26854676*1.133*1.11*1.03*1.022*1.0015*1.015</f>
        <v>5.744312369171257</v>
      </c>
      <c r="F17" s="17">
        <f t="shared" si="0"/>
        <v>6129.1812979057313</v>
      </c>
    </row>
    <row r="18" spans="1:6" ht="26.25" customHeight="1">
      <c r="A18" s="14">
        <v>7</v>
      </c>
      <c r="B18" s="18" t="s">
        <v>17</v>
      </c>
      <c r="C18" s="20" t="s">
        <v>10</v>
      </c>
      <c r="D18" s="20">
        <v>1.6559999999999999</v>
      </c>
      <c r="E18" s="17">
        <f>537.0163354*1.133*1.11*1.03*1.022*1.0015*1.015</f>
        <v>722.67911102495225</v>
      </c>
      <c r="F18" s="17">
        <f t="shared" si="0"/>
        <v>1196.7566078573209</v>
      </c>
    </row>
    <row r="19" spans="1:6" ht="26.25" customHeight="1">
      <c r="A19" s="14">
        <v>8</v>
      </c>
      <c r="B19" s="18" t="s">
        <v>18</v>
      </c>
      <c r="C19" s="14" t="s">
        <v>19</v>
      </c>
      <c r="D19" s="20">
        <v>2980</v>
      </c>
      <c r="E19" s="17">
        <f>0.9586473*1.133*1.11*1.03*1.022*1.0015*1.015</f>
        <v>1.2900806416520614</v>
      </c>
      <c r="F19" s="17">
        <f t="shared" si="0"/>
        <v>3844.440312123143</v>
      </c>
    </row>
    <row r="20" spans="1:6" ht="26.25" customHeight="1">
      <c r="A20" s="14">
        <v>9</v>
      </c>
      <c r="B20" s="18" t="s">
        <v>20</v>
      </c>
      <c r="C20" s="14" t="s">
        <v>10</v>
      </c>
      <c r="D20" s="19">
        <v>2.68</v>
      </c>
      <c r="E20" s="17">
        <f>61.45175*1.133*1.11*1.03*1.022*1.0015*1.015</f>
        <v>82.697477028978298</v>
      </c>
      <c r="F20" s="17">
        <f t="shared" si="0"/>
        <v>221.62923843766185</v>
      </c>
    </row>
    <row r="21" spans="1:6" ht="25.5" customHeight="1">
      <c r="A21" s="14">
        <v>10</v>
      </c>
      <c r="B21" s="18" t="s">
        <v>21</v>
      </c>
      <c r="C21" s="14" t="s">
        <v>13</v>
      </c>
      <c r="D21" s="20">
        <v>146</v>
      </c>
      <c r="E21" s="17">
        <f>1.07470698*1.133*1.11*1.03*1.022*1.0015*1.015</f>
        <v>1.4462656603177722</v>
      </c>
      <c r="F21" s="17">
        <f t="shared" si="0"/>
        <v>211.15478640639472</v>
      </c>
    </row>
    <row r="22" spans="1:6" ht="25.5" customHeight="1">
      <c r="A22" s="14">
        <v>11</v>
      </c>
      <c r="B22" s="18" t="s">
        <v>17</v>
      </c>
      <c r="C22" s="20" t="s">
        <v>10</v>
      </c>
      <c r="D22" s="20">
        <v>2.9620000000000002</v>
      </c>
      <c r="E22" s="17">
        <f>537.0163354*1.133*1.11*1.03*1.022*1.0015*1.015</f>
        <v>722.67911102495225</v>
      </c>
      <c r="F22" s="17">
        <f t="shared" si="0"/>
        <v>2140.5755268559087</v>
      </c>
    </row>
    <row r="23" spans="1:6" ht="25.5" customHeight="1">
      <c r="A23" s="14">
        <v>12</v>
      </c>
      <c r="B23" s="18" t="s">
        <v>22</v>
      </c>
      <c r="C23" s="14" t="s">
        <v>19</v>
      </c>
      <c r="D23" s="20">
        <v>5330</v>
      </c>
      <c r="E23" s="17">
        <f>0.9586473*1.133*1.11*1.03*1.022*1.0015*1.015</f>
        <v>1.2900806416520614</v>
      </c>
      <c r="F23" s="17">
        <f t="shared" si="0"/>
        <v>6876.1298200054871</v>
      </c>
    </row>
    <row r="24" spans="1:6" ht="25.5" customHeight="1">
      <c r="A24" s="14"/>
      <c r="B24" s="15" t="s">
        <v>23</v>
      </c>
      <c r="C24" s="14"/>
      <c r="D24" s="22"/>
      <c r="E24" s="17"/>
      <c r="F24" s="17"/>
    </row>
    <row r="25" spans="1:6" ht="56.25" customHeight="1">
      <c r="A25" s="14">
        <v>1</v>
      </c>
      <c r="B25" s="18" t="s">
        <v>24</v>
      </c>
      <c r="C25" s="14" t="s">
        <v>10</v>
      </c>
      <c r="D25" s="20">
        <v>0.26700000000000002</v>
      </c>
      <c r="E25" s="17">
        <f>232.779229*1.133*1.11*1.03*1.022*1.0015*1.015</f>
        <v>313.25804298576981</v>
      </c>
      <c r="F25" s="17">
        <f t="shared" si="0"/>
        <v>83.639897477200549</v>
      </c>
    </row>
    <row r="26" spans="1:6" ht="51.75" customHeight="1">
      <c r="A26" s="14">
        <v>2</v>
      </c>
      <c r="B26" s="18" t="s">
        <v>25</v>
      </c>
      <c r="C26" s="14" t="s">
        <v>10</v>
      </c>
      <c r="D26" s="19">
        <v>0.62</v>
      </c>
      <c r="E26" s="17">
        <f>610.584588*1.133*1.11*1.03*1.022*1.0015*1.015</f>
        <v>821.68213175992844</v>
      </c>
      <c r="F26" s="17">
        <f t="shared" si="0"/>
        <v>509.44292169115562</v>
      </c>
    </row>
    <row r="27" spans="1:6" ht="53.25" customHeight="1">
      <c r="A27" s="14">
        <v>3</v>
      </c>
      <c r="B27" s="18" t="s">
        <v>26</v>
      </c>
      <c r="C27" s="14" t="s">
        <v>10</v>
      </c>
      <c r="D27" s="20">
        <v>0.34</v>
      </c>
      <c r="E27" s="17">
        <f>329.135573*1.133*1.11*1.03*1.022*1.0015*1.015</f>
        <v>442.92768696720793</v>
      </c>
      <c r="F27" s="17">
        <f t="shared" si="0"/>
        <v>150.59541356885072</v>
      </c>
    </row>
    <row r="28" spans="1:6" ht="58.5" customHeight="1">
      <c r="A28" s="14">
        <v>4</v>
      </c>
      <c r="B28" s="18" t="s">
        <v>27</v>
      </c>
      <c r="C28" s="14" t="s">
        <v>10</v>
      </c>
      <c r="D28" s="19">
        <v>0.749</v>
      </c>
      <c r="E28" s="17">
        <f>791.006926*1.133*1.11*1.03*1.022*1.0015*1.015</f>
        <v>1064.4819243170089</v>
      </c>
      <c r="F28" s="17">
        <f t="shared" si="0"/>
        <v>797.29696131343962</v>
      </c>
    </row>
    <row r="29" spans="1:6" ht="38.25" customHeight="1">
      <c r="A29" s="14">
        <v>5</v>
      </c>
      <c r="B29" s="18" t="s">
        <v>28</v>
      </c>
      <c r="C29" s="20" t="s">
        <v>10</v>
      </c>
      <c r="D29" s="20">
        <v>0.443</v>
      </c>
      <c r="E29" s="17">
        <f>1616.31860782*1.133*1.11*1.03*1.022*1.0015*1.015</f>
        <v>2175.1287952207163</v>
      </c>
      <c r="F29" s="17">
        <f t="shared" si="0"/>
        <v>963.58205628277733</v>
      </c>
    </row>
    <row r="30" spans="1:6" ht="27" customHeight="1">
      <c r="A30" s="14">
        <v>6</v>
      </c>
      <c r="B30" s="18" t="s">
        <v>17</v>
      </c>
      <c r="C30" s="20" t="s">
        <v>10</v>
      </c>
      <c r="D30" s="20">
        <v>0.96</v>
      </c>
      <c r="E30" s="17">
        <f>537.0163354*1.133*1.11*1.03*1.022*1.0015*1.015</f>
        <v>722.67911102495225</v>
      </c>
      <c r="F30" s="17">
        <f t="shared" si="0"/>
        <v>693.7719465839541</v>
      </c>
    </row>
    <row r="31" spans="1:6" ht="27" customHeight="1">
      <c r="A31" s="14">
        <v>7</v>
      </c>
      <c r="B31" s="18" t="s">
        <v>22</v>
      </c>
      <c r="C31" s="14" t="s">
        <v>19</v>
      </c>
      <c r="D31" s="20">
        <v>1630</v>
      </c>
      <c r="E31" s="17">
        <f>0.9586473*1.133*1.11*1.03*1.022*1.0015*1.015</f>
        <v>1.2900806416520614</v>
      </c>
      <c r="F31" s="17">
        <f t="shared" si="0"/>
        <v>2102.8314458928598</v>
      </c>
    </row>
    <row r="32" spans="1:6" ht="27" customHeight="1">
      <c r="A32" s="14">
        <v>8</v>
      </c>
      <c r="B32" s="23" t="s">
        <v>29</v>
      </c>
      <c r="C32" s="20" t="s">
        <v>10</v>
      </c>
      <c r="D32" s="24">
        <v>0.32400000000000001</v>
      </c>
      <c r="E32" s="17">
        <f>33.6845491*1.133*1.11*1.03*1.022*1.0015*1.015</f>
        <v>45.330315661128303</v>
      </c>
      <c r="F32" s="17">
        <f t="shared" si="0"/>
        <v>14.687022274205571</v>
      </c>
    </row>
    <row r="33" spans="1:6" ht="27" customHeight="1">
      <c r="A33" s="14">
        <v>9</v>
      </c>
      <c r="B33" s="25" t="s">
        <v>30</v>
      </c>
      <c r="C33" s="26" t="s">
        <v>13</v>
      </c>
      <c r="D33" s="21">
        <v>1200</v>
      </c>
      <c r="E33" s="17">
        <f>3.36627322195*1.133*1.11*1.03*1.022*1.0015*1.015</f>
        <v>4.5300956025739687</v>
      </c>
      <c r="F33" s="17">
        <f t="shared" si="0"/>
        <v>5436.1147230887627</v>
      </c>
    </row>
    <row r="34" spans="1:6" ht="35.25" customHeight="1">
      <c r="A34" s="14">
        <v>10</v>
      </c>
      <c r="B34" s="25" t="s">
        <v>31</v>
      </c>
      <c r="C34" s="14" t="s">
        <v>32</v>
      </c>
      <c r="D34" s="27">
        <v>47.6</v>
      </c>
      <c r="E34" s="17">
        <f>70.8312341788*1.133*1.11*1.03*1.022*1.0015*1.015</f>
        <v>95.319732333668213</v>
      </c>
      <c r="F34" s="17">
        <f t="shared" si="0"/>
        <v>4537.2192590826071</v>
      </c>
    </row>
    <row r="35" spans="1:6" ht="35.25" customHeight="1">
      <c r="A35" s="14"/>
      <c r="B35" s="15" t="s">
        <v>33</v>
      </c>
      <c r="C35" s="28"/>
      <c r="D35" s="24"/>
      <c r="E35" s="17"/>
      <c r="F35" s="17"/>
    </row>
    <row r="36" spans="1:6" ht="36.75" customHeight="1">
      <c r="A36" s="14">
        <v>1</v>
      </c>
      <c r="B36" s="18" t="s">
        <v>34</v>
      </c>
      <c r="C36" s="14" t="s">
        <v>35</v>
      </c>
      <c r="D36" s="20">
        <v>2406</v>
      </c>
      <c r="E36" s="17">
        <f>2.662538606*1.133*1.11*1.03*1.022*1.0015*1.015</f>
        <v>3.5830586632350245</v>
      </c>
      <c r="F36" s="17">
        <f t="shared" si="0"/>
        <v>8620.8391437434693</v>
      </c>
    </row>
    <row r="37" spans="1:6" ht="36.75" customHeight="1">
      <c r="A37" s="14">
        <v>2</v>
      </c>
      <c r="B37" s="18" t="s">
        <v>36</v>
      </c>
      <c r="C37" s="14" t="s">
        <v>35</v>
      </c>
      <c r="D37" s="20">
        <v>820</v>
      </c>
      <c r="E37" s="17">
        <f>4.11185585069*1.133*1.11*1.03*1.022*1.0015*1.015</f>
        <v>5.5334486773591687</v>
      </c>
      <c r="F37" s="17">
        <f t="shared" si="0"/>
        <v>4537.4279154345186</v>
      </c>
    </row>
    <row r="38" spans="1:6" ht="36.75" customHeight="1">
      <c r="A38" s="14">
        <v>3</v>
      </c>
      <c r="B38" s="18" t="s">
        <v>37</v>
      </c>
      <c r="C38" s="14" t="s">
        <v>35</v>
      </c>
      <c r="D38" s="20">
        <v>490</v>
      </c>
      <c r="E38" s="17">
        <f>1.949663050685*1.133*1.11*1.03*1.022*1.0015*1.015</f>
        <v>2.6237204855560754</v>
      </c>
      <c r="F38" s="17">
        <f t="shared" si="0"/>
        <v>1285.6230379224769</v>
      </c>
    </row>
    <row r="39" spans="1:6" ht="36.75" customHeight="1">
      <c r="A39" s="14">
        <v>4</v>
      </c>
      <c r="B39" s="18" t="s">
        <v>38</v>
      </c>
      <c r="C39" s="14" t="s">
        <v>35</v>
      </c>
      <c r="D39" s="20">
        <v>2486</v>
      </c>
      <c r="E39" s="17">
        <f>0.9446249218*1.133*1.11*1.03*1.022*1.0015*1.015</f>
        <v>1.2712103035561382</v>
      </c>
      <c r="F39" s="17">
        <f t="shared" si="0"/>
        <v>3160.2288146405594</v>
      </c>
    </row>
    <row r="40" spans="1:6" ht="36.75" customHeight="1">
      <c r="A40" s="14">
        <v>5</v>
      </c>
      <c r="B40" s="18" t="s">
        <v>39</v>
      </c>
      <c r="C40" s="14" t="s">
        <v>35</v>
      </c>
      <c r="D40" s="20">
        <v>702</v>
      </c>
      <c r="E40" s="17">
        <f>0.851538692263*1.133*1.11*1.03*1.022*1.0015*1.015</f>
        <v>1.1459413514294656</v>
      </c>
      <c r="F40" s="17">
        <f t="shared" si="0"/>
        <v>804.45082870348483</v>
      </c>
    </row>
    <row r="41" spans="1:6" ht="36.75" customHeight="1">
      <c r="A41" s="14">
        <v>6</v>
      </c>
      <c r="B41" s="18" t="s">
        <v>40</v>
      </c>
      <c r="C41" s="14" t="s">
        <v>35</v>
      </c>
      <c r="D41" s="20">
        <v>485</v>
      </c>
      <c r="E41" s="17">
        <f>0.513364668502*1.133*1.11*1.03*1.022*1.0015*1.015</f>
        <v>0.69085034813383206</v>
      </c>
      <c r="F41" s="17">
        <f t="shared" si="0"/>
        <v>335.06241884490856</v>
      </c>
    </row>
    <row r="42" spans="1:6" ht="38.25" customHeight="1">
      <c r="A42" s="14">
        <v>7</v>
      </c>
      <c r="B42" s="29" t="s">
        <v>41</v>
      </c>
      <c r="C42" s="20" t="s">
        <v>35</v>
      </c>
      <c r="D42" s="20">
        <v>7389</v>
      </c>
      <c r="E42" s="17">
        <f>0.07343587023*1.133*1.11*1.03*1.022*1.0015*1.015</f>
        <v>9.882486977911055E-2</v>
      </c>
      <c r="F42" s="17">
        <f t="shared" si="0"/>
        <v>730.21696279784783</v>
      </c>
    </row>
    <row r="43" spans="1:6" ht="23.25" customHeight="1">
      <c r="A43" s="14">
        <v>8</v>
      </c>
      <c r="B43" s="18" t="s">
        <v>42</v>
      </c>
      <c r="C43" s="14" t="s">
        <v>43</v>
      </c>
      <c r="D43" s="30">
        <v>557</v>
      </c>
      <c r="E43" s="17">
        <f>0.291660075*1.133*1.11*1.03*1.022*1.0015*1.015</f>
        <v>0.39249577680997844</v>
      </c>
      <c r="F43" s="17">
        <f t="shared" si="0"/>
        <v>218.620147683158</v>
      </c>
    </row>
    <row r="44" spans="1:6" ht="23.25" customHeight="1">
      <c r="A44" s="14">
        <v>9</v>
      </c>
      <c r="B44" s="18" t="s">
        <v>44</v>
      </c>
      <c r="C44" s="14" t="s">
        <v>43</v>
      </c>
      <c r="D44" s="20">
        <v>133</v>
      </c>
      <c r="E44" s="17">
        <f>4.1192597801*1.133*1.11*1.03*1.022*1.0015*1.015</f>
        <v>5.5434123689107953</v>
      </c>
      <c r="F44" s="17">
        <f t="shared" si="0"/>
        <v>737.27384506513579</v>
      </c>
    </row>
    <row r="45" spans="1:6" ht="35.25" customHeight="1">
      <c r="A45" s="14">
        <v>10</v>
      </c>
      <c r="B45" s="25" t="s">
        <v>45</v>
      </c>
      <c r="C45" s="26" t="s">
        <v>43</v>
      </c>
      <c r="D45" s="21">
        <v>97</v>
      </c>
      <c r="E45" s="17">
        <f>39.639590379368*1.133*1.11*1.03*1.022*1.0015*1.015</f>
        <v>53.344194670386024</v>
      </c>
      <c r="F45" s="17">
        <f t="shared" si="0"/>
        <v>5174.3868830274441</v>
      </c>
    </row>
    <row r="46" spans="1:6" ht="22.5" customHeight="1">
      <c r="A46" s="14">
        <v>11</v>
      </c>
      <c r="B46" s="18" t="s">
        <v>46</v>
      </c>
      <c r="C46" s="14" t="s">
        <v>43</v>
      </c>
      <c r="D46" s="20">
        <v>97</v>
      </c>
      <c r="E46" s="17">
        <f>18.9223395733*1.133*1.11*1.03*1.022*1.0015*1.015</f>
        <v>25.464364191377854</v>
      </c>
      <c r="F46" s="17">
        <f t="shared" si="0"/>
        <v>2470.043326563652</v>
      </c>
    </row>
    <row r="47" spans="1:6" ht="22.5" customHeight="1">
      <c r="A47" s="14">
        <v>12</v>
      </c>
      <c r="B47" s="18" t="s">
        <v>47</v>
      </c>
      <c r="C47" s="14" t="s">
        <v>43</v>
      </c>
      <c r="D47" s="30">
        <v>97</v>
      </c>
      <c r="E47" s="17">
        <f>3.7960926267*1.133*1.11*1.03*1.022*1.0015*1.015</f>
        <v>5.1085165645632094</v>
      </c>
      <c r="F47" s="17">
        <f t="shared" si="0"/>
        <v>495.52610676263129</v>
      </c>
    </row>
    <row r="48" spans="1:6" ht="22.5" customHeight="1">
      <c r="A48" s="14">
        <v>13</v>
      </c>
      <c r="B48" s="29" t="s">
        <v>48</v>
      </c>
      <c r="C48" s="20" t="s">
        <v>43</v>
      </c>
      <c r="D48" s="20">
        <v>97</v>
      </c>
      <c r="E48" s="17">
        <f>3.116493675*1.133*1.11*1.03*1.022*1.0015*1.015</f>
        <v>4.1939597179782302</v>
      </c>
      <c r="F48" s="17">
        <f t="shared" si="0"/>
        <v>406.81409264388833</v>
      </c>
    </row>
    <row r="49" spans="1:6" ht="22.5" customHeight="1">
      <c r="A49" s="14">
        <v>14</v>
      </c>
      <c r="B49" s="18" t="s">
        <v>49</v>
      </c>
      <c r="C49" s="14" t="s">
        <v>43</v>
      </c>
      <c r="D49" s="30">
        <v>21</v>
      </c>
      <c r="E49" s="17">
        <f>0.6381522441*1.133*1.11*1.03*1.022*1.0015*1.015</f>
        <v>0.85878075966023271</v>
      </c>
      <c r="F49" s="17">
        <f t="shared" si="0"/>
        <v>18.034395952864887</v>
      </c>
    </row>
    <row r="50" spans="1:6" ht="21.75" customHeight="1">
      <c r="A50" s="14">
        <v>15</v>
      </c>
      <c r="B50" s="18" t="s">
        <v>50</v>
      </c>
      <c r="C50" s="14" t="s">
        <v>43</v>
      </c>
      <c r="D50" s="30">
        <v>49</v>
      </c>
      <c r="E50" s="17">
        <f>0.9169792758*1.133*1.11*1.03*1.022*1.0015*1.015</f>
        <v>1.2340067222905722</v>
      </c>
      <c r="F50" s="17">
        <f t="shared" si="0"/>
        <v>60.466329392238038</v>
      </c>
    </row>
    <row r="51" spans="1:6" ht="21.75" customHeight="1">
      <c r="A51" s="14">
        <v>16</v>
      </c>
      <c r="B51" s="18" t="s">
        <v>51</v>
      </c>
      <c r="C51" s="14" t="s">
        <v>43</v>
      </c>
      <c r="D51" s="30">
        <v>6</v>
      </c>
      <c r="E51" s="17">
        <f>1.9226232144*1.133*1.11*1.03*1.022*1.0015*1.015</f>
        <v>2.5873321607313775</v>
      </c>
      <c r="F51" s="17">
        <f t="shared" si="0"/>
        <v>15.523992964388265</v>
      </c>
    </row>
    <row r="52" spans="1:6" ht="21.75" customHeight="1">
      <c r="A52" s="14">
        <v>17</v>
      </c>
      <c r="B52" s="18" t="s">
        <v>52</v>
      </c>
      <c r="C52" s="14" t="s">
        <v>43</v>
      </c>
      <c r="D52" s="30">
        <v>57</v>
      </c>
      <c r="E52" s="17">
        <f>2.2096167282*1.133*1.11*1.03*1.022*1.0015*1.015</f>
        <v>2.9735480051123955</v>
      </c>
      <c r="F52" s="17">
        <f t="shared" si="0"/>
        <v>169.49223629140656</v>
      </c>
    </row>
    <row r="53" spans="1:6" ht="36" customHeight="1">
      <c r="A53" s="14">
        <v>18</v>
      </c>
      <c r="B53" s="29" t="s">
        <v>53</v>
      </c>
      <c r="C53" s="21" t="s">
        <v>35</v>
      </c>
      <c r="D53" s="20">
        <v>200</v>
      </c>
      <c r="E53" s="17">
        <f>1.8670002334*1.133*1.11*1.03*1.022*1.0015*1.015</f>
        <v>2.5124786342893999</v>
      </c>
      <c r="F53" s="17">
        <f t="shared" si="0"/>
        <v>502.49572685787996</v>
      </c>
    </row>
    <row r="54" spans="1:6" ht="33.75" customHeight="1">
      <c r="A54" s="14">
        <v>19</v>
      </c>
      <c r="B54" s="25" t="s">
        <v>54</v>
      </c>
      <c r="C54" s="21" t="s">
        <v>43</v>
      </c>
      <c r="D54" s="21">
        <v>97</v>
      </c>
      <c r="E54" s="17">
        <f>43.8394312483019*1.133*1.11*1.03*1.022*1.0015*1.015</f>
        <v>58.996047445677632</v>
      </c>
      <c r="F54" s="17">
        <f t="shared" si="0"/>
        <v>5722.6166022307307</v>
      </c>
    </row>
    <row r="55" spans="1:6" ht="25.5" customHeight="1">
      <c r="A55" s="14">
        <v>20</v>
      </c>
      <c r="B55" s="18" t="s">
        <v>55</v>
      </c>
      <c r="C55" s="14" t="s">
        <v>13</v>
      </c>
      <c r="D55" s="20">
        <v>4.0999999999999996</v>
      </c>
      <c r="E55" s="17">
        <f>7.29842828313*1.133*1.11*1.03*1.022*1.0015*1.015</f>
        <v>9.8217154969840372</v>
      </c>
      <c r="F55" s="17">
        <f t="shared" si="0"/>
        <v>40.269033537634549</v>
      </c>
    </row>
    <row r="56" spans="1:6" ht="25.5" customHeight="1">
      <c r="A56" s="14">
        <v>21</v>
      </c>
      <c r="B56" s="18" t="s">
        <v>56</v>
      </c>
      <c r="C56" s="14" t="s">
        <v>43</v>
      </c>
      <c r="D56" s="30">
        <v>14</v>
      </c>
      <c r="E56" s="17">
        <f>4.0050761499*1.133*1.11*1.03*1.022*1.0015*1.015</f>
        <v>5.3897520071546232</v>
      </c>
      <c r="F56" s="17">
        <f t="shared" si="0"/>
        <v>75.456528100164718</v>
      </c>
    </row>
    <row r="57" spans="1:6" ht="25.5" customHeight="1">
      <c r="A57" s="14">
        <v>22</v>
      </c>
      <c r="B57" s="18" t="s">
        <v>57</v>
      </c>
      <c r="C57" s="14" t="s">
        <v>43</v>
      </c>
      <c r="D57" s="30">
        <v>36</v>
      </c>
      <c r="E57" s="17">
        <f>3.73324896*1.133*1.11*1.03*1.022*1.0015*1.015</f>
        <v>5.0239459431677247</v>
      </c>
      <c r="F57" s="17">
        <f t="shared" si="0"/>
        <v>180.86205395403809</v>
      </c>
    </row>
    <row r="58" spans="1:6" ht="31.5" customHeight="1">
      <c r="A58" s="14">
        <v>23</v>
      </c>
      <c r="B58" s="18" t="s">
        <v>58</v>
      </c>
      <c r="C58" s="14" t="s">
        <v>43</v>
      </c>
      <c r="D58" s="30">
        <v>2</v>
      </c>
      <c r="E58" s="17">
        <f>2.7941035185*1.133*1.11*1.03*1.022*1.0015*1.015</f>
        <v>3.7601095418395927</v>
      </c>
      <c r="F58" s="17">
        <f t="shared" si="0"/>
        <v>7.5202190836791853</v>
      </c>
    </row>
    <row r="59" spans="1:6" ht="25.5" customHeight="1">
      <c r="A59" s="14">
        <v>24</v>
      </c>
      <c r="B59" s="18" t="s">
        <v>59</v>
      </c>
      <c r="C59" s="14" t="s">
        <v>43</v>
      </c>
      <c r="D59" s="30">
        <v>1</v>
      </c>
      <c r="E59" s="17">
        <f>2.7941035185*1.133*1.11*1.03*1.022*1.0015*1.015</f>
        <v>3.7601095418395927</v>
      </c>
      <c r="F59" s="17">
        <f t="shared" si="0"/>
        <v>3.7601095418395927</v>
      </c>
    </row>
    <row r="60" spans="1:6" ht="24.75" customHeight="1">
      <c r="A60" s="14">
        <v>25</v>
      </c>
      <c r="B60" s="18" t="s">
        <v>60</v>
      </c>
      <c r="C60" s="14" t="s">
        <v>43</v>
      </c>
      <c r="D60" s="30">
        <v>1</v>
      </c>
      <c r="E60" s="17">
        <f>2.68327269*1.133*1.11*1.03*1.022*1.0015*1.015</f>
        <v>3.610961146651801</v>
      </c>
      <c r="F60" s="17">
        <f t="shared" si="0"/>
        <v>3.610961146651801</v>
      </c>
    </row>
    <row r="61" spans="1:6" ht="24.75" customHeight="1">
      <c r="A61" s="14">
        <v>26</v>
      </c>
      <c r="B61" s="18" t="s">
        <v>61</v>
      </c>
      <c r="C61" s="14" t="s">
        <v>43</v>
      </c>
      <c r="D61" s="30">
        <v>12</v>
      </c>
      <c r="E61" s="17">
        <f>2.21661657*1.133*1.11*1.03*1.022*1.0015*1.015</f>
        <v>2.9829679037558359</v>
      </c>
      <c r="F61" s="17">
        <f t="shared" si="0"/>
        <v>35.795614845070034</v>
      </c>
    </row>
    <row r="62" spans="1:6" ht="24.75" customHeight="1">
      <c r="A62" s="14">
        <v>27</v>
      </c>
      <c r="B62" s="18" t="s">
        <v>62</v>
      </c>
      <c r="C62" s="14" t="s">
        <v>43</v>
      </c>
      <c r="D62" s="30">
        <v>8</v>
      </c>
      <c r="E62" s="17">
        <f>1.959955704*1.133*1.11*1.03*1.022*1.0015*1.015</f>
        <v>2.6375716201630546</v>
      </c>
      <c r="F62" s="17">
        <f t="shared" si="0"/>
        <v>21.100572961304437</v>
      </c>
    </row>
    <row r="63" spans="1:6" ht="24.75" customHeight="1">
      <c r="A63" s="14">
        <v>28</v>
      </c>
      <c r="B63" s="18" t="s">
        <v>63</v>
      </c>
      <c r="C63" s="14" t="s">
        <v>43</v>
      </c>
      <c r="D63" s="30">
        <v>1</v>
      </c>
      <c r="E63" s="17">
        <f>7.5668289858*1.133*1.11*1.03*1.022*1.0015*1.015</f>
        <v>10.182910433558082</v>
      </c>
      <c r="F63" s="17">
        <f t="shared" si="0"/>
        <v>10.182910433558082</v>
      </c>
    </row>
    <row r="64" spans="1:6" ht="24.75" customHeight="1">
      <c r="A64" s="14">
        <v>29</v>
      </c>
      <c r="B64" s="18" t="s">
        <v>64</v>
      </c>
      <c r="C64" s="14" t="s">
        <v>43</v>
      </c>
      <c r="D64" s="30">
        <v>40</v>
      </c>
      <c r="E64" s="17">
        <f>1.6052970528*1.133*1.11*1.03*1.022*1.0015*1.015</f>
        <v>2.1602967555621215</v>
      </c>
      <c r="F64" s="17">
        <f t="shared" si="0"/>
        <v>86.411870222484865</v>
      </c>
    </row>
    <row r="65" spans="1:6" ht="24.75" customHeight="1">
      <c r="A65" s="14">
        <v>30</v>
      </c>
      <c r="B65" s="18" t="s">
        <v>65</v>
      </c>
      <c r="C65" s="14" t="s">
        <v>43</v>
      </c>
      <c r="D65" s="30">
        <v>10</v>
      </c>
      <c r="E65" s="17">
        <f>0.9169792758*1.133*1.11*1.03*1.022*1.0015*1.015</f>
        <v>1.2340067222905722</v>
      </c>
      <c r="F65" s="17">
        <f t="shared" si="0"/>
        <v>12.340067222905722</v>
      </c>
    </row>
    <row r="66" spans="1:6" ht="24.75" customHeight="1">
      <c r="A66" s="14">
        <v>31</v>
      </c>
      <c r="B66" s="18" t="s">
        <v>66</v>
      </c>
      <c r="C66" s="14" t="s">
        <v>43</v>
      </c>
      <c r="D66" s="30">
        <v>10</v>
      </c>
      <c r="E66" s="17">
        <f>0.244994463*1.133*1.11*1.03*1.022*1.0015*1.015</f>
        <v>0.32969645252038182</v>
      </c>
      <c r="F66" s="17">
        <f t="shared" si="0"/>
        <v>3.2969645252038182</v>
      </c>
    </row>
    <row r="67" spans="1:6" ht="24.75" customHeight="1">
      <c r="A67" s="14">
        <v>32</v>
      </c>
      <c r="B67" s="18" t="s">
        <v>67</v>
      </c>
      <c r="C67" s="14" t="s">
        <v>43</v>
      </c>
      <c r="D67" s="20">
        <v>2</v>
      </c>
      <c r="E67" s="17">
        <f>6.3594977044*1.133*1.11*1.03*1.022*1.0015*1.015</f>
        <v>8.5581682429785833</v>
      </c>
      <c r="F67" s="17">
        <f t="shared" si="0"/>
        <v>17.116336485957167</v>
      </c>
    </row>
    <row r="68" spans="1:6" ht="24.75" customHeight="1">
      <c r="A68" s="14">
        <v>33</v>
      </c>
      <c r="B68" s="18" t="s">
        <v>68</v>
      </c>
      <c r="C68" s="14" t="s">
        <v>43</v>
      </c>
      <c r="D68" s="20">
        <v>2</v>
      </c>
      <c r="E68" s="17">
        <f>3.9411597799*1.133*1.11*1.03*1.022*1.0015*1.015</f>
        <v>5.3037378165115463</v>
      </c>
      <c r="F68" s="17">
        <f t="shared" si="0"/>
        <v>10.607475633023093</v>
      </c>
    </row>
    <row r="69" spans="1:6" ht="24.75" customHeight="1">
      <c r="A69" s="14">
        <v>34</v>
      </c>
      <c r="B69" s="18" t="s">
        <v>69</v>
      </c>
      <c r="C69" s="14" t="s">
        <v>43</v>
      </c>
      <c r="D69" s="30">
        <v>2</v>
      </c>
      <c r="E69" s="17">
        <f>0.408324105*1.133*1.11*1.03*1.022*1.0015*1.015</f>
        <v>0.54949408753396978</v>
      </c>
      <c r="F69" s="17">
        <f t="shared" si="0"/>
        <v>1.0989881750679396</v>
      </c>
    </row>
    <row r="70" spans="1:6" ht="24.75" customHeight="1">
      <c r="A70" s="14">
        <v>35</v>
      </c>
      <c r="B70" s="18" t="s">
        <v>70</v>
      </c>
      <c r="C70" s="14" t="s">
        <v>43</v>
      </c>
      <c r="D70" s="30">
        <v>2</v>
      </c>
      <c r="E70" s="17">
        <f>0.408324105*1.133*1.11*1.03*1.022*1.0015*1.015</f>
        <v>0.54949408753396978</v>
      </c>
      <c r="F70" s="17">
        <f t="shared" si="0"/>
        <v>1.0989881750679396</v>
      </c>
    </row>
    <row r="71" spans="1:6" ht="35.25" customHeight="1">
      <c r="A71" s="14">
        <v>36</v>
      </c>
      <c r="B71" s="29" t="s">
        <v>71</v>
      </c>
      <c r="C71" s="20" t="s">
        <v>43</v>
      </c>
      <c r="D71" s="20">
        <v>1</v>
      </c>
      <c r="E71" s="17">
        <f>27.2257725*1.133*1.11*1.03*1.022*1.0015*1.015</f>
        <v>36.638544808161512</v>
      </c>
      <c r="F71" s="17">
        <f t="shared" si="0"/>
        <v>36.638544808161512</v>
      </c>
    </row>
    <row r="72" spans="1:6" ht="35.25" customHeight="1">
      <c r="A72" s="14">
        <v>37</v>
      </c>
      <c r="B72" s="29" t="s">
        <v>72</v>
      </c>
      <c r="C72" s="20" t="s">
        <v>43</v>
      </c>
      <c r="D72" s="20">
        <v>1</v>
      </c>
      <c r="E72" s="17">
        <f>11.282975775*1.133*1.11*1.03*1.022*1.0015*1.015</f>
        <v>15.183841468657628</v>
      </c>
      <c r="F72" s="17">
        <f t="shared" si="0"/>
        <v>15.183841468657628</v>
      </c>
    </row>
    <row r="73" spans="1:6" ht="35.25" customHeight="1">
      <c r="A73" s="14">
        <v>38</v>
      </c>
      <c r="B73" s="29" t="s">
        <v>73</v>
      </c>
      <c r="C73" s="20" t="s">
        <v>43</v>
      </c>
      <c r="D73" s="20">
        <v>1</v>
      </c>
      <c r="E73" s="17">
        <f>14.241065961*1.133*1.11*1.03*1.022*1.0015*1.015</f>
        <v>19.164632824581279</v>
      </c>
      <c r="F73" s="17">
        <f t="shared" si="0"/>
        <v>19.164632824581279</v>
      </c>
    </row>
    <row r="74" spans="1:6" ht="27" customHeight="1">
      <c r="A74" s="14">
        <v>39</v>
      </c>
      <c r="B74" s="18" t="s">
        <v>74</v>
      </c>
      <c r="C74" s="14" t="s">
        <v>43</v>
      </c>
      <c r="D74" s="30">
        <v>1</v>
      </c>
      <c r="E74" s="17">
        <f>3.14992881*1.133*1.11*1.03*1.022*1.0015*1.015</f>
        <v>4.238954389547767</v>
      </c>
      <c r="F74" s="17">
        <f t="shared" si="0"/>
        <v>4.238954389547767</v>
      </c>
    </row>
    <row r="75" spans="1:6" ht="24.75" customHeight="1">
      <c r="A75" s="14">
        <v>40</v>
      </c>
      <c r="B75" s="18" t="s">
        <v>75</v>
      </c>
      <c r="C75" s="14" t="s">
        <v>43</v>
      </c>
      <c r="D75" s="30">
        <v>1</v>
      </c>
      <c r="E75" s="17">
        <f>7.2483361839*1.133*1.11*1.03*1.022*1.0015*1.015</f>
        <v>9.7543050452815852</v>
      </c>
      <c r="F75" s="17">
        <f t="shared" si="0"/>
        <v>9.7543050452815852</v>
      </c>
    </row>
    <row r="76" spans="1:6" ht="24.75" customHeight="1">
      <c r="A76" s="14">
        <v>41</v>
      </c>
      <c r="B76" s="18" t="s">
        <v>76</v>
      </c>
      <c r="C76" s="14" t="s">
        <v>43</v>
      </c>
      <c r="D76" s="30">
        <v>1</v>
      </c>
      <c r="E76" s="17">
        <f>4.4343997803*1.133*1.11*1.03*1.022*1.0015*1.015</f>
        <v>5.9675057906189108</v>
      </c>
      <c r="F76" s="17">
        <f t="shared" si="0"/>
        <v>5.9675057906189108</v>
      </c>
    </row>
    <row r="77" spans="1:6" ht="24.75" customHeight="1">
      <c r="A77" s="14">
        <v>42</v>
      </c>
      <c r="B77" s="18" t="s">
        <v>77</v>
      </c>
      <c r="C77" s="14" t="s">
        <v>43</v>
      </c>
      <c r="D77" s="30">
        <v>4</v>
      </c>
      <c r="E77" s="17">
        <f>2.4277784643*1.133*1.11*1.03*1.022*1.0015*1.015</f>
        <v>3.2671348461662606</v>
      </c>
      <c r="F77" s="17">
        <f t="shared" ref="F77:F80" si="1">E77*D77</f>
        <v>13.068539384665042</v>
      </c>
    </row>
    <row r="78" spans="1:6" ht="24.75" customHeight="1">
      <c r="A78" s="14">
        <v>43</v>
      </c>
      <c r="B78" s="18" t="s">
        <v>78</v>
      </c>
      <c r="C78" s="14" t="s">
        <v>43</v>
      </c>
      <c r="D78" s="30">
        <v>6</v>
      </c>
      <c r="E78" s="17">
        <f>1.924956495*1.133*1.11*1.03*1.022*1.0015*1.015</f>
        <v>2.590472126945857</v>
      </c>
      <c r="F78" s="17">
        <f t="shared" si="1"/>
        <v>15.542832761675143</v>
      </c>
    </row>
    <row r="79" spans="1:6" ht="26.25" customHeight="1">
      <c r="A79" s="14">
        <v>44</v>
      </c>
      <c r="B79" s="18" t="s">
        <v>79</v>
      </c>
      <c r="C79" s="14" t="s">
        <v>35</v>
      </c>
      <c r="D79" s="30">
        <v>7389</v>
      </c>
      <c r="E79" s="17">
        <f>0.0886646628*1.133*1.11*1.03*1.022*1.0015*1.015</f>
        <v>0.11931871615023344</v>
      </c>
      <c r="F79" s="17">
        <f t="shared" si="1"/>
        <v>881.6459936340749</v>
      </c>
    </row>
    <row r="80" spans="1:6" ht="27.75" customHeight="1">
      <c r="A80" s="14">
        <v>45</v>
      </c>
      <c r="B80" s="18" t="s">
        <v>80</v>
      </c>
      <c r="C80" s="14" t="s">
        <v>81</v>
      </c>
      <c r="D80" s="30">
        <v>1</v>
      </c>
      <c r="E80" s="17">
        <f>4.1074760088*1.133*1.11*1.03*1.022*1.0015*1.015</f>
        <v>5.5275545917702509</v>
      </c>
      <c r="F80" s="17">
        <f t="shared" si="1"/>
        <v>5.5275545917702509</v>
      </c>
    </row>
    <row r="81" spans="1:6" ht="27.75" customHeight="1">
      <c r="A81" s="14"/>
      <c r="B81" s="128" t="s">
        <v>82</v>
      </c>
      <c r="C81" s="129"/>
      <c r="D81" s="130"/>
      <c r="E81" s="17"/>
      <c r="F81" s="17"/>
    </row>
    <row r="82" spans="1:6" ht="24.75" customHeight="1">
      <c r="A82" s="14"/>
      <c r="B82" s="31" t="s">
        <v>83</v>
      </c>
      <c r="C82" s="32"/>
      <c r="D82" s="32"/>
      <c r="E82" s="17"/>
      <c r="F82" s="17"/>
    </row>
    <row r="83" spans="1:6" ht="35.25" customHeight="1">
      <c r="A83" s="14">
        <v>1</v>
      </c>
      <c r="B83" s="18" t="s">
        <v>84</v>
      </c>
      <c r="C83" s="14" t="s">
        <v>35</v>
      </c>
      <c r="D83" s="20">
        <v>12</v>
      </c>
      <c r="E83" s="17">
        <f>4.3677729497*1.133*1.11*1.03*1.022*1.0015*1.015</f>
        <v>5.8778440512370853</v>
      </c>
      <c r="F83" s="17">
        <f t="shared" ref="F83:F146" si="2">E83*D83</f>
        <v>70.534128614845031</v>
      </c>
    </row>
    <row r="84" spans="1:6" ht="35.25" customHeight="1">
      <c r="A84" s="14">
        <v>2</v>
      </c>
      <c r="B84" s="18" t="s">
        <v>85</v>
      </c>
      <c r="C84" s="14" t="s">
        <v>35</v>
      </c>
      <c r="D84" s="20">
        <v>0.3</v>
      </c>
      <c r="E84" s="17">
        <f>0.9654840022*1.133*1.11*1.03*1.022*1.0015*1.015</f>
        <v>1.2992809984057501</v>
      </c>
      <c r="F84" s="17">
        <f t="shared" si="2"/>
        <v>0.389784299521725</v>
      </c>
    </row>
    <row r="85" spans="1:6" ht="35.25" customHeight="1">
      <c r="A85" s="14">
        <v>3</v>
      </c>
      <c r="B85" s="18" t="s">
        <v>86</v>
      </c>
      <c r="C85" s="14" t="s">
        <v>35</v>
      </c>
      <c r="D85" s="20">
        <v>3</v>
      </c>
      <c r="E85" s="17">
        <f>3.4873532981*1.133*1.11*1.03*1.022*1.0015*1.015</f>
        <v>4.6930367200536436</v>
      </c>
      <c r="F85" s="17">
        <f t="shared" si="2"/>
        <v>14.07911016016093</v>
      </c>
    </row>
    <row r="86" spans="1:6" ht="24.75" customHeight="1">
      <c r="A86" s="14">
        <v>4</v>
      </c>
      <c r="B86" s="18" t="s">
        <v>87</v>
      </c>
      <c r="C86" s="14" t="s">
        <v>43</v>
      </c>
      <c r="D86" s="20">
        <v>1</v>
      </c>
      <c r="E86" s="17">
        <f>60.4034020801*1.133*1.11*1.03*1.022*1.0015*1.015</f>
        <v>81.286683552400206</v>
      </c>
      <c r="F86" s="17">
        <f t="shared" si="2"/>
        <v>81.286683552400206</v>
      </c>
    </row>
    <row r="87" spans="1:6" ht="24.75" customHeight="1">
      <c r="A87" s="14">
        <v>5</v>
      </c>
      <c r="B87" s="29" t="s">
        <v>88</v>
      </c>
      <c r="C87" s="20" t="s">
        <v>43</v>
      </c>
      <c r="D87" s="20">
        <v>6</v>
      </c>
      <c r="E87" s="17">
        <f>11.8004544534*1.133*1.11*1.03*1.022*1.0015*1.015</f>
        <v>15.880228164235374</v>
      </c>
      <c r="F87" s="17">
        <f t="shared" si="2"/>
        <v>95.281368985412243</v>
      </c>
    </row>
    <row r="88" spans="1:6" ht="24.75" customHeight="1">
      <c r="A88" s="14">
        <v>6</v>
      </c>
      <c r="B88" s="18" t="s">
        <v>89</v>
      </c>
      <c r="C88" s="14" t="s">
        <v>43</v>
      </c>
      <c r="D88" s="20">
        <v>7</v>
      </c>
      <c r="E88" s="17">
        <f>5.379720635*1.133*1.11*1.03*1.022*1.0015*1.015</f>
        <v>7.2396526321094692</v>
      </c>
      <c r="F88" s="17">
        <f t="shared" si="2"/>
        <v>50.677568424766285</v>
      </c>
    </row>
    <row r="89" spans="1:6" ht="34.5" customHeight="1">
      <c r="A89" s="14">
        <v>7</v>
      </c>
      <c r="B89" s="18" t="s">
        <v>90</v>
      </c>
      <c r="C89" s="14" t="s">
        <v>43</v>
      </c>
      <c r="D89" s="20">
        <v>1</v>
      </c>
      <c r="E89" s="17">
        <f>5.5775601551*1.133*1.11*1.03*1.022*1.0015*1.015</f>
        <v>7.5058912529606872</v>
      </c>
      <c r="F89" s="17">
        <f t="shared" si="2"/>
        <v>7.5058912529606872</v>
      </c>
    </row>
    <row r="90" spans="1:6" ht="24.75" customHeight="1">
      <c r="A90" s="14">
        <v>8</v>
      </c>
      <c r="B90" s="18" t="s">
        <v>91</v>
      </c>
      <c r="C90" s="14" t="s">
        <v>43</v>
      </c>
      <c r="D90" s="30">
        <v>1</v>
      </c>
      <c r="E90" s="17">
        <f>10.8600996432*1.133*1.11*1.03*1.022*1.0015*1.015</f>
        <v>14.614764278900886</v>
      </c>
      <c r="F90" s="17">
        <f t="shared" si="2"/>
        <v>14.614764278900886</v>
      </c>
    </row>
    <row r="91" spans="1:6" ht="24.75" customHeight="1">
      <c r="A91" s="14">
        <v>9</v>
      </c>
      <c r="B91" s="29" t="s">
        <v>92</v>
      </c>
      <c r="C91" s="20" t="s">
        <v>43</v>
      </c>
      <c r="D91" s="20">
        <v>1</v>
      </c>
      <c r="E91" s="17">
        <f>8.104409435*1.133*1.11*1.03*1.022*1.0015*1.015</f>
        <v>10.906348689571047</v>
      </c>
      <c r="F91" s="17">
        <f t="shared" si="2"/>
        <v>10.906348689571047</v>
      </c>
    </row>
    <row r="92" spans="1:6" ht="24.75" customHeight="1">
      <c r="A92" s="14">
        <v>10</v>
      </c>
      <c r="B92" s="18" t="s">
        <v>93</v>
      </c>
      <c r="C92" s="14" t="s">
        <v>43</v>
      </c>
      <c r="D92" s="20">
        <v>1</v>
      </c>
      <c r="E92" s="17">
        <f>5.379720635*1.133*1.11*1.03*1.022*1.0015*1.015</f>
        <v>7.2396526321094692</v>
      </c>
      <c r="F92" s="17">
        <f t="shared" si="2"/>
        <v>7.2396526321094692</v>
      </c>
    </row>
    <row r="93" spans="1:6" ht="31.5" customHeight="1">
      <c r="A93" s="14">
        <v>11</v>
      </c>
      <c r="B93" s="18" t="s">
        <v>94</v>
      </c>
      <c r="C93" s="14" t="s">
        <v>43</v>
      </c>
      <c r="D93" s="30">
        <v>2</v>
      </c>
      <c r="E93" s="17">
        <f>8.39981016*1.133*1.11*1.03*1.022*1.0015*1.015</f>
        <v>11.303878372127377</v>
      </c>
      <c r="F93" s="17">
        <f t="shared" si="2"/>
        <v>22.607756744254754</v>
      </c>
    </row>
    <row r="94" spans="1:6" ht="24.75" customHeight="1">
      <c r="A94" s="14">
        <v>12</v>
      </c>
      <c r="B94" s="18" t="s">
        <v>95</v>
      </c>
      <c r="C94" s="14" t="s">
        <v>43</v>
      </c>
      <c r="D94" s="30">
        <v>2</v>
      </c>
      <c r="E94" s="17">
        <f>1.74996045*1.133*1.11*1.03*1.022*1.0015*1.015</f>
        <v>2.3549746608598698</v>
      </c>
      <c r="F94" s="17">
        <f t="shared" si="2"/>
        <v>4.7099493217197397</v>
      </c>
    </row>
    <row r="95" spans="1:6" ht="33" customHeight="1">
      <c r="A95" s="14">
        <v>13</v>
      </c>
      <c r="B95" s="33" t="s">
        <v>96</v>
      </c>
      <c r="C95" s="21" t="s">
        <v>35</v>
      </c>
      <c r="D95" s="21">
        <v>7</v>
      </c>
      <c r="E95" s="17">
        <f>1.341530538108*1.133*1.11*1.03*1.022*1.0015*1.015</f>
        <v>1.8053381857938828</v>
      </c>
      <c r="F95" s="17">
        <f t="shared" si="2"/>
        <v>12.63736730055718</v>
      </c>
    </row>
    <row r="96" spans="1:6" ht="30.75" customHeight="1">
      <c r="A96" s="14">
        <v>14</v>
      </c>
      <c r="B96" s="29" t="s">
        <v>97</v>
      </c>
      <c r="C96" s="20" t="s">
        <v>35</v>
      </c>
      <c r="D96" s="20">
        <v>15</v>
      </c>
      <c r="E96" s="17">
        <f>0.07343587023*1.133*1.11*1.03*1.022*1.0015*1.015</f>
        <v>9.882486977911055E-2</v>
      </c>
      <c r="F96" s="17">
        <f t="shared" si="2"/>
        <v>1.4823730466866583</v>
      </c>
    </row>
    <row r="97" spans="1:8" ht="24.75" customHeight="1">
      <c r="A97" s="14">
        <v>15</v>
      </c>
      <c r="B97" s="25" t="s">
        <v>98</v>
      </c>
      <c r="C97" s="26" t="s">
        <v>32</v>
      </c>
      <c r="D97" s="21">
        <v>0.05</v>
      </c>
      <c r="E97" s="17">
        <f>96.30941272395*1.133*1.11*1.03*1.022*1.0015*1.015</f>
        <v>129.60648714500803</v>
      </c>
      <c r="F97" s="17">
        <f t="shared" si="2"/>
        <v>6.4803243572504021</v>
      </c>
    </row>
    <row r="98" spans="1:8" ht="24.75" customHeight="1">
      <c r="A98" s="14">
        <v>16</v>
      </c>
      <c r="B98" s="18" t="s">
        <v>99</v>
      </c>
      <c r="C98" s="14" t="s">
        <v>81</v>
      </c>
      <c r="D98" s="30">
        <v>1</v>
      </c>
      <c r="E98" s="17">
        <f>4.2264733194*1.133*1.11*1.03*1.022*1.0015*1.015</f>
        <v>5.6876928687087212</v>
      </c>
      <c r="F98" s="17">
        <f t="shared" si="2"/>
        <v>5.6876928687087212</v>
      </c>
    </row>
    <row r="99" spans="1:8" ht="24" customHeight="1">
      <c r="A99" s="14"/>
      <c r="B99" s="31" t="s">
        <v>100</v>
      </c>
      <c r="C99" s="13"/>
      <c r="D99" s="13"/>
      <c r="E99" s="17"/>
      <c r="F99" s="17"/>
    </row>
    <row r="100" spans="1:8" ht="24.75" customHeight="1">
      <c r="A100" s="14">
        <v>1</v>
      </c>
      <c r="B100" s="18" t="s">
        <v>55</v>
      </c>
      <c r="C100" s="14" t="s">
        <v>13</v>
      </c>
      <c r="D100" s="20">
        <v>0.15</v>
      </c>
      <c r="E100" s="17">
        <f>6.83515542*1.133*1.11*1.03*1.022*1.0015*1.015</f>
        <v>9.1982752050990655</v>
      </c>
      <c r="F100" s="17">
        <f t="shared" si="2"/>
        <v>1.3797412807648597</v>
      </c>
    </row>
    <row r="101" spans="1:8" ht="24.75" customHeight="1">
      <c r="A101" s="14">
        <v>2</v>
      </c>
      <c r="B101" s="25" t="s">
        <v>101</v>
      </c>
      <c r="C101" s="26" t="s">
        <v>13</v>
      </c>
      <c r="D101" s="21">
        <v>0.62</v>
      </c>
      <c r="E101" s="17">
        <f>36.5539632567386*1.133*1.11*1.03*1.022*1.0015*1.015</f>
        <v>49.191773004711138</v>
      </c>
      <c r="F101" s="17">
        <f t="shared" si="2"/>
        <v>30.498899262920904</v>
      </c>
    </row>
    <row r="102" spans="1:8" ht="26.25" customHeight="1">
      <c r="A102" s="14">
        <v>3</v>
      </c>
      <c r="B102" s="18" t="s">
        <v>102</v>
      </c>
      <c r="C102" s="26" t="s">
        <v>43</v>
      </c>
      <c r="D102" s="30">
        <v>2</v>
      </c>
      <c r="E102" s="17">
        <f>34.3668899574*1.133*1.11*1.03*1.022*1.0015*1.015</f>
        <v>46.248562373073376</v>
      </c>
      <c r="F102" s="17">
        <f t="shared" si="2"/>
        <v>92.497124746146753</v>
      </c>
    </row>
    <row r="103" spans="1:8" ht="21.75" customHeight="1">
      <c r="A103" s="14">
        <v>4</v>
      </c>
      <c r="B103" s="18" t="s">
        <v>103</v>
      </c>
      <c r="C103" s="14" t="s">
        <v>43</v>
      </c>
      <c r="D103" s="30">
        <v>1</v>
      </c>
      <c r="E103" s="34">
        <f>17.26627644*1.133*1.11*1.03*1.022*1.0015*1.015</f>
        <v>23.235749987150719</v>
      </c>
      <c r="F103" s="17">
        <f t="shared" si="2"/>
        <v>23.235749987150719</v>
      </c>
    </row>
    <row r="104" spans="1:8" ht="21" customHeight="1">
      <c r="A104" s="14">
        <v>5</v>
      </c>
      <c r="B104" s="18" t="s">
        <v>104</v>
      </c>
      <c r="C104" s="26" t="s">
        <v>43</v>
      </c>
      <c r="D104" s="30">
        <v>1</v>
      </c>
      <c r="E104" s="34">
        <f>83.9981016*1.133*1.11*1.03*1.022*1.0015*1.015</f>
        <v>113.03878372127377</v>
      </c>
      <c r="F104" s="17">
        <f t="shared" si="2"/>
        <v>113.03878372127377</v>
      </c>
    </row>
    <row r="105" spans="1:8" ht="21" customHeight="1">
      <c r="A105" s="14">
        <v>6</v>
      </c>
      <c r="B105" s="18" t="s">
        <v>105</v>
      </c>
      <c r="C105" s="14" t="s">
        <v>43</v>
      </c>
      <c r="D105" s="30">
        <v>1</v>
      </c>
      <c r="E105" s="34">
        <f>79.5274671801*1.133*1.11*1.03*1.022*1.0015*1.015</f>
        <v>107.0225158811449</v>
      </c>
      <c r="F105" s="17">
        <f t="shared" si="2"/>
        <v>107.0225158811449</v>
      </c>
    </row>
    <row r="106" spans="1:8" ht="21.75" customHeight="1">
      <c r="A106" s="14">
        <v>7</v>
      </c>
      <c r="B106" s="29" t="s">
        <v>106</v>
      </c>
      <c r="C106" s="20" t="s">
        <v>43</v>
      </c>
      <c r="D106" s="20">
        <v>2</v>
      </c>
      <c r="E106" s="17">
        <f>15.151045395*1.133*1.11*1.03*1.022*1.0015*1.015</f>
        <v>20.389219648228408</v>
      </c>
      <c r="F106" s="17">
        <f t="shared" si="2"/>
        <v>40.778439296456817</v>
      </c>
    </row>
    <row r="107" spans="1:8" ht="23.25" customHeight="1">
      <c r="A107" s="14">
        <v>8</v>
      </c>
      <c r="B107" s="18" t="s">
        <v>107</v>
      </c>
      <c r="C107" s="14" t="s">
        <v>43</v>
      </c>
      <c r="D107" s="20">
        <v>4</v>
      </c>
      <c r="E107" s="17">
        <f>1.7536018*1.133*1.11*1.03*1.022*1.0015*1.015</f>
        <v>2.3598749355954061</v>
      </c>
      <c r="F107" s="17">
        <f t="shared" si="2"/>
        <v>9.4394997423816243</v>
      </c>
      <c r="H107" s="35"/>
    </row>
    <row r="108" spans="1:8" ht="23.25" customHeight="1">
      <c r="A108" s="14">
        <v>9</v>
      </c>
      <c r="B108" s="18" t="s">
        <v>108</v>
      </c>
      <c r="C108" s="26" t="s">
        <v>43</v>
      </c>
      <c r="D108" s="30">
        <v>4</v>
      </c>
      <c r="E108" s="17">
        <f>4.6058959044*1.133*1.11*1.03*1.022*1.0015*1.015</f>
        <v>6.1982933073831781</v>
      </c>
      <c r="F108" s="17">
        <f t="shared" si="2"/>
        <v>24.793173229532712</v>
      </c>
    </row>
    <row r="109" spans="1:8" ht="23.25" customHeight="1">
      <c r="A109" s="14">
        <v>10</v>
      </c>
      <c r="B109" s="18" t="s">
        <v>109</v>
      </c>
      <c r="C109" s="26" t="s">
        <v>43</v>
      </c>
      <c r="D109" s="30">
        <v>4</v>
      </c>
      <c r="E109" s="17">
        <f>2.1372850296*1.133*1.11*1.03*1.022*1.0015*1.015</f>
        <v>2.8762090524635218</v>
      </c>
      <c r="F109" s="17">
        <f t="shared" si="2"/>
        <v>11.504836209854087</v>
      </c>
    </row>
    <row r="110" spans="1:8" ht="23.25" customHeight="1">
      <c r="A110" s="14">
        <v>11</v>
      </c>
      <c r="B110" s="18" t="s">
        <v>110</v>
      </c>
      <c r="C110" s="14" t="s">
        <v>43</v>
      </c>
      <c r="D110" s="30">
        <v>4</v>
      </c>
      <c r="E110" s="17">
        <f>0.758316195*1.133*1.11*1.03*1.022*1.0015*1.015</f>
        <v>1.0204890197059437</v>
      </c>
      <c r="F110" s="17">
        <f t="shared" si="2"/>
        <v>4.081956078823775</v>
      </c>
    </row>
    <row r="111" spans="1:8" ht="24.75" customHeight="1">
      <c r="A111" s="14">
        <v>12</v>
      </c>
      <c r="B111" s="18" t="s">
        <v>111</v>
      </c>
      <c r="C111" s="14" t="s">
        <v>43</v>
      </c>
      <c r="D111" s="30">
        <v>1</v>
      </c>
      <c r="E111" s="17">
        <f>7.2483361839*1.133*1.11*1.03*1.022*1.0015*1.015</f>
        <v>9.7543050452815852</v>
      </c>
      <c r="F111" s="17">
        <f t="shared" si="2"/>
        <v>9.7543050452815852</v>
      </c>
    </row>
    <row r="112" spans="1:8" ht="24.75" customHeight="1">
      <c r="A112" s="14"/>
      <c r="B112" s="31" t="s">
        <v>112</v>
      </c>
      <c r="C112" s="13"/>
      <c r="D112" s="13"/>
      <c r="E112" s="17"/>
      <c r="F112" s="17"/>
    </row>
    <row r="113" spans="1:6" ht="24.75" customHeight="1">
      <c r="A113" s="14">
        <v>1</v>
      </c>
      <c r="B113" s="18" t="s">
        <v>55</v>
      </c>
      <c r="C113" s="14" t="s">
        <v>13</v>
      </c>
      <c r="D113" s="20">
        <v>0.15</v>
      </c>
      <c r="E113" s="17">
        <f>10.845814424*1.133*1.11*1.03*1.022*1.0015*1.015</f>
        <v>14.595540227728284</v>
      </c>
      <c r="F113" s="17">
        <f t="shared" si="2"/>
        <v>2.1893310341592427</v>
      </c>
    </row>
    <row r="114" spans="1:6" ht="24.75" customHeight="1">
      <c r="A114" s="14">
        <v>2</v>
      </c>
      <c r="B114" s="25" t="s">
        <v>101</v>
      </c>
      <c r="C114" s="26" t="s">
        <v>13</v>
      </c>
      <c r="D114" s="21">
        <v>0.62</v>
      </c>
      <c r="E114" s="17">
        <f>36.5539632567386*1.133*1.11*1.03*1.022*1.0015*1.015</f>
        <v>49.191773004711138</v>
      </c>
      <c r="F114" s="17">
        <f t="shared" si="2"/>
        <v>30.498899262920904</v>
      </c>
    </row>
    <row r="115" spans="1:6" ht="21" customHeight="1">
      <c r="A115" s="14">
        <v>3</v>
      </c>
      <c r="B115" s="18" t="s">
        <v>102</v>
      </c>
      <c r="C115" s="26" t="s">
        <v>43</v>
      </c>
      <c r="D115" s="30">
        <v>2</v>
      </c>
      <c r="E115" s="17">
        <f>34.3668899574*1.133*1.11*1.03*1.022*1.0015*1.015</f>
        <v>46.248562373073376</v>
      </c>
      <c r="F115" s="17">
        <f t="shared" si="2"/>
        <v>92.497124746146753</v>
      </c>
    </row>
    <row r="116" spans="1:6" ht="24.75" customHeight="1">
      <c r="A116" s="14">
        <v>4</v>
      </c>
      <c r="B116" s="18" t="s">
        <v>103</v>
      </c>
      <c r="C116" s="14" t="s">
        <v>43</v>
      </c>
      <c r="D116" s="30">
        <v>1</v>
      </c>
      <c r="E116" s="17">
        <f>17.26627644*1.133*1.11*1.03*1.022*1.0015*1.015</f>
        <v>23.235749987150719</v>
      </c>
      <c r="F116" s="17">
        <f t="shared" si="2"/>
        <v>23.235749987150719</v>
      </c>
    </row>
    <row r="117" spans="1:6" ht="24.75" customHeight="1">
      <c r="A117" s="14">
        <v>5</v>
      </c>
      <c r="B117" s="18" t="s">
        <v>104</v>
      </c>
      <c r="C117" s="26" t="s">
        <v>43</v>
      </c>
      <c r="D117" s="30">
        <v>1</v>
      </c>
      <c r="E117" s="17">
        <f>83.9981016*1.133*1.11*1.03*1.022*1.0015*1.015</f>
        <v>113.03878372127377</v>
      </c>
      <c r="F117" s="17">
        <f t="shared" si="2"/>
        <v>113.03878372127377</v>
      </c>
    </row>
    <row r="118" spans="1:6" ht="24.75" customHeight="1">
      <c r="A118" s="14">
        <v>6</v>
      </c>
      <c r="B118" s="18" t="s">
        <v>105</v>
      </c>
      <c r="C118" s="14" t="s">
        <v>43</v>
      </c>
      <c r="D118" s="30">
        <v>1</v>
      </c>
      <c r="E118" s="17">
        <f>79.5274671801*1.133*1.11*1.03*1.022*1.0015*1.015</f>
        <v>107.0225158811449</v>
      </c>
      <c r="F118" s="17">
        <f t="shared" si="2"/>
        <v>107.0225158811449</v>
      </c>
    </row>
    <row r="119" spans="1:6" ht="24.75" customHeight="1">
      <c r="A119" s="14">
        <v>7</v>
      </c>
      <c r="B119" s="29" t="s">
        <v>113</v>
      </c>
      <c r="C119" s="20" t="s">
        <v>43</v>
      </c>
      <c r="D119" s="20">
        <v>1</v>
      </c>
      <c r="E119" s="17">
        <f>12.64276875*1.133*1.11*1.03*1.022*1.0015*1.015</f>
        <v>17.013755967662593</v>
      </c>
      <c r="F119" s="17">
        <f t="shared" si="2"/>
        <v>17.013755967662593</v>
      </c>
    </row>
    <row r="120" spans="1:6" ht="24.75" customHeight="1">
      <c r="A120" s="14">
        <v>8</v>
      </c>
      <c r="B120" s="29" t="s">
        <v>114</v>
      </c>
      <c r="C120" s="20" t="s">
        <v>43</v>
      </c>
      <c r="D120" s="20">
        <v>1</v>
      </c>
      <c r="E120" s="17">
        <f>9.02618382*1.133*1.11*1.03*1.022*1.0015*1.015</f>
        <v>12.146808335218861</v>
      </c>
      <c r="F120" s="17">
        <f t="shared" si="2"/>
        <v>12.146808335218861</v>
      </c>
    </row>
    <row r="121" spans="1:6" ht="24.75" customHeight="1">
      <c r="A121" s="14">
        <v>9</v>
      </c>
      <c r="B121" s="18" t="s">
        <v>115</v>
      </c>
      <c r="C121" s="14" t="s">
        <v>43</v>
      </c>
      <c r="D121" s="20">
        <v>4</v>
      </c>
      <c r="E121" s="17">
        <f>1.7536018*1.133*1.11*1.03*1.022*1.0015*1.015</f>
        <v>2.3598749355954061</v>
      </c>
      <c r="F121" s="17">
        <f t="shared" si="2"/>
        <v>9.4394997423816243</v>
      </c>
    </row>
    <row r="122" spans="1:6" ht="24.75" customHeight="1">
      <c r="A122" s="14">
        <v>10</v>
      </c>
      <c r="B122" s="18" t="s">
        <v>116</v>
      </c>
      <c r="C122" s="26" t="s">
        <v>43</v>
      </c>
      <c r="D122" s="30">
        <v>2</v>
      </c>
      <c r="E122" s="17">
        <f>4.4822320326*1.133*1.11*1.03*1.022*1.0015*1.015</f>
        <v>6.0318750980157469</v>
      </c>
      <c r="F122" s="17">
        <f t="shared" si="2"/>
        <v>12.063750196031494</v>
      </c>
    </row>
    <row r="123" spans="1:6" ht="24.75" customHeight="1">
      <c r="A123" s="14">
        <v>11</v>
      </c>
      <c r="B123" s="18" t="s">
        <v>117</v>
      </c>
      <c r="C123" s="26" t="s">
        <v>43</v>
      </c>
      <c r="D123" s="30">
        <v>2</v>
      </c>
      <c r="E123" s="17">
        <f>2.9550998799*1.133*1.11*1.03*1.022*1.0015*1.015</f>
        <v>3.9767672106387013</v>
      </c>
      <c r="F123" s="17">
        <f t="shared" si="2"/>
        <v>7.9535344212774026</v>
      </c>
    </row>
    <row r="124" spans="1:6" ht="24.75" customHeight="1">
      <c r="A124" s="14">
        <v>12</v>
      </c>
      <c r="B124" s="18" t="s">
        <v>118</v>
      </c>
      <c r="C124" s="26" t="s">
        <v>43</v>
      </c>
      <c r="D124" s="30">
        <v>2</v>
      </c>
      <c r="E124" s="17">
        <f>1.9669555458*1.133*1.11*1.03*1.022*1.0015*1.015</f>
        <v>2.6469915188064945</v>
      </c>
      <c r="F124" s="17">
        <f t="shared" si="2"/>
        <v>5.2939830376129891</v>
      </c>
    </row>
    <row r="125" spans="1:6" ht="24.75" customHeight="1">
      <c r="A125" s="14">
        <v>13</v>
      </c>
      <c r="B125" s="18" t="s">
        <v>119</v>
      </c>
      <c r="C125" s="26" t="s">
        <v>43</v>
      </c>
      <c r="D125" s="30">
        <v>2</v>
      </c>
      <c r="E125" s="17">
        <f>0.9169792758*1.133*1.11*1.03*1.022*1.0015*1.015</f>
        <v>1.2340067222905722</v>
      </c>
      <c r="F125" s="17">
        <f t="shared" si="2"/>
        <v>2.4680134445811444</v>
      </c>
    </row>
    <row r="126" spans="1:6" ht="24.75" customHeight="1">
      <c r="A126" s="14">
        <v>14</v>
      </c>
      <c r="B126" s="18" t="s">
        <v>120</v>
      </c>
      <c r="C126" s="14" t="s">
        <v>43</v>
      </c>
      <c r="D126" s="30">
        <v>2</v>
      </c>
      <c r="E126" s="17">
        <f>0.641652165*1.133*1.11*1.03*1.022*1.0015*1.015</f>
        <v>0.86349070898195257</v>
      </c>
      <c r="F126" s="17">
        <f t="shared" si="2"/>
        <v>1.7269814179639051</v>
      </c>
    </row>
    <row r="127" spans="1:6" ht="24.75" customHeight="1">
      <c r="A127" s="14">
        <v>15</v>
      </c>
      <c r="B127" s="18" t="s">
        <v>121</v>
      </c>
      <c r="C127" s="14" t="s">
        <v>43</v>
      </c>
      <c r="D127" s="30">
        <v>2</v>
      </c>
      <c r="E127" s="17">
        <f>0.524988135*1.133*1.11*1.03*1.022*1.0015*1.015</f>
        <v>0.70649239825796106</v>
      </c>
      <c r="F127" s="17">
        <f t="shared" si="2"/>
        <v>1.4129847965159221</v>
      </c>
    </row>
    <row r="128" spans="1:6" ht="24.75" customHeight="1">
      <c r="A128" s="14">
        <v>16</v>
      </c>
      <c r="B128" s="18" t="s">
        <v>122</v>
      </c>
      <c r="C128" s="14" t="s">
        <v>43</v>
      </c>
      <c r="D128" s="30">
        <v>1</v>
      </c>
      <c r="E128" s="17">
        <f>4.4343997803*1.133*1.11*1.03*1.022*1.0015*1.015</f>
        <v>5.9675057906189108</v>
      </c>
      <c r="F128" s="17">
        <f t="shared" si="2"/>
        <v>5.9675057906189108</v>
      </c>
    </row>
    <row r="129" spans="1:6" ht="24.75" customHeight="1">
      <c r="A129" s="14">
        <v>17</v>
      </c>
      <c r="B129" s="18" t="s">
        <v>123</v>
      </c>
      <c r="C129" s="14" t="s">
        <v>43</v>
      </c>
      <c r="D129" s="30">
        <v>1</v>
      </c>
      <c r="E129" s="17">
        <f>1.423301166*1.133*1.11*1.03*1.022*1.0015*1.015</f>
        <v>1.9153793908326946</v>
      </c>
      <c r="F129" s="17">
        <f t="shared" si="2"/>
        <v>1.9153793908326946</v>
      </c>
    </row>
    <row r="130" spans="1:6" ht="24.75" customHeight="1">
      <c r="A130" s="14"/>
      <c r="B130" s="31" t="s">
        <v>124</v>
      </c>
      <c r="C130" s="13"/>
      <c r="D130" s="13"/>
      <c r="E130" s="17"/>
      <c r="F130" s="17"/>
    </row>
    <row r="131" spans="1:6" ht="24.75" customHeight="1">
      <c r="A131" s="14">
        <v>1</v>
      </c>
      <c r="B131" s="18" t="s">
        <v>55</v>
      </c>
      <c r="C131" s="14" t="s">
        <v>13</v>
      </c>
      <c r="D131" s="20">
        <v>0.15</v>
      </c>
      <c r="E131" s="17">
        <f>10.845814424*1.133*1.11*1.03*1.022*1.0015*1.015</f>
        <v>14.595540227728284</v>
      </c>
      <c r="F131" s="17">
        <f t="shared" si="2"/>
        <v>2.1893310341592427</v>
      </c>
    </row>
    <row r="132" spans="1:6" ht="24.75" customHeight="1">
      <c r="A132" s="14">
        <v>2</v>
      </c>
      <c r="B132" s="25" t="s">
        <v>101</v>
      </c>
      <c r="C132" s="26" t="s">
        <v>13</v>
      </c>
      <c r="D132" s="21">
        <v>0.62</v>
      </c>
      <c r="E132" s="17">
        <f>36.5539632567386*1.133*1.11*1.03*1.022*1.0015*1.015</f>
        <v>49.191773004711138</v>
      </c>
      <c r="F132" s="17">
        <f t="shared" si="2"/>
        <v>30.498899262920904</v>
      </c>
    </row>
    <row r="133" spans="1:6" ht="24.75" customHeight="1">
      <c r="A133" s="14">
        <v>3</v>
      </c>
      <c r="B133" s="18" t="s">
        <v>125</v>
      </c>
      <c r="C133" s="26" t="s">
        <v>43</v>
      </c>
      <c r="D133" s="30">
        <v>2</v>
      </c>
      <c r="E133" s="17">
        <f>34.3668899574*1.133*1.11*1.03*1.022*1.0015*1.015</f>
        <v>46.248562373073376</v>
      </c>
      <c r="F133" s="17">
        <f t="shared" si="2"/>
        <v>92.497124746146753</v>
      </c>
    </row>
    <row r="134" spans="1:6" ht="24.75" customHeight="1">
      <c r="A134" s="14">
        <v>4</v>
      </c>
      <c r="B134" s="18" t="s">
        <v>103</v>
      </c>
      <c r="C134" s="14" t="s">
        <v>43</v>
      </c>
      <c r="D134" s="30">
        <v>1</v>
      </c>
      <c r="E134" s="17">
        <f>17.26627644*1.133*1.11*1.03*1.022*1.0015*1.015</f>
        <v>23.235749987150719</v>
      </c>
      <c r="F134" s="17">
        <f t="shared" si="2"/>
        <v>23.235749987150719</v>
      </c>
    </row>
    <row r="135" spans="1:6" ht="24.75" customHeight="1">
      <c r="A135" s="14">
        <v>5</v>
      </c>
      <c r="B135" s="18" t="s">
        <v>104</v>
      </c>
      <c r="C135" s="26" t="s">
        <v>43</v>
      </c>
      <c r="D135" s="30">
        <v>1</v>
      </c>
      <c r="E135" s="17">
        <f>83.9981016*1.133*1.11*1.03*1.022*1.0015*1.015</f>
        <v>113.03878372127377</v>
      </c>
      <c r="F135" s="17">
        <f t="shared" si="2"/>
        <v>113.03878372127377</v>
      </c>
    </row>
    <row r="136" spans="1:6" ht="24.75" customHeight="1">
      <c r="A136" s="14">
        <v>6</v>
      </c>
      <c r="B136" s="18" t="s">
        <v>105</v>
      </c>
      <c r="C136" s="14" t="s">
        <v>43</v>
      </c>
      <c r="D136" s="30">
        <v>1</v>
      </c>
      <c r="E136" s="17">
        <f>79.5274671801*1.133*1.11*1.03*1.022*1.0015*1.015</f>
        <v>107.0225158811449</v>
      </c>
      <c r="F136" s="17">
        <f t="shared" si="2"/>
        <v>107.0225158811449</v>
      </c>
    </row>
    <row r="137" spans="1:6" ht="24.75" customHeight="1">
      <c r="A137" s="14">
        <v>7</v>
      </c>
      <c r="B137" s="29" t="s">
        <v>106</v>
      </c>
      <c r="C137" s="20" t="s">
        <v>43</v>
      </c>
      <c r="D137" s="20">
        <v>1</v>
      </c>
      <c r="E137" s="17">
        <f>15.151045395*1.133*1.11*1.03*1.022*1.0015*1.015</f>
        <v>20.389219648228408</v>
      </c>
      <c r="F137" s="17">
        <f t="shared" si="2"/>
        <v>20.389219648228408</v>
      </c>
    </row>
    <row r="138" spans="1:6" ht="24.75" customHeight="1">
      <c r="A138" s="14">
        <v>8</v>
      </c>
      <c r="B138" s="29" t="s">
        <v>114</v>
      </c>
      <c r="C138" s="20" t="s">
        <v>43</v>
      </c>
      <c r="D138" s="20">
        <v>1</v>
      </c>
      <c r="E138" s="17">
        <f>9.02618382*1.133*1.11*1.03*1.022*1.0015*1.015</f>
        <v>12.146808335218861</v>
      </c>
      <c r="F138" s="17">
        <f t="shared" si="2"/>
        <v>12.146808335218861</v>
      </c>
    </row>
    <row r="139" spans="1:6" ht="24.75" customHeight="1">
      <c r="A139" s="14">
        <v>9</v>
      </c>
      <c r="B139" s="18" t="s">
        <v>126</v>
      </c>
      <c r="C139" s="14" t="s">
        <v>43</v>
      </c>
      <c r="D139" s="20">
        <v>4</v>
      </c>
      <c r="E139" s="17">
        <f>1.7536018*1.133*1.11*1.03*1.022*1.0015*1.015</f>
        <v>2.3598749355954061</v>
      </c>
      <c r="F139" s="17">
        <f t="shared" si="2"/>
        <v>9.4394997423816243</v>
      </c>
    </row>
    <row r="140" spans="1:6" ht="24.75" customHeight="1">
      <c r="A140" s="14">
        <v>10</v>
      </c>
      <c r="B140" s="18" t="s">
        <v>108</v>
      </c>
      <c r="C140" s="26" t="s">
        <v>43</v>
      </c>
      <c r="D140" s="30">
        <v>2</v>
      </c>
      <c r="E140" s="17">
        <f>4.6058959044*1.133*1.11*1.03*1.022*1.0015*1.015</f>
        <v>6.1982933073831781</v>
      </c>
      <c r="F140" s="17">
        <f t="shared" si="2"/>
        <v>12.396586614766356</v>
      </c>
    </row>
    <row r="141" spans="1:6" ht="24.75" customHeight="1">
      <c r="A141" s="14">
        <v>11</v>
      </c>
      <c r="B141" s="18" t="s">
        <v>117</v>
      </c>
      <c r="C141" s="26" t="s">
        <v>43</v>
      </c>
      <c r="D141" s="30">
        <v>2</v>
      </c>
      <c r="E141" s="17">
        <f>2.9550998799*1.133*1.11*1.03*1.022*1.0015*1.015</f>
        <v>3.9767672106387013</v>
      </c>
      <c r="F141" s="17">
        <f t="shared" si="2"/>
        <v>7.9535344212774026</v>
      </c>
    </row>
    <row r="142" spans="1:6" ht="24.75" customHeight="1">
      <c r="A142" s="14">
        <v>12</v>
      </c>
      <c r="B142" s="18" t="s">
        <v>109</v>
      </c>
      <c r="C142" s="26" t="s">
        <v>43</v>
      </c>
      <c r="D142" s="30">
        <v>2</v>
      </c>
      <c r="E142" s="17">
        <f>2.1372850296*1.133*1.11*1.03*1.022*1.0015*1.015</f>
        <v>2.8762090524635218</v>
      </c>
      <c r="F142" s="17">
        <f t="shared" si="2"/>
        <v>5.7524181049270435</v>
      </c>
    </row>
    <row r="143" spans="1:6" ht="24.75" customHeight="1">
      <c r="A143" s="14">
        <v>13</v>
      </c>
      <c r="B143" s="18" t="s">
        <v>119</v>
      </c>
      <c r="C143" s="26" t="s">
        <v>43</v>
      </c>
      <c r="D143" s="30">
        <v>2</v>
      </c>
      <c r="E143" s="17">
        <f>0.9169792758*1.133*1.11*1.03*1.022*1.0015*1.015</f>
        <v>1.2340067222905722</v>
      </c>
      <c r="F143" s="17">
        <f t="shared" si="2"/>
        <v>2.4680134445811444</v>
      </c>
    </row>
    <row r="144" spans="1:6" ht="24.75" customHeight="1">
      <c r="A144" s="14">
        <v>14</v>
      </c>
      <c r="B144" s="18" t="s">
        <v>110</v>
      </c>
      <c r="C144" s="14" t="s">
        <v>43</v>
      </c>
      <c r="D144" s="30">
        <v>2</v>
      </c>
      <c r="E144" s="17">
        <f>0.758316195*1.133*1.11*1.03*1.022*1.0015*1.015</f>
        <v>1.0204890197059437</v>
      </c>
      <c r="F144" s="17">
        <f t="shared" si="2"/>
        <v>2.0409780394118875</v>
      </c>
    </row>
    <row r="145" spans="1:6" ht="24.75" customHeight="1">
      <c r="A145" s="14">
        <v>15</v>
      </c>
      <c r="B145" s="18" t="s">
        <v>121</v>
      </c>
      <c r="C145" s="14" t="s">
        <v>43</v>
      </c>
      <c r="D145" s="30">
        <v>2</v>
      </c>
      <c r="E145" s="17">
        <f>0.524988135*1.133*1.11*1.03*1.022*1.0015*1.015</f>
        <v>0.70649239825796106</v>
      </c>
      <c r="F145" s="17">
        <f t="shared" si="2"/>
        <v>1.4129847965159221</v>
      </c>
    </row>
    <row r="146" spans="1:6" ht="24.75" customHeight="1">
      <c r="A146" s="14">
        <v>16</v>
      </c>
      <c r="B146" s="18" t="s">
        <v>111</v>
      </c>
      <c r="C146" s="14" t="s">
        <v>43</v>
      </c>
      <c r="D146" s="30">
        <v>1</v>
      </c>
      <c r="E146" s="17">
        <f>7.2483361839*1.133*1.11*1.03*1.022*1.0015*1.015</f>
        <v>9.7543050452815852</v>
      </c>
      <c r="F146" s="17">
        <f t="shared" si="2"/>
        <v>9.7543050452815852</v>
      </c>
    </row>
    <row r="147" spans="1:6" ht="24.75" customHeight="1">
      <c r="A147" s="14">
        <v>17</v>
      </c>
      <c r="B147" s="18" t="s">
        <v>127</v>
      </c>
      <c r="C147" s="14" t="s">
        <v>43</v>
      </c>
      <c r="D147" s="30">
        <v>1</v>
      </c>
      <c r="E147" s="17">
        <f>2.8594353753*1.133*1.11*1.03*1.022*1.0015*1.015</f>
        <v>3.8480285958450282</v>
      </c>
      <c r="F147" s="17">
        <f t="shared" ref="F147:F210" si="3">E147*D147</f>
        <v>3.8480285958450282</v>
      </c>
    </row>
    <row r="148" spans="1:6" ht="24.75" customHeight="1">
      <c r="A148" s="14"/>
      <c r="B148" s="36" t="s">
        <v>128</v>
      </c>
      <c r="C148" s="14"/>
      <c r="D148" s="30"/>
      <c r="E148" s="17"/>
      <c r="F148" s="17"/>
    </row>
    <row r="149" spans="1:6" ht="24.75" customHeight="1">
      <c r="A149" s="14">
        <v>1</v>
      </c>
      <c r="B149" s="18" t="s">
        <v>129</v>
      </c>
      <c r="C149" s="21" t="s">
        <v>13</v>
      </c>
      <c r="D149" s="20">
        <f>2*5</f>
        <v>10</v>
      </c>
      <c r="E149" s="17">
        <f>2.103519*1.133*1.11*1.03*1.022*1.0015*1.015</f>
        <v>2.8307690860312262</v>
      </c>
      <c r="F149" s="17">
        <f t="shared" si="3"/>
        <v>28.307690860312263</v>
      </c>
    </row>
    <row r="150" spans="1:6" ht="24.75" customHeight="1">
      <c r="A150" s="14">
        <v>2</v>
      </c>
      <c r="B150" s="18" t="s">
        <v>130</v>
      </c>
      <c r="C150" s="14" t="s">
        <v>13</v>
      </c>
      <c r="D150" s="20">
        <f>0.2*5</f>
        <v>1</v>
      </c>
      <c r="E150" s="17">
        <f>3.86173928739*1.133*1.11*1.03*1.022*1.0015*1.015</f>
        <v>5.1968592596766987</v>
      </c>
      <c r="F150" s="17">
        <f t="shared" si="3"/>
        <v>5.1968592596766987</v>
      </c>
    </row>
    <row r="151" spans="1:6" ht="24.75" customHeight="1">
      <c r="A151" s="14">
        <v>3</v>
      </c>
      <c r="B151" s="18" t="s">
        <v>131</v>
      </c>
      <c r="C151" s="14" t="s">
        <v>13</v>
      </c>
      <c r="D151" s="20">
        <f>0.8*5</f>
        <v>4</v>
      </c>
      <c r="E151" s="17">
        <f>5.296980099888*1.133*1.11*1.03*1.022*1.0015*1.015</f>
        <v>7.1283061936143906</v>
      </c>
      <c r="F151" s="17">
        <f t="shared" si="3"/>
        <v>28.513224774457562</v>
      </c>
    </row>
    <row r="152" spans="1:6" ht="24.75" customHeight="1">
      <c r="A152" s="14">
        <v>4</v>
      </c>
      <c r="B152" s="18" t="s">
        <v>132</v>
      </c>
      <c r="C152" s="14" t="s">
        <v>13</v>
      </c>
      <c r="D152" s="20">
        <f>1*5</f>
        <v>5</v>
      </c>
      <c r="E152" s="17">
        <f>1.07470698*1.133*1.11*1.03*1.022*1.0015*1.015</f>
        <v>1.4462656603177722</v>
      </c>
      <c r="F152" s="17">
        <f t="shared" si="3"/>
        <v>7.231328301588861</v>
      </c>
    </row>
    <row r="153" spans="1:6" ht="37.5" customHeight="1">
      <c r="A153" s="14">
        <v>5</v>
      </c>
      <c r="B153" s="18" t="s">
        <v>133</v>
      </c>
      <c r="C153" s="20" t="s">
        <v>10</v>
      </c>
      <c r="D153" s="20">
        <f>0.001*5</f>
        <v>5.0000000000000001E-3</v>
      </c>
      <c r="E153" s="17">
        <f>537.0163354*1.133*1.11*1.03*1.022*1.0015*1.015</f>
        <v>722.67911102495225</v>
      </c>
      <c r="F153" s="17">
        <f t="shared" si="3"/>
        <v>3.6133955551247614</v>
      </c>
    </row>
    <row r="154" spans="1:6" ht="24.75" customHeight="1">
      <c r="A154" s="14">
        <v>6</v>
      </c>
      <c r="B154" s="18" t="s">
        <v>22</v>
      </c>
      <c r="C154" s="14" t="s">
        <v>19</v>
      </c>
      <c r="D154" s="20">
        <f>1.7*5</f>
        <v>8.5</v>
      </c>
      <c r="E154" s="17">
        <f>0.9586473*1.133*1.11*1.03*1.022*1.0015*1.015</f>
        <v>1.2900806416520614</v>
      </c>
      <c r="F154" s="17">
        <f t="shared" si="3"/>
        <v>10.965685454042521</v>
      </c>
    </row>
    <row r="155" spans="1:6" ht="35.25" customHeight="1">
      <c r="A155" s="14">
        <v>7</v>
      </c>
      <c r="B155" s="29" t="s">
        <v>134</v>
      </c>
      <c r="C155" s="20" t="s">
        <v>43</v>
      </c>
      <c r="D155" s="20">
        <f>1*5</f>
        <v>5</v>
      </c>
      <c r="E155" s="17">
        <f>6.616414575*1.133*1.11*1.03*1.022*1.0015*1.015</f>
        <v>8.9039090396979681</v>
      </c>
      <c r="F155" s="17">
        <f t="shared" si="3"/>
        <v>44.519545198489837</v>
      </c>
    </row>
    <row r="156" spans="1:6" ht="24.75" customHeight="1">
      <c r="A156" s="14">
        <v>8</v>
      </c>
      <c r="B156" s="18" t="s">
        <v>135</v>
      </c>
      <c r="C156" s="14" t="s">
        <v>43</v>
      </c>
      <c r="D156" s="20">
        <f>2*5</f>
        <v>10</v>
      </c>
      <c r="E156" s="17">
        <f>0.9860599*1.133*1.11*1.03*1.022*1.0015*1.015</f>
        <v>1.3269706058728454</v>
      </c>
      <c r="F156" s="17">
        <f t="shared" si="3"/>
        <v>13.269706058728454</v>
      </c>
    </row>
    <row r="157" spans="1:6" ht="24.75" customHeight="1">
      <c r="A157" s="14">
        <v>9</v>
      </c>
      <c r="B157" s="18" t="s">
        <v>136</v>
      </c>
      <c r="C157" s="26" t="s">
        <v>43</v>
      </c>
      <c r="D157" s="30">
        <f>2*5</f>
        <v>10</v>
      </c>
      <c r="E157" s="17">
        <f>1.7044614783*1.133*1.11*1.03*1.022*1.0015*1.015</f>
        <v>2.2937453196775142</v>
      </c>
      <c r="F157" s="17">
        <f t="shared" si="3"/>
        <v>22.937453196775142</v>
      </c>
    </row>
    <row r="158" spans="1:6" ht="24.75" customHeight="1">
      <c r="A158" s="14">
        <v>10</v>
      </c>
      <c r="B158" s="18" t="s">
        <v>137</v>
      </c>
      <c r="C158" s="26" t="s">
        <v>43</v>
      </c>
      <c r="D158" s="30">
        <f>2*5</f>
        <v>10</v>
      </c>
      <c r="E158" s="17">
        <f>0.6381522441*1.133*1.11*1.03*1.022*1.0015*1.015</f>
        <v>0.85878075966023271</v>
      </c>
      <c r="F158" s="17">
        <f t="shared" si="3"/>
        <v>8.5878075966023264</v>
      </c>
    </row>
    <row r="159" spans="1:6" ht="24.75" customHeight="1">
      <c r="A159" s="14">
        <v>11</v>
      </c>
      <c r="B159" s="18" t="s">
        <v>138</v>
      </c>
      <c r="C159" s="14" t="s">
        <v>43</v>
      </c>
      <c r="D159" s="30">
        <f>1*5</f>
        <v>5</v>
      </c>
      <c r="E159" s="17">
        <f>79.5274671801*1.133*1.11*1.03*1.022*1.0015*1.015</f>
        <v>107.0225158811449</v>
      </c>
      <c r="F159" s="17">
        <f t="shared" si="3"/>
        <v>535.11257940572455</v>
      </c>
    </row>
    <row r="160" spans="1:6" ht="35.25" customHeight="1">
      <c r="A160" s="14">
        <v>12</v>
      </c>
      <c r="B160" s="25" t="s">
        <v>139</v>
      </c>
      <c r="C160" s="26" t="s">
        <v>35</v>
      </c>
      <c r="D160" s="37">
        <f>0.5*5</f>
        <v>2.5</v>
      </c>
      <c r="E160" s="17">
        <f>2.397419597825*1.133*1.11*1.03*1.022*1.0015*1.015</f>
        <v>3.2262800021147542</v>
      </c>
      <c r="F160" s="17">
        <f t="shared" si="3"/>
        <v>8.0657000052868852</v>
      </c>
    </row>
    <row r="161" spans="1:6" ht="31.5" customHeight="1">
      <c r="A161" s="14">
        <v>13</v>
      </c>
      <c r="B161" s="29" t="s">
        <v>140</v>
      </c>
      <c r="C161" s="20" t="s">
        <v>13</v>
      </c>
      <c r="D161" s="20">
        <f>0.06*5</f>
        <v>0.3</v>
      </c>
      <c r="E161" s="17">
        <f>108.084294090561*1.133*1.11*1.03*1.022*1.0015*1.015</f>
        <v>145.45230083354019</v>
      </c>
      <c r="F161" s="17">
        <f t="shared" si="3"/>
        <v>43.635690250062055</v>
      </c>
    </row>
    <row r="162" spans="1:6" ht="24.75" customHeight="1">
      <c r="A162" s="14"/>
      <c r="B162" s="131" t="s">
        <v>141</v>
      </c>
      <c r="C162" s="131"/>
      <c r="D162" s="131"/>
      <c r="E162" s="38"/>
      <c r="F162" s="17"/>
    </row>
    <row r="163" spans="1:6" ht="32.25" customHeight="1">
      <c r="A163" s="14">
        <v>1</v>
      </c>
      <c r="B163" s="18" t="s">
        <v>142</v>
      </c>
      <c r="C163" s="26" t="s">
        <v>13</v>
      </c>
      <c r="D163" s="20">
        <f>0.8*4</f>
        <v>3.2</v>
      </c>
      <c r="E163" s="17">
        <f>32.02013473673*1.133*1.11*1.03*1.022*1.0015*1.015</f>
        <v>43.09046295435882</v>
      </c>
      <c r="F163" s="17">
        <f t="shared" si="3"/>
        <v>137.88948145394824</v>
      </c>
    </row>
    <row r="164" spans="1:6" ht="24.75" customHeight="1">
      <c r="A164" s="14">
        <v>2</v>
      </c>
      <c r="B164" s="25" t="s">
        <v>143</v>
      </c>
      <c r="C164" s="26" t="s">
        <v>13</v>
      </c>
      <c r="D164" s="21">
        <f>1.44*4</f>
        <v>5.76</v>
      </c>
      <c r="E164" s="17">
        <f>37.9549722935499*1.133*1.11*1.03*1.022*1.0015*1.015</f>
        <v>51.077153203632953</v>
      </c>
      <c r="F164" s="17">
        <f t="shared" si="3"/>
        <v>294.20440245292582</v>
      </c>
    </row>
    <row r="165" spans="1:6" ht="24.75" customHeight="1">
      <c r="A165" s="14">
        <v>3</v>
      </c>
      <c r="B165" s="18" t="s">
        <v>144</v>
      </c>
      <c r="C165" s="14" t="s">
        <v>19</v>
      </c>
      <c r="D165" s="22">
        <f>0.0018*4</f>
        <v>7.1999999999999998E-3</v>
      </c>
      <c r="E165" s="17">
        <f>454.5032279949*1.133*1.11*1.03*1.022*1.0015*1.015</f>
        <v>611.63872886784725</v>
      </c>
      <c r="F165" s="17">
        <f t="shared" si="3"/>
        <v>4.4037988478485</v>
      </c>
    </row>
    <row r="166" spans="1:6" ht="24.75" customHeight="1">
      <c r="A166" s="14">
        <v>4</v>
      </c>
      <c r="B166" s="18" t="s">
        <v>145</v>
      </c>
      <c r="C166" s="14" t="s">
        <v>19</v>
      </c>
      <c r="D166" s="22">
        <f>0.1732*4</f>
        <v>0.69279999999999997</v>
      </c>
      <c r="E166" s="17">
        <f>466.65612*1.133*1.11*1.03*1.022*1.0015*1.015</f>
        <v>627.9932428959653</v>
      </c>
      <c r="F166" s="17">
        <f t="shared" si="3"/>
        <v>435.07371867832472</v>
      </c>
    </row>
    <row r="167" spans="1:6" ht="24.75" customHeight="1">
      <c r="A167" s="14">
        <v>5</v>
      </c>
      <c r="B167" s="18" t="s">
        <v>146</v>
      </c>
      <c r="C167" s="26" t="s">
        <v>19</v>
      </c>
      <c r="D167" s="22">
        <f>0.0046*4</f>
        <v>1.84E-2</v>
      </c>
      <c r="E167" s="17">
        <f>578.4587598699*1.133*1.11*1.03*1.022*1.0015*1.015</f>
        <v>778.44943401208809</v>
      </c>
      <c r="F167" s="17">
        <f t="shared" si="3"/>
        <v>14.323469585822421</v>
      </c>
    </row>
    <row r="168" spans="1:6" ht="24.75" customHeight="1">
      <c r="A168" s="14">
        <v>6</v>
      </c>
      <c r="B168" s="25" t="s">
        <v>147</v>
      </c>
      <c r="C168" s="26" t="s">
        <v>13</v>
      </c>
      <c r="D168" s="21">
        <f>5*4</f>
        <v>20</v>
      </c>
      <c r="E168" s="17">
        <f>45.6853356598124*1.133*1.11*1.03*1.022*1.0015*1.015</f>
        <v>61.480136794940734</v>
      </c>
      <c r="F168" s="17">
        <f t="shared" si="3"/>
        <v>1229.6027358988147</v>
      </c>
    </row>
    <row r="169" spans="1:6" ht="24.75" customHeight="1">
      <c r="A169" s="14">
        <v>7</v>
      </c>
      <c r="B169" s="18" t="s">
        <v>144</v>
      </c>
      <c r="C169" s="14" t="s">
        <v>19</v>
      </c>
      <c r="D169" s="22">
        <f>0.0058*4</f>
        <v>2.3199999999999998E-2</v>
      </c>
      <c r="E169" s="17">
        <f>454.5032279949*1.133*1.11*1.03*1.022*1.0015*1.015</f>
        <v>611.63872886784725</v>
      </c>
      <c r="F169" s="17">
        <f t="shared" si="3"/>
        <v>14.190018509734054</v>
      </c>
    </row>
    <row r="170" spans="1:6" ht="24.75" customHeight="1">
      <c r="A170" s="14">
        <v>8</v>
      </c>
      <c r="B170" s="18" t="s">
        <v>145</v>
      </c>
      <c r="C170" s="14" t="s">
        <v>19</v>
      </c>
      <c r="D170" s="22">
        <f>0.4707*4</f>
        <v>1.8828</v>
      </c>
      <c r="E170" s="17">
        <f>466.65612*1.133*1.11*1.03*1.022*1.0015*1.015</f>
        <v>627.9932428959653</v>
      </c>
      <c r="F170" s="17">
        <f t="shared" si="3"/>
        <v>1182.3856777245235</v>
      </c>
    </row>
    <row r="171" spans="1:6" ht="24.75" customHeight="1">
      <c r="A171" s="14">
        <v>9</v>
      </c>
      <c r="B171" s="18" t="s">
        <v>148</v>
      </c>
      <c r="C171" s="14" t="s">
        <v>19</v>
      </c>
      <c r="D171" s="22">
        <f>0.0095*4</f>
        <v>3.7999999999999999E-2</v>
      </c>
      <c r="E171" s="17">
        <f>463.4151932466*1.133*1.11*1.03*1.022*1.0015*1.015</f>
        <v>623.63182982405294</v>
      </c>
      <c r="F171" s="17">
        <f t="shared" si="3"/>
        <v>23.698009533314011</v>
      </c>
    </row>
    <row r="172" spans="1:6" ht="24.75" customHeight="1">
      <c r="A172" s="14">
        <v>10</v>
      </c>
      <c r="B172" s="18" t="s">
        <v>146</v>
      </c>
      <c r="C172" s="26" t="s">
        <v>19</v>
      </c>
      <c r="D172" s="22">
        <f>0.0218*4</f>
        <v>8.72E-2</v>
      </c>
      <c r="E172" s="17">
        <f>578.4587598699*1.133*1.11*1.03*1.022*1.0015*1.015</f>
        <v>778.44943401208809</v>
      </c>
      <c r="F172" s="17">
        <f t="shared" si="3"/>
        <v>67.880790645854077</v>
      </c>
    </row>
    <row r="173" spans="1:6" ht="24.75" customHeight="1">
      <c r="A173" s="14">
        <v>11</v>
      </c>
      <c r="B173" s="18" t="s">
        <v>149</v>
      </c>
      <c r="C173" s="14" t="s">
        <v>32</v>
      </c>
      <c r="D173" s="19">
        <f>0.222*4</f>
        <v>0.88800000000000001</v>
      </c>
      <c r="E173" s="17">
        <f>84.0591716968*1.133*1.11*1.03*1.022*1.0015*1.015</f>
        <v>113.12096759605805</v>
      </c>
      <c r="F173" s="17">
        <f t="shared" si="3"/>
        <v>100.45141922529955</v>
      </c>
    </row>
    <row r="174" spans="1:6" ht="24.75" customHeight="1">
      <c r="A174" s="14">
        <v>12</v>
      </c>
      <c r="B174" s="18" t="s">
        <v>150</v>
      </c>
      <c r="C174" s="14" t="s">
        <v>32</v>
      </c>
      <c r="D174" s="20">
        <f>0.222*4</f>
        <v>0.88800000000000001</v>
      </c>
      <c r="E174" s="17">
        <f>95.57552604*1.133*1.11*1.03*1.022*1.0015*1.015</f>
        <v>128.61887365657475</v>
      </c>
      <c r="F174" s="17">
        <f t="shared" si="3"/>
        <v>114.21355980703838</v>
      </c>
    </row>
    <row r="175" spans="1:6" ht="24.75" customHeight="1">
      <c r="A175" s="14">
        <v>13</v>
      </c>
      <c r="B175" s="25" t="s">
        <v>151</v>
      </c>
      <c r="C175" s="26" t="s">
        <v>13</v>
      </c>
      <c r="D175" s="21">
        <f>1.2*4</f>
        <v>4.8</v>
      </c>
      <c r="E175" s="17">
        <f>56.5672234886513*1.133*1.11*1.03*1.022*1.0015*1.015</f>
        <v>76.124222093688516</v>
      </c>
      <c r="F175" s="17">
        <f t="shared" si="3"/>
        <v>365.39626604970488</v>
      </c>
    </row>
    <row r="176" spans="1:6" ht="24.75" customHeight="1">
      <c r="A176" s="14">
        <v>14</v>
      </c>
      <c r="B176" s="18" t="s">
        <v>144</v>
      </c>
      <c r="C176" s="14" t="s">
        <v>19</v>
      </c>
      <c r="D176" s="22">
        <f>0.0021*4</f>
        <v>8.3999999999999995E-3</v>
      </c>
      <c r="E176" s="17">
        <f>454.5032279949*1.133*1.11*1.03*1.022*1.0015*1.015</f>
        <v>611.63872886784725</v>
      </c>
      <c r="F176" s="17">
        <f t="shared" si="3"/>
        <v>5.1377653224899165</v>
      </c>
    </row>
    <row r="177" spans="1:6" ht="24.75" customHeight="1">
      <c r="A177" s="14">
        <v>15</v>
      </c>
      <c r="B177" s="18" t="s">
        <v>145</v>
      </c>
      <c r="C177" s="14" t="s">
        <v>19</v>
      </c>
      <c r="D177" s="19">
        <f>0.151*4</f>
        <v>0.60399999999999998</v>
      </c>
      <c r="E177" s="17">
        <f>466.65612*1.133*1.11*1.03*1.022*1.0015*1.015</f>
        <v>627.9932428959653</v>
      </c>
      <c r="F177" s="17">
        <f t="shared" si="3"/>
        <v>379.307918709163</v>
      </c>
    </row>
    <row r="178" spans="1:6" ht="24.75" customHeight="1">
      <c r="A178" s="14">
        <v>16</v>
      </c>
      <c r="B178" s="18" t="s">
        <v>148</v>
      </c>
      <c r="C178" s="14" t="s">
        <v>19</v>
      </c>
      <c r="D178" s="19">
        <f>0.037*4</f>
        <v>0.14799999999999999</v>
      </c>
      <c r="E178" s="17">
        <f>463.4151932466*1.133*1.11*1.03*1.022*1.0015*1.015</f>
        <v>623.63182982405294</v>
      </c>
      <c r="F178" s="17">
        <f t="shared" si="3"/>
        <v>92.297510813959832</v>
      </c>
    </row>
    <row r="179" spans="1:6" ht="24.75" customHeight="1">
      <c r="A179" s="14">
        <v>17</v>
      </c>
      <c r="B179" s="25" t="s">
        <v>152</v>
      </c>
      <c r="C179" s="26" t="s">
        <v>13</v>
      </c>
      <c r="D179" s="21">
        <f>0.12*4</f>
        <v>0.48</v>
      </c>
      <c r="E179" s="17">
        <f>77.0202428712723*1.133*1.11*1.03*1.022*1.0015*1.015</f>
        <v>103.64846836116746</v>
      </c>
      <c r="F179" s="17">
        <f t="shared" si="3"/>
        <v>49.751264813360379</v>
      </c>
    </row>
    <row r="180" spans="1:6" ht="24.75" customHeight="1">
      <c r="A180" s="14">
        <v>18</v>
      </c>
      <c r="B180" s="18" t="s">
        <v>153</v>
      </c>
      <c r="C180" s="14" t="s">
        <v>19</v>
      </c>
      <c r="D180" s="22">
        <f>0.0042*4</f>
        <v>1.6799999999999999E-2</v>
      </c>
      <c r="E180" s="17">
        <f>454.5032279949*1.133*1.11*1.03*1.022*1.0015*1.015</f>
        <v>611.63872886784725</v>
      </c>
      <c r="F180" s="17">
        <f t="shared" si="3"/>
        <v>10.275530644979833</v>
      </c>
    </row>
    <row r="181" spans="1:6" ht="24.75" customHeight="1">
      <c r="A181" s="14">
        <v>19</v>
      </c>
      <c r="B181" s="18" t="s">
        <v>154</v>
      </c>
      <c r="C181" s="14" t="s">
        <v>43</v>
      </c>
      <c r="D181" s="30">
        <f>1*4</f>
        <v>4</v>
      </c>
      <c r="E181" s="17">
        <f>77.7764088801*1.133*1.11*1.03*1.022*1.0015*1.015</f>
        <v>104.66606381036331</v>
      </c>
      <c r="F181" s="17">
        <f t="shared" si="3"/>
        <v>418.66425524145325</v>
      </c>
    </row>
    <row r="182" spans="1:6" ht="24.75" customHeight="1">
      <c r="A182" s="14">
        <v>20</v>
      </c>
      <c r="B182" s="18" t="s">
        <v>155</v>
      </c>
      <c r="C182" s="14" t="s">
        <v>19</v>
      </c>
      <c r="D182" s="20">
        <f>0.0155*4</f>
        <v>6.2E-2</v>
      </c>
      <c r="E182" s="17">
        <f>75.862511*1.133*1.11*1.03*1.022*1.0015*1.015</f>
        <v>102.09047359567651</v>
      </c>
      <c r="F182" s="17">
        <f t="shared" si="3"/>
        <v>6.3296093629319437</v>
      </c>
    </row>
    <row r="183" spans="1:6" ht="24.75" customHeight="1">
      <c r="A183" s="14">
        <v>21</v>
      </c>
      <c r="B183" s="18" t="s">
        <v>156</v>
      </c>
      <c r="C183" s="14" t="s">
        <v>35</v>
      </c>
      <c r="D183" s="27">
        <f>0.25*4</f>
        <v>1</v>
      </c>
      <c r="E183" s="17">
        <f>23.496135642*1.133*1.11*1.03*1.022*1.0015*1.015</f>
        <v>31.619459779811855</v>
      </c>
      <c r="F183" s="17">
        <f t="shared" si="3"/>
        <v>31.619459779811855</v>
      </c>
    </row>
    <row r="184" spans="1:6" ht="24.75" customHeight="1">
      <c r="A184" s="14">
        <v>22</v>
      </c>
      <c r="B184" s="18" t="s">
        <v>157</v>
      </c>
      <c r="C184" s="14" t="s">
        <v>35</v>
      </c>
      <c r="D184" s="39">
        <f>0.3*4</f>
        <v>1.2</v>
      </c>
      <c r="E184" s="17">
        <f>4.9803874407*1.133*1.11*1.03*1.022*1.0015*1.015</f>
        <v>6.7022578848071923</v>
      </c>
      <c r="F184" s="17">
        <f t="shared" si="3"/>
        <v>8.0427094617686308</v>
      </c>
    </row>
    <row r="185" spans="1:6" ht="24.75" customHeight="1">
      <c r="A185" s="14">
        <v>23</v>
      </c>
      <c r="B185" s="18" t="s">
        <v>158</v>
      </c>
      <c r="C185" s="14" t="s">
        <v>19</v>
      </c>
      <c r="D185" s="19">
        <f>0.002*4</f>
        <v>8.0000000000000002E-3</v>
      </c>
      <c r="E185" s="17">
        <f>578.4587598699*1.133*1.11*1.03*1.022*1.0015*1.015</f>
        <v>778.44943401208809</v>
      </c>
      <c r="F185" s="17">
        <f t="shared" si="3"/>
        <v>6.2275954720967048</v>
      </c>
    </row>
    <row r="186" spans="1:6" ht="24.75" customHeight="1">
      <c r="A186" s="14">
        <v>24</v>
      </c>
      <c r="B186" s="18" t="s">
        <v>159</v>
      </c>
      <c r="C186" s="26" t="s">
        <v>13</v>
      </c>
      <c r="D186" s="19">
        <f>0.007*4</f>
        <v>2.8000000000000001E-2</v>
      </c>
      <c r="E186" s="17">
        <f>30.79930392*1.133*1.11*1.03*1.022*1.0015*1.015</f>
        <v>41.447554031133713</v>
      </c>
      <c r="F186" s="17">
        <f t="shared" si="3"/>
        <v>1.1605315128717439</v>
      </c>
    </row>
    <row r="187" spans="1:6" ht="24.75" customHeight="1">
      <c r="A187" s="14">
        <v>25</v>
      </c>
      <c r="B187" s="18" t="s">
        <v>160</v>
      </c>
      <c r="C187" s="14" t="s">
        <v>161</v>
      </c>
      <c r="D187" s="39">
        <f>3*4</f>
        <v>12</v>
      </c>
      <c r="E187" s="17">
        <f>0.2274948585*1.133*1.11*1.03*1.022*1.0015*1.015</f>
        <v>0.30614670591178322</v>
      </c>
      <c r="F187" s="17">
        <f t="shared" si="3"/>
        <v>3.6737604709413985</v>
      </c>
    </row>
    <row r="188" spans="1:6" ht="31.5" customHeight="1">
      <c r="A188" s="14"/>
      <c r="B188" s="132" t="s">
        <v>162</v>
      </c>
      <c r="C188" s="133"/>
      <c r="D188" s="134"/>
      <c r="E188" s="17"/>
      <c r="F188" s="17"/>
    </row>
    <row r="189" spans="1:6" ht="33" customHeight="1">
      <c r="A189" s="14">
        <v>1</v>
      </c>
      <c r="B189" s="18" t="s">
        <v>142</v>
      </c>
      <c r="C189" s="26" t="s">
        <v>13</v>
      </c>
      <c r="D189" s="20">
        <f>0.8</f>
        <v>0.8</v>
      </c>
      <c r="E189" s="17">
        <f>32.02013473673*1.133*1.11*1.03*1.022*1.0015*1.015</f>
        <v>43.09046295435882</v>
      </c>
      <c r="F189" s="17">
        <f t="shared" si="3"/>
        <v>34.472370363487059</v>
      </c>
    </row>
    <row r="190" spans="1:6" ht="24.75" customHeight="1">
      <c r="A190" s="14">
        <v>2</v>
      </c>
      <c r="B190" s="25" t="s">
        <v>143</v>
      </c>
      <c r="C190" s="26" t="s">
        <v>13</v>
      </c>
      <c r="D190" s="21">
        <f>1.44</f>
        <v>1.44</v>
      </c>
      <c r="E190" s="17">
        <f>37.9549722935499*1.133*1.11*1.03*1.022*1.0015*1.015</f>
        <v>51.077153203632953</v>
      </c>
      <c r="F190" s="17">
        <f t="shared" si="3"/>
        <v>73.551100613231455</v>
      </c>
    </row>
    <row r="191" spans="1:6" ht="24.75" customHeight="1">
      <c r="A191" s="14">
        <v>3</v>
      </c>
      <c r="B191" s="18" t="s">
        <v>144</v>
      </c>
      <c r="C191" s="14" t="s">
        <v>19</v>
      </c>
      <c r="D191" s="22">
        <f>0.0018</f>
        <v>1.8E-3</v>
      </c>
      <c r="E191" s="17">
        <f>454.5032279949*1.133*1.11*1.03*1.022*1.0015*1.015</f>
        <v>611.63872886784725</v>
      </c>
      <c r="F191" s="17">
        <f t="shared" si="3"/>
        <v>1.100949711962125</v>
      </c>
    </row>
    <row r="192" spans="1:6" ht="24.75" customHeight="1">
      <c r="A192" s="14">
        <v>4</v>
      </c>
      <c r="B192" s="18" t="s">
        <v>145</v>
      </c>
      <c r="C192" s="14" t="s">
        <v>19</v>
      </c>
      <c r="D192" s="22">
        <f>0.1732</f>
        <v>0.17319999999999999</v>
      </c>
      <c r="E192" s="17">
        <f>466.65612*1.133*1.11*1.03*1.022*1.0015*1.015</f>
        <v>627.9932428959653</v>
      </c>
      <c r="F192" s="17">
        <f t="shared" si="3"/>
        <v>108.76842966958118</v>
      </c>
    </row>
    <row r="193" spans="1:6" ht="24.75" customHeight="1">
      <c r="A193" s="14">
        <v>5</v>
      </c>
      <c r="B193" s="18" t="s">
        <v>146</v>
      </c>
      <c r="C193" s="26" t="s">
        <v>19</v>
      </c>
      <c r="D193" s="22">
        <f>0.0046</f>
        <v>4.5999999999999999E-3</v>
      </c>
      <c r="E193" s="17">
        <f>578.4587598699*1.133*1.11*1.03*1.022*1.0015*1.015</f>
        <v>778.44943401208809</v>
      </c>
      <c r="F193" s="17">
        <f t="shared" si="3"/>
        <v>3.5808673964556053</v>
      </c>
    </row>
    <row r="194" spans="1:6" ht="24.75" customHeight="1">
      <c r="A194" s="14">
        <v>6</v>
      </c>
      <c r="B194" s="25" t="s">
        <v>147</v>
      </c>
      <c r="C194" s="26" t="s">
        <v>13</v>
      </c>
      <c r="D194" s="21">
        <f>5</f>
        <v>5</v>
      </c>
      <c r="E194" s="17">
        <f>45.6853356598124*1.133*1.11*1.03*1.022*1.0015*1.015</f>
        <v>61.480136794940734</v>
      </c>
      <c r="F194" s="17">
        <f t="shared" si="3"/>
        <v>307.40068397470367</v>
      </c>
    </row>
    <row r="195" spans="1:6" ht="24.75" customHeight="1">
      <c r="A195" s="14">
        <v>7</v>
      </c>
      <c r="B195" s="18" t="s">
        <v>144</v>
      </c>
      <c r="C195" s="14" t="s">
        <v>19</v>
      </c>
      <c r="D195" s="22">
        <f>0.0058</f>
        <v>5.7999999999999996E-3</v>
      </c>
      <c r="E195" s="17">
        <f>454.5032279949*1.133*1.11*1.03*1.022*1.0015*1.015</f>
        <v>611.63872886784725</v>
      </c>
      <c r="F195" s="17">
        <f t="shared" si="3"/>
        <v>3.5475046274335136</v>
      </c>
    </row>
    <row r="196" spans="1:6" ht="24.75" customHeight="1">
      <c r="A196" s="14">
        <v>8</v>
      </c>
      <c r="B196" s="18" t="s">
        <v>145</v>
      </c>
      <c r="C196" s="14" t="s">
        <v>19</v>
      </c>
      <c r="D196" s="22">
        <f>0.4707</f>
        <v>0.47070000000000001</v>
      </c>
      <c r="E196" s="17">
        <f>466.65612*1.133*1.11*1.03*1.022*1.0015*1.015</f>
        <v>627.9932428959653</v>
      </c>
      <c r="F196" s="17">
        <f t="shared" si="3"/>
        <v>295.59641943113087</v>
      </c>
    </row>
    <row r="197" spans="1:6" ht="24.75" customHeight="1">
      <c r="A197" s="14">
        <v>9</v>
      </c>
      <c r="B197" s="18" t="s">
        <v>148</v>
      </c>
      <c r="C197" s="14" t="s">
        <v>19</v>
      </c>
      <c r="D197" s="22">
        <f>0.0095</f>
        <v>9.4999999999999998E-3</v>
      </c>
      <c r="E197" s="17">
        <f>463.4151932466*1.133*1.11*1.03*1.022*1.0015*1.015</f>
        <v>623.63182982405294</v>
      </c>
      <c r="F197" s="17">
        <f t="shared" si="3"/>
        <v>5.9245023833285027</v>
      </c>
    </row>
    <row r="198" spans="1:6" ht="24.75" customHeight="1">
      <c r="A198" s="14">
        <v>10</v>
      </c>
      <c r="B198" s="18" t="s">
        <v>146</v>
      </c>
      <c r="C198" s="26" t="s">
        <v>19</v>
      </c>
      <c r="D198" s="22">
        <f>0.0218</f>
        <v>2.18E-2</v>
      </c>
      <c r="E198" s="17">
        <f>578.4587598699*1.133*1.11*1.03*1.022*1.0015*1.015</f>
        <v>778.44943401208809</v>
      </c>
      <c r="F198" s="17">
        <f t="shared" si="3"/>
        <v>16.970197661463519</v>
      </c>
    </row>
    <row r="199" spans="1:6" ht="24.75" customHeight="1">
      <c r="A199" s="14">
        <v>11</v>
      </c>
      <c r="B199" s="18" t="s">
        <v>149</v>
      </c>
      <c r="C199" s="14" t="s">
        <v>32</v>
      </c>
      <c r="D199" s="19">
        <f>0.222</f>
        <v>0.222</v>
      </c>
      <c r="E199" s="17">
        <f>84.0591716968*1.133*1.11*1.03*1.022*1.0015*1.015</f>
        <v>113.12096759605805</v>
      </c>
      <c r="F199" s="17">
        <f t="shared" si="3"/>
        <v>25.112854806324886</v>
      </c>
    </row>
    <row r="200" spans="1:6" ht="24.75" customHeight="1">
      <c r="A200" s="14">
        <v>12</v>
      </c>
      <c r="B200" s="18" t="s">
        <v>150</v>
      </c>
      <c r="C200" s="14" t="s">
        <v>32</v>
      </c>
      <c r="D200" s="20">
        <f>0.222</f>
        <v>0.222</v>
      </c>
      <c r="E200" s="17">
        <f>95.57552604*1.133*1.11*1.03*1.022*1.0015*1.015</f>
        <v>128.61887365657475</v>
      </c>
      <c r="F200" s="17">
        <f t="shared" si="3"/>
        <v>28.553389951759595</v>
      </c>
    </row>
    <row r="201" spans="1:6" ht="24.75" customHeight="1">
      <c r="A201" s="14">
        <v>13</v>
      </c>
      <c r="B201" s="25" t="s">
        <v>151</v>
      </c>
      <c r="C201" s="26" t="s">
        <v>13</v>
      </c>
      <c r="D201" s="21">
        <f>1.2</f>
        <v>1.2</v>
      </c>
      <c r="E201" s="17">
        <f>56.5672234886513*1.133*1.11*1.03*1.022*1.0015*1.015</f>
        <v>76.124222093688516</v>
      </c>
      <c r="F201" s="17">
        <f t="shared" si="3"/>
        <v>91.349066512426219</v>
      </c>
    </row>
    <row r="202" spans="1:6" ht="24.75" customHeight="1">
      <c r="A202" s="14">
        <v>14</v>
      </c>
      <c r="B202" s="18" t="s">
        <v>144</v>
      </c>
      <c r="C202" s="14" t="s">
        <v>19</v>
      </c>
      <c r="D202" s="22">
        <f>0.0021</f>
        <v>2.0999999999999999E-3</v>
      </c>
      <c r="E202" s="17">
        <f>454.5032279949*1.133*1.11*1.03*1.022*1.0015*1.015</f>
        <v>611.63872886784725</v>
      </c>
      <c r="F202" s="17">
        <f t="shared" si="3"/>
        <v>1.2844413306224791</v>
      </c>
    </row>
    <row r="203" spans="1:6" ht="24.75" customHeight="1">
      <c r="A203" s="14">
        <v>15</v>
      </c>
      <c r="B203" s="18" t="s">
        <v>145</v>
      </c>
      <c r="C203" s="14" t="s">
        <v>19</v>
      </c>
      <c r="D203" s="19">
        <f>0.151</f>
        <v>0.151</v>
      </c>
      <c r="E203" s="17">
        <f>466.65612*1.133*1.11*1.03*1.022*1.0015*1.015</f>
        <v>627.9932428959653</v>
      </c>
      <c r="F203" s="17">
        <f t="shared" si="3"/>
        <v>94.826979677290751</v>
      </c>
    </row>
    <row r="204" spans="1:6" ht="24.75" customHeight="1">
      <c r="A204" s="14">
        <v>16</v>
      </c>
      <c r="B204" s="18" t="s">
        <v>148</v>
      </c>
      <c r="C204" s="14" t="s">
        <v>19</v>
      </c>
      <c r="D204" s="19">
        <f>0.037</f>
        <v>3.6999999999999998E-2</v>
      </c>
      <c r="E204" s="17">
        <f>463.4151932466*1.133*1.11*1.03*1.022*1.0015*1.015</f>
        <v>623.63182982405294</v>
      </c>
      <c r="F204" s="17">
        <f t="shared" si="3"/>
        <v>23.074377703489958</v>
      </c>
    </row>
    <row r="205" spans="1:6" ht="24.75" customHeight="1">
      <c r="A205" s="14">
        <v>17</v>
      </c>
      <c r="B205" s="25" t="s">
        <v>152</v>
      </c>
      <c r="C205" s="26" t="s">
        <v>13</v>
      </c>
      <c r="D205" s="21">
        <f>0.12</f>
        <v>0.12</v>
      </c>
      <c r="E205" s="17">
        <f>77.0202428712723*1.133*1.11*1.03*1.022*1.0015*1.015</f>
        <v>103.64846836116746</v>
      </c>
      <c r="F205" s="17">
        <f t="shared" si="3"/>
        <v>12.437816203340095</v>
      </c>
    </row>
    <row r="206" spans="1:6" ht="24.75" customHeight="1">
      <c r="A206" s="14">
        <v>18</v>
      </c>
      <c r="B206" s="18" t="s">
        <v>153</v>
      </c>
      <c r="C206" s="14" t="s">
        <v>19</v>
      </c>
      <c r="D206" s="22">
        <f>0.0042</f>
        <v>4.1999999999999997E-3</v>
      </c>
      <c r="E206" s="17">
        <f>454.5032279949*1.133*1.11*1.03*1.022*1.0015*1.015</f>
        <v>611.63872886784725</v>
      </c>
      <c r="F206" s="17">
        <f t="shared" si="3"/>
        <v>2.5688826612449582</v>
      </c>
    </row>
    <row r="207" spans="1:6" ht="24.75" customHeight="1">
      <c r="A207" s="14">
        <v>19</v>
      </c>
      <c r="B207" s="18" t="s">
        <v>154</v>
      </c>
      <c r="C207" s="14" t="s">
        <v>43</v>
      </c>
      <c r="D207" s="30">
        <f>1</f>
        <v>1</v>
      </c>
      <c r="E207" s="17">
        <f>77.7764088801*1.133*1.11*1.03*1.022*1.0015*1.015</f>
        <v>104.66606381036331</v>
      </c>
      <c r="F207" s="17">
        <f t="shared" si="3"/>
        <v>104.66606381036331</v>
      </c>
    </row>
    <row r="208" spans="1:6" ht="24.75" customHeight="1">
      <c r="A208" s="14">
        <v>20</v>
      </c>
      <c r="B208" s="18" t="s">
        <v>155</v>
      </c>
      <c r="C208" s="14" t="s">
        <v>19</v>
      </c>
      <c r="D208" s="20">
        <f>0.0155</f>
        <v>1.55E-2</v>
      </c>
      <c r="E208" s="17">
        <f>75.862511*1.133*1.11*1.03*1.022*1.0015*1.015</f>
        <v>102.09047359567651</v>
      </c>
      <c r="F208" s="17">
        <f t="shared" si="3"/>
        <v>1.5824023407329859</v>
      </c>
    </row>
    <row r="209" spans="1:6" ht="24.75" customHeight="1">
      <c r="A209" s="14">
        <v>21</v>
      </c>
      <c r="B209" s="18" t="s">
        <v>156</v>
      </c>
      <c r="C209" s="14" t="s">
        <v>35</v>
      </c>
      <c r="D209" s="27">
        <f>0.25</f>
        <v>0.25</v>
      </c>
      <c r="E209" s="17">
        <f>23.496135642*1.133*1.11*1.03*1.022*1.0015*1.015</f>
        <v>31.619459779811855</v>
      </c>
      <c r="F209" s="17">
        <f t="shared" si="3"/>
        <v>7.9048649449529638</v>
      </c>
    </row>
    <row r="210" spans="1:6" ht="24.75" customHeight="1">
      <c r="A210" s="14">
        <v>22</v>
      </c>
      <c r="B210" s="18" t="s">
        <v>157</v>
      </c>
      <c r="C210" s="14" t="s">
        <v>35</v>
      </c>
      <c r="D210" s="39">
        <f>0.3</f>
        <v>0.3</v>
      </c>
      <c r="E210" s="17">
        <f>4.9803874407*1.133*1.11*1.03*1.022*1.0015*1.015</f>
        <v>6.7022578848071923</v>
      </c>
      <c r="F210" s="17">
        <f t="shared" si="3"/>
        <v>2.0106773654421577</v>
      </c>
    </row>
    <row r="211" spans="1:6" ht="24.75" customHeight="1">
      <c r="A211" s="14">
        <v>23</v>
      </c>
      <c r="B211" s="18" t="s">
        <v>158</v>
      </c>
      <c r="C211" s="14" t="s">
        <v>19</v>
      </c>
      <c r="D211" s="19">
        <f>0.002</f>
        <v>2E-3</v>
      </c>
      <c r="E211" s="17">
        <f>578.4587598699*1.133*1.11*1.03*1.022*1.0015*1.015</f>
        <v>778.44943401208809</v>
      </c>
      <c r="F211" s="17">
        <f t="shared" ref="F211:F229" si="4">E211*D211</f>
        <v>1.5568988680241762</v>
      </c>
    </row>
    <row r="212" spans="1:6" ht="24.75" customHeight="1">
      <c r="A212" s="14">
        <v>24</v>
      </c>
      <c r="B212" s="18" t="s">
        <v>159</v>
      </c>
      <c r="C212" s="26" t="s">
        <v>13</v>
      </c>
      <c r="D212" s="19">
        <f>0.007</f>
        <v>7.0000000000000001E-3</v>
      </c>
      <c r="E212" s="17">
        <f>30.79930392*1.133*1.11*1.03*1.022*1.0015*1.015</f>
        <v>41.447554031133713</v>
      </c>
      <c r="F212" s="17">
        <f t="shared" si="4"/>
        <v>0.29013287821793599</v>
      </c>
    </row>
    <row r="213" spans="1:6" ht="24.75" customHeight="1">
      <c r="A213" s="14">
        <v>25</v>
      </c>
      <c r="B213" s="18" t="s">
        <v>160</v>
      </c>
      <c r="C213" s="14" t="s">
        <v>161</v>
      </c>
      <c r="D213" s="39">
        <f>3</f>
        <v>3</v>
      </c>
      <c r="E213" s="17">
        <f>0.2274948585*1.133*1.11*1.03*1.022*1.0015*1.015</f>
        <v>0.30614670591178322</v>
      </c>
      <c r="F213" s="17">
        <f t="shared" si="4"/>
        <v>0.91844011773534961</v>
      </c>
    </row>
    <row r="214" spans="1:6" ht="24.75" customHeight="1">
      <c r="A214" s="14"/>
      <c r="B214" s="132" t="s">
        <v>163</v>
      </c>
      <c r="C214" s="133"/>
      <c r="D214" s="134"/>
      <c r="E214" s="17"/>
      <c r="F214" s="17"/>
    </row>
    <row r="215" spans="1:6" ht="24.75" customHeight="1">
      <c r="A215" s="14">
        <v>1</v>
      </c>
      <c r="B215" s="18" t="s">
        <v>164</v>
      </c>
      <c r="C215" s="21" t="s">
        <v>13</v>
      </c>
      <c r="D215" s="20">
        <f>0.7*2</f>
        <v>1.4</v>
      </c>
      <c r="E215" s="17">
        <f>11.1104049*1.133*1.11*1.03*1.022*1.0015*1.015</f>
        <v>14.951607627128567</v>
      </c>
      <c r="F215" s="17">
        <f t="shared" si="4"/>
        <v>20.932250677979994</v>
      </c>
    </row>
    <row r="216" spans="1:6" ht="24.75" customHeight="1">
      <c r="A216" s="14">
        <v>2</v>
      </c>
      <c r="B216" s="18" t="s">
        <v>165</v>
      </c>
      <c r="C216" s="14" t="s">
        <v>32</v>
      </c>
      <c r="D216" s="19">
        <f>0.015*2</f>
        <v>0.03</v>
      </c>
      <c r="E216" s="17">
        <f>30.018255461064*1.133*1.11*1.03*1.022*1.0015*1.015</f>
        <v>40.396473516886715</v>
      </c>
      <c r="F216" s="17">
        <f t="shared" si="4"/>
        <v>1.2118942055066013</v>
      </c>
    </row>
    <row r="217" spans="1:6" ht="24.75" customHeight="1">
      <c r="A217" s="14">
        <v>3</v>
      </c>
      <c r="B217" s="25" t="s">
        <v>166</v>
      </c>
      <c r="C217" s="26" t="s">
        <v>13</v>
      </c>
      <c r="D217" s="21">
        <f>0.17*2</f>
        <v>0.34</v>
      </c>
      <c r="E217" s="17">
        <f>54.9341861424095*1.133*1.11*1.03*1.022*1.0015*1.015</f>
        <v>73.926594386938177</v>
      </c>
      <c r="F217" s="17">
        <f t="shared" si="4"/>
        <v>25.135042091558983</v>
      </c>
    </row>
    <row r="218" spans="1:6" ht="24.75" customHeight="1">
      <c r="A218" s="14">
        <v>4</v>
      </c>
      <c r="B218" s="18" t="s">
        <v>167</v>
      </c>
      <c r="C218" s="26" t="s">
        <v>19</v>
      </c>
      <c r="D218" s="19">
        <f>0.005*2</f>
        <v>0.01</v>
      </c>
      <c r="E218" s="17">
        <f>495.8221275*1.133*1.11*1.03*1.022*1.0015*1.015</f>
        <v>667.24282057696348</v>
      </c>
      <c r="F218" s="17">
        <f t="shared" si="4"/>
        <v>6.6724282057696351</v>
      </c>
    </row>
    <row r="219" spans="1:6" ht="24.75" customHeight="1">
      <c r="A219" s="14">
        <v>5</v>
      </c>
      <c r="B219" s="18" t="s">
        <v>168</v>
      </c>
      <c r="C219" s="14" t="s">
        <v>13</v>
      </c>
      <c r="D219" s="20">
        <f>0.45*2</f>
        <v>0.9</v>
      </c>
      <c r="E219" s="17">
        <f>1.07470698*1.133*1.11*1.03*1.022*1.0015*1.015</f>
        <v>1.4462656603177722</v>
      </c>
      <c r="F219" s="17">
        <f t="shared" si="4"/>
        <v>1.301639094285995</v>
      </c>
    </row>
    <row r="220" spans="1:6" ht="24.75" customHeight="1">
      <c r="A220" s="14">
        <v>6</v>
      </c>
      <c r="B220" s="18" t="s">
        <v>169</v>
      </c>
      <c r="C220" s="14" t="s">
        <v>13</v>
      </c>
      <c r="D220" s="20">
        <f>0.25*2</f>
        <v>0.5</v>
      </c>
      <c r="E220" s="17">
        <f>1.07470698*1.133*1.11*1.03*1.022*1.0015*1.015</f>
        <v>1.4462656603177722</v>
      </c>
      <c r="F220" s="17">
        <f t="shared" si="4"/>
        <v>0.72313283015888608</v>
      </c>
    </row>
    <row r="221" spans="1:6" ht="24.75" customHeight="1">
      <c r="A221" s="14">
        <v>7</v>
      </c>
      <c r="B221" s="18" t="s">
        <v>170</v>
      </c>
      <c r="C221" s="40" t="s">
        <v>171</v>
      </c>
      <c r="D221" s="20">
        <f>1*2</f>
        <v>2</v>
      </c>
      <c r="E221" s="17">
        <f>97.91193543*1.133*1.11*1.03*1.022*1.0015*1.015</f>
        <v>131.76305037830869</v>
      </c>
      <c r="F221" s="17">
        <f t="shared" si="4"/>
        <v>263.52610075661738</v>
      </c>
    </row>
    <row r="222" spans="1:6" ht="24.75" customHeight="1">
      <c r="A222" s="14">
        <v>8</v>
      </c>
      <c r="B222" s="18" t="s">
        <v>172</v>
      </c>
      <c r="C222" s="14" t="s">
        <v>13</v>
      </c>
      <c r="D222" s="27">
        <f>0.08*2</f>
        <v>0.16</v>
      </c>
      <c r="E222" s="17">
        <f>32.6040964641*1.133*1.11*1.03*1.022*1.0015*1.015</f>
        <v>43.876317898033868</v>
      </c>
      <c r="F222" s="17">
        <f t="shared" si="4"/>
        <v>7.0202108636854188</v>
      </c>
    </row>
    <row r="223" spans="1:6" ht="24.75" customHeight="1">
      <c r="A223" s="14">
        <v>9</v>
      </c>
      <c r="B223" s="18" t="s">
        <v>107</v>
      </c>
      <c r="C223" s="14" t="s">
        <v>43</v>
      </c>
      <c r="D223" s="20">
        <f t="shared" ref="D223:D229" si="5">1*2</f>
        <v>2</v>
      </c>
      <c r="E223" s="17">
        <f>0.9860599*1.133*1.11*1.03*1.022*1.0015*1.015</f>
        <v>1.3269706058728454</v>
      </c>
      <c r="F223" s="17">
        <f t="shared" si="4"/>
        <v>2.6539412117456909</v>
      </c>
    </row>
    <row r="224" spans="1:6" ht="24.75" customHeight="1">
      <c r="A224" s="14">
        <v>10</v>
      </c>
      <c r="B224" s="18" t="s">
        <v>108</v>
      </c>
      <c r="C224" s="26" t="s">
        <v>43</v>
      </c>
      <c r="D224" s="30">
        <f t="shared" si="5"/>
        <v>2</v>
      </c>
      <c r="E224" s="17">
        <f>4.0062427902*1.133*1.11*1.03*1.022*1.0015*1.015</f>
        <v>5.3913219902618641</v>
      </c>
      <c r="F224" s="17">
        <f t="shared" si="4"/>
        <v>10.782643980523728</v>
      </c>
    </row>
    <row r="225" spans="1:6" ht="24.75" customHeight="1">
      <c r="A225" s="14">
        <v>11</v>
      </c>
      <c r="B225" s="18" t="s">
        <v>109</v>
      </c>
      <c r="C225" s="26" t="s">
        <v>43</v>
      </c>
      <c r="D225" s="30">
        <f t="shared" si="5"/>
        <v>2</v>
      </c>
      <c r="E225" s="17">
        <f>2.1372850296*1.133*1.11*1.03*1.022*1.0015*1.015</f>
        <v>2.8762090524635218</v>
      </c>
      <c r="F225" s="17">
        <f t="shared" si="4"/>
        <v>5.7524181049270435</v>
      </c>
    </row>
    <row r="226" spans="1:6" ht="24.75" customHeight="1">
      <c r="A226" s="14">
        <v>12</v>
      </c>
      <c r="B226" s="18" t="s">
        <v>110</v>
      </c>
      <c r="C226" s="14" t="s">
        <v>43</v>
      </c>
      <c r="D226" s="30">
        <f t="shared" si="5"/>
        <v>2</v>
      </c>
      <c r="E226" s="17">
        <f>0.758316195*1.133*1.11*1.03*1.022*1.0015*1.015</f>
        <v>1.0204890197059437</v>
      </c>
      <c r="F226" s="17">
        <f t="shared" si="4"/>
        <v>2.0409780394118875</v>
      </c>
    </row>
    <row r="227" spans="1:6" ht="24.75" customHeight="1">
      <c r="A227" s="14">
        <v>13</v>
      </c>
      <c r="B227" s="18" t="s">
        <v>111</v>
      </c>
      <c r="C227" s="14" t="s">
        <v>43</v>
      </c>
      <c r="D227" s="30">
        <f t="shared" si="5"/>
        <v>2</v>
      </c>
      <c r="E227" s="17">
        <f>7.2483361839*1.133*1.11*1.03*1.022*1.0015*1.015</f>
        <v>9.7543050452815852</v>
      </c>
      <c r="F227" s="17">
        <f t="shared" si="4"/>
        <v>19.50861009056317</v>
      </c>
    </row>
    <row r="228" spans="1:6" ht="24.75" customHeight="1">
      <c r="A228" s="14">
        <v>14</v>
      </c>
      <c r="B228" s="18" t="s">
        <v>173</v>
      </c>
      <c r="C228" s="14" t="s">
        <v>43</v>
      </c>
      <c r="D228" s="20">
        <f t="shared" si="5"/>
        <v>2</v>
      </c>
      <c r="E228" s="17">
        <f>2.3183631226*1.133*1.11*1.03*1.022*1.0015*1.015</f>
        <v>3.1198913143408271</v>
      </c>
      <c r="F228" s="17">
        <f t="shared" si="4"/>
        <v>6.2397826286816542</v>
      </c>
    </row>
    <row r="229" spans="1:6" ht="24.75" customHeight="1">
      <c r="A229" s="14">
        <v>15</v>
      </c>
      <c r="B229" s="18" t="s">
        <v>174</v>
      </c>
      <c r="C229" s="14" t="s">
        <v>43</v>
      </c>
      <c r="D229" s="30">
        <f t="shared" si="5"/>
        <v>2</v>
      </c>
      <c r="E229" s="17">
        <f>50.7499509*1.133*1.11*1.03*1.022*1.0015*1.015</f>
        <v>68.295742574857954</v>
      </c>
      <c r="F229" s="17">
        <f t="shared" si="4"/>
        <v>136.59148514971591</v>
      </c>
    </row>
    <row r="230" spans="1:6" ht="28.5" customHeight="1">
      <c r="A230" s="14"/>
      <c r="B230" s="132" t="s">
        <v>175</v>
      </c>
      <c r="C230" s="133"/>
      <c r="D230" s="134"/>
      <c r="E230" s="17"/>
      <c r="F230" s="17"/>
    </row>
    <row r="231" spans="1:6" ht="24.75" customHeight="1">
      <c r="A231" s="14"/>
      <c r="B231" s="41" t="s">
        <v>176</v>
      </c>
      <c r="C231" s="42"/>
      <c r="D231" s="42"/>
      <c r="E231" s="17"/>
      <c r="F231" s="17"/>
    </row>
    <row r="232" spans="1:6" ht="38.25" customHeight="1">
      <c r="A232" s="14">
        <v>1</v>
      </c>
      <c r="B232" s="18" t="s">
        <v>177</v>
      </c>
      <c r="C232" s="14" t="s">
        <v>10</v>
      </c>
      <c r="D232" s="20">
        <v>0.253</v>
      </c>
      <c r="E232" s="17">
        <f>771.403536*1.133*1.11*1.03*1.022*1.0015*1.015</f>
        <v>1038.1010499852753</v>
      </c>
      <c r="F232" s="17">
        <f t="shared" ref="F232:F295" si="6">E232*D232</f>
        <v>262.63956564627466</v>
      </c>
    </row>
    <row r="233" spans="1:6" ht="38.25" customHeight="1">
      <c r="A233" s="14">
        <v>2</v>
      </c>
      <c r="B233" s="18" t="s">
        <v>178</v>
      </c>
      <c r="C233" s="14" t="s">
        <v>10</v>
      </c>
      <c r="D233" s="19">
        <v>0.3</v>
      </c>
      <c r="E233" s="17">
        <f>905.232936*1.133*1.11*1.03*1.022*1.0015*1.015</f>
        <v>1218.199317850746</v>
      </c>
      <c r="F233" s="17">
        <f t="shared" si="6"/>
        <v>365.45979535522378</v>
      </c>
    </row>
    <row r="234" spans="1:6" ht="38.25" customHeight="1">
      <c r="A234" s="14">
        <v>3</v>
      </c>
      <c r="B234" s="18" t="s">
        <v>179</v>
      </c>
      <c r="C234" s="14" t="s">
        <v>10</v>
      </c>
      <c r="D234" s="19">
        <v>0.15</v>
      </c>
      <c r="E234" s="17">
        <f>537.0163354*1.133*1.11*1.03*1.022*1.0015*1.015</f>
        <v>722.67911102495225</v>
      </c>
      <c r="F234" s="17">
        <f t="shared" si="6"/>
        <v>108.40186665374283</v>
      </c>
    </row>
    <row r="235" spans="1:6" ht="24.75" customHeight="1">
      <c r="A235" s="14">
        <v>4</v>
      </c>
      <c r="B235" s="18" t="s">
        <v>180</v>
      </c>
      <c r="C235" s="14" t="s">
        <v>19</v>
      </c>
      <c r="D235" s="20">
        <v>255</v>
      </c>
      <c r="E235" s="17">
        <f>0.9586473*1.133*1.11*1.03*1.022*1.0015*1.015</f>
        <v>1.2900806416520614</v>
      </c>
      <c r="F235" s="17">
        <f t="shared" si="6"/>
        <v>328.97056362127563</v>
      </c>
    </row>
    <row r="236" spans="1:6" ht="35.25" customHeight="1">
      <c r="A236" s="14">
        <v>5</v>
      </c>
      <c r="B236" s="18" t="s">
        <v>181</v>
      </c>
      <c r="C236" s="14" t="s">
        <v>10</v>
      </c>
      <c r="D236" s="19">
        <v>1E-3</v>
      </c>
      <c r="E236" s="17">
        <f>1154.5132913*1.133*1.11*1.03*1.022*1.0015*1.015</f>
        <v>1553.663425157654</v>
      </c>
      <c r="F236" s="17">
        <f t="shared" si="6"/>
        <v>1.553663425157654</v>
      </c>
    </row>
    <row r="237" spans="1:6" ht="24.75" customHeight="1">
      <c r="A237" s="14">
        <v>6</v>
      </c>
      <c r="B237" s="18" t="s">
        <v>182</v>
      </c>
      <c r="C237" s="14" t="s">
        <v>19</v>
      </c>
      <c r="D237" s="20">
        <v>1.8</v>
      </c>
      <c r="E237" s="17">
        <f>0.9586473*1.133*1.11*1.03*1.022*1.0015*1.015</f>
        <v>1.2900806416520614</v>
      </c>
      <c r="F237" s="17">
        <f t="shared" si="6"/>
        <v>2.3221451549737107</v>
      </c>
    </row>
    <row r="238" spans="1:6" ht="36" customHeight="1">
      <c r="A238" s="14">
        <v>7</v>
      </c>
      <c r="B238" s="18" t="s">
        <v>183</v>
      </c>
      <c r="C238" s="14" t="s">
        <v>13</v>
      </c>
      <c r="D238" s="20">
        <v>1</v>
      </c>
      <c r="E238" s="17">
        <f>11.275394715266*1.133*1.11*1.03*1.022*1.0015*1.015</f>
        <v>15.173639407476164</v>
      </c>
      <c r="F238" s="17">
        <f t="shared" si="6"/>
        <v>15.173639407476164</v>
      </c>
    </row>
    <row r="239" spans="1:6" ht="37.5" customHeight="1">
      <c r="A239" s="14">
        <v>8</v>
      </c>
      <c r="B239" s="18" t="s">
        <v>184</v>
      </c>
      <c r="C239" s="14" t="s">
        <v>13</v>
      </c>
      <c r="D239" s="20">
        <v>17.5</v>
      </c>
      <c r="E239" s="17">
        <f>7.078436499*1.133*1.11*1.03*1.022*1.0015*1.015</f>
        <v>9.5256659049926835</v>
      </c>
      <c r="F239" s="17">
        <f t="shared" si="6"/>
        <v>166.69915333737197</v>
      </c>
    </row>
    <row r="240" spans="1:6" ht="24.75" customHeight="1">
      <c r="A240" s="14">
        <v>9</v>
      </c>
      <c r="B240" s="18" t="s">
        <v>185</v>
      </c>
      <c r="C240" s="14" t="s">
        <v>19</v>
      </c>
      <c r="D240" s="20">
        <v>102</v>
      </c>
      <c r="E240" s="17">
        <f>0.9586473*1.133*1.11*1.03*1.022*1.0015*1.015</f>
        <v>1.2900806416520614</v>
      </c>
      <c r="F240" s="17">
        <f t="shared" si="6"/>
        <v>131.58822544851026</v>
      </c>
    </row>
    <row r="241" spans="1:6" ht="24.75" customHeight="1">
      <c r="A241" s="14">
        <v>10</v>
      </c>
      <c r="B241" s="18" t="s">
        <v>186</v>
      </c>
      <c r="C241" s="14" t="s">
        <v>10</v>
      </c>
      <c r="D241" s="19">
        <v>0.06</v>
      </c>
      <c r="E241" s="17">
        <f>61.45175*1.133*1.11*1.03*1.022*1.0015*1.015</f>
        <v>82.697477028978298</v>
      </c>
      <c r="F241" s="17">
        <f t="shared" si="6"/>
        <v>4.9618486217386977</v>
      </c>
    </row>
    <row r="242" spans="1:6" ht="24.75" customHeight="1">
      <c r="A242" s="14">
        <v>11</v>
      </c>
      <c r="B242" s="29" t="s">
        <v>187</v>
      </c>
      <c r="C242" s="14" t="s">
        <v>13</v>
      </c>
      <c r="D242" s="20">
        <v>14</v>
      </c>
      <c r="E242" s="17">
        <f>39.8145438974356*1.133*1.11*1.03*1.022*1.0015*1.015</f>
        <v>53.579634906693933</v>
      </c>
      <c r="F242" s="17">
        <f t="shared" si="6"/>
        <v>750.1148886937151</v>
      </c>
    </row>
    <row r="243" spans="1:6" ht="56.25" customHeight="1">
      <c r="A243" s="14">
        <v>12</v>
      </c>
      <c r="B243" s="29" t="s">
        <v>188</v>
      </c>
      <c r="C243" s="14" t="s">
        <v>13</v>
      </c>
      <c r="D243" s="20">
        <v>110</v>
      </c>
      <c r="E243" s="17">
        <f>3.6334274788*1.133*1.11*1.03*1.022*1.0015*1.015</f>
        <v>4.8896131593408088</v>
      </c>
      <c r="F243" s="17">
        <f t="shared" si="6"/>
        <v>537.85744752748894</v>
      </c>
    </row>
    <row r="244" spans="1:6" ht="24.75" customHeight="1">
      <c r="A244" s="14">
        <v>13</v>
      </c>
      <c r="B244" s="29" t="s">
        <v>189</v>
      </c>
      <c r="C244" s="20" t="s">
        <v>190</v>
      </c>
      <c r="D244" s="27">
        <v>5.7</v>
      </c>
      <c r="E244" s="17">
        <f>24.47484*1.133*1.11*1.03*1.022*1.0015*1.015</f>
        <v>32.936531810532969</v>
      </c>
      <c r="F244" s="17">
        <f t="shared" si="6"/>
        <v>187.73823132003793</v>
      </c>
    </row>
    <row r="245" spans="1:6" ht="31.5" customHeight="1">
      <c r="A245" s="14">
        <v>14</v>
      </c>
      <c r="B245" s="29" t="s">
        <v>191</v>
      </c>
      <c r="C245" s="20" t="s">
        <v>32</v>
      </c>
      <c r="D245" s="27">
        <v>5.4</v>
      </c>
      <c r="E245" s="17">
        <f>314.971371*1.133*1.11*1.03*1.022*1.0015*1.015</f>
        <v>423.86649229775065</v>
      </c>
      <c r="F245" s="17">
        <f t="shared" si="6"/>
        <v>2288.8790584078538</v>
      </c>
    </row>
    <row r="246" spans="1:6" ht="24.75" customHeight="1">
      <c r="A246" s="14"/>
      <c r="B246" s="41" t="s">
        <v>192</v>
      </c>
      <c r="C246" s="14"/>
      <c r="D246" s="14"/>
      <c r="E246" s="17"/>
      <c r="F246" s="17"/>
    </row>
    <row r="247" spans="1:6" ht="33.75" customHeight="1">
      <c r="A247" s="14">
        <v>1</v>
      </c>
      <c r="B247" s="29" t="s">
        <v>193</v>
      </c>
      <c r="C247" s="14" t="s">
        <v>13</v>
      </c>
      <c r="D247" s="20">
        <v>5.01</v>
      </c>
      <c r="E247" s="17">
        <f>38.3683081220864*1.133*1.11*1.03*1.022*1.0015*1.015</f>
        <v>51.633391718982814</v>
      </c>
      <c r="F247" s="17">
        <f t="shared" si="6"/>
        <v>258.68329251210389</v>
      </c>
    </row>
    <row r="248" spans="1:6" ht="37.5" customHeight="1">
      <c r="A248" s="14">
        <v>2</v>
      </c>
      <c r="B248" s="18" t="s">
        <v>194</v>
      </c>
      <c r="C248" s="14" t="s">
        <v>195</v>
      </c>
      <c r="D248" s="14">
        <v>67</v>
      </c>
      <c r="E248" s="17">
        <f>1.81052822908*1.133*1.11*1.03*1.022*1.0015*1.015</f>
        <v>2.4364825515084609</v>
      </c>
      <c r="F248" s="17">
        <f t="shared" si="6"/>
        <v>163.24433095106687</v>
      </c>
    </row>
    <row r="249" spans="1:6" ht="35.25" customHeight="1">
      <c r="A249" s="14">
        <v>3</v>
      </c>
      <c r="B249" s="18" t="s">
        <v>196</v>
      </c>
      <c r="C249" s="14" t="s">
        <v>13</v>
      </c>
      <c r="D249" s="14">
        <f>27.8+61</f>
        <v>88.8</v>
      </c>
      <c r="E249" s="17">
        <f>74.6335375936715*1.133*1.11*1.03*1.022*1.0015*1.015</f>
        <v>100.43660694356204</v>
      </c>
      <c r="F249" s="17">
        <f t="shared" si="6"/>
        <v>8918.7706965883081</v>
      </c>
    </row>
    <row r="250" spans="1:6" ht="36" customHeight="1">
      <c r="A250" s="14">
        <v>4</v>
      </c>
      <c r="B250" s="18" t="s">
        <v>197</v>
      </c>
      <c r="C250" s="14" t="s">
        <v>13</v>
      </c>
      <c r="D250" s="20">
        <v>6.5</v>
      </c>
      <c r="E250" s="17">
        <f>82.880993850854*1.133*1.11*1.03*1.022*1.0015*1.015</f>
        <v>111.53545806457733</v>
      </c>
      <c r="F250" s="17">
        <f t="shared" si="6"/>
        <v>724.98047741975267</v>
      </c>
    </row>
    <row r="251" spans="1:6" ht="36" customHeight="1">
      <c r="A251" s="14">
        <v>5</v>
      </c>
      <c r="B251" s="18" t="s">
        <v>198</v>
      </c>
      <c r="C251" s="20" t="s">
        <v>13</v>
      </c>
      <c r="D251" s="20">
        <v>28.2</v>
      </c>
      <c r="E251" s="17">
        <f>73.8189577573118*1.133*1.11*1.03*1.022*1.0015*1.015</f>
        <v>99.340402241407489</v>
      </c>
      <c r="F251" s="17">
        <f t="shared" si="6"/>
        <v>2801.3993432076909</v>
      </c>
    </row>
    <row r="252" spans="1:6" ht="36" customHeight="1">
      <c r="A252" s="14">
        <v>6</v>
      </c>
      <c r="B252" s="18" t="s">
        <v>199</v>
      </c>
      <c r="C252" s="14" t="s">
        <v>13</v>
      </c>
      <c r="D252" s="14">
        <v>10.45</v>
      </c>
      <c r="E252" s="17">
        <f>74.6335375936715*1.133*1.11*1.03*1.022*1.0015*1.015</f>
        <v>100.43660694356204</v>
      </c>
      <c r="F252" s="17">
        <f t="shared" si="6"/>
        <v>1049.5625425602232</v>
      </c>
    </row>
    <row r="253" spans="1:6" ht="36" customHeight="1">
      <c r="A253" s="14">
        <v>7</v>
      </c>
      <c r="B253" s="18" t="s">
        <v>200</v>
      </c>
      <c r="C253" s="14" t="s">
        <v>13</v>
      </c>
      <c r="D253" s="20">
        <v>16.5</v>
      </c>
      <c r="E253" s="17">
        <f>82.880993850854*1.133*1.11*1.03*1.022*1.0015*1.015</f>
        <v>111.53545806457733</v>
      </c>
      <c r="F253" s="17">
        <f t="shared" si="6"/>
        <v>1840.3350580655258</v>
      </c>
    </row>
    <row r="254" spans="1:6" ht="50.25" customHeight="1">
      <c r="A254" s="14">
        <v>8</v>
      </c>
      <c r="B254" s="29" t="s">
        <v>201</v>
      </c>
      <c r="C254" s="14" t="s">
        <v>13</v>
      </c>
      <c r="D254" s="20">
        <v>10.8</v>
      </c>
      <c r="E254" s="17">
        <f>90.5534350637856*1.133*1.11*1.03*1.022*1.0015*1.015</f>
        <v>121.86049406375714</v>
      </c>
      <c r="F254" s="17">
        <f t="shared" si="6"/>
        <v>1316.0933358885773</v>
      </c>
    </row>
    <row r="255" spans="1:6" ht="24.75" customHeight="1">
      <c r="A255" s="14">
        <v>9</v>
      </c>
      <c r="B255" s="18" t="s">
        <v>202</v>
      </c>
      <c r="C255" s="20" t="s">
        <v>19</v>
      </c>
      <c r="D255" s="27">
        <v>35.479999999999997</v>
      </c>
      <c r="E255" s="17">
        <f>463.4151932466*1.133*1.11*1.03*1.022*1.0015*1.015</f>
        <v>623.63182982405294</v>
      </c>
      <c r="F255" s="17">
        <f t="shared" si="6"/>
        <v>22126.457322157396</v>
      </c>
    </row>
    <row r="256" spans="1:6" ht="24.75" customHeight="1">
      <c r="A256" s="14"/>
      <c r="B256" s="41" t="s">
        <v>203</v>
      </c>
      <c r="C256" s="20"/>
      <c r="D256" s="27"/>
      <c r="E256" s="17"/>
      <c r="F256" s="17"/>
    </row>
    <row r="257" spans="1:6" ht="24.75" customHeight="1">
      <c r="A257" s="14">
        <v>1</v>
      </c>
      <c r="B257" s="18" t="s">
        <v>204</v>
      </c>
      <c r="C257" s="14" t="s">
        <v>35</v>
      </c>
      <c r="D257" s="39">
        <v>49.5</v>
      </c>
      <c r="E257" s="17">
        <f>3.3498441272989*1.133*1.11*1.03*1.022*1.0015*1.015</f>
        <v>4.5079864734195301</v>
      </c>
      <c r="F257" s="17">
        <f t="shared" si="6"/>
        <v>223.14533043426673</v>
      </c>
    </row>
    <row r="258" spans="1:6" ht="24.75" customHeight="1">
      <c r="A258" s="14">
        <v>2</v>
      </c>
      <c r="B258" s="18" t="s">
        <v>205</v>
      </c>
      <c r="C258" s="14" t="s">
        <v>195</v>
      </c>
      <c r="D258" s="27">
        <v>14.85</v>
      </c>
      <c r="E258" s="17">
        <f>8.9621307846*1.133*1.11*1.03*1.022*1.0015*1.015</f>
        <v>12.060610229817017</v>
      </c>
      <c r="F258" s="17">
        <f t="shared" si="6"/>
        <v>179.10006191278271</v>
      </c>
    </row>
    <row r="259" spans="1:6" ht="48.75" customHeight="1">
      <c r="A259" s="14">
        <v>3</v>
      </c>
      <c r="B259" s="18" t="s">
        <v>206</v>
      </c>
      <c r="C259" s="14" t="s">
        <v>35</v>
      </c>
      <c r="D259" s="27">
        <v>17.5</v>
      </c>
      <c r="E259" s="17">
        <f>9.3331224*1.133*1.11*1.03*1.022*1.0015*1.015</f>
        <v>12.55986485791931</v>
      </c>
      <c r="F259" s="17">
        <f t="shared" si="6"/>
        <v>219.79763501358792</v>
      </c>
    </row>
    <row r="260" spans="1:6" ht="24.75" customHeight="1">
      <c r="A260" s="14"/>
      <c r="B260" s="41" t="s">
        <v>207</v>
      </c>
      <c r="C260" s="42"/>
      <c r="D260" s="42"/>
      <c r="E260" s="17"/>
      <c r="F260" s="17"/>
    </row>
    <row r="261" spans="1:6" ht="35.25" customHeight="1">
      <c r="A261" s="14">
        <v>1</v>
      </c>
      <c r="B261" s="18" t="s">
        <v>208</v>
      </c>
      <c r="C261" s="14" t="s">
        <v>32</v>
      </c>
      <c r="D261" s="19">
        <v>2.7250000000000001</v>
      </c>
      <c r="E261" s="17">
        <f>86.01407604*1.133*1.11*1.03*1.022*1.0015*1.015</f>
        <v>115.75174144734193</v>
      </c>
      <c r="F261" s="17">
        <f t="shared" si="6"/>
        <v>315.42349544400679</v>
      </c>
    </row>
    <row r="262" spans="1:6" ht="81.75" customHeight="1">
      <c r="A262" s="14">
        <v>1</v>
      </c>
      <c r="B262" s="18" t="s">
        <v>209</v>
      </c>
      <c r="C262" s="14" t="s">
        <v>32</v>
      </c>
      <c r="D262" s="14">
        <v>1.23</v>
      </c>
      <c r="E262" s="17">
        <f>692.3482804*1.133*1.11*1.03*1.022*1.0015*1.015</f>
        <v>931.71400349756743</v>
      </c>
      <c r="F262" s="17">
        <f t="shared" si="6"/>
        <v>1146.0082243020079</v>
      </c>
    </row>
    <row r="263" spans="1:6" ht="69.75" customHeight="1">
      <c r="A263" s="14">
        <v>3</v>
      </c>
      <c r="B263" s="18" t="s">
        <v>210</v>
      </c>
      <c r="C263" s="14" t="s">
        <v>32</v>
      </c>
      <c r="D263" s="14">
        <v>0.08</v>
      </c>
      <c r="E263" s="17">
        <f>501.0578038*1.133*1.11*1.03*1.022*1.0015*1.015</f>
        <v>674.28862839448539</v>
      </c>
      <c r="F263" s="17">
        <f t="shared" si="6"/>
        <v>53.94309027155883</v>
      </c>
    </row>
    <row r="264" spans="1:6" ht="39" customHeight="1">
      <c r="A264" s="14">
        <v>4</v>
      </c>
      <c r="B264" s="29" t="s">
        <v>211</v>
      </c>
      <c r="C264" s="14" t="s">
        <v>195</v>
      </c>
      <c r="D264" s="20">
        <v>100</v>
      </c>
      <c r="E264" s="17">
        <f>1.37099816956*1.133*1.11*1.03*1.022*1.0015*1.015</f>
        <v>1.8449936679420749</v>
      </c>
      <c r="F264" s="17">
        <f t="shared" si="6"/>
        <v>184.49936679420748</v>
      </c>
    </row>
    <row r="265" spans="1:6" ht="24.75" customHeight="1">
      <c r="A265" s="14"/>
      <c r="B265" s="41" t="s">
        <v>212</v>
      </c>
      <c r="C265" s="14"/>
      <c r="D265" s="14"/>
      <c r="E265" s="17"/>
      <c r="F265" s="17"/>
    </row>
    <row r="266" spans="1:6" ht="36.75" customHeight="1">
      <c r="A266" s="14">
        <v>1</v>
      </c>
      <c r="B266" s="29" t="s">
        <v>213</v>
      </c>
      <c r="C266" s="20" t="s">
        <v>19</v>
      </c>
      <c r="D266" s="19">
        <v>0.26700000000000002</v>
      </c>
      <c r="E266" s="17">
        <f>126.03161364474*1.133*1.11*1.03*1.022*1.0015*1.015</f>
        <v>169.6045511203661</v>
      </c>
      <c r="F266" s="17">
        <f t="shared" si="6"/>
        <v>45.28441514913775</v>
      </c>
    </row>
    <row r="267" spans="1:6" ht="33" customHeight="1">
      <c r="A267" s="14">
        <v>2</v>
      </c>
      <c r="B267" s="29" t="s">
        <v>214</v>
      </c>
      <c r="C267" s="14" t="s">
        <v>32</v>
      </c>
      <c r="D267" s="27">
        <v>0.04</v>
      </c>
      <c r="E267" s="17">
        <f>619.41477936948*1.133*1.11*1.03*1.022*1.0015*1.015</f>
        <v>833.56518713164792</v>
      </c>
      <c r="F267" s="17">
        <f t="shared" si="6"/>
        <v>33.342607485265916</v>
      </c>
    </row>
    <row r="268" spans="1:6" ht="24.75" customHeight="1">
      <c r="A268" s="14">
        <v>3</v>
      </c>
      <c r="B268" s="18" t="s">
        <v>215</v>
      </c>
      <c r="C268" s="14" t="s">
        <v>43</v>
      </c>
      <c r="D268" s="30">
        <v>1</v>
      </c>
      <c r="E268" s="17">
        <f>59.4986553*1.133*1.11*1.03*1.022*1.0015*1.015</f>
        <v>80.069138469235597</v>
      </c>
      <c r="F268" s="17">
        <f t="shared" si="6"/>
        <v>80.069138469235597</v>
      </c>
    </row>
    <row r="269" spans="1:6" ht="24.75" customHeight="1">
      <c r="A269" s="14">
        <v>4</v>
      </c>
      <c r="B269" s="18" t="s">
        <v>216</v>
      </c>
      <c r="C269" s="14" t="s">
        <v>43</v>
      </c>
      <c r="D269" s="30">
        <v>1</v>
      </c>
      <c r="E269" s="17">
        <f>48.9988926*1.133*1.11*1.03*1.022*1.0015*1.015</f>
        <v>65.939290504076368</v>
      </c>
      <c r="F269" s="17">
        <f t="shared" si="6"/>
        <v>65.939290504076368</v>
      </c>
    </row>
    <row r="270" spans="1:6" ht="24.75" customHeight="1">
      <c r="A270" s="14">
        <v>5</v>
      </c>
      <c r="B270" s="18" t="s">
        <v>217</v>
      </c>
      <c r="C270" s="14" t="s">
        <v>43</v>
      </c>
      <c r="D270" s="30">
        <v>1</v>
      </c>
      <c r="E270" s="17">
        <f>256.660866*1.133*1.11*1.03*1.022*1.0015*1.015</f>
        <v>345.396283592781</v>
      </c>
      <c r="F270" s="17">
        <f t="shared" si="6"/>
        <v>345.396283592781</v>
      </c>
    </row>
    <row r="271" spans="1:6" ht="24.75" customHeight="1">
      <c r="A271" s="14">
        <v>6</v>
      </c>
      <c r="B271" s="18" t="s">
        <v>218</v>
      </c>
      <c r="C271" s="14" t="s">
        <v>43</v>
      </c>
      <c r="D271" s="30">
        <v>2</v>
      </c>
      <c r="E271" s="17">
        <f>5.8332015*1.133*1.11*1.03*1.022*1.0015*1.015</f>
        <v>7.8499155361995685</v>
      </c>
      <c r="F271" s="17">
        <f t="shared" si="6"/>
        <v>15.699831072399137</v>
      </c>
    </row>
    <row r="272" spans="1:6" ht="24.75" customHeight="1">
      <c r="A272" s="14">
        <v>7</v>
      </c>
      <c r="B272" s="18" t="s">
        <v>219</v>
      </c>
      <c r="C272" s="14" t="s">
        <v>43</v>
      </c>
      <c r="D272" s="30">
        <v>2</v>
      </c>
      <c r="E272" s="17">
        <f>13.9996836*1.133*1.11*1.03*1.022*1.0015*1.015</f>
        <v>18.839797286878959</v>
      </c>
      <c r="F272" s="17">
        <f t="shared" si="6"/>
        <v>37.679594573757917</v>
      </c>
    </row>
    <row r="273" spans="1:6" ht="36.75" customHeight="1">
      <c r="A273" s="14">
        <v>8</v>
      </c>
      <c r="B273" s="18" t="s">
        <v>220</v>
      </c>
      <c r="C273" s="14" t="s">
        <v>195</v>
      </c>
      <c r="D273" s="20">
        <v>15.6</v>
      </c>
      <c r="E273" s="17">
        <f>9.1237154114*1.133*1.11*1.03*1.022*1.0015*1.015</f>
        <v>12.278059545142114</v>
      </c>
      <c r="F273" s="17">
        <f t="shared" si="6"/>
        <v>191.53772890421698</v>
      </c>
    </row>
    <row r="274" spans="1:6" ht="33" customHeight="1">
      <c r="A274" s="14">
        <v>9</v>
      </c>
      <c r="B274" s="18" t="s">
        <v>221</v>
      </c>
      <c r="C274" s="14" t="s">
        <v>195</v>
      </c>
      <c r="D274" s="20">
        <v>5.9</v>
      </c>
      <c r="E274" s="17">
        <f>5.6308568514*1.133*1.11*1.03*1.022*1.0015*1.015</f>
        <v>7.5776142277822292</v>
      </c>
      <c r="F274" s="17">
        <f t="shared" si="6"/>
        <v>44.707923943915155</v>
      </c>
    </row>
    <row r="275" spans="1:6" ht="24.75" customHeight="1">
      <c r="A275" s="14">
        <v>10</v>
      </c>
      <c r="B275" s="18" t="s">
        <v>222</v>
      </c>
      <c r="C275" s="14" t="s">
        <v>43</v>
      </c>
      <c r="D275" s="14">
        <v>1</v>
      </c>
      <c r="E275" s="17">
        <f>4.68696655*1.133*1.11*1.03*1.022*1.0015*1.015</f>
        <v>6.3073925250983862</v>
      </c>
      <c r="F275" s="17">
        <f t="shared" si="6"/>
        <v>6.3073925250983862</v>
      </c>
    </row>
    <row r="276" spans="1:6" ht="24.75" customHeight="1">
      <c r="A276" s="14">
        <v>11</v>
      </c>
      <c r="B276" s="29" t="s">
        <v>223</v>
      </c>
      <c r="C276" s="20" t="s">
        <v>43</v>
      </c>
      <c r="D276" s="20">
        <v>1</v>
      </c>
      <c r="E276" s="17">
        <f>27.3242799*1.133*1.11*1.03*1.022*1.0015*1.015</f>
        <v>36.771109193206435</v>
      </c>
      <c r="F276" s="17">
        <f t="shared" si="6"/>
        <v>36.771109193206435</v>
      </c>
    </row>
    <row r="277" spans="1:6" ht="24.75" customHeight="1">
      <c r="A277" s="14">
        <v>12</v>
      </c>
      <c r="B277" s="29" t="s">
        <v>224</v>
      </c>
      <c r="C277" s="20" t="s">
        <v>32</v>
      </c>
      <c r="D277" s="20">
        <v>0.24299999999999999</v>
      </c>
      <c r="E277" s="17">
        <f>163.489500167632*1.133*1.11*1.03*1.022*1.0015*1.015</f>
        <v>220.01276098063755</v>
      </c>
      <c r="F277" s="17">
        <f t="shared" si="6"/>
        <v>53.463100918294927</v>
      </c>
    </row>
    <row r="278" spans="1:6" ht="24.75" customHeight="1">
      <c r="A278" s="14"/>
      <c r="B278" s="41" t="s">
        <v>225</v>
      </c>
      <c r="C278" s="42"/>
      <c r="D278" s="42"/>
      <c r="E278" s="17"/>
      <c r="F278" s="17"/>
    </row>
    <row r="279" spans="1:6" ht="36.75" customHeight="1">
      <c r="A279" s="14">
        <v>1</v>
      </c>
      <c r="B279" s="18" t="s">
        <v>226</v>
      </c>
      <c r="C279" s="14" t="s">
        <v>43</v>
      </c>
      <c r="D279" s="30">
        <v>1</v>
      </c>
      <c r="E279" s="17">
        <f>19.24956495*1.133*1.11*1.03*1.022*1.0015*1.015</f>
        <v>25.904721269458577</v>
      </c>
      <c r="F279" s="17">
        <f t="shared" si="6"/>
        <v>25.904721269458577</v>
      </c>
    </row>
    <row r="280" spans="1:6" ht="24.75" customHeight="1">
      <c r="A280" s="14">
        <v>2</v>
      </c>
      <c r="B280" s="18" t="s">
        <v>227</v>
      </c>
      <c r="C280" s="14" t="s">
        <v>43</v>
      </c>
      <c r="D280" s="30">
        <v>1</v>
      </c>
      <c r="E280" s="17">
        <f>88.89799086*1.133*1.11*1.03*1.022*1.0015*1.015</f>
        <v>119.63271277168141</v>
      </c>
      <c r="F280" s="17">
        <f t="shared" si="6"/>
        <v>119.63271277168141</v>
      </c>
    </row>
    <row r="281" spans="1:6" ht="24.75" customHeight="1">
      <c r="A281" s="14">
        <v>3</v>
      </c>
      <c r="B281" s="18" t="s">
        <v>228</v>
      </c>
      <c r="C281" s="14" t="s">
        <v>43</v>
      </c>
      <c r="D281" s="30">
        <v>1</v>
      </c>
      <c r="E281" s="17">
        <f>12.8330433*1.133*1.11*1.03*1.022*1.0015*1.015</f>
        <v>17.269814179639049</v>
      </c>
      <c r="F281" s="17">
        <f t="shared" si="6"/>
        <v>17.269814179639049</v>
      </c>
    </row>
    <row r="282" spans="1:6" ht="24.75" customHeight="1">
      <c r="A282" s="14">
        <v>4</v>
      </c>
      <c r="B282" s="18" t="s">
        <v>229</v>
      </c>
      <c r="C282" s="14" t="s">
        <v>43</v>
      </c>
      <c r="D282" s="30">
        <v>1</v>
      </c>
      <c r="E282" s="17">
        <f>19.24956495*1.133*1.11*1.03*1.022*1.0015*1.015</f>
        <v>25.904721269458577</v>
      </c>
      <c r="F282" s="17">
        <f t="shared" si="6"/>
        <v>25.904721269458577</v>
      </c>
    </row>
    <row r="283" spans="1:6" ht="39.75" customHeight="1">
      <c r="A283" s="14">
        <v>5</v>
      </c>
      <c r="B283" s="18" t="s">
        <v>230</v>
      </c>
      <c r="C283" s="14" t="s">
        <v>43</v>
      </c>
      <c r="D283" s="30">
        <v>1</v>
      </c>
      <c r="E283" s="17">
        <f>28.69935138*1.133*1.11*1.03*1.022*1.0015*1.015</f>
        <v>38.621584438101877</v>
      </c>
      <c r="F283" s="17">
        <f t="shared" si="6"/>
        <v>38.621584438101877</v>
      </c>
    </row>
    <row r="284" spans="1:6" ht="24.75" customHeight="1">
      <c r="A284" s="14">
        <v>6</v>
      </c>
      <c r="B284" s="18" t="s">
        <v>231</v>
      </c>
      <c r="C284" s="14" t="s">
        <v>43</v>
      </c>
      <c r="D284" s="30">
        <v>1</v>
      </c>
      <c r="E284" s="17">
        <f>186.662448*1.133*1.11*1.03*1.022*1.0015*1.015</f>
        <v>251.19729715838619</v>
      </c>
      <c r="F284" s="17">
        <f t="shared" si="6"/>
        <v>251.19729715838619</v>
      </c>
    </row>
    <row r="285" spans="1:6" ht="24.75" customHeight="1">
      <c r="A285" s="14">
        <v>7</v>
      </c>
      <c r="B285" s="18" t="s">
        <v>232</v>
      </c>
      <c r="C285" s="14" t="s">
        <v>43</v>
      </c>
      <c r="D285" s="30">
        <v>1</v>
      </c>
      <c r="E285" s="17">
        <f>14.58300375*1.133*1.11*1.03*1.022*1.0015*1.015</f>
        <v>19.624788840498915</v>
      </c>
      <c r="F285" s="17">
        <f t="shared" si="6"/>
        <v>19.624788840498915</v>
      </c>
    </row>
    <row r="286" spans="1:6" ht="33.75" customHeight="1">
      <c r="A286" s="14">
        <v>8</v>
      </c>
      <c r="B286" s="18" t="s">
        <v>233</v>
      </c>
      <c r="C286" s="14" t="s">
        <v>43</v>
      </c>
      <c r="D286" s="30">
        <v>1</v>
      </c>
      <c r="E286" s="17">
        <f>16.91628435*1.133*1.11*1.03*1.022*1.0015*1.015</f>
        <v>22.76475505497875</v>
      </c>
      <c r="F286" s="17">
        <f t="shared" si="6"/>
        <v>22.76475505497875</v>
      </c>
    </row>
    <row r="287" spans="1:6" ht="24.75" customHeight="1">
      <c r="A287" s="14">
        <v>9</v>
      </c>
      <c r="B287" s="18" t="s">
        <v>227</v>
      </c>
      <c r="C287" s="14" t="s">
        <v>43</v>
      </c>
      <c r="D287" s="30">
        <v>1</v>
      </c>
      <c r="E287" s="17">
        <f>107.3309076*1.133*1.11*1.03*1.022*1.0015*1.015</f>
        <v>144.43844586607207</v>
      </c>
      <c r="F287" s="17">
        <f t="shared" si="6"/>
        <v>144.43844586607207</v>
      </c>
    </row>
    <row r="288" spans="1:6" ht="24.75" customHeight="1">
      <c r="A288" s="14">
        <v>10</v>
      </c>
      <c r="B288" s="18" t="s">
        <v>234</v>
      </c>
      <c r="C288" s="14" t="s">
        <v>43</v>
      </c>
      <c r="D288" s="30">
        <v>2</v>
      </c>
      <c r="E288" s="17">
        <f>21.874505625*1.133*1.11*1.03*1.022*1.0015*1.015</f>
        <v>29.437183260748384</v>
      </c>
      <c r="F288" s="17">
        <f t="shared" si="6"/>
        <v>58.874366521496768</v>
      </c>
    </row>
    <row r="289" spans="1:6" ht="24.75" customHeight="1">
      <c r="A289" s="14">
        <v>11</v>
      </c>
      <c r="B289" s="18" t="s">
        <v>235</v>
      </c>
      <c r="C289" s="14" t="s">
        <v>43</v>
      </c>
      <c r="D289" s="30">
        <v>1</v>
      </c>
      <c r="E289" s="17">
        <f>303.326478*1.133*1.11*1.03*1.022*1.0015*1.015</f>
        <v>408.1956078823776</v>
      </c>
      <c r="F289" s="17">
        <f t="shared" si="6"/>
        <v>408.1956078823776</v>
      </c>
    </row>
    <row r="290" spans="1:6" ht="24.75" customHeight="1">
      <c r="A290" s="14">
        <v>12</v>
      </c>
      <c r="B290" s="18" t="s">
        <v>236</v>
      </c>
      <c r="C290" s="14" t="s">
        <v>43</v>
      </c>
      <c r="D290" s="30">
        <v>1</v>
      </c>
      <c r="E290" s="17">
        <f>132.9969942*1.133*1.11*1.03*1.022*1.0015*1.015</f>
        <v>178.97807422535013</v>
      </c>
      <c r="F290" s="17">
        <f t="shared" si="6"/>
        <v>178.97807422535013</v>
      </c>
    </row>
    <row r="291" spans="1:6" ht="38.25" customHeight="1">
      <c r="A291" s="14">
        <v>13</v>
      </c>
      <c r="B291" s="18" t="s">
        <v>237</v>
      </c>
      <c r="C291" s="14" t="s">
        <v>43</v>
      </c>
      <c r="D291" s="30">
        <v>1</v>
      </c>
      <c r="E291" s="17">
        <f>23.91612615*1.133*1.11*1.03*1.022*1.0015*1.015</f>
        <v>32.184653698418231</v>
      </c>
      <c r="F291" s="17">
        <f t="shared" si="6"/>
        <v>32.184653698418231</v>
      </c>
    </row>
    <row r="292" spans="1:6" ht="24.75" customHeight="1">
      <c r="A292" s="14">
        <v>14</v>
      </c>
      <c r="B292" s="18" t="s">
        <v>238</v>
      </c>
      <c r="C292" s="14" t="s">
        <v>43</v>
      </c>
      <c r="D292" s="30">
        <v>1</v>
      </c>
      <c r="E292" s="17">
        <f>14.874663825*1.133*1.11*1.03*1.022*1.0015*1.015</f>
        <v>20.017284617308899</v>
      </c>
      <c r="F292" s="17">
        <f t="shared" si="6"/>
        <v>20.017284617308899</v>
      </c>
    </row>
    <row r="293" spans="1:6" ht="24.75" customHeight="1">
      <c r="A293" s="14">
        <v>15</v>
      </c>
      <c r="B293" s="18" t="s">
        <v>239</v>
      </c>
      <c r="C293" s="14" t="s">
        <v>43</v>
      </c>
      <c r="D293" s="30">
        <v>1</v>
      </c>
      <c r="E293" s="17">
        <f>25.6660866*1.133*1.11*1.03*1.022*1.0015*1.015</f>
        <v>34.539628359278097</v>
      </c>
      <c r="F293" s="17">
        <f t="shared" si="6"/>
        <v>34.539628359278097</v>
      </c>
    </row>
    <row r="294" spans="1:6" ht="24.75" customHeight="1">
      <c r="A294" s="14">
        <v>16</v>
      </c>
      <c r="B294" s="18" t="s">
        <v>240</v>
      </c>
      <c r="C294" s="14" t="s">
        <v>43</v>
      </c>
      <c r="D294" s="30">
        <v>1</v>
      </c>
      <c r="E294" s="17">
        <f>18.841240845*1.133*1.11*1.03*1.022*1.0015*1.015</f>
        <v>25.355227181924608</v>
      </c>
      <c r="F294" s="17">
        <f t="shared" si="6"/>
        <v>25.355227181924608</v>
      </c>
    </row>
    <row r="295" spans="1:6" ht="28.5" customHeight="1">
      <c r="A295" s="14">
        <v>17</v>
      </c>
      <c r="B295" s="18" t="s">
        <v>233</v>
      </c>
      <c r="C295" s="14" t="s">
        <v>43</v>
      </c>
      <c r="D295" s="30">
        <v>1</v>
      </c>
      <c r="E295" s="17">
        <f>19.8328851*1.133*1.11*1.03*1.022*1.0015*1.015</f>
        <v>26.689712823078526</v>
      </c>
      <c r="F295" s="17">
        <f t="shared" si="6"/>
        <v>26.689712823078526</v>
      </c>
    </row>
    <row r="296" spans="1:6" ht="24.75" customHeight="1">
      <c r="A296" s="14">
        <v>18</v>
      </c>
      <c r="B296" s="18" t="s">
        <v>241</v>
      </c>
      <c r="C296" s="14" t="s">
        <v>43</v>
      </c>
      <c r="D296" s="30">
        <v>1</v>
      </c>
      <c r="E296" s="17">
        <f>16.3329642*1.133*1.11*1.03*1.022*1.0015*1.015</f>
        <v>21.979763501358793</v>
      </c>
      <c r="F296" s="17">
        <f t="shared" ref="F296:F334" si="7">E296*D296</f>
        <v>21.979763501358793</v>
      </c>
    </row>
    <row r="297" spans="1:6" ht="24.75" customHeight="1">
      <c r="A297" s="14">
        <v>19</v>
      </c>
      <c r="B297" s="18" t="s">
        <v>242</v>
      </c>
      <c r="C297" s="14" t="s">
        <v>43</v>
      </c>
      <c r="D297" s="30">
        <v>1</v>
      </c>
      <c r="E297" s="17">
        <f>19.1037349125*1.133*1.11*1.03*1.022*1.0015*1.015</f>
        <v>25.708473381053579</v>
      </c>
      <c r="F297" s="17">
        <f t="shared" si="7"/>
        <v>25.708473381053579</v>
      </c>
    </row>
    <row r="298" spans="1:6" ht="24.75" customHeight="1">
      <c r="A298" s="14">
        <v>20</v>
      </c>
      <c r="B298" s="18" t="s">
        <v>243</v>
      </c>
      <c r="C298" s="14" t="s">
        <v>43</v>
      </c>
      <c r="D298" s="30">
        <v>3</v>
      </c>
      <c r="E298" s="17">
        <f>17.4996045*1.133*1.11*1.03*1.022*1.0015*1.015</f>
        <v>23.549746608598703</v>
      </c>
      <c r="F298" s="17">
        <f t="shared" si="7"/>
        <v>70.649239825796116</v>
      </c>
    </row>
    <row r="299" spans="1:6" ht="24.75" customHeight="1">
      <c r="A299" s="14">
        <v>21</v>
      </c>
      <c r="B299" s="18" t="s">
        <v>244</v>
      </c>
      <c r="C299" s="14" t="s">
        <v>43</v>
      </c>
      <c r="D299" s="30">
        <v>1</v>
      </c>
      <c r="E299" s="17">
        <f>9.3331224*1.133*1.11*1.03*1.022*1.0015*1.015</f>
        <v>12.55986485791931</v>
      </c>
      <c r="F299" s="17">
        <f t="shared" si="7"/>
        <v>12.55986485791931</v>
      </c>
    </row>
    <row r="300" spans="1:6" ht="24.75" customHeight="1">
      <c r="A300" s="14">
        <v>22</v>
      </c>
      <c r="B300" s="18" t="s">
        <v>245</v>
      </c>
      <c r="C300" s="14" t="s">
        <v>43</v>
      </c>
      <c r="D300" s="30">
        <v>2</v>
      </c>
      <c r="E300" s="17">
        <f>15.74964405*1.133*1.11*1.03*1.022*1.0015*1.015</f>
        <v>21.194771947738836</v>
      </c>
      <c r="F300" s="17">
        <f t="shared" si="7"/>
        <v>42.389543895477672</v>
      </c>
    </row>
    <row r="301" spans="1:6" ht="24.75" customHeight="1">
      <c r="A301" s="14">
        <v>23</v>
      </c>
      <c r="B301" s="18" t="s">
        <v>246</v>
      </c>
      <c r="C301" s="14" t="s">
        <v>43</v>
      </c>
      <c r="D301" s="30">
        <v>1</v>
      </c>
      <c r="E301" s="17">
        <f>21.58284555*1.133*1.11*1.03*1.022*1.0015*1.015</f>
        <v>29.044687483938397</v>
      </c>
      <c r="F301" s="17">
        <f t="shared" si="7"/>
        <v>29.044687483938397</v>
      </c>
    </row>
    <row r="302" spans="1:6" ht="32.25" customHeight="1">
      <c r="A302" s="14">
        <v>24</v>
      </c>
      <c r="B302" s="18" t="s">
        <v>233</v>
      </c>
      <c r="C302" s="14" t="s">
        <v>43</v>
      </c>
      <c r="D302" s="30">
        <v>1</v>
      </c>
      <c r="E302" s="17">
        <f>19.24956495*1.133*1.11*1.03*1.022*1.0015*1.015</f>
        <v>25.904721269458577</v>
      </c>
      <c r="F302" s="17">
        <f t="shared" si="7"/>
        <v>25.904721269458577</v>
      </c>
    </row>
    <row r="303" spans="1:6" ht="41.25" customHeight="1">
      <c r="A303" s="14">
        <v>25</v>
      </c>
      <c r="B303" s="18" t="s">
        <v>247</v>
      </c>
      <c r="C303" s="14" t="s">
        <v>43</v>
      </c>
      <c r="D303" s="30">
        <v>1</v>
      </c>
      <c r="E303" s="17">
        <f>3616.58493*1.133*1.11*1.03*1.022*1.0015*1.015</f>
        <v>4866.9476324437319</v>
      </c>
      <c r="F303" s="17">
        <f t="shared" si="7"/>
        <v>4866.9476324437319</v>
      </c>
    </row>
    <row r="304" spans="1:6" ht="24.75" customHeight="1">
      <c r="A304" s="14">
        <v>26</v>
      </c>
      <c r="B304" s="18" t="s">
        <v>248</v>
      </c>
      <c r="C304" s="14" t="s">
        <v>43</v>
      </c>
      <c r="D304" s="30">
        <v>1</v>
      </c>
      <c r="E304" s="17">
        <f>88.6646628*1.133*1.11*1.03*1.022*1.0015*1.015</f>
        <v>119.31871615023346</v>
      </c>
      <c r="F304" s="17">
        <f t="shared" si="7"/>
        <v>119.31871615023346</v>
      </c>
    </row>
    <row r="305" spans="1:6" ht="24.75" customHeight="1">
      <c r="A305" s="14">
        <v>27</v>
      </c>
      <c r="B305" s="18" t="s">
        <v>236</v>
      </c>
      <c r="C305" s="14" t="s">
        <v>43</v>
      </c>
      <c r="D305" s="30">
        <v>1</v>
      </c>
      <c r="E305" s="17">
        <f>106.1642673*1.133*1.11*1.03*1.022*1.0015*1.015</f>
        <v>142.86846275883215</v>
      </c>
      <c r="F305" s="17">
        <f t="shared" si="7"/>
        <v>142.86846275883215</v>
      </c>
    </row>
    <row r="306" spans="1:6" ht="24.75" customHeight="1">
      <c r="A306" s="14">
        <v>28</v>
      </c>
      <c r="B306" s="18" t="s">
        <v>243</v>
      </c>
      <c r="C306" s="14" t="s">
        <v>43</v>
      </c>
      <c r="D306" s="30">
        <v>3</v>
      </c>
      <c r="E306" s="17">
        <f>13.41636345*1.133*1.11*1.03*1.022*1.0015*1.015</f>
        <v>18.054805733259009</v>
      </c>
      <c r="F306" s="17">
        <f t="shared" si="7"/>
        <v>54.164417199777027</v>
      </c>
    </row>
    <row r="307" spans="1:6" ht="24.75" customHeight="1">
      <c r="A307" s="14">
        <v>29</v>
      </c>
      <c r="B307" s="18" t="s">
        <v>249</v>
      </c>
      <c r="C307" s="14" t="s">
        <v>43</v>
      </c>
      <c r="D307" s="30">
        <v>1</v>
      </c>
      <c r="E307" s="17">
        <f>14.58300375*1.133*1.11*1.03*1.022*1.0015*1.015</f>
        <v>19.624788840498915</v>
      </c>
      <c r="F307" s="17">
        <f t="shared" si="7"/>
        <v>19.624788840498915</v>
      </c>
    </row>
    <row r="308" spans="1:6" ht="24.75" customHeight="1">
      <c r="A308" s="14">
        <v>30</v>
      </c>
      <c r="B308" s="18" t="s">
        <v>250</v>
      </c>
      <c r="C308" s="14" t="s">
        <v>43</v>
      </c>
      <c r="D308" s="30">
        <v>1</v>
      </c>
      <c r="E308" s="17">
        <f>34.999209*1.133*1.11*1.03*1.022*1.0015*1.015</f>
        <v>47.099493217197406</v>
      </c>
      <c r="F308" s="17">
        <f t="shared" si="7"/>
        <v>47.099493217197406</v>
      </c>
    </row>
    <row r="309" spans="1:6" ht="24.75" customHeight="1">
      <c r="A309" s="14">
        <v>31</v>
      </c>
      <c r="B309" s="18" t="s">
        <v>234</v>
      </c>
      <c r="C309" s="14" t="s">
        <v>43</v>
      </c>
      <c r="D309" s="30">
        <v>1</v>
      </c>
      <c r="E309" s="17">
        <f>21.34951749*1.133*1.11*1.03*1.022*1.0015*1.015</f>
        <v>28.730690862490423</v>
      </c>
      <c r="F309" s="17">
        <f t="shared" si="7"/>
        <v>28.730690862490423</v>
      </c>
    </row>
    <row r="310" spans="1:6" ht="24.75" customHeight="1">
      <c r="A310" s="14">
        <v>32</v>
      </c>
      <c r="B310" s="18" t="s">
        <v>251</v>
      </c>
      <c r="C310" s="14" t="s">
        <v>43</v>
      </c>
      <c r="D310" s="30">
        <v>1</v>
      </c>
      <c r="E310" s="17">
        <f>331.3258452*1.133*1.11*1.03*1.022*1.0015*1.015</f>
        <v>445.87520245613547</v>
      </c>
      <c r="F310" s="17">
        <f t="shared" si="7"/>
        <v>445.87520245613547</v>
      </c>
    </row>
    <row r="311" spans="1:6" ht="24.75" customHeight="1">
      <c r="A311" s="14">
        <v>33</v>
      </c>
      <c r="B311" s="18" t="s">
        <v>252</v>
      </c>
      <c r="C311" s="14" t="s">
        <v>43</v>
      </c>
      <c r="D311" s="30">
        <v>1</v>
      </c>
      <c r="E311" s="17">
        <f>14.874663825*1.133*1.11*1.03*1.022*1.0015*1.015</f>
        <v>20.017284617308899</v>
      </c>
      <c r="F311" s="17">
        <f t="shared" si="7"/>
        <v>20.017284617308899</v>
      </c>
    </row>
    <row r="312" spans="1:6" ht="24.75" customHeight="1">
      <c r="A312" s="14">
        <v>34</v>
      </c>
      <c r="B312" s="18" t="s">
        <v>253</v>
      </c>
      <c r="C312" s="14" t="s">
        <v>43</v>
      </c>
      <c r="D312" s="30">
        <v>1</v>
      </c>
      <c r="E312" s="17">
        <f>11.08308285*1.133*1.11*1.03*1.022*1.0015*1.015</f>
        <v>14.914839518779182</v>
      </c>
      <c r="F312" s="17">
        <f t="shared" si="7"/>
        <v>14.914839518779182</v>
      </c>
    </row>
    <row r="313" spans="1:6" ht="24.75" customHeight="1">
      <c r="A313" s="14">
        <v>35</v>
      </c>
      <c r="B313" s="18" t="s">
        <v>241</v>
      </c>
      <c r="C313" s="14" t="s">
        <v>43</v>
      </c>
      <c r="D313" s="30">
        <v>1</v>
      </c>
      <c r="E313" s="17">
        <f>16.3329642*1.133*1.11*1.03*1.022*1.0015*1.015</f>
        <v>21.979763501358793</v>
      </c>
      <c r="F313" s="17">
        <f t="shared" si="7"/>
        <v>21.979763501358793</v>
      </c>
    </row>
    <row r="314" spans="1:6" ht="24.75" customHeight="1">
      <c r="A314" s="14">
        <v>36</v>
      </c>
      <c r="B314" s="18" t="s">
        <v>254</v>
      </c>
      <c r="C314" s="14" t="s">
        <v>43</v>
      </c>
      <c r="D314" s="30">
        <v>2</v>
      </c>
      <c r="E314" s="17">
        <f>13.41636345*1.133*1.11*1.03*1.022*1.0015*1.015</f>
        <v>18.054805733259009</v>
      </c>
      <c r="F314" s="17">
        <f t="shared" si="7"/>
        <v>36.109611466518018</v>
      </c>
    </row>
    <row r="315" spans="1:6" ht="24.75" customHeight="1">
      <c r="A315" s="14">
        <v>37</v>
      </c>
      <c r="B315" s="18" t="s">
        <v>255</v>
      </c>
      <c r="C315" s="14" t="s">
        <v>43</v>
      </c>
      <c r="D315" s="30">
        <v>2</v>
      </c>
      <c r="E315" s="17">
        <f>7.69982598*1.133*1.11*1.03*1.022*1.0015*1.015</f>
        <v>10.361888507783428</v>
      </c>
      <c r="F315" s="17">
        <f t="shared" si="7"/>
        <v>20.723777015566856</v>
      </c>
    </row>
    <row r="316" spans="1:6" ht="24.75" customHeight="1">
      <c r="A316" s="14">
        <v>38</v>
      </c>
      <c r="B316" s="18" t="s">
        <v>256</v>
      </c>
      <c r="C316" s="14" t="s">
        <v>35</v>
      </c>
      <c r="D316" s="20">
        <v>6</v>
      </c>
      <c r="E316" s="17">
        <f>0.476837160709*1.133*1.11*1.03*1.022*1.0015*1.015</f>
        <v>0.64169417704615017</v>
      </c>
      <c r="F316" s="17">
        <f t="shared" si="7"/>
        <v>3.850165062276901</v>
      </c>
    </row>
    <row r="317" spans="1:6" ht="31.5" customHeight="1">
      <c r="A317" s="14">
        <v>39</v>
      </c>
      <c r="B317" s="29" t="s">
        <v>257</v>
      </c>
      <c r="C317" s="20" t="s">
        <v>19</v>
      </c>
      <c r="D317" s="20">
        <v>2.5000000000000001E-2</v>
      </c>
      <c r="E317" s="17">
        <f>1147.1836932*1.133*1.11*1.03*1.022*1.0015*1.015</f>
        <v>1543.7997634961657</v>
      </c>
      <c r="F317" s="17">
        <f t="shared" si="7"/>
        <v>38.594994087404146</v>
      </c>
    </row>
    <row r="318" spans="1:6" ht="24.75" customHeight="1">
      <c r="A318" s="14"/>
      <c r="B318" s="43" t="s">
        <v>258</v>
      </c>
      <c r="C318" s="20"/>
      <c r="D318" s="20"/>
      <c r="E318" s="17"/>
      <c r="F318" s="17"/>
    </row>
    <row r="319" spans="1:6" ht="24.75" customHeight="1">
      <c r="A319" s="14">
        <v>1</v>
      </c>
      <c r="B319" s="18" t="s">
        <v>259</v>
      </c>
      <c r="C319" s="20" t="s">
        <v>13</v>
      </c>
      <c r="D319" s="20">
        <v>2.6</v>
      </c>
      <c r="E319" s="17">
        <f>2.103519*1.133*1.11*1.03*1.022*1.0015*1.015</f>
        <v>2.8307690860312262</v>
      </c>
      <c r="F319" s="17">
        <f t="shared" si="7"/>
        <v>7.3599996236811887</v>
      </c>
    </row>
    <row r="320" spans="1:6" ht="24.75" customHeight="1">
      <c r="A320" s="14">
        <v>2</v>
      </c>
      <c r="B320" s="18" t="s">
        <v>21</v>
      </c>
      <c r="C320" s="14" t="s">
        <v>13</v>
      </c>
      <c r="D320" s="20">
        <v>0.2</v>
      </c>
      <c r="E320" s="17">
        <f>1.07470698*1.133*1.11*1.03*1.022*1.0015*1.015</f>
        <v>1.4462656603177722</v>
      </c>
      <c r="F320" s="17">
        <f t="shared" si="7"/>
        <v>0.28925313206355446</v>
      </c>
    </row>
    <row r="321" spans="1:6" ht="33" customHeight="1">
      <c r="A321" s="14">
        <v>3</v>
      </c>
      <c r="B321" s="18" t="s">
        <v>260</v>
      </c>
      <c r="C321" s="14" t="s">
        <v>13</v>
      </c>
      <c r="D321" s="20">
        <v>2.4</v>
      </c>
      <c r="E321" s="17">
        <f>47.0462475580807*1.133*1.11*1.03*1.022*1.0015*1.015</f>
        <v>63.311557062801398</v>
      </c>
      <c r="F321" s="17">
        <f t="shared" si="7"/>
        <v>151.94773695072334</v>
      </c>
    </row>
    <row r="322" spans="1:6" ht="24.75" customHeight="1">
      <c r="A322" s="14">
        <v>4</v>
      </c>
      <c r="B322" s="18" t="s">
        <v>261</v>
      </c>
      <c r="C322" s="14" t="s">
        <v>19</v>
      </c>
      <c r="D322" s="44">
        <v>0.67168000000000005</v>
      </c>
      <c r="E322" s="17">
        <f>62.65242408528*1.133*1.11*1.03*1.022*1.0015*1.015</f>
        <v>84.313260429560586</v>
      </c>
      <c r="F322" s="17">
        <f t="shared" si="7"/>
        <v>56.631530765327255</v>
      </c>
    </row>
    <row r="323" spans="1:6" ht="24.75" customHeight="1">
      <c r="A323" s="14">
        <v>5</v>
      </c>
      <c r="B323" s="18" t="s">
        <v>262</v>
      </c>
      <c r="C323" s="14" t="s">
        <v>35</v>
      </c>
      <c r="D323" s="27">
        <v>83.85</v>
      </c>
      <c r="E323" s="17">
        <f>2.4896104002*1.133*1.11*1.03*1.022*1.0015*1.015</f>
        <v>3.3503439508499757</v>
      </c>
      <c r="F323" s="17">
        <f t="shared" si="7"/>
        <v>280.92634027877045</v>
      </c>
    </row>
    <row r="324" spans="1:6" ht="24.75" customHeight="1">
      <c r="A324" s="14">
        <v>6</v>
      </c>
      <c r="B324" s="18" t="s">
        <v>158</v>
      </c>
      <c r="C324" s="14" t="s">
        <v>19</v>
      </c>
      <c r="D324" s="22">
        <v>0.1389</v>
      </c>
      <c r="E324" s="17">
        <f>578.4587598699*1.133*1.11*1.03*1.022*1.0015*1.015</f>
        <v>778.44943401208809</v>
      </c>
      <c r="F324" s="17">
        <f t="shared" si="7"/>
        <v>108.12662638427904</v>
      </c>
    </row>
    <row r="325" spans="1:6" ht="24.75" customHeight="1">
      <c r="A325" s="14">
        <v>7</v>
      </c>
      <c r="B325" s="18" t="s">
        <v>144</v>
      </c>
      <c r="C325" s="14" t="s">
        <v>19</v>
      </c>
      <c r="D325" s="44">
        <v>5.4179999999999999E-2</v>
      </c>
      <c r="E325" s="17">
        <f>454.5032279949*1.133*1.11*1.03*1.022*1.0015*1.015</f>
        <v>611.63872886784725</v>
      </c>
      <c r="F325" s="17">
        <f t="shared" si="7"/>
        <v>33.138586330059965</v>
      </c>
    </row>
    <row r="326" spans="1:6" ht="24.75" customHeight="1">
      <c r="A326" s="14">
        <v>8</v>
      </c>
      <c r="B326" s="18" t="s">
        <v>263</v>
      </c>
      <c r="C326" s="14" t="s">
        <v>19</v>
      </c>
      <c r="D326" s="22">
        <v>2.58E-2</v>
      </c>
      <c r="E326" s="17">
        <f>454.5032279949*1.133*1.11*1.03*1.022*1.0015*1.015</f>
        <v>611.63872886784725</v>
      </c>
      <c r="F326" s="17">
        <f t="shared" si="7"/>
        <v>15.780279204790459</v>
      </c>
    </row>
    <row r="327" spans="1:6" ht="24.75" customHeight="1">
      <c r="A327" s="14">
        <v>9</v>
      </c>
      <c r="B327" s="18" t="s">
        <v>264</v>
      </c>
      <c r="C327" s="14" t="s">
        <v>19</v>
      </c>
      <c r="D327" s="22">
        <v>0.1143</v>
      </c>
      <c r="E327" s="17">
        <f>850.4807787*1.133*1.11*1.03*1.022*1.0015*1.015</f>
        <v>1144.517685177897</v>
      </c>
      <c r="F327" s="17">
        <f t="shared" si="7"/>
        <v>130.81837141583361</v>
      </c>
    </row>
    <row r="328" spans="1:6" ht="24.75" customHeight="1">
      <c r="A328" s="14"/>
      <c r="B328" s="41" t="s">
        <v>265</v>
      </c>
      <c r="C328" s="14"/>
      <c r="D328" s="22"/>
      <c r="E328" s="17"/>
      <c r="F328" s="17"/>
    </row>
    <row r="329" spans="1:6" ht="33.75" customHeight="1">
      <c r="A329" s="14">
        <v>10</v>
      </c>
      <c r="B329" s="18" t="s">
        <v>266</v>
      </c>
      <c r="C329" s="14" t="s">
        <v>43</v>
      </c>
      <c r="D329" s="30">
        <v>1</v>
      </c>
      <c r="E329" s="17">
        <f>10.46568341602*1.133*1.11*1.03*1.022*1.0015*1.015</f>
        <v>14.083986442841301</v>
      </c>
      <c r="F329" s="17">
        <f t="shared" si="7"/>
        <v>14.083986442841301</v>
      </c>
    </row>
    <row r="330" spans="1:6" ht="24.75" customHeight="1">
      <c r="A330" s="14">
        <v>11</v>
      </c>
      <c r="B330" s="29" t="s">
        <v>267</v>
      </c>
      <c r="C330" s="20" t="s">
        <v>35</v>
      </c>
      <c r="D330" s="27">
        <v>10.130000000000001</v>
      </c>
      <c r="E330" s="17">
        <f>1.0278101043*1.133*1.11*1.03*1.022*1.0015*1.015</f>
        <v>1.3831551174783638</v>
      </c>
      <c r="F330" s="17">
        <f t="shared" si="7"/>
        <v>14.011361340055826</v>
      </c>
    </row>
    <row r="331" spans="1:6" ht="24.75" customHeight="1">
      <c r="A331" s="14">
        <v>12</v>
      </c>
      <c r="B331" s="18" t="s">
        <v>268</v>
      </c>
      <c r="C331" s="14" t="s">
        <v>195</v>
      </c>
      <c r="D331" s="27">
        <v>1.24</v>
      </c>
      <c r="E331" s="17">
        <f>29.4051687615*1.133*1.11*1.03*1.022*1.0015*1.015</f>
        <v>39.571424217982027</v>
      </c>
      <c r="F331" s="17">
        <f t="shared" si="7"/>
        <v>49.068566030297717</v>
      </c>
    </row>
    <row r="332" spans="1:6" ht="24.75" customHeight="1">
      <c r="A332" s="14">
        <v>13</v>
      </c>
      <c r="B332" s="29" t="s">
        <v>269</v>
      </c>
      <c r="C332" s="20" t="s">
        <v>19</v>
      </c>
      <c r="D332" s="22">
        <v>4.0000000000000002E-4</v>
      </c>
      <c r="E332" s="17">
        <f>578.4587598699*1.133*1.11*1.03*1.022*1.0015*1.015</f>
        <v>778.44943401208809</v>
      </c>
      <c r="F332" s="17">
        <f t="shared" si="7"/>
        <v>0.31137977360483526</v>
      </c>
    </row>
    <row r="333" spans="1:6" ht="32.25" customHeight="1">
      <c r="A333" s="14">
        <v>14</v>
      </c>
      <c r="B333" s="18" t="s">
        <v>270</v>
      </c>
      <c r="C333" s="14" t="s">
        <v>19</v>
      </c>
      <c r="D333" s="44">
        <v>2.0799999999999998E-3</v>
      </c>
      <c r="E333" s="17">
        <f>454.5032279949*1.133*1.11*1.03*1.022*1.0015*1.015</f>
        <v>611.63872886784725</v>
      </c>
      <c r="F333" s="17">
        <f t="shared" si="7"/>
        <v>1.2722085560451222</v>
      </c>
    </row>
    <row r="334" spans="1:6" ht="37.5" customHeight="1">
      <c r="A334" s="14">
        <v>15</v>
      </c>
      <c r="B334" s="45" t="s">
        <v>271</v>
      </c>
      <c r="C334" s="14" t="s">
        <v>32</v>
      </c>
      <c r="D334" s="20">
        <v>0.33600000000000002</v>
      </c>
      <c r="E334" s="17">
        <f>96.30941272395*1.133*1.11*1.03*1.022*1.0015*1.015</f>
        <v>129.60648714500803</v>
      </c>
      <c r="F334" s="17">
        <f t="shared" si="7"/>
        <v>43.547779680722698</v>
      </c>
    </row>
    <row r="335" spans="1:6" ht="24.75" customHeight="1">
      <c r="A335" s="28"/>
      <c r="B335" s="46" t="s">
        <v>272</v>
      </c>
      <c r="C335" s="46"/>
      <c r="D335" s="47"/>
      <c r="E335" s="38"/>
      <c r="F335" s="38"/>
    </row>
    <row r="336" spans="1:6" ht="24.75" customHeight="1">
      <c r="A336" s="14"/>
      <c r="B336" s="48" t="s">
        <v>273</v>
      </c>
      <c r="C336" s="26"/>
      <c r="D336" s="19"/>
      <c r="E336" s="17"/>
      <c r="F336" s="17"/>
    </row>
    <row r="337" spans="1:6" ht="24.75" customHeight="1">
      <c r="A337" s="14">
        <v>1</v>
      </c>
      <c r="B337" s="18" t="s">
        <v>274</v>
      </c>
      <c r="C337" s="14" t="s">
        <v>10</v>
      </c>
      <c r="D337" s="20">
        <v>0.01</v>
      </c>
      <c r="E337" s="17">
        <f>571.861182*1.133*1.11*1.03*1.022*1.0015*1.015</f>
        <v>769.57087409568294</v>
      </c>
      <c r="F337" s="17">
        <f t="shared" ref="F337:F400" si="8">E337*D337</f>
        <v>7.6957087409568299</v>
      </c>
    </row>
    <row r="338" spans="1:6" ht="24.75" customHeight="1">
      <c r="A338" s="14">
        <v>2</v>
      </c>
      <c r="B338" s="18" t="s">
        <v>259</v>
      </c>
      <c r="C338" s="21" t="s">
        <v>13</v>
      </c>
      <c r="D338" s="20">
        <v>1</v>
      </c>
      <c r="E338" s="17">
        <f>2.103519*1.133*1.11*1.03*1.022*1.0015*1.015</f>
        <v>2.8307690860312262</v>
      </c>
      <c r="F338" s="17">
        <f t="shared" si="8"/>
        <v>2.8307690860312262</v>
      </c>
    </row>
    <row r="339" spans="1:6" ht="24.75" customHeight="1">
      <c r="A339" s="14">
        <v>3</v>
      </c>
      <c r="B339" s="18" t="s">
        <v>21</v>
      </c>
      <c r="C339" s="14" t="s">
        <v>13</v>
      </c>
      <c r="D339" s="20">
        <v>3.4</v>
      </c>
      <c r="E339" s="17">
        <f>1.07470698*1.133*1.11*1.03*1.022*1.0015*1.015</f>
        <v>1.4462656603177722</v>
      </c>
      <c r="F339" s="17">
        <f t="shared" si="8"/>
        <v>4.9173032450804248</v>
      </c>
    </row>
    <row r="340" spans="1:6" ht="37.5" customHeight="1">
      <c r="A340" s="14">
        <v>4</v>
      </c>
      <c r="B340" s="18" t="s">
        <v>275</v>
      </c>
      <c r="C340" s="20" t="s">
        <v>10</v>
      </c>
      <c r="D340" s="20">
        <v>7.6E-3</v>
      </c>
      <c r="E340" s="17">
        <f>537.0163354*1.133*1.11*1.03*1.022*1.0015*1.015</f>
        <v>722.67911102495225</v>
      </c>
      <c r="F340" s="17">
        <f t="shared" si="8"/>
        <v>5.4923612437896372</v>
      </c>
    </row>
    <row r="341" spans="1:6" ht="24.75" customHeight="1">
      <c r="A341" s="14">
        <v>5</v>
      </c>
      <c r="B341" s="18" t="s">
        <v>276</v>
      </c>
      <c r="C341" s="14" t="s">
        <v>19</v>
      </c>
      <c r="D341" s="20">
        <v>13</v>
      </c>
      <c r="E341" s="17">
        <f>0.9586473*1.133*1.11*1.03*1.022*1.0015*1.015</f>
        <v>1.2900806416520614</v>
      </c>
      <c r="F341" s="17">
        <f t="shared" si="8"/>
        <v>16.771048341476799</v>
      </c>
    </row>
    <row r="342" spans="1:6" ht="24.75" customHeight="1">
      <c r="A342" s="14">
        <v>6</v>
      </c>
      <c r="B342" s="18" t="s">
        <v>277</v>
      </c>
      <c r="C342" s="14" t="s">
        <v>32</v>
      </c>
      <c r="D342" s="19">
        <v>8.6999999999999994E-2</v>
      </c>
      <c r="E342" s="17">
        <f>28.299934296*1.133*1.11*1.03*1.022*1.0015*1.015</f>
        <v>38.084076797895186</v>
      </c>
      <c r="F342" s="17">
        <f t="shared" si="8"/>
        <v>3.3133146814168808</v>
      </c>
    </row>
    <row r="343" spans="1:6" ht="33.75" customHeight="1">
      <c r="A343" s="14">
        <v>7</v>
      </c>
      <c r="B343" s="18" t="s">
        <v>278</v>
      </c>
      <c r="C343" s="26" t="s">
        <v>13</v>
      </c>
      <c r="D343" s="20">
        <v>0.9</v>
      </c>
      <c r="E343" s="17">
        <f>32.02013473673*1.133*1.11*1.03*1.022*1.0015*1.015</f>
        <v>43.09046295435882</v>
      </c>
      <c r="F343" s="17">
        <f t="shared" si="8"/>
        <v>38.781416658922936</v>
      </c>
    </row>
    <row r="344" spans="1:6" ht="32.25" customHeight="1">
      <c r="A344" s="14">
        <v>8</v>
      </c>
      <c r="B344" s="25" t="s">
        <v>279</v>
      </c>
      <c r="C344" s="26" t="s">
        <v>13</v>
      </c>
      <c r="D344" s="21">
        <v>6.7</v>
      </c>
      <c r="E344" s="17">
        <f>31.839745688086*1.133*1.11*1.03*1.022*1.0015*1.015</f>
        <v>42.847707960294102</v>
      </c>
      <c r="F344" s="17">
        <f t="shared" si="8"/>
        <v>287.07964333397047</v>
      </c>
    </row>
    <row r="345" spans="1:6" ht="36" customHeight="1">
      <c r="A345" s="14">
        <v>9</v>
      </c>
      <c r="B345" s="25" t="s">
        <v>280</v>
      </c>
      <c r="C345" s="26" t="s">
        <v>13</v>
      </c>
      <c r="D345" s="21">
        <v>0.75</v>
      </c>
      <c r="E345" s="17">
        <f>41.6844154106429*1.133*1.11*1.03*1.022*1.0015*1.015</f>
        <v>56.09597750898925</v>
      </c>
      <c r="F345" s="17">
        <f t="shared" si="8"/>
        <v>42.071983131741938</v>
      </c>
    </row>
    <row r="346" spans="1:6" ht="24.75" customHeight="1">
      <c r="A346" s="14">
        <v>10</v>
      </c>
      <c r="B346" s="18" t="s">
        <v>145</v>
      </c>
      <c r="C346" s="14" t="s">
        <v>19</v>
      </c>
      <c r="D346" s="22">
        <v>1.11E-2</v>
      </c>
      <c r="E346" s="17">
        <f>466.65612*1.133*1.11*1.03*1.022*1.0015*1.015</f>
        <v>627.9932428959653</v>
      </c>
      <c r="F346" s="17">
        <f t="shared" si="8"/>
        <v>6.9707249961452149</v>
      </c>
    </row>
    <row r="347" spans="1:6" ht="34.5" customHeight="1">
      <c r="A347" s="14">
        <v>11</v>
      </c>
      <c r="B347" s="49" t="s">
        <v>281</v>
      </c>
      <c r="C347" s="50" t="s">
        <v>195</v>
      </c>
      <c r="D347" s="24">
        <v>5</v>
      </c>
      <c r="E347" s="17">
        <f>1.37099816956*1.133*1.11*1.03*1.022*1.0015*1.015</f>
        <v>1.8449936679420749</v>
      </c>
      <c r="F347" s="17">
        <f t="shared" si="8"/>
        <v>9.2249683397103741</v>
      </c>
    </row>
    <row r="348" spans="1:6" ht="24.75" customHeight="1">
      <c r="A348" s="14">
        <v>12</v>
      </c>
      <c r="B348" s="18" t="s">
        <v>282</v>
      </c>
      <c r="C348" s="14" t="s">
        <v>19</v>
      </c>
      <c r="D348" s="19">
        <v>7.0000000000000001E-3</v>
      </c>
      <c r="E348" s="17">
        <f>454.5032279949*1.133*1.11*1.03*1.022*1.0015*1.015</f>
        <v>611.63872886784725</v>
      </c>
      <c r="F348" s="17">
        <f t="shared" si="8"/>
        <v>4.2814711020749305</v>
      </c>
    </row>
    <row r="349" spans="1:6" ht="24.75" customHeight="1">
      <c r="A349" s="14"/>
      <c r="B349" s="48" t="s">
        <v>283</v>
      </c>
      <c r="C349" s="28"/>
      <c r="D349" s="24"/>
      <c r="E349" s="17"/>
      <c r="F349" s="17"/>
    </row>
    <row r="350" spans="1:6" ht="24.75" customHeight="1">
      <c r="A350" s="14">
        <v>1</v>
      </c>
      <c r="B350" s="25" t="s">
        <v>284</v>
      </c>
      <c r="C350" s="26" t="s">
        <v>13</v>
      </c>
      <c r="D350" s="21">
        <v>0.96</v>
      </c>
      <c r="E350" s="17">
        <f>55.3117082013*1.133*1.11*1.03*1.022*1.0015*1.015</f>
        <v>74.434637230193729</v>
      </c>
      <c r="F350" s="17">
        <f t="shared" si="8"/>
        <v>71.457251740985981</v>
      </c>
    </row>
    <row r="351" spans="1:6" ht="24.75" customHeight="1">
      <c r="A351" s="14">
        <v>2</v>
      </c>
      <c r="B351" s="18" t="s">
        <v>144</v>
      </c>
      <c r="C351" s="14" t="s">
        <v>19</v>
      </c>
      <c r="D351" s="44">
        <v>1.4880000000000001E-2</v>
      </c>
      <c r="E351" s="17">
        <f>454.5032279949*1.133*1.11*1.03*1.022*1.0015*1.015</f>
        <v>611.63872886784725</v>
      </c>
      <c r="F351" s="17">
        <f t="shared" si="8"/>
        <v>9.1011842855535683</v>
      </c>
    </row>
    <row r="352" spans="1:6" ht="24.75" customHeight="1">
      <c r="A352" s="14">
        <v>3</v>
      </c>
      <c r="B352" s="18" t="s">
        <v>148</v>
      </c>
      <c r="C352" s="14" t="s">
        <v>19</v>
      </c>
      <c r="D352" s="22">
        <v>5.0500000000000003E-2</v>
      </c>
      <c r="E352" s="17">
        <f>463.4151932466*1.133*1.11*1.03*1.022*1.0015*1.015</f>
        <v>623.63182982405294</v>
      </c>
      <c r="F352" s="17">
        <f t="shared" si="8"/>
        <v>31.493407406114677</v>
      </c>
    </row>
    <row r="353" spans="1:6" ht="24.75" customHeight="1">
      <c r="A353" s="14">
        <v>4</v>
      </c>
      <c r="B353" s="33" t="s">
        <v>285</v>
      </c>
      <c r="C353" s="26" t="s">
        <v>13</v>
      </c>
      <c r="D353" s="21">
        <v>1.8</v>
      </c>
      <c r="E353" s="17">
        <f>75.236534591281*1.133*1.11*1.03*1.022*1.0015*1.015</f>
        <v>101.24807822563869</v>
      </c>
      <c r="F353" s="17">
        <f t="shared" si="8"/>
        <v>182.24654080614965</v>
      </c>
    </row>
    <row r="354" spans="1:6" ht="24.75" customHeight="1">
      <c r="A354" s="14">
        <v>5</v>
      </c>
      <c r="B354" s="18" t="s">
        <v>144</v>
      </c>
      <c r="C354" s="20" t="s">
        <v>19</v>
      </c>
      <c r="D354" s="44">
        <v>1.2710000000000001E-2</v>
      </c>
      <c r="E354" s="17">
        <f>454.5032279949*1.133*1.11*1.03*1.022*1.0015*1.015</f>
        <v>611.63872886784725</v>
      </c>
      <c r="F354" s="17">
        <f t="shared" si="8"/>
        <v>7.7739282439103388</v>
      </c>
    </row>
    <row r="355" spans="1:6" ht="24.75" customHeight="1">
      <c r="A355" s="14">
        <v>6</v>
      </c>
      <c r="B355" s="18" t="s">
        <v>148</v>
      </c>
      <c r="C355" s="20" t="s">
        <v>19</v>
      </c>
      <c r="D355" s="44">
        <v>7.324E-2</v>
      </c>
      <c r="E355" s="17">
        <f>463.4151932466*1.133*1.11*1.03*1.022*1.0015*1.015</f>
        <v>623.63182982405294</v>
      </c>
      <c r="F355" s="17">
        <f t="shared" si="8"/>
        <v>45.67479521631364</v>
      </c>
    </row>
    <row r="356" spans="1:6" ht="24.75" customHeight="1">
      <c r="A356" s="14">
        <v>7</v>
      </c>
      <c r="B356" s="18" t="s">
        <v>286</v>
      </c>
      <c r="C356" s="14" t="s">
        <v>19</v>
      </c>
      <c r="D356" s="44">
        <v>1.244E-2</v>
      </c>
      <c r="E356" s="17">
        <f>470.8716063949*1.133*1.11*1.03*1.022*1.0015*1.015</f>
        <v>633.66615032835307</v>
      </c>
      <c r="F356" s="17">
        <f t="shared" si="8"/>
        <v>7.882806910084712</v>
      </c>
    </row>
    <row r="357" spans="1:6" ht="24.75" customHeight="1">
      <c r="A357" s="14"/>
      <c r="B357" s="51" t="s">
        <v>287</v>
      </c>
      <c r="C357" s="14"/>
      <c r="D357" s="39"/>
      <c r="E357" s="17"/>
      <c r="F357" s="17"/>
    </row>
    <row r="358" spans="1:6" ht="24.75" customHeight="1">
      <c r="A358" s="14">
        <v>8</v>
      </c>
      <c r="B358" s="18" t="s">
        <v>284</v>
      </c>
      <c r="C358" s="14" t="s">
        <v>13</v>
      </c>
      <c r="D358" s="20">
        <v>0.36</v>
      </c>
      <c r="E358" s="17">
        <f>55.3117082013*1.133*1.11*1.03*1.022*1.0015*1.015</f>
        <v>74.434637230193729</v>
      </c>
      <c r="F358" s="17">
        <f t="shared" si="8"/>
        <v>26.796469402869743</v>
      </c>
    </row>
    <row r="359" spans="1:6" ht="24.75" customHeight="1">
      <c r="A359" s="14">
        <v>9</v>
      </c>
      <c r="B359" s="18" t="s">
        <v>144</v>
      </c>
      <c r="C359" s="14" t="s">
        <v>19</v>
      </c>
      <c r="D359" s="44">
        <v>5.8900000000000003E-3</v>
      </c>
      <c r="E359" s="17">
        <f>454.5032279949*1.133*1.11*1.03*1.022*1.0015*1.015</f>
        <v>611.63872886784725</v>
      </c>
      <c r="F359" s="17">
        <f t="shared" si="8"/>
        <v>3.6025521130316203</v>
      </c>
    </row>
    <row r="360" spans="1:6" ht="24.75" customHeight="1">
      <c r="A360" s="14">
        <v>10</v>
      </c>
      <c r="B360" s="18" t="s">
        <v>148</v>
      </c>
      <c r="C360" s="14" t="s">
        <v>19</v>
      </c>
      <c r="D360" s="44">
        <v>1.8939999999999999E-2</v>
      </c>
      <c r="E360" s="17">
        <f>463.4151932466*1.133*1.11*1.03*1.022*1.0015*1.015</f>
        <v>623.63182982405294</v>
      </c>
      <c r="F360" s="17">
        <f t="shared" si="8"/>
        <v>11.811586856867562</v>
      </c>
    </row>
    <row r="361" spans="1:6" ht="24.75" customHeight="1">
      <c r="A361" s="14">
        <v>11</v>
      </c>
      <c r="B361" s="52" t="s">
        <v>288</v>
      </c>
      <c r="C361" s="53" t="s">
        <v>13</v>
      </c>
      <c r="D361" s="54">
        <v>0.27</v>
      </c>
      <c r="E361" s="17">
        <f>69.9370102416237*1.133*1.11*1.03*1.022*1.0015*1.015</f>
        <v>94.116348158223261</v>
      </c>
      <c r="F361" s="17">
        <f t="shared" si="8"/>
        <v>25.411414002720282</v>
      </c>
    </row>
    <row r="362" spans="1:6" ht="24.75" customHeight="1">
      <c r="A362" s="14">
        <v>12</v>
      </c>
      <c r="B362" s="18" t="s">
        <v>144</v>
      </c>
      <c r="C362" s="14" t="s">
        <v>19</v>
      </c>
      <c r="D362" s="44">
        <v>4.0299999999999997E-3</v>
      </c>
      <c r="E362" s="17">
        <f>454.5032279949*1.133*1.11*1.03*1.022*1.0015*1.015</f>
        <v>611.63872886784725</v>
      </c>
      <c r="F362" s="17">
        <f t="shared" si="8"/>
        <v>2.4649040773374242</v>
      </c>
    </row>
    <row r="363" spans="1:6" ht="24.75" customHeight="1">
      <c r="A363" s="14">
        <v>13</v>
      </c>
      <c r="B363" s="18" t="s">
        <v>289</v>
      </c>
      <c r="C363" s="14" t="s">
        <v>19</v>
      </c>
      <c r="D363" s="44">
        <v>7.8200000000000006E-3</v>
      </c>
      <c r="E363" s="17">
        <f>466.65612*1.133*1.11*1.03*1.022*1.0015*1.015</f>
        <v>627.9932428959653</v>
      </c>
      <c r="F363" s="17">
        <f t="shared" si="8"/>
        <v>4.9109071594464488</v>
      </c>
    </row>
    <row r="364" spans="1:6" ht="24.75" customHeight="1">
      <c r="A364" s="14">
        <v>14</v>
      </c>
      <c r="B364" s="52" t="s">
        <v>290</v>
      </c>
      <c r="C364" s="53" t="s">
        <v>13</v>
      </c>
      <c r="D364" s="54">
        <v>0.11</v>
      </c>
      <c r="E364" s="17">
        <f>77.658926869204*1.133*1.11*1.03*1.022*1.0015*1.015</f>
        <v>104.50796471802843</v>
      </c>
      <c r="F364" s="17">
        <f t="shared" si="8"/>
        <v>11.495876118983128</v>
      </c>
    </row>
    <row r="365" spans="1:6" ht="26.25" customHeight="1">
      <c r="A365" s="14">
        <v>15</v>
      </c>
      <c r="B365" s="18" t="s">
        <v>144</v>
      </c>
      <c r="C365" s="14" t="s">
        <v>19</v>
      </c>
      <c r="D365" s="19">
        <v>3.0000000000000001E-3</v>
      </c>
      <c r="E365" s="17">
        <f>454.5032279949*1.133*1.11*1.03*1.022*1.0015*1.015</f>
        <v>611.63872886784725</v>
      </c>
      <c r="F365" s="17">
        <f t="shared" si="8"/>
        <v>1.8349161866035417</v>
      </c>
    </row>
    <row r="366" spans="1:6" ht="33" customHeight="1">
      <c r="A366" s="14">
        <v>16</v>
      </c>
      <c r="B366" s="18" t="s">
        <v>286</v>
      </c>
      <c r="C366" s="14" t="s">
        <v>19</v>
      </c>
      <c r="D366" s="44">
        <v>1.6100000000000001E-3</v>
      </c>
      <c r="E366" s="17">
        <f>510.6145739949*1.133*1.11*1.03*1.022*1.0015*1.015</f>
        <v>687.14946284857297</v>
      </c>
      <c r="F366" s="17">
        <f t="shared" si="8"/>
        <v>1.1063106351862027</v>
      </c>
    </row>
    <row r="367" spans="1:6" ht="33" customHeight="1">
      <c r="A367" s="14">
        <v>17</v>
      </c>
      <c r="B367" s="18" t="s">
        <v>291</v>
      </c>
      <c r="C367" s="14" t="s">
        <v>13</v>
      </c>
      <c r="D367" s="20">
        <v>11.12</v>
      </c>
      <c r="E367" s="17">
        <f>21.922070160292*1.133*1.11*1.03*1.022*1.0015*1.015</f>
        <v>29.501192293277221</v>
      </c>
      <c r="F367" s="17">
        <f t="shared" si="8"/>
        <v>328.05325830124269</v>
      </c>
    </row>
    <row r="368" spans="1:6" ht="24.75" customHeight="1">
      <c r="A368" s="14"/>
      <c r="B368" s="51" t="s">
        <v>292</v>
      </c>
      <c r="C368" s="14"/>
      <c r="D368" s="39"/>
      <c r="E368" s="17"/>
      <c r="F368" s="17"/>
    </row>
    <row r="369" spans="1:6" ht="24.75" customHeight="1">
      <c r="A369" s="14">
        <v>18</v>
      </c>
      <c r="B369" s="25" t="s">
        <v>284</v>
      </c>
      <c r="C369" s="26" t="s">
        <v>13</v>
      </c>
      <c r="D369" s="21">
        <v>0.36</v>
      </c>
      <c r="E369" s="17">
        <f>55.3117082013*1.133*1.11*1.03*1.022*1.0015*1.015</f>
        <v>74.434637230193729</v>
      </c>
      <c r="F369" s="17">
        <f t="shared" si="8"/>
        <v>26.796469402869743</v>
      </c>
    </row>
    <row r="370" spans="1:6" ht="24.75" customHeight="1">
      <c r="A370" s="14">
        <v>19</v>
      </c>
      <c r="B370" s="18" t="s">
        <v>144</v>
      </c>
      <c r="C370" s="14" t="s">
        <v>19</v>
      </c>
      <c r="D370" s="44">
        <v>5.8900000000000003E-3</v>
      </c>
      <c r="E370" s="17">
        <f>454.5032279949*1.133*1.11*1.03*1.022*1.0015*1.015</f>
        <v>611.63872886784725</v>
      </c>
      <c r="F370" s="17">
        <f t="shared" si="8"/>
        <v>3.6025521130316203</v>
      </c>
    </row>
    <row r="371" spans="1:6" ht="24.75" customHeight="1">
      <c r="A371" s="14">
        <v>20</v>
      </c>
      <c r="B371" s="18" t="s">
        <v>148</v>
      </c>
      <c r="C371" s="14" t="s">
        <v>19</v>
      </c>
      <c r="D371" s="44">
        <v>1.8939999999999999E-2</v>
      </c>
      <c r="E371" s="17">
        <f>463.4151932466*1.133*1.11*1.03*1.022*1.0015*1.015</f>
        <v>623.63182982405294</v>
      </c>
      <c r="F371" s="17">
        <f t="shared" si="8"/>
        <v>11.811586856867562</v>
      </c>
    </row>
    <row r="372" spans="1:6" ht="24.75" customHeight="1">
      <c r="A372" s="14">
        <v>21</v>
      </c>
      <c r="B372" s="18" t="s">
        <v>286</v>
      </c>
      <c r="C372" s="14" t="s">
        <v>19</v>
      </c>
      <c r="D372" s="44">
        <v>3.96E-3</v>
      </c>
      <c r="E372" s="17">
        <f>510.6145739949*1.133*1.11*1.03*1.022*1.0015*1.015</f>
        <v>687.14946284857297</v>
      </c>
      <c r="F372" s="17">
        <f t="shared" si="8"/>
        <v>2.7211118728803489</v>
      </c>
    </row>
    <row r="373" spans="1:6" ht="24.75" customHeight="1">
      <c r="A373" s="14"/>
      <c r="B373" s="48" t="s">
        <v>293</v>
      </c>
      <c r="C373" s="14"/>
      <c r="D373" s="39"/>
      <c r="E373" s="17"/>
      <c r="F373" s="17"/>
    </row>
    <row r="374" spans="1:6" ht="24.75" customHeight="1">
      <c r="A374" s="14">
        <v>1</v>
      </c>
      <c r="B374" s="25" t="s">
        <v>294</v>
      </c>
      <c r="C374" s="26" t="s">
        <v>13</v>
      </c>
      <c r="D374" s="21">
        <v>0.09</v>
      </c>
      <c r="E374" s="17">
        <f>69.3010960091492*1.133*1.11*1.03*1.022*1.0015*1.015</f>
        <v>93.260579158439526</v>
      </c>
      <c r="F374" s="17">
        <f t="shared" si="8"/>
        <v>8.3934521242595572</v>
      </c>
    </row>
    <row r="375" spans="1:6" ht="24.75" customHeight="1">
      <c r="A375" s="14">
        <v>2</v>
      </c>
      <c r="B375" s="18" t="s">
        <v>144</v>
      </c>
      <c r="C375" s="14" t="s">
        <v>19</v>
      </c>
      <c r="D375" s="22">
        <v>2.3E-3</v>
      </c>
      <c r="E375" s="17">
        <f>454.5032279949*1.133*1.11*1.03*1.022*1.0015*1.015</f>
        <v>611.63872886784725</v>
      </c>
      <c r="F375" s="17">
        <f t="shared" si="8"/>
        <v>1.4067690763960488</v>
      </c>
    </row>
    <row r="376" spans="1:6" ht="24.75" customHeight="1">
      <c r="A376" s="14">
        <v>3</v>
      </c>
      <c r="B376" s="18" t="s">
        <v>148</v>
      </c>
      <c r="C376" s="14" t="s">
        <v>19</v>
      </c>
      <c r="D376" s="19">
        <v>1.4E-2</v>
      </c>
      <c r="E376" s="17">
        <f>463.4151932466*1.133*1.11*1.03*1.022*1.0015*1.015</f>
        <v>623.63182982405294</v>
      </c>
      <c r="F376" s="17">
        <f t="shared" si="8"/>
        <v>8.7308456175367422</v>
      </c>
    </row>
    <row r="377" spans="1:6" ht="24.75" customHeight="1">
      <c r="A377" s="14">
        <v>4</v>
      </c>
      <c r="B377" s="33" t="s">
        <v>295</v>
      </c>
      <c r="C377" s="21" t="s">
        <v>13</v>
      </c>
      <c r="D377" s="21">
        <v>0.93</v>
      </c>
      <c r="E377" s="17">
        <f>54.1196063060498*1.133*1.11*1.03*1.022*1.0015*1.015</f>
        <v>72.830389684783654</v>
      </c>
      <c r="F377" s="17">
        <f t="shared" si="8"/>
        <v>67.732262406848804</v>
      </c>
    </row>
    <row r="378" spans="1:6" ht="24.75" customHeight="1">
      <c r="A378" s="14">
        <v>5</v>
      </c>
      <c r="B378" s="18" t="s">
        <v>153</v>
      </c>
      <c r="C378" s="14" t="s">
        <v>19</v>
      </c>
      <c r="D378" s="19">
        <v>3.5000000000000003E-2</v>
      </c>
      <c r="E378" s="17">
        <f>454.5032279949*1.133*1.11*1.03*1.022*1.0015*1.015</f>
        <v>611.63872886784725</v>
      </c>
      <c r="F378" s="17">
        <f t="shared" si="8"/>
        <v>21.407355510374657</v>
      </c>
    </row>
    <row r="379" spans="1:6" ht="24.75" customHeight="1">
      <c r="A379" s="14">
        <v>6</v>
      </c>
      <c r="B379" s="18" t="s">
        <v>296</v>
      </c>
      <c r="C379" s="14" t="s">
        <v>19</v>
      </c>
      <c r="D379" s="44">
        <v>5.083E-2</v>
      </c>
      <c r="E379" s="17">
        <f>461.7947298699*1.133*1.11*1.03*1.022*1.0015*1.015</f>
        <v>621.45112328809671</v>
      </c>
      <c r="F379" s="17">
        <f t="shared" si="8"/>
        <v>31.588360596733956</v>
      </c>
    </row>
    <row r="380" spans="1:6" ht="24.75" customHeight="1">
      <c r="A380" s="14"/>
      <c r="B380" s="48" t="s">
        <v>297</v>
      </c>
      <c r="C380" s="55"/>
      <c r="D380" s="56"/>
      <c r="E380" s="17"/>
      <c r="F380" s="17"/>
    </row>
    <row r="381" spans="1:6" ht="24.75" customHeight="1">
      <c r="A381" s="14">
        <v>1</v>
      </c>
      <c r="B381" s="18" t="s">
        <v>298</v>
      </c>
      <c r="C381" s="14" t="s">
        <v>32</v>
      </c>
      <c r="D381" s="22">
        <v>7.0400000000000004E-2</v>
      </c>
      <c r="E381" s="17">
        <f>116.3047542676*1.133*1.11*1.03*1.022*1.0015*1.015</f>
        <v>156.51482251369279</v>
      </c>
      <c r="F381" s="17">
        <f t="shared" si="8"/>
        <v>11.018643504963974</v>
      </c>
    </row>
    <row r="382" spans="1:6" ht="24.75" customHeight="1">
      <c r="A382" s="14">
        <v>2</v>
      </c>
      <c r="B382" s="18" t="s">
        <v>299</v>
      </c>
      <c r="C382" s="14" t="s">
        <v>195</v>
      </c>
      <c r="D382" s="20">
        <v>7.04</v>
      </c>
      <c r="E382" s="17">
        <f>3.575510461635*1.133*1.11*1.03*1.022*1.0015*1.015</f>
        <v>4.8116724791064867</v>
      </c>
      <c r="F382" s="17">
        <f t="shared" si="8"/>
        <v>33.874174252909668</v>
      </c>
    </row>
    <row r="383" spans="1:6" ht="24.75" customHeight="1">
      <c r="A383" s="14">
        <v>3</v>
      </c>
      <c r="B383" s="18" t="s">
        <v>300</v>
      </c>
      <c r="C383" s="14" t="s">
        <v>13</v>
      </c>
      <c r="D383" s="20">
        <v>0.7</v>
      </c>
      <c r="E383" s="17">
        <f>6.28191348939*1.133*1.11*1.03*1.022*1.0015*1.015</f>
        <v>8.4537608202672594</v>
      </c>
      <c r="F383" s="17">
        <f t="shared" si="8"/>
        <v>5.9176325741870812</v>
      </c>
    </row>
    <row r="384" spans="1:6" ht="36.75" customHeight="1">
      <c r="A384" s="14">
        <v>4</v>
      </c>
      <c r="B384" s="25" t="s">
        <v>301</v>
      </c>
      <c r="C384" s="26" t="s">
        <v>13</v>
      </c>
      <c r="D384" s="21">
        <v>0.5</v>
      </c>
      <c r="E384" s="17">
        <f>174.283314993375*1.133*1.11*1.03*1.022*1.0015*1.015</f>
        <v>234.53832377757863</v>
      </c>
      <c r="F384" s="17">
        <f t="shared" si="8"/>
        <v>117.26916188878931</v>
      </c>
    </row>
    <row r="385" spans="1:6" ht="36" customHeight="1">
      <c r="A385" s="14">
        <v>5</v>
      </c>
      <c r="B385" s="25" t="s">
        <v>302</v>
      </c>
      <c r="C385" s="26" t="s">
        <v>32</v>
      </c>
      <c r="D385" s="21">
        <v>0.11700000000000001</v>
      </c>
      <c r="E385" s="17">
        <f>383.62579875735*1.133*1.11*1.03*1.022*1.0015*1.015</f>
        <v>516.25683044761797</v>
      </c>
      <c r="F385" s="17">
        <f t="shared" si="8"/>
        <v>60.402049162371306</v>
      </c>
    </row>
    <row r="386" spans="1:6" ht="24.75" customHeight="1">
      <c r="A386" s="14">
        <v>6</v>
      </c>
      <c r="B386" s="18" t="s">
        <v>303</v>
      </c>
      <c r="C386" s="14" t="s">
        <v>13</v>
      </c>
      <c r="D386" s="20">
        <v>0.09</v>
      </c>
      <c r="E386" s="17">
        <f>126.3856436199*1.133*1.11*1.03*1.022*1.0015*1.015</f>
        <v>170.08097995662158</v>
      </c>
      <c r="F386" s="17">
        <f t="shared" si="8"/>
        <v>15.307288196095941</v>
      </c>
    </row>
    <row r="387" spans="1:6" ht="24.75" customHeight="1">
      <c r="A387" s="14">
        <v>7</v>
      </c>
      <c r="B387" s="18" t="s">
        <v>304</v>
      </c>
      <c r="C387" s="14" t="s">
        <v>32</v>
      </c>
      <c r="D387" s="20">
        <v>0.378</v>
      </c>
      <c r="E387" s="17">
        <f>394.62613413235*1.133*1.11*1.03*1.022*1.0015*1.015</f>
        <v>531.06031418868497</v>
      </c>
      <c r="F387" s="17">
        <f t="shared" si="8"/>
        <v>200.74079876332291</v>
      </c>
    </row>
    <row r="388" spans="1:6" ht="24.75" customHeight="1">
      <c r="A388" s="14">
        <v>8</v>
      </c>
      <c r="B388" s="25" t="s">
        <v>305</v>
      </c>
      <c r="C388" s="26" t="s">
        <v>35</v>
      </c>
      <c r="D388" s="21">
        <v>14</v>
      </c>
      <c r="E388" s="17">
        <f>3.15963188622*1.133*1.11*1.03*1.022*1.0015*1.015</f>
        <v>4.2520121124411565</v>
      </c>
      <c r="F388" s="17">
        <f t="shared" si="8"/>
        <v>59.528169574176189</v>
      </c>
    </row>
    <row r="389" spans="1:6" ht="34.5" customHeight="1">
      <c r="A389" s="14">
        <v>9</v>
      </c>
      <c r="B389" s="18" t="s">
        <v>306</v>
      </c>
      <c r="C389" s="14" t="s">
        <v>13</v>
      </c>
      <c r="D389" s="20">
        <v>0.45</v>
      </c>
      <c r="E389" s="17">
        <f>10.975624881194*1.133*1.11*1.03*1.022*1.0015*1.015</f>
        <v>14.770230082808437</v>
      </c>
      <c r="F389" s="17">
        <f t="shared" si="8"/>
        <v>6.6466035372637968</v>
      </c>
    </row>
    <row r="390" spans="1:6" ht="36" customHeight="1">
      <c r="A390" s="14">
        <v>10</v>
      </c>
      <c r="B390" s="18" t="s">
        <v>307</v>
      </c>
      <c r="C390" s="14" t="s">
        <v>32</v>
      </c>
      <c r="D390" s="57">
        <v>0.11700000000000001</v>
      </c>
      <c r="E390" s="17">
        <f>35.52958038476*1.133*1.11*1.03*1.022*1.0015*1.015</f>
        <v>47.813230017337645</v>
      </c>
      <c r="F390" s="17">
        <f t="shared" si="8"/>
        <v>5.5941479120285047</v>
      </c>
    </row>
    <row r="391" spans="1:6" ht="24.75" customHeight="1">
      <c r="A391" s="14">
        <v>11</v>
      </c>
      <c r="B391" s="18" t="s">
        <v>148</v>
      </c>
      <c r="C391" s="58" t="s">
        <v>19</v>
      </c>
      <c r="D391" s="22">
        <v>3.3999999999999998E-3</v>
      </c>
      <c r="E391" s="17">
        <f>463.4151932466*1.133*1.11*1.03*1.022*1.0015*1.015</f>
        <v>623.63182982405294</v>
      </c>
      <c r="F391" s="17">
        <f t="shared" si="8"/>
        <v>2.1203482214017799</v>
      </c>
    </row>
    <row r="392" spans="1:6" ht="24.75" customHeight="1">
      <c r="A392" s="14"/>
      <c r="B392" s="48" t="s">
        <v>308</v>
      </c>
      <c r="C392" s="14"/>
      <c r="D392" s="20"/>
      <c r="E392" s="17"/>
      <c r="F392" s="17"/>
    </row>
    <row r="393" spans="1:6" ht="24.75" customHeight="1">
      <c r="A393" s="14">
        <v>1</v>
      </c>
      <c r="B393" s="18" t="s">
        <v>309</v>
      </c>
      <c r="C393" s="14" t="s">
        <v>32</v>
      </c>
      <c r="D393" s="20">
        <v>7.0999999999999994E-2</v>
      </c>
      <c r="E393" s="17">
        <f>30.018255461064*1.133*1.11*1.03*1.022*1.0015*1.015</f>
        <v>40.396473516886715</v>
      </c>
      <c r="F393" s="17">
        <f t="shared" si="8"/>
        <v>2.8681496196989564</v>
      </c>
    </row>
    <row r="394" spans="1:6" ht="24.75" customHeight="1">
      <c r="A394" s="14">
        <v>2</v>
      </c>
      <c r="B394" s="18" t="s">
        <v>310</v>
      </c>
      <c r="C394" s="26" t="s">
        <v>13</v>
      </c>
      <c r="D394" s="20">
        <v>0.71</v>
      </c>
      <c r="E394" s="17">
        <f>33.09118193673*1.133*1.11*1.03*1.022*1.0015*1.015</f>
        <v>44.531803538133119</v>
      </c>
      <c r="F394" s="17">
        <f t="shared" si="8"/>
        <v>31.617580512074511</v>
      </c>
    </row>
    <row r="395" spans="1:6" ht="25.5" customHeight="1">
      <c r="A395" s="14">
        <v>3</v>
      </c>
      <c r="B395" s="18" t="s">
        <v>311</v>
      </c>
      <c r="C395" s="14" t="s">
        <v>32</v>
      </c>
      <c r="D395" s="19">
        <v>7.0999999999999994E-2</v>
      </c>
      <c r="E395" s="17">
        <f>117.2171066952*1.133*1.11*1.03*1.022*1.0015*1.015</f>
        <v>157.74260274653855</v>
      </c>
      <c r="F395" s="17">
        <f t="shared" si="8"/>
        <v>11.199724795004236</v>
      </c>
    </row>
    <row r="396" spans="1:6" ht="24.75" customHeight="1">
      <c r="A396" s="14"/>
      <c r="B396" s="48" t="s">
        <v>312</v>
      </c>
      <c r="C396" s="50"/>
      <c r="D396" s="59"/>
      <c r="E396" s="17"/>
      <c r="F396" s="17"/>
    </row>
    <row r="397" spans="1:6" ht="47.25" customHeight="1">
      <c r="A397" s="14">
        <v>1</v>
      </c>
      <c r="B397" s="29" t="s">
        <v>313</v>
      </c>
      <c r="C397" s="14" t="s">
        <v>195</v>
      </c>
      <c r="D397" s="20">
        <v>0.5</v>
      </c>
      <c r="E397" s="17">
        <f>25.21644*1.133*1.11*1.03*1.022*1.0015*1.015</f>
        <v>33.934525341468863</v>
      </c>
      <c r="F397" s="17">
        <f t="shared" si="8"/>
        <v>16.967262670734431</v>
      </c>
    </row>
    <row r="398" spans="1:6" ht="24.75" customHeight="1">
      <c r="A398" s="14">
        <v>2</v>
      </c>
      <c r="B398" s="25" t="s">
        <v>314</v>
      </c>
      <c r="C398" s="26" t="s">
        <v>19</v>
      </c>
      <c r="D398" s="21">
        <v>0.14000000000000001</v>
      </c>
      <c r="E398" s="17">
        <f>72.187802848612*1.133*1.11*1.03*1.022*1.0015*1.015</f>
        <v>97.14530778774413</v>
      </c>
      <c r="F398" s="17">
        <f t="shared" si="8"/>
        <v>13.600343090284179</v>
      </c>
    </row>
    <row r="399" spans="1:6" ht="24.75" customHeight="1">
      <c r="A399" s="14">
        <v>3</v>
      </c>
      <c r="B399" s="18" t="s">
        <v>315</v>
      </c>
      <c r="C399" s="14" t="s">
        <v>43</v>
      </c>
      <c r="D399" s="30">
        <v>1</v>
      </c>
      <c r="E399" s="17">
        <f>291.660075*1.133*1.11*1.03*1.022*1.0015*1.015</f>
        <v>392.49577680997839</v>
      </c>
      <c r="F399" s="17">
        <f t="shared" si="8"/>
        <v>392.49577680997839</v>
      </c>
    </row>
    <row r="400" spans="1:6" ht="24.75" customHeight="1">
      <c r="A400" s="14">
        <v>4</v>
      </c>
      <c r="B400" s="18" t="s">
        <v>316</v>
      </c>
      <c r="C400" s="14" t="s">
        <v>43</v>
      </c>
      <c r="D400" s="30">
        <v>1</v>
      </c>
      <c r="E400" s="17">
        <f>7.34983389*1.133*1.11*1.03*1.022*1.0015*1.015</f>
        <v>9.8908935756114591</v>
      </c>
      <c r="F400" s="17">
        <f t="shared" si="8"/>
        <v>9.8908935756114591</v>
      </c>
    </row>
    <row r="401" spans="1:6" ht="31.5" customHeight="1">
      <c r="A401" s="14">
        <v>5</v>
      </c>
      <c r="B401" s="18" t="s">
        <v>317</v>
      </c>
      <c r="C401" s="40" t="s">
        <v>171</v>
      </c>
      <c r="D401" s="30">
        <v>1</v>
      </c>
      <c r="E401" s="17">
        <f>6.06652956*1.133*1.11*1.03*1.022*1.0015*1.015</f>
        <v>8.16391215764755</v>
      </c>
      <c r="F401" s="17">
        <f t="shared" ref="F401:F463" si="9">E401*D401</f>
        <v>8.16391215764755</v>
      </c>
    </row>
    <row r="402" spans="1:6" ht="24.75" customHeight="1">
      <c r="A402" s="14">
        <v>6</v>
      </c>
      <c r="B402" s="25" t="s">
        <v>318</v>
      </c>
      <c r="C402" s="26" t="s">
        <v>32</v>
      </c>
      <c r="D402" s="21">
        <v>5.04E-2</v>
      </c>
      <c r="E402" s="17">
        <f>96.30941272395*1.133*1.11*1.03*1.022*1.0015*1.015</f>
        <v>129.60648714500803</v>
      </c>
      <c r="F402" s="17">
        <f t="shared" si="9"/>
        <v>6.5321669521084047</v>
      </c>
    </row>
    <row r="403" spans="1:6" ht="24.75" customHeight="1">
      <c r="A403" s="14"/>
      <c r="B403" s="48" t="s">
        <v>319</v>
      </c>
      <c r="C403" s="14"/>
      <c r="D403" s="20"/>
      <c r="E403" s="17"/>
      <c r="F403" s="17"/>
    </row>
    <row r="404" spans="1:6" ht="24.75" customHeight="1">
      <c r="A404" s="14">
        <v>1</v>
      </c>
      <c r="B404" s="25" t="s">
        <v>320</v>
      </c>
      <c r="C404" s="26" t="s">
        <v>32</v>
      </c>
      <c r="D404" s="21">
        <v>7.0999999999999994E-2</v>
      </c>
      <c r="E404" s="17">
        <f>234.217848546425*1.133*1.11*1.03*1.022*1.0015*1.015</f>
        <v>315.19403678405735</v>
      </c>
      <c r="F404" s="17">
        <f t="shared" si="9"/>
        <v>22.378776611668069</v>
      </c>
    </row>
    <row r="405" spans="1:6" ht="24.75" customHeight="1">
      <c r="A405" s="14">
        <v>2</v>
      </c>
      <c r="B405" s="60" t="s">
        <v>321</v>
      </c>
      <c r="C405" s="61" t="s">
        <v>32</v>
      </c>
      <c r="D405" s="62">
        <v>0.23300000000000001</v>
      </c>
      <c r="E405" s="17">
        <f>218.731480959425*1.133*1.11*1.03*1.022*1.0015*1.015</f>
        <v>294.35356392871569</v>
      </c>
      <c r="F405" s="17">
        <f t="shared" si="9"/>
        <v>68.584380395390752</v>
      </c>
    </row>
    <row r="406" spans="1:6" ht="24.75" customHeight="1">
      <c r="A406" s="14">
        <v>3</v>
      </c>
      <c r="B406" s="60" t="s">
        <v>322</v>
      </c>
      <c r="C406" s="61" t="s">
        <v>32</v>
      </c>
      <c r="D406" s="62">
        <v>1.44E-2</v>
      </c>
      <c r="E406" s="17">
        <f>452.56545466675*1.133*1.11*1.03*1.022*1.0015*1.015</f>
        <v>609.03100874121037</v>
      </c>
      <c r="F406" s="17">
        <f t="shared" si="9"/>
        <v>8.770046525873429</v>
      </c>
    </row>
    <row r="407" spans="1:6" ht="24.75" customHeight="1">
      <c r="A407" s="14">
        <v>4</v>
      </c>
      <c r="B407" s="25" t="s">
        <v>323</v>
      </c>
      <c r="C407" s="26" t="s">
        <v>32</v>
      </c>
      <c r="D407" s="21">
        <v>7.0999999999999994E-2</v>
      </c>
      <c r="E407" s="17">
        <f>95.5130635976*1.133*1.11*1.03*1.022*1.0015*1.015</f>
        <v>128.53481606024027</v>
      </c>
      <c r="F407" s="17">
        <f t="shared" si="9"/>
        <v>9.1259719402770578</v>
      </c>
    </row>
    <row r="408" spans="1:6" ht="24.75" customHeight="1">
      <c r="A408" s="14">
        <v>5</v>
      </c>
      <c r="B408" s="25" t="s">
        <v>324</v>
      </c>
      <c r="C408" s="26" t="s">
        <v>32</v>
      </c>
      <c r="D408" s="21">
        <v>0.23300000000000001</v>
      </c>
      <c r="E408" s="17">
        <f>83.3733260712*1.133*1.11*1.03*1.022*1.0015*1.015</f>
        <v>112.19800441163321</v>
      </c>
      <c r="F408" s="17">
        <f t="shared" si="9"/>
        <v>26.142135027910538</v>
      </c>
    </row>
    <row r="409" spans="1:6" ht="24.75" customHeight="1">
      <c r="A409" s="14">
        <v>6</v>
      </c>
      <c r="B409" s="25" t="s">
        <v>325</v>
      </c>
      <c r="C409" s="26" t="s">
        <v>32</v>
      </c>
      <c r="D409" s="21">
        <v>1.44E-2</v>
      </c>
      <c r="E409" s="17">
        <f>104.045987431165*1.133*1.11*1.03*1.022*1.0015*1.015</f>
        <v>140.01782952554052</v>
      </c>
      <c r="F409" s="17">
        <f t="shared" si="9"/>
        <v>2.0162567451677833</v>
      </c>
    </row>
    <row r="410" spans="1:6" ht="24.75" customHeight="1">
      <c r="A410" s="14">
        <v>7</v>
      </c>
      <c r="B410" s="18" t="s">
        <v>326</v>
      </c>
      <c r="C410" s="14" t="s">
        <v>32</v>
      </c>
      <c r="D410" s="20">
        <v>0.46200000000000002</v>
      </c>
      <c r="E410" s="17">
        <f>138.3327514088*1.133*1.11*1.03*1.022*1.0015*1.015</f>
        <v>186.15856394626036</v>
      </c>
      <c r="F410" s="17">
        <f t="shared" si="9"/>
        <v>86.005256543172294</v>
      </c>
    </row>
    <row r="411" spans="1:6" ht="24.75" customHeight="1">
      <c r="A411" s="14">
        <v>8</v>
      </c>
      <c r="B411" s="18" t="s">
        <v>327</v>
      </c>
      <c r="C411" s="14" t="s">
        <v>328</v>
      </c>
      <c r="D411" s="20">
        <v>7.1999999999999995E-2</v>
      </c>
      <c r="E411" s="17">
        <f>56.9957146264*1.133*1.11*1.03*1.022*1.0015*1.015</f>
        <v>76.700855566634289</v>
      </c>
      <c r="F411" s="17">
        <f t="shared" si="9"/>
        <v>5.5224616007976683</v>
      </c>
    </row>
    <row r="412" spans="1:6" ht="35.25" customHeight="1">
      <c r="A412" s="14">
        <v>9</v>
      </c>
      <c r="B412" s="25" t="s">
        <v>329</v>
      </c>
      <c r="C412" s="26" t="s">
        <v>32</v>
      </c>
      <c r="D412" s="21">
        <v>0.46920000000000001</v>
      </c>
      <c r="E412" s="17">
        <f>81.459186937*1.133*1.11*1.03*1.022*1.0015*1.015</f>
        <v>109.6220895340134</v>
      </c>
      <c r="F412" s="17">
        <f t="shared" si="9"/>
        <v>51.434684409359086</v>
      </c>
    </row>
    <row r="413" spans="1:6" ht="24.75" customHeight="1">
      <c r="A413" s="14">
        <v>10</v>
      </c>
      <c r="B413" s="25" t="s">
        <v>330</v>
      </c>
      <c r="C413" s="26" t="s">
        <v>195</v>
      </c>
      <c r="D413" s="21">
        <v>2</v>
      </c>
      <c r="E413" s="17">
        <f>20.076744939118*1.133*1.11*1.03*1.022*1.0015*1.015</f>
        <v>27.017882377952901</v>
      </c>
      <c r="F413" s="17">
        <f t="shared" si="9"/>
        <v>54.035764755905802</v>
      </c>
    </row>
    <row r="414" spans="1:6" ht="24.75" customHeight="1">
      <c r="A414" s="14"/>
      <c r="B414" s="48" t="s">
        <v>331</v>
      </c>
      <c r="C414" s="21"/>
      <c r="D414" s="30"/>
      <c r="E414" s="17"/>
      <c r="F414" s="17"/>
    </row>
    <row r="415" spans="1:6" ht="24.75" customHeight="1">
      <c r="A415" s="14">
        <v>1</v>
      </c>
      <c r="B415" s="25" t="s">
        <v>332</v>
      </c>
      <c r="C415" s="26" t="s">
        <v>19</v>
      </c>
      <c r="D415" s="21">
        <v>6.6000000000000003E-2</v>
      </c>
      <c r="E415" s="17">
        <f>142.91504383507*1.133*1.11*1.03*1.022*1.0015*1.015</f>
        <v>192.32509333983378</v>
      </c>
      <c r="F415" s="17">
        <f t="shared" si="9"/>
        <v>12.693456160429031</v>
      </c>
    </row>
    <row r="416" spans="1:6" ht="24.75" customHeight="1">
      <c r="A416" s="14">
        <v>2</v>
      </c>
      <c r="B416" s="18" t="s">
        <v>333</v>
      </c>
      <c r="C416" s="14" t="s">
        <v>35</v>
      </c>
      <c r="D416" s="27">
        <v>7.05</v>
      </c>
      <c r="E416" s="17">
        <f>1.0278101043*1.133*1.11*1.03*1.022*1.0015*1.015</f>
        <v>1.3831551174783638</v>
      </c>
      <c r="F416" s="17">
        <f t="shared" si="9"/>
        <v>9.7512435782224642</v>
      </c>
    </row>
    <row r="417" spans="1:6" ht="24.75" customHeight="1">
      <c r="A417" s="14">
        <v>3</v>
      </c>
      <c r="B417" s="18" t="s">
        <v>334</v>
      </c>
      <c r="C417" s="14" t="s">
        <v>35</v>
      </c>
      <c r="D417" s="30">
        <v>6</v>
      </c>
      <c r="E417" s="17">
        <f>0.6906510576*1.133*1.11*1.03*1.022*1.0015*1.015</f>
        <v>0.92942999948602878</v>
      </c>
      <c r="F417" s="17">
        <f t="shared" si="9"/>
        <v>5.5765799969161725</v>
      </c>
    </row>
    <row r="418" spans="1:6" ht="24.75" customHeight="1">
      <c r="A418" s="14">
        <v>4</v>
      </c>
      <c r="B418" s="18" t="s">
        <v>335</v>
      </c>
      <c r="C418" s="14" t="s">
        <v>19</v>
      </c>
      <c r="D418" s="19">
        <v>1.4999999999999999E-2</v>
      </c>
      <c r="E418" s="17">
        <f>578.4587598699*1.133*1.11*1.03*1.022*1.0015*1.015</f>
        <v>778.44943401208809</v>
      </c>
      <c r="F418" s="17">
        <f t="shared" si="9"/>
        <v>11.676741510181321</v>
      </c>
    </row>
    <row r="419" spans="1:6" ht="24.75" customHeight="1">
      <c r="A419" s="14">
        <v>5</v>
      </c>
      <c r="B419" s="29" t="s">
        <v>336</v>
      </c>
      <c r="C419" s="20" t="s">
        <v>19</v>
      </c>
      <c r="D419" s="22">
        <v>7.3000000000000001E-3</v>
      </c>
      <c r="E419" s="17">
        <f>463.4151932466*1.133*1.11*1.03*1.022*1.0015*1.015</f>
        <v>623.63182982405294</v>
      </c>
      <c r="F419" s="17">
        <f t="shared" si="9"/>
        <v>4.5525123577155862</v>
      </c>
    </row>
    <row r="420" spans="1:6" ht="24.75" customHeight="1">
      <c r="A420" s="14">
        <v>6</v>
      </c>
      <c r="B420" s="29" t="s">
        <v>337</v>
      </c>
      <c r="C420" s="56" t="s">
        <v>13</v>
      </c>
      <c r="D420" s="27">
        <v>0.04</v>
      </c>
      <c r="E420" s="17">
        <f>126.3856436199*1.133*1.11*1.03*1.022*1.0015*1.015</f>
        <v>170.08097995662158</v>
      </c>
      <c r="F420" s="17">
        <f t="shared" si="9"/>
        <v>6.8032391982648628</v>
      </c>
    </row>
    <row r="421" spans="1:6" ht="24.75" customHeight="1">
      <c r="A421" s="14">
        <v>7</v>
      </c>
      <c r="B421" s="33" t="s">
        <v>338</v>
      </c>
      <c r="C421" s="26" t="s">
        <v>195</v>
      </c>
      <c r="D421" s="63">
        <v>1.5</v>
      </c>
      <c r="E421" s="17">
        <f>2.260769704015*1.133*1.11*1.03*1.022*1.0015*1.015</f>
        <v>3.042386110494665</v>
      </c>
      <c r="F421" s="17">
        <f t="shared" si="9"/>
        <v>4.5635791657419977</v>
      </c>
    </row>
    <row r="422" spans="1:6" ht="24.75" customHeight="1">
      <c r="A422" s="14">
        <v>8</v>
      </c>
      <c r="B422" s="25" t="s">
        <v>339</v>
      </c>
      <c r="C422" s="26" t="s">
        <v>32</v>
      </c>
      <c r="D422" s="21">
        <v>5.0000000000000001E-3</v>
      </c>
      <c r="E422" s="17">
        <f>228.60971952145*1.133*1.11*1.03*1.022*1.0015*1.015</f>
        <v>307.64700807912357</v>
      </c>
      <c r="F422" s="17">
        <f t="shared" si="9"/>
        <v>1.5382350403956178</v>
      </c>
    </row>
    <row r="423" spans="1:6" ht="24.75" customHeight="1">
      <c r="A423" s="14">
        <v>9</v>
      </c>
      <c r="B423" s="25" t="s">
        <v>340</v>
      </c>
      <c r="C423" s="26" t="s">
        <v>32</v>
      </c>
      <c r="D423" s="21">
        <v>1.7000000000000001E-2</v>
      </c>
      <c r="E423" s="17">
        <f>400.91424136305*1.133*1.11*1.03*1.022*1.0015*1.015</f>
        <v>539.52241011380625</v>
      </c>
      <c r="F423" s="17">
        <f t="shared" si="9"/>
        <v>9.1718809719347067</v>
      </c>
    </row>
    <row r="424" spans="1:6" ht="24.75" customHeight="1">
      <c r="A424" s="14">
        <v>10</v>
      </c>
      <c r="B424" s="25" t="s">
        <v>341</v>
      </c>
      <c r="C424" s="26" t="s">
        <v>32</v>
      </c>
      <c r="D424" s="21">
        <v>4.7E-2</v>
      </c>
      <c r="E424" s="17">
        <f>96.30941272395*1.133*1.11*1.03*1.022*1.0015*1.015</f>
        <v>129.60648714500803</v>
      </c>
      <c r="F424" s="17">
        <f t="shared" si="9"/>
        <v>6.0915048958153779</v>
      </c>
    </row>
    <row r="425" spans="1:6" ht="24.75" customHeight="1">
      <c r="A425" s="14"/>
      <c r="B425" s="121" t="s">
        <v>342</v>
      </c>
      <c r="C425" s="121"/>
      <c r="D425" s="121"/>
      <c r="E425" s="17"/>
      <c r="F425" s="17"/>
    </row>
    <row r="426" spans="1:6" ht="32.25" customHeight="1">
      <c r="A426" s="14">
        <v>1</v>
      </c>
      <c r="B426" s="18" t="s">
        <v>343</v>
      </c>
      <c r="C426" s="14" t="s">
        <v>35</v>
      </c>
      <c r="D426" s="20">
        <v>4</v>
      </c>
      <c r="E426" s="17">
        <f>4.11185585069*1.133*1.11*1.03*1.022*1.0015*1.015</f>
        <v>5.5334486773591687</v>
      </c>
      <c r="F426" s="17">
        <f t="shared" si="9"/>
        <v>22.133794709436675</v>
      </c>
    </row>
    <row r="427" spans="1:6" ht="32.25" customHeight="1">
      <c r="A427" s="14">
        <v>2</v>
      </c>
      <c r="B427" s="18" t="s">
        <v>344</v>
      </c>
      <c r="C427" s="14" t="s">
        <v>35</v>
      </c>
      <c r="D427" s="20">
        <v>4</v>
      </c>
      <c r="E427" s="17">
        <f>2.57068817194*1.133*1.11*1.03*1.022*1.0015*1.015</f>
        <v>3.4594527584271302</v>
      </c>
      <c r="F427" s="17">
        <f t="shared" si="9"/>
        <v>13.837811033708521</v>
      </c>
    </row>
    <row r="428" spans="1:6" ht="24.75" customHeight="1">
      <c r="A428" s="14">
        <v>3</v>
      </c>
      <c r="B428" s="29" t="s">
        <v>345</v>
      </c>
      <c r="C428" s="20" t="s">
        <v>43</v>
      </c>
      <c r="D428" s="20">
        <v>4</v>
      </c>
      <c r="E428" s="17">
        <f>14.199576525*1.133*1.11*1.03*1.022*1.0015*1.015</f>
        <v>19.108799236757413</v>
      </c>
      <c r="F428" s="17">
        <f t="shared" si="9"/>
        <v>76.435196947029652</v>
      </c>
    </row>
    <row r="429" spans="1:6" ht="24.75" customHeight="1">
      <c r="A429" s="14">
        <v>4</v>
      </c>
      <c r="B429" s="18" t="s">
        <v>346</v>
      </c>
      <c r="C429" s="14" t="s">
        <v>43</v>
      </c>
      <c r="D429" s="20">
        <v>12</v>
      </c>
      <c r="E429" s="17">
        <f>3.8444220002*1.133*1.11*1.03*1.022*1.0015*1.015</f>
        <v>5.1735548629817432</v>
      </c>
      <c r="F429" s="17">
        <f t="shared" si="9"/>
        <v>62.082658355780922</v>
      </c>
    </row>
    <row r="430" spans="1:6" ht="24.75" customHeight="1">
      <c r="A430" s="14">
        <v>5</v>
      </c>
      <c r="B430" s="18" t="s">
        <v>347</v>
      </c>
      <c r="C430" s="14" t="s">
        <v>43</v>
      </c>
      <c r="D430" s="30">
        <v>12</v>
      </c>
      <c r="E430" s="17">
        <f>0.408324105*1.133*1.11*1.03*1.022*1.0015*1.015</f>
        <v>0.54949408753396978</v>
      </c>
      <c r="F430" s="17">
        <f t="shared" si="9"/>
        <v>6.5939290504076373</v>
      </c>
    </row>
    <row r="431" spans="1:6" ht="24.75" customHeight="1">
      <c r="A431" s="14">
        <v>6</v>
      </c>
      <c r="B431" s="18" t="s">
        <v>348</v>
      </c>
      <c r="C431" s="14" t="s">
        <v>43</v>
      </c>
      <c r="D431" s="30">
        <v>4</v>
      </c>
      <c r="E431" s="17">
        <f>2.7941035185*1.133*1.11*1.03*1.022*1.0015*1.015</f>
        <v>3.7601095418395927</v>
      </c>
      <c r="F431" s="17">
        <f t="shared" si="9"/>
        <v>15.040438167358371</v>
      </c>
    </row>
    <row r="432" spans="1:6" ht="24.75" customHeight="1">
      <c r="A432" s="14">
        <v>7</v>
      </c>
      <c r="B432" s="18" t="s">
        <v>349</v>
      </c>
      <c r="C432" s="14" t="s">
        <v>43</v>
      </c>
      <c r="D432" s="30">
        <v>4</v>
      </c>
      <c r="E432" s="17">
        <f>2.4301117449*1.133*1.11*1.03*1.022*1.0015*1.015</f>
        <v>3.2702748123807401</v>
      </c>
      <c r="F432" s="17">
        <f t="shared" si="9"/>
        <v>13.081099249522961</v>
      </c>
    </row>
    <row r="433" spans="1:8" ht="24.75" customHeight="1">
      <c r="A433" s="14">
        <v>8</v>
      </c>
      <c r="B433" s="18" t="s">
        <v>350</v>
      </c>
      <c r="C433" s="14" t="s">
        <v>43</v>
      </c>
      <c r="D433" s="30">
        <v>4</v>
      </c>
      <c r="E433" s="17">
        <f>1.4571337347*1.133*1.11*1.03*1.022*1.0015*1.015</f>
        <v>1.9609089009426519</v>
      </c>
      <c r="F433" s="17">
        <f t="shared" si="9"/>
        <v>7.8436356037706076</v>
      </c>
    </row>
    <row r="434" spans="1:8" ht="24.75" customHeight="1">
      <c r="A434" s="14">
        <v>9</v>
      </c>
      <c r="B434" s="18" t="s">
        <v>351</v>
      </c>
      <c r="C434" s="14" t="s">
        <v>43</v>
      </c>
      <c r="D434" s="30">
        <v>2</v>
      </c>
      <c r="E434" s="17">
        <f>19.7838862074*1.133*1.11*1.03*1.022*1.0015*1.015</f>
        <v>26.623773532574454</v>
      </c>
      <c r="F434" s="17">
        <f t="shared" si="9"/>
        <v>53.247547065148908</v>
      </c>
    </row>
    <row r="435" spans="1:8" ht="38.25" customHeight="1">
      <c r="A435" s="14">
        <v>10</v>
      </c>
      <c r="B435" s="29" t="s">
        <v>352</v>
      </c>
      <c r="C435" s="20" t="s">
        <v>43</v>
      </c>
      <c r="D435" s="20">
        <v>2</v>
      </c>
      <c r="E435" s="17">
        <f>2328.7208912*1.015*1.0048</f>
        <v>2374.9972327499258</v>
      </c>
      <c r="F435" s="17">
        <f t="shared" si="9"/>
        <v>4749.9944654998517</v>
      </c>
      <c r="H435" s="35"/>
    </row>
    <row r="436" spans="1:8" ht="37.5" customHeight="1">
      <c r="A436" s="14">
        <v>11</v>
      </c>
      <c r="B436" s="18" t="s">
        <v>353</v>
      </c>
      <c r="C436" s="14" t="s">
        <v>43</v>
      </c>
      <c r="D436" s="30">
        <v>1</v>
      </c>
      <c r="E436" s="17">
        <f>552.50034*1.015*1.0048</f>
        <v>563.47962675648</v>
      </c>
      <c r="F436" s="17">
        <f t="shared" si="9"/>
        <v>563.47962675648</v>
      </c>
    </row>
    <row r="437" spans="1:8" ht="24.75" customHeight="1">
      <c r="A437" s="14">
        <v>12</v>
      </c>
      <c r="B437" s="18" t="s">
        <v>354</v>
      </c>
      <c r="C437" s="14" t="s">
        <v>43</v>
      </c>
      <c r="D437" s="20">
        <v>1</v>
      </c>
      <c r="E437" s="17">
        <f>2.9370061*1.133*1.11*1.03*1.022*1.0015*1.015</f>
        <v>3.9524178642385155</v>
      </c>
      <c r="F437" s="17">
        <f t="shared" si="9"/>
        <v>3.9524178642385155</v>
      </c>
    </row>
    <row r="438" spans="1:8" ht="24.75" customHeight="1">
      <c r="A438" s="14">
        <v>13</v>
      </c>
      <c r="B438" s="18" t="s">
        <v>355</v>
      </c>
      <c r="C438" s="14" t="s">
        <v>19</v>
      </c>
      <c r="D438" s="44">
        <v>1.2460000000000001E-2</v>
      </c>
      <c r="E438" s="17">
        <f>144.51331*1.133*1.11*1.03*1.022*1.0015*1.015</f>
        <v>194.47592841711784</v>
      </c>
      <c r="F438" s="17">
        <f t="shared" si="9"/>
        <v>2.4231700680772885</v>
      </c>
    </row>
    <row r="439" spans="1:8" ht="24.75" customHeight="1">
      <c r="A439" s="14">
        <v>14</v>
      </c>
      <c r="B439" s="18" t="s">
        <v>356</v>
      </c>
      <c r="C439" s="14" t="s">
        <v>19</v>
      </c>
      <c r="D439" s="44">
        <v>7.26E-3</v>
      </c>
      <c r="E439" s="17">
        <f>463.4151932466*1.133*1.11*1.03*1.022*1.0015*1.015</f>
        <v>623.63182982405294</v>
      </c>
      <c r="F439" s="17">
        <f t="shared" si="9"/>
        <v>4.5275670845226239</v>
      </c>
    </row>
    <row r="440" spans="1:8" ht="24.75" customHeight="1">
      <c r="A440" s="14">
        <v>15</v>
      </c>
      <c r="B440" s="18" t="s">
        <v>357</v>
      </c>
      <c r="C440" s="14" t="s">
        <v>19</v>
      </c>
      <c r="D440" s="22">
        <v>5.1999999999999998E-3</v>
      </c>
      <c r="E440" s="17">
        <f>1312.4703375*1.133*1.11*1.03*1.022*1.0015*1.015</f>
        <v>1766.2309956449024</v>
      </c>
      <c r="F440" s="17">
        <f t="shared" si="9"/>
        <v>9.1844011773534913</v>
      </c>
    </row>
    <row r="441" spans="1:8" ht="24.75" customHeight="1">
      <c r="A441" s="14">
        <v>16</v>
      </c>
      <c r="B441" s="18" t="s">
        <v>358</v>
      </c>
      <c r="C441" s="14" t="s">
        <v>35</v>
      </c>
      <c r="D441" s="20">
        <v>10</v>
      </c>
      <c r="E441" s="17">
        <f>1.953950460276*1.133*1.11*1.03*1.022*1.0015*1.015</f>
        <v>2.6294901822069523</v>
      </c>
      <c r="F441" s="17">
        <f t="shared" si="9"/>
        <v>26.294901822069523</v>
      </c>
    </row>
    <row r="442" spans="1:8" ht="24.75" customHeight="1">
      <c r="A442" s="14">
        <v>17</v>
      </c>
      <c r="B442" s="18" t="s">
        <v>359</v>
      </c>
      <c r="C442" s="14" t="s">
        <v>43</v>
      </c>
      <c r="D442" s="30">
        <v>1</v>
      </c>
      <c r="E442" s="17">
        <f>0.1026643464*1.133*1.11*1.03*1.022*1.0015*1.015</f>
        <v>0.13815851343711238</v>
      </c>
      <c r="F442" s="17">
        <f t="shared" si="9"/>
        <v>0.13815851343711238</v>
      </c>
    </row>
    <row r="443" spans="1:8" ht="24.75" customHeight="1">
      <c r="A443" s="14">
        <v>18</v>
      </c>
      <c r="B443" s="29" t="s">
        <v>360</v>
      </c>
      <c r="C443" s="20" t="s">
        <v>43</v>
      </c>
      <c r="D443" s="20">
        <v>1</v>
      </c>
      <c r="E443" s="17">
        <f>17.30932995*1.133*1.11*1.03*1.022*1.0015*1.015</f>
        <v>23.293688396622247</v>
      </c>
      <c r="F443" s="17">
        <f t="shared" si="9"/>
        <v>23.293688396622247</v>
      </c>
    </row>
    <row r="444" spans="1:8" ht="24.75" customHeight="1">
      <c r="A444" s="14">
        <v>19</v>
      </c>
      <c r="B444" s="18" t="s">
        <v>361</v>
      </c>
      <c r="C444" s="14" t="s">
        <v>43</v>
      </c>
      <c r="D444" s="20">
        <v>2</v>
      </c>
      <c r="E444" s="17">
        <f>5.6023481497*1.133*1.11*1.03*1.022*1.0015*1.015</f>
        <v>7.5392492063798802</v>
      </c>
      <c r="F444" s="17">
        <f t="shared" si="9"/>
        <v>15.07849841275976</v>
      </c>
    </row>
    <row r="445" spans="1:8" ht="24.75" customHeight="1">
      <c r="A445" s="14">
        <v>20</v>
      </c>
      <c r="B445" s="18" t="s">
        <v>362</v>
      </c>
      <c r="C445" s="14" t="s">
        <v>43</v>
      </c>
      <c r="D445" s="30">
        <v>2</v>
      </c>
      <c r="E445" s="17">
        <f>0.408324105*1.133*1.11*1.03*1.022*1.0015*1.015</f>
        <v>0.54949408753396978</v>
      </c>
      <c r="F445" s="17">
        <f t="shared" si="9"/>
        <v>1.0989881750679396</v>
      </c>
    </row>
    <row r="446" spans="1:8" ht="24.75" customHeight="1">
      <c r="A446" s="14"/>
      <c r="B446" s="122" t="s">
        <v>363</v>
      </c>
      <c r="C446" s="123"/>
      <c r="D446" s="124"/>
      <c r="E446" s="17"/>
      <c r="F446" s="17"/>
    </row>
    <row r="447" spans="1:8" ht="35.25" customHeight="1">
      <c r="A447" s="14">
        <v>1</v>
      </c>
      <c r="B447" s="29" t="s">
        <v>364</v>
      </c>
      <c r="C447" s="64" t="s">
        <v>43</v>
      </c>
      <c r="D447" s="20">
        <v>1</v>
      </c>
      <c r="E447" s="17">
        <f>8.1407868*1.133*1.11*1.03*1.022*1.0015*1.015</f>
        <v>10.95530280896492</v>
      </c>
      <c r="F447" s="17">
        <f t="shared" si="9"/>
        <v>10.95530280896492</v>
      </c>
    </row>
    <row r="448" spans="1:8" ht="35.25" customHeight="1">
      <c r="A448" s="14">
        <v>2</v>
      </c>
      <c r="B448" s="29" t="s">
        <v>365</v>
      </c>
      <c r="C448" s="21" t="s">
        <v>43</v>
      </c>
      <c r="D448" s="20">
        <v>1</v>
      </c>
      <c r="E448" s="17">
        <f>4.7994858*1.015*1.15</f>
        <v>5.6021998000499993</v>
      </c>
      <c r="F448" s="17">
        <f t="shared" si="9"/>
        <v>5.6021998000499993</v>
      </c>
    </row>
    <row r="449" spans="1:8" ht="24.75" customHeight="1">
      <c r="A449" s="14">
        <v>3</v>
      </c>
      <c r="B449" s="29" t="s">
        <v>366</v>
      </c>
      <c r="C449" s="21" t="s">
        <v>43</v>
      </c>
      <c r="D449" s="20">
        <v>2</v>
      </c>
      <c r="E449" s="17">
        <f>3.9971845*1.015*1.155</f>
        <v>4.6859993189624998</v>
      </c>
      <c r="F449" s="17">
        <f t="shared" si="9"/>
        <v>9.3719986379249995</v>
      </c>
    </row>
    <row r="450" spans="1:8" ht="24.75" customHeight="1">
      <c r="A450" s="14">
        <v>4</v>
      </c>
      <c r="B450" s="29" t="s">
        <v>367</v>
      </c>
      <c r="C450" s="21" t="s">
        <v>43</v>
      </c>
      <c r="D450" s="20">
        <v>1</v>
      </c>
      <c r="E450" s="17">
        <f>2.6660845*1.015*1.16</f>
        <v>3.1390478902999996</v>
      </c>
      <c r="F450" s="17">
        <f t="shared" si="9"/>
        <v>3.1390478902999996</v>
      </c>
    </row>
    <row r="451" spans="1:8" ht="35.25" customHeight="1">
      <c r="A451" s="14">
        <v>5</v>
      </c>
      <c r="B451" s="29" t="s">
        <v>368</v>
      </c>
      <c r="C451" s="64" t="s">
        <v>369</v>
      </c>
      <c r="D451" s="20">
        <v>2</v>
      </c>
      <c r="E451" s="17">
        <f>5.89123691*1.133*1.11*1.03*1.022*1.0015*1.015</f>
        <v>7.9280155412497466</v>
      </c>
      <c r="F451" s="17">
        <f t="shared" si="9"/>
        <v>15.856031082499493</v>
      </c>
    </row>
    <row r="452" spans="1:8" ht="35.25" customHeight="1">
      <c r="A452" s="14">
        <v>6</v>
      </c>
      <c r="B452" s="29" t="s">
        <v>370</v>
      </c>
      <c r="C452" s="64" t="s">
        <v>369</v>
      </c>
      <c r="D452" s="20">
        <v>1</v>
      </c>
      <c r="E452" s="17">
        <f>6.41002413*1.133*1.11*1.03*1.022*1.0015*1.015</f>
        <v>8.6261631808023616</v>
      </c>
      <c r="F452" s="17">
        <f t="shared" si="9"/>
        <v>8.6261631808023616</v>
      </c>
    </row>
    <row r="453" spans="1:8" ht="35.25" customHeight="1">
      <c r="A453" s="14">
        <v>7</v>
      </c>
      <c r="B453" s="49" t="s">
        <v>371</v>
      </c>
      <c r="C453" s="20" t="s">
        <v>43</v>
      </c>
      <c r="D453" s="24">
        <v>3</v>
      </c>
      <c r="E453" s="17">
        <f>1.383247864*1.133*1.11*1.03*1.022*1.0015*1.015</f>
        <v>1.8614784519321796</v>
      </c>
      <c r="F453" s="17">
        <f t="shared" si="9"/>
        <v>5.5844353557965389</v>
      </c>
    </row>
    <row r="454" spans="1:8" ht="24.75" customHeight="1">
      <c r="A454" s="14">
        <v>8</v>
      </c>
      <c r="B454" s="29" t="s">
        <v>372</v>
      </c>
      <c r="C454" s="20" t="s">
        <v>43</v>
      </c>
      <c r="D454" s="20">
        <v>1</v>
      </c>
      <c r="E454" s="17">
        <f>1.361037805*1.133*1.11*1.03*1.022*1.0015*1.015</f>
        <v>1.8315897043543683</v>
      </c>
      <c r="F454" s="17">
        <f t="shared" si="9"/>
        <v>1.8315897043543683</v>
      </c>
    </row>
    <row r="455" spans="1:8" ht="24.75" customHeight="1">
      <c r="A455" s="14">
        <v>9</v>
      </c>
      <c r="B455" s="29" t="s">
        <v>373</v>
      </c>
      <c r="C455" s="20" t="s">
        <v>43</v>
      </c>
      <c r="D455" s="20">
        <v>2</v>
      </c>
      <c r="E455" s="17">
        <f>3.076617805*1.133*1.11*1.03*1.022*1.0015*1.015</f>
        <v>4.1402975546820588</v>
      </c>
      <c r="F455" s="17">
        <f t="shared" si="9"/>
        <v>8.2805951093641177</v>
      </c>
    </row>
    <row r="456" spans="1:8" ht="24.75" customHeight="1">
      <c r="A456" s="14">
        <v>10</v>
      </c>
      <c r="B456" s="29" t="s">
        <v>374</v>
      </c>
      <c r="C456" s="20" t="s">
        <v>375</v>
      </c>
      <c r="D456" s="20">
        <v>0.04</v>
      </c>
      <c r="E456" s="17">
        <f>96.81407*1.133*1.11*1.03*1.022*1.0015*1.015</f>
        <v>130.28561969198432</v>
      </c>
      <c r="F456" s="17">
        <f t="shared" si="9"/>
        <v>5.2114247876793733</v>
      </c>
      <c r="H456" s="65"/>
    </row>
    <row r="457" spans="1:8" ht="33.75" customHeight="1">
      <c r="A457" s="14">
        <v>11</v>
      </c>
      <c r="B457" s="29" t="s">
        <v>376</v>
      </c>
      <c r="C457" s="20" t="s">
        <v>328</v>
      </c>
      <c r="D457" s="20">
        <v>0.09</v>
      </c>
      <c r="E457" s="17">
        <f>37.1674972*1.133*1.11*1.03*1.022*1.0015*1.015</f>
        <v>50.017424172974977</v>
      </c>
      <c r="F457" s="17">
        <f t="shared" si="9"/>
        <v>4.5015681755677477</v>
      </c>
    </row>
    <row r="458" spans="1:8" ht="33.75" customHeight="1">
      <c r="A458" s="14">
        <v>12</v>
      </c>
      <c r="B458" s="29" t="s">
        <v>377</v>
      </c>
      <c r="C458" s="20" t="s">
        <v>328</v>
      </c>
      <c r="D458" s="20">
        <v>0.16</v>
      </c>
      <c r="E458" s="17">
        <f>54.8951572*1.133*1.11*1.03*1.022*1.0015*1.015</f>
        <v>73.874071959694433</v>
      </c>
      <c r="F458" s="17">
        <f t="shared" si="9"/>
        <v>11.819851513551109</v>
      </c>
    </row>
    <row r="459" spans="1:8" ht="33.75" customHeight="1">
      <c r="A459" s="14">
        <v>13</v>
      </c>
      <c r="B459" s="29" t="s">
        <v>378</v>
      </c>
      <c r="C459" s="20" t="s">
        <v>328</v>
      </c>
      <c r="D459" s="20">
        <v>0.1</v>
      </c>
      <c r="E459" s="17">
        <f>142.479702*1.133*1.11*1.03*1.022*1.0015*1.015</f>
        <v>191.73924067647667</v>
      </c>
      <c r="F459" s="17">
        <f t="shared" si="9"/>
        <v>19.173924067647668</v>
      </c>
    </row>
    <row r="460" spans="1:8" ht="24.75" customHeight="1">
      <c r="A460" s="14">
        <v>14</v>
      </c>
      <c r="B460" s="18" t="s">
        <v>379</v>
      </c>
      <c r="C460" s="40" t="s">
        <v>35</v>
      </c>
      <c r="D460" s="20">
        <v>10</v>
      </c>
      <c r="E460" s="17">
        <f>0.58495523*1.133*1.11*1.03*1.022*1.0015*1.015</f>
        <v>0.78719193018759814</v>
      </c>
      <c r="F460" s="17">
        <f t="shared" si="9"/>
        <v>7.8719193018759812</v>
      </c>
    </row>
    <row r="461" spans="1:8" ht="24.75" customHeight="1">
      <c r="A461" s="14">
        <v>15</v>
      </c>
      <c r="B461" s="29" t="s">
        <v>380</v>
      </c>
      <c r="C461" s="20" t="s">
        <v>43</v>
      </c>
      <c r="D461" s="20">
        <v>8</v>
      </c>
      <c r="E461" s="17">
        <f>0.7607991*1.133*1.11*1.03*1.022*1.0015*1.015</f>
        <v>1.0238303399971094</v>
      </c>
      <c r="F461" s="17">
        <f t="shared" si="9"/>
        <v>8.190642719976875</v>
      </c>
    </row>
    <row r="462" spans="1:8" ht="24.75" customHeight="1">
      <c r="A462" s="14">
        <v>16</v>
      </c>
      <c r="B462" s="29" t="s">
        <v>381</v>
      </c>
      <c r="C462" s="20" t="s">
        <v>328</v>
      </c>
      <c r="D462" s="20">
        <v>0.04</v>
      </c>
      <c r="E462" s="17">
        <f>64.0443392*1.133*1.11*1.03*1.022*1.0015*1.015</f>
        <v>86.18640266270846</v>
      </c>
      <c r="F462" s="17">
        <f t="shared" si="9"/>
        <v>3.4474561065083384</v>
      </c>
    </row>
    <row r="463" spans="1:8" ht="24.75" customHeight="1">
      <c r="A463" s="14">
        <v>17</v>
      </c>
      <c r="B463" s="29" t="s">
        <v>382</v>
      </c>
      <c r="C463" s="20" t="s">
        <v>328</v>
      </c>
      <c r="D463" s="20">
        <v>0.02</v>
      </c>
      <c r="E463" s="17">
        <f>44.4433823*1.133*1.11*1.03*1.022*1.0015*1.015</f>
        <v>59.808802627172554</v>
      </c>
      <c r="F463" s="17">
        <f t="shared" si="9"/>
        <v>1.1961760525434511</v>
      </c>
    </row>
    <row r="464" spans="1:8" ht="24.75" customHeight="1">
      <c r="A464" s="14"/>
      <c r="B464" s="66" t="s">
        <v>383</v>
      </c>
      <c r="C464" s="14"/>
      <c r="D464" s="30"/>
      <c r="E464" s="17"/>
      <c r="F464" s="17"/>
    </row>
    <row r="465" spans="1:8" ht="24.75" customHeight="1">
      <c r="A465" s="14">
        <v>18</v>
      </c>
      <c r="B465" s="29" t="s">
        <v>384</v>
      </c>
      <c r="C465" s="14" t="s">
        <v>13</v>
      </c>
      <c r="D465" s="39">
        <v>2.5</v>
      </c>
      <c r="E465" s="17">
        <f>7.0372272*1.133*1.11*1.03*1.022*1.0015*1.015</f>
        <v>9.4702093059953771</v>
      </c>
      <c r="F465" s="17">
        <f t="shared" ref="F465:F469" si="10">E465*D465</f>
        <v>23.675523264988442</v>
      </c>
    </row>
    <row r="466" spans="1:8" ht="24.75" customHeight="1">
      <c r="A466" s="14">
        <v>19</v>
      </c>
      <c r="B466" s="29" t="s">
        <v>21</v>
      </c>
      <c r="C466" s="14" t="s">
        <v>13</v>
      </c>
      <c r="D466" s="39">
        <v>2.5</v>
      </c>
      <c r="E466" s="17">
        <f>1.0708824*1.133*1.11*1.03*1.022*1.0015*1.015</f>
        <v>1.4411188074340786</v>
      </c>
      <c r="F466" s="17">
        <f t="shared" si="10"/>
        <v>3.6027970185851963</v>
      </c>
    </row>
    <row r="467" spans="1:8" ht="24.75" customHeight="1">
      <c r="A467" s="14">
        <v>20</v>
      </c>
      <c r="B467" s="33" t="s">
        <v>385</v>
      </c>
      <c r="C467" s="64" t="s">
        <v>328</v>
      </c>
      <c r="D467" s="21">
        <v>0.22</v>
      </c>
      <c r="E467" s="17">
        <f>71.8589585*1.133*1.11*1.03*1.022*1.0015*1.015</f>
        <v>96.702772010236572</v>
      </c>
      <c r="F467" s="17">
        <f t="shared" si="10"/>
        <v>21.274609842252048</v>
      </c>
    </row>
    <row r="468" spans="1:8" ht="31.5" customHeight="1">
      <c r="A468" s="14">
        <v>21</v>
      </c>
      <c r="B468" s="33" t="s">
        <v>386</v>
      </c>
      <c r="C468" s="64" t="s">
        <v>387</v>
      </c>
      <c r="D468" s="63">
        <v>0.6</v>
      </c>
      <c r="E468" s="17">
        <f>60.583526*1.133*1.11*1.03*1.022*1.0015*1.015</f>
        <v>81.52908175470202</v>
      </c>
      <c r="F468" s="17">
        <f t="shared" si="10"/>
        <v>48.917449052821212</v>
      </c>
    </row>
    <row r="469" spans="1:8" ht="24.75" customHeight="1">
      <c r="A469" s="14">
        <v>22</v>
      </c>
      <c r="B469" s="29" t="s">
        <v>388</v>
      </c>
      <c r="C469" s="20" t="s">
        <v>328</v>
      </c>
      <c r="D469" s="20">
        <v>0.03</v>
      </c>
      <c r="E469" s="17">
        <f>503.9196292*1.133*1.11*1.03*1.022*1.0015*1.015</f>
        <v>678.13987331879503</v>
      </c>
      <c r="F469" s="17">
        <f t="shared" si="10"/>
        <v>20.34419619956385</v>
      </c>
    </row>
    <row r="470" spans="1:8" s="67" customFormat="1" ht="22.5" customHeight="1">
      <c r="B470" s="68" t="s">
        <v>389</v>
      </c>
      <c r="C470" s="68"/>
      <c r="D470" s="69"/>
      <c r="E470" s="70"/>
      <c r="F470" s="71">
        <f>SUM(F12:F469)</f>
        <v>156426.69730041415</v>
      </c>
      <c r="H470" s="1"/>
    </row>
    <row r="471" spans="1:8" s="67" customFormat="1" ht="22.5" customHeight="1">
      <c r="B471" s="68" t="s">
        <v>390</v>
      </c>
      <c r="C471" s="68"/>
      <c r="D471" s="68"/>
      <c r="E471" s="68"/>
      <c r="F471" s="71">
        <f>F470*20%</f>
        <v>31285.339460082832</v>
      </c>
      <c r="H471" s="1"/>
    </row>
    <row r="472" spans="1:8" s="67" customFormat="1" ht="22.5" customHeight="1">
      <c r="B472" s="68" t="s">
        <v>389</v>
      </c>
      <c r="C472" s="68"/>
      <c r="D472" s="68"/>
      <c r="E472" s="68"/>
      <c r="F472" s="71">
        <f>F471+F470</f>
        <v>187712.03676049697</v>
      </c>
      <c r="G472" s="65"/>
      <c r="H472" s="1"/>
    </row>
    <row r="473" spans="1:8" s="67" customFormat="1" ht="22.5" customHeight="1">
      <c r="H473" s="1"/>
    </row>
    <row r="474" spans="1:8" s="67" customFormat="1" ht="18" customHeight="1">
      <c r="H474" s="1"/>
    </row>
    <row r="475" spans="1:8" s="67" customFormat="1" ht="18" customHeight="1">
      <c r="H475" s="1"/>
    </row>
    <row r="476" spans="1:8" s="67" customFormat="1" ht="18" customHeight="1">
      <c r="H476" s="1"/>
    </row>
    <row r="477" spans="1:8" s="67" customFormat="1" ht="18" customHeight="1">
      <c r="H477" s="1"/>
    </row>
  </sheetData>
  <mergeCells count="16">
    <mergeCell ref="B425:D425"/>
    <mergeCell ref="B446:D446"/>
    <mergeCell ref="B10:D10"/>
    <mergeCell ref="B81:D81"/>
    <mergeCell ref="B162:D162"/>
    <mergeCell ref="B188:D188"/>
    <mergeCell ref="B214:D214"/>
    <mergeCell ref="B230:D230"/>
    <mergeCell ref="A1:F1"/>
    <mergeCell ref="A2:F2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E8D69-35D7-48EC-A49C-22519299AD08}">
  <dimension ref="A1:H549"/>
  <sheetViews>
    <sheetView tabSelected="1" workbookViewId="0">
      <selection activeCell="A3" sqref="A3:F3"/>
    </sheetView>
  </sheetViews>
  <sheetFormatPr defaultRowHeight="15"/>
  <cols>
    <col min="1" max="1" width="5.42578125" style="1" customWidth="1"/>
    <col min="2" max="2" width="53.85546875" style="1" customWidth="1"/>
    <col min="3" max="3" width="9.5703125" style="1" customWidth="1"/>
    <col min="4" max="4" width="11.140625" style="1" customWidth="1"/>
    <col min="5" max="5" width="12.140625" style="1" customWidth="1"/>
    <col min="6" max="6" width="14.42578125" style="1" customWidth="1"/>
    <col min="7" max="7" width="16.42578125" style="1" customWidth="1"/>
    <col min="8" max="8" width="15.140625" style="1" customWidth="1"/>
    <col min="9" max="9" width="9.140625" style="1"/>
    <col min="10" max="10" width="13.85546875" style="1" customWidth="1"/>
    <col min="11" max="12" width="9.140625" style="1"/>
    <col min="13" max="13" width="12.7109375" style="1" customWidth="1"/>
    <col min="14" max="14" width="10.5703125" style="1" customWidth="1"/>
    <col min="15" max="15" width="11.140625" style="1" customWidth="1"/>
    <col min="16" max="16" width="13.140625" style="1" customWidth="1"/>
    <col min="17" max="16384" width="9.140625" style="1"/>
  </cols>
  <sheetData>
    <row r="1" spans="1:7" s="67" customFormat="1" ht="18" customHeight="1">
      <c r="A1" s="72"/>
      <c r="B1" s="72"/>
      <c r="C1" s="72"/>
      <c r="D1" s="72"/>
      <c r="E1" s="72"/>
      <c r="F1" s="72"/>
    </row>
    <row r="2" spans="1:7" s="67" customFormat="1" ht="25.5" customHeight="1">
      <c r="A2" s="135" t="s">
        <v>391</v>
      </c>
      <c r="B2" s="135"/>
      <c r="C2" s="135"/>
      <c r="D2" s="135"/>
      <c r="E2" s="135"/>
      <c r="F2" s="135"/>
    </row>
    <row r="3" spans="1:7" s="67" customFormat="1" ht="97.5" customHeight="1" thickBot="1">
      <c r="A3" s="136" t="s">
        <v>392</v>
      </c>
      <c r="B3" s="136"/>
      <c r="C3" s="136"/>
      <c r="D3" s="136"/>
      <c r="E3" s="136"/>
      <c r="F3" s="136"/>
    </row>
    <row r="4" spans="1:7" s="67" customFormat="1" ht="18" customHeight="1">
      <c r="A4" s="73"/>
      <c r="B4" s="74"/>
      <c r="C4" s="74"/>
      <c r="D4" s="74"/>
      <c r="E4" s="137" t="s">
        <v>393</v>
      </c>
      <c r="F4" s="140" t="s">
        <v>394</v>
      </c>
    </row>
    <row r="5" spans="1:7" s="67" customFormat="1" ht="18" customHeight="1">
      <c r="A5" s="143" t="s">
        <v>395</v>
      </c>
      <c r="B5" s="138" t="s">
        <v>396</v>
      </c>
      <c r="C5" s="139" t="s">
        <v>397</v>
      </c>
      <c r="D5" s="138" t="s">
        <v>398</v>
      </c>
      <c r="E5" s="138"/>
      <c r="F5" s="141"/>
    </row>
    <row r="6" spans="1:7" s="67" customFormat="1" ht="18" customHeight="1">
      <c r="A6" s="143"/>
      <c r="B6" s="138"/>
      <c r="C6" s="144"/>
      <c r="D6" s="138"/>
      <c r="E6" s="138"/>
      <c r="F6" s="141"/>
    </row>
    <row r="7" spans="1:7" s="67" customFormat="1" ht="18" customHeight="1">
      <c r="A7" s="75"/>
      <c r="B7" s="76"/>
      <c r="C7" s="76"/>
      <c r="D7" s="76"/>
      <c r="E7" s="138"/>
      <c r="F7" s="141"/>
    </row>
    <row r="8" spans="1:7" s="67" customFormat="1" ht="18" customHeight="1">
      <c r="A8" s="77"/>
      <c r="B8" s="78"/>
      <c r="C8" s="78"/>
      <c r="D8" s="78"/>
      <c r="E8" s="139"/>
      <c r="F8" s="142"/>
    </row>
    <row r="9" spans="1:7" s="67" customFormat="1" ht="18" customHeight="1" thickBot="1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2">
        <v>6</v>
      </c>
    </row>
    <row r="10" spans="1:7" s="67" customFormat="1" ht="27" customHeight="1">
      <c r="A10" s="13"/>
      <c r="B10" s="147" t="s">
        <v>399</v>
      </c>
      <c r="C10" s="148"/>
      <c r="D10" s="149"/>
      <c r="E10" s="13"/>
      <c r="F10" s="13"/>
    </row>
    <row r="11" spans="1:7" s="67" customFormat="1" ht="27" customHeight="1">
      <c r="A11" s="14"/>
      <c r="B11" s="15" t="s">
        <v>400</v>
      </c>
      <c r="C11" s="16"/>
      <c r="D11" s="16"/>
      <c r="E11" s="14"/>
      <c r="F11" s="17"/>
      <c r="G11" s="79"/>
    </row>
    <row r="12" spans="1:7" s="67" customFormat="1" ht="42" customHeight="1">
      <c r="A12" s="14">
        <v>1</v>
      </c>
      <c r="B12" s="80" t="s">
        <v>401</v>
      </c>
      <c r="C12" s="14" t="s">
        <v>402</v>
      </c>
      <c r="D12" s="19">
        <v>1.2250000000000001</v>
      </c>
      <c r="E12" s="17">
        <f>440.4734786*1.133*1.11*1.03*1.022*1.0015*1.015</f>
        <v>592.75847113219197</v>
      </c>
      <c r="F12" s="17">
        <f>E12*D12</f>
        <v>726.12912713693527</v>
      </c>
    </row>
    <row r="13" spans="1:7" s="67" customFormat="1" ht="57.75" customHeight="1">
      <c r="A13" s="14">
        <v>2</v>
      </c>
      <c r="B13" s="80" t="s">
        <v>403</v>
      </c>
      <c r="C13" s="20" t="s">
        <v>402</v>
      </c>
      <c r="D13" s="20">
        <v>2.8540000000000001</v>
      </c>
      <c r="E13" s="17">
        <f>955.2904864*1.133*1.11*1.03*1.022*1.0015*1.015</f>
        <v>1285.5632761486124</v>
      </c>
      <c r="F13" s="17">
        <f t="shared" ref="F13:F76" si="0">E13*D13</f>
        <v>3668.99759012814</v>
      </c>
    </row>
    <row r="14" spans="1:7" s="67" customFormat="1" ht="35.25" customHeight="1">
      <c r="A14" s="14">
        <v>3</v>
      </c>
      <c r="B14" s="80" t="s">
        <v>404</v>
      </c>
      <c r="C14" s="81" t="s">
        <v>405</v>
      </c>
      <c r="D14" s="20">
        <v>93</v>
      </c>
      <c r="E14" s="17">
        <f>2.103519*1.133*1.11*1.03*1.022*1.0015*1.015</f>
        <v>2.8307690860312262</v>
      </c>
      <c r="F14" s="17">
        <f t="shared" si="0"/>
        <v>263.26152500090404</v>
      </c>
      <c r="G14" s="82"/>
    </row>
    <row r="15" spans="1:7" s="67" customFormat="1" ht="33" customHeight="1">
      <c r="A15" s="14">
        <v>4</v>
      </c>
      <c r="B15" s="80" t="s">
        <v>406</v>
      </c>
      <c r="C15" s="81" t="s">
        <v>405</v>
      </c>
      <c r="D15" s="20">
        <v>217</v>
      </c>
      <c r="E15" s="17">
        <f>7.25140368*1.133*1.11*1.03*1.022*1.0015*1.015</f>
        <v>9.7584330674821924</v>
      </c>
      <c r="F15" s="17">
        <f t="shared" si="0"/>
        <v>2117.5799756436359</v>
      </c>
    </row>
    <row r="16" spans="1:7" s="67" customFormat="1" ht="39" customHeight="1">
      <c r="A16" s="14">
        <v>5</v>
      </c>
      <c r="B16" s="80" t="s">
        <v>407</v>
      </c>
      <c r="C16" s="83" t="s">
        <v>405</v>
      </c>
      <c r="D16" s="20">
        <v>461</v>
      </c>
      <c r="E16" s="17">
        <f>4.26854676*1.133*1.11*1.03*1.022*1.0015*1.015</f>
        <v>5.744312369171257</v>
      </c>
      <c r="F16" s="17">
        <f t="shared" si="0"/>
        <v>2648.1280021879493</v>
      </c>
    </row>
    <row r="17" spans="1:7" s="67" customFormat="1" ht="34.5" customHeight="1">
      <c r="A17" s="14">
        <v>6</v>
      </c>
      <c r="B17" s="80" t="s">
        <v>408</v>
      </c>
      <c r="C17" s="83" t="s">
        <v>405</v>
      </c>
      <c r="D17" s="20">
        <v>1067</v>
      </c>
      <c r="E17" s="17">
        <f>4.26854676*1.133*1.11*1.03*1.022*1.0015*1.015</f>
        <v>5.744312369171257</v>
      </c>
      <c r="F17" s="17">
        <f t="shared" si="0"/>
        <v>6129.1812979057313</v>
      </c>
    </row>
    <row r="18" spans="1:7" s="67" customFormat="1" ht="36" customHeight="1">
      <c r="A18" s="14">
        <v>7</v>
      </c>
      <c r="B18" s="80" t="s">
        <v>409</v>
      </c>
      <c r="C18" s="20" t="s">
        <v>10</v>
      </c>
      <c r="D18" s="20">
        <v>1.6559999999999999</v>
      </c>
      <c r="E18" s="17">
        <f>537.0163354*1.133*1.11*1.03*1.022*1.0015*1.015</f>
        <v>722.67911102495225</v>
      </c>
      <c r="F18" s="17">
        <f t="shared" si="0"/>
        <v>1196.7566078573209</v>
      </c>
    </row>
    <row r="19" spans="1:7" s="67" customFormat="1" ht="23.25" customHeight="1">
      <c r="A19" s="14">
        <v>8</v>
      </c>
      <c r="B19" s="80" t="s">
        <v>410</v>
      </c>
      <c r="C19" s="83" t="s">
        <v>411</v>
      </c>
      <c r="D19" s="20">
        <v>2980</v>
      </c>
      <c r="E19" s="17">
        <f>0.9586473*1.133*1.11*1.03*1.022*1.0015*1.015</f>
        <v>1.2900806416520614</v>
      </c>
      <c r="F19" s="17">
        <f t="shared" si="0"/>
        <v>3844.440312123143</v>
      </c>
    </row>
    <row r="20" spans="1:7" s="67" customFormat="1" ht="38.25" customHeight="1">
      <c r="A20" s="14">
        <v>9</v>
      </c>
      <c r="B20" s="80" t="s">
        <v>412</v>
      </c>
      <c r="C20" s="14" t="s">
        <v>402</v>
      </c>
      <c r="D20" s="19">
        <v>2.68</v>
      </c>
      <c r="E20" s="17">
        <f>61.45175*1.133*1.11*1.03*1.022*1.0015*1.015</f>
        <v>82.697477028978298</v>
      </c>
      <c r="F20" s="17">
        <f t="shared" si="0"/>
        <v>221.62923843766185</v>
      </c>
    </row>
    <row r="21" spans="1:7" s="67" customFormat="1" ht="27" customHeight="1">
      <c r="A21" s="14">
        <v>10</v>
      </c>
      <c r="B21" s="80" t="s">
        <v>413</v>
      </c>
      <c r="C21" s="83" t="s">
        <v>405</v>
      </c>
      <c r="D21" s="20">
        <v>146</v>
      </c>
      <c r="E21" s="17">
        <f>1.07470698*1.133*1.11*1.03*1.022*1.0015*1.015</f>
        <v>1.4462656603177722</v>
      </c>
      <c r="F21" s="17">
        <f t="shared" si="0"/>
        <v>211.15478640639472</v>
      </c>
    </row>
    <row r="22" spans="1:7" s="67" customFormat="1" ht="39.75" customHeight="1">
      <c r="A22" s="14">
        <v>11</v>
      </c>
      <c r="B22" s="80" t="s">
        <v>409</v>
      </c>
      <c r="C22" s="20" t="s">
        <v>402</v>
      </c>
      <c r="D22" s="20">
        <v>2.9620000000000002</v>
      </c>
      <c r="E22" s="17">
        <f>537.0163354*1.133*1.11*1.03*1.022*1.0015*1.015</f>
        <v>722.67911102495225</v>
      </c>
      <c r="F22" s="17">
        <f t="shared" si="0"/>
        <v>2140.5755268559087</v>
      </c>
    </row>
    <row r="23" spans="1:7" s="67" customFormat="1" ht="27" customHeight="1">
      <c r="A23" s="14">
        <v>12</v>
      </c>
      <c r="B23" s="80" t="s">
        <v>410</v>
      </c>
      <c r="C23" s="83" t="s">
        <v>411</v>
      </c>
      <c r="D23" s="20">
        <v>5330</v>
      </c>
      <c r="E23" s="17">
        <f>0.9586473*1.133*1.11*1.03*1.022*1.0015*1.015</f>
        <v>1.2900806416520614</v>
      </c>
      <c r="F23" s="17">
        <f t="shared" si="0"/>
        <v>6876.1298200054871</v>
      </c>
    </row>
    <row r="24" spans="1:7" s="67" customFormat="1" ht="30.75" customHeight="1">
      <c r="A24" s="14"/>
      <c r="B24" s="15" t="s">
        <v>414</v>
      </c>
      <c r="C24" s="14"/>
      <c r="D24" s="22"/>
      <c r="E24" s="17"/>
      <c r="F24" s="17"/>
    </row>
    <row r="25" spans="1:7" s="67" customFormat="1" ht="54">
      <c r="A25" s="14">
        <v>1</v>
      </c>
      <c r="B25" s="80" t="s">
        <v>415</v>
      </c>
      <c r="C25" s="14" t="s">
        <v>402</v>
      </c>
      <c r="D25" s="20">
        <v>0.26700000000000002</v>
      </c>
      <c r="E25" s="17">
        <f>232.779229*1.133*1.11*1.03*1.022*1.0015*1.015</f>
        <v>313.25804298576981</v>
      </c>
      <c r="F25" s="17">
        <f t="shared" si="0"/>
        <v>83.639897477200549</v>
      </c>
      <c r="G25" s="79"/>
    </row>
    <row r="26" spans="1:7" s="67" customFormat="1" ht="30" customHeight="1">
      <c r="A26" s="14">
        <v>2</v>
      </c>
      <c r="B26" s="80" t="s">
        <v>406</v>
      </c>
      <c r="C26" s="14" t="s">
        <v>402</v>
      </c>
      <c r="D26" s="19">
        <v>0.62</v>
      </c>
      <c r="E26" s="17">
        <f>610.584588*1.133*1.11*1.03*1.022*1.0015*1.015</f>
        <v>821.68213175992844</v>
      </c>
      <c r="F26" s="17">
        <f t="shared" si="0"/>
        <v>509.44292169115562</v>
      </c>
    </row>
    <row r="27" spans="1:7" s="67" customFormat="1" ht="52.5" customHeight="1">
      <c r="A27" s="14">
        <v>3</v>
      </c>
      <c r="B27" s="80" t="s">
        <v>416</v>
      </c>
      <c r="C27" s="14" t="s">
        <v>402</v>
      </c>
      <c r="D27" s="20">
        <v>0.34</v>
      </c>
      <c r="E27" s="17">
        <f>329.135573*1.133*1.11*1.03*1.022*1.0015*1.015</f>
        <v>442.92768696720793</v>
      </c>
      <c r="F27" s="17">
        <f t="shared" si="0"/>
        <v>150.59541356885072</v>
      </c>
    </row>
    <row r="28" spans="1:7" s="67" customFormat="1" ht="36.75" customHeight="1">
      <c r="A28" s="14">
        <v>4</v>
      </c>
      <c r="B28" s="80" t="s">
        <v>406</v>
      </c>
      <c r="C28" s="14" t="s">
        <v>402</v>
      </c>
      <c r="D28" s="19">
        <v>0.749</v>
      </c>
      <c r="E28" s="17">
        <f>791.006926*1.133*1.11*1.03*1.022*1.0015*1.015</f>
        <v>1064.4819243170089</v>
      </c>
      <c r="F28" s="17">
        <f t="shared" si="0"/>
        <v>797.29696131343962</v>
      </c>
    </row>
    <row r="29" spans="1:7" s="67" customFormat="1" ht="50.25" customHeight="1">
      <c r="A29" s="14">
        <v>5</v>
      </c>
      <c r="B29" s="80" t="s">
        <v>417</v>
      </c>
      <c r="C29" s="20" t="s">
        <v>402</v>
      </c>
      <c r="D29" s="20">
        <v>0.443</v>
      </c>
      <c r="E29" s="17">
        <f>1616.31860782*1.133*1.11*1.03*1.022*1.0015*1.015</f>
        <v>2175.1287952207163</v>
      </c>
      <c r="F29" s="17">
        <f t="shared" si="0"/>
        <v>963.58205628277733</v>
      </c>
    </row>
    <row r="30" spans="1:7" s="67" customFormat="1" ht="46.5" customHeight="1">
      <c r="A30" s="14">
        <v>6</v>
      </c>
      <c r="B30" s="80" t="s">
        <v>409</v>
      </c>
      <c r="C30" s="20" t="s">
        <v>402</v>
      </c>
      <c r="D30" s="20">
        <v>0.96</v>
      </c>
      <c r="E30" s="17">
        <f>537.0163354*1.133*1.11*1.03*1.022*1.0015*1.015</f>
        <v>722.67911102495225</v>
      </c>
      <c r="F30" s="17">
        <f t="shared" si="0"/>
        <v>693.7719465839541</v>
      </c>
    </row>
    <row r="31" spans="1:7" s="67" customFormat="1" ht="27" customHeight="1">
      <c r="A31" s="14">
        <v>7</v>
      </c>
      <c r="B31" s="80" t="s">
        <v>410</v>
      </c>
      <c r="C31" s="83" t="s">
        <v>411</v>
      </c>
      <c r="D31" s="20">
        <v>1630</v>
      </c>
      <c r="E31" s="17">
        <f>0.9586473*1.133*1.11*1.03*1.022*1.0015*1.015</f>
        <v>1.2900806416520614</v>
      </c>
      <c r="F31" s="17">
        <f t="shared" si="0"/>
        <v>2102.8314458928598</v>
      </c>
    </row>
    <row r="32" spans="1:7" s="67" customFormat="1" ht="27" customHeight="1">
      <c r="A32" s="14">
        <v>8</v>
      </c>
      <c r="B32" s="84" t="s">
        <v>418</v>
      </c>
      <c r="C32" s="20" t="s">
        <v>402</v>
      </c>
      <c r="D32" s="24">
        <v>0.32400000000000001</v>
      </c>
      <c r="E32" s="17">
        <f>33.6845491*1.133*1.11*1.03*1.022*1.0015*1.015</f>
        <v>45.330315661128303</v>
      </c>
      <c r="F32" s="17">
        <f t="shared" si="0"/>
        <v>14.687022274205571</v>
      </c>
    </row>
    <row r="33" spans="1:6" s="67" customFormat="1" ht="36" customHeight="1">
      <c r="A33" s="14">
        <v>9</v>
      </c>
      <c r="B33" s="85" t="s">
        <v>419</v>
      </c>
      <c r="C33" s="86" t="s">
        <v>405</v>
      </c>
      <c r="D33" s="21">
        <v>1200</v>
      </c>
      <c r="E33" s="17">
        <f>3.36627322195*1.133*1.11*1.03*1.022*1.0015*1.015</f>
        <v>4.5300956025739687</v>
      </c>
      <c r="F33" s="17">
        <f t="shared" si="0"/>
        <v>5436.1147230887627</v>
      </c>
    </row>
    <row r="34" spans="1:6" s="67" customFormat="1" ht="38.25" customHeight="1">
      <c r="A34" s="14">
        <v>10</v>
      </c>
      <c r="B34" s="85" t="s">
        <v>420</v>
      </c>
      <c r="C34" s="14" t="s">
        <v>421</v>
      </c>
      <c r="D34" s="27">
        <v>47.6</v>
      </c>
      <c r="E34" s="17">
        <f>70.8312341788*1.133*1.11*1.03*1.022*1.0015*1.015</f>
        <v>95.319732333668213</v>
      </c>
      <c r="F34" s="17">
        <f t="shared" si="0"/>
        <v>4537.2192590826071</v>
      </c>
    </row>
    <row r="35" spans="1:6" s="67" customFormat="1" ht="27" customHeight="1">
      <c r="A35" s="14"/>
      <c r="B35" s="15" t="s">
        <v>422</v>
      </c>
      <c r="C35" s="28"/>
      <c r="D35" s="24"/>
      <c r="E35" s="17"/>
      <c r="F35" s="17"/>
    </row>
    <row r="36" spans="1:6" s="67" customFormat="1" ht="42" customHeight="1">
      <c r="A36" s="14">
        <v>1</v>
      </c>
      <c r="B36" s="87" t="s">
        <v>423</v>
      </c>
      <c r="C36" s="83" t="s">
        <v>424</v>
      </c>
      <c r="D36" s="20">
        <v>2406</v>
      </c>
      <c r="E36" s="17">
        <f>2.662538606*1.133*1.11*1.03*1.022*1.0015*1.015</f>
        <v>3.5830586632350245</v>
      </c>
      <c r="F36" s="17">
        <f t="shared" si="0"/>
        <v>8620.8391437434693</v>
      </c>
    </row>
    <row r="37" spans="1:6" s="67" customFormat="1" ht="42" customHeight="1">
      <c r="A37" s="14">
        <v>2</v>
      </c>
      <c r="B37" s="87" t="s">
        <v>425</v>
      </c>
      <c r="C37" s="83" t="s">
        <v>424</v>
      </c>
      <c r="D37" s="20">
        <v>820</v>
      </c>
      <c r="E37" s="17">
        <f>4.11185585069*1.133*1.11*1.03*1.022*1.0015*1.015</f>
        <v>5.5334486773591687</v>
      </c>
      <c r="F37" s="17">
        <f t="shared" si="0"/>
        <v>4537.4279154345186</v>
      </c>
    </row>
    <row r="38" spans="1:6" s="67" customFormat="1" ht="42" customHeight="1">
      <c r="A38" s="14">
        <v>3</v>
      </c>
      <c r="B38" s="87" t="s">
        <v>426</v>
      </c>
      <c r="C38" s="83" t="s">
        <v>424</v>
      </c>
      <c r="D38" s="20">
        <v>490</v>
      </c>
      <c r="E38" s="17">
        <f>1.949663050685*1.133*1.11*1.03*1.022*1.0015*1.015</f>
        <v>2.6237204855560754</v>
      </c>
      <c r="F38" s="17">
        <f t="shared" si="0"/>
        <v>1285.6230379224769</v>
      </c>
    </row>
    <row r="39" spans="1:6" s="67" customFormat="1" ht="42" customHeight="1">
      <c r="A39" s="14">
        <v>4</v>
      </c>
      <c r="B39" s="87" t="s">
        <v>427</v>
      </c>
      <c r="C39" s="83" t="s">
        <v>424</v>
      </c>
      <c r="D39" s="20">
        <v>2486</v>
      </c>
      <c r="E39" s="17">
        <f>0.9446249218*1.133*1.11*1.03*1.022*1.0015*1.015</f>
        <v>1.2712103035561382</v>
      </c>
      <c r="F39" s="17">
        <f t="shared" si="0"/>
        <v>3160.2288146405594</v>
      </c>
    </row>
    <row r="40" spans="1:6" s="67" customFormat="1" ht="42" customHeight="1">
      <c r="A40" s="14">
        <v>5</v>
      </c>
      <c r="B40" s="87" t="s">
        <v>428</v>
      </c>
      <c r="C40" s="83" t="s">
        <v>424</v>
      </c>
      <c r="D40" s="20">
        <v>702</v>
      </c>
      <c r="E40" s="17">
        <f>0.851538692263*1.133*1.11*1.03*1.022*1.0015*1.015</f>
        <v>1.1459413514294656</v>
      </c>
      <c r="F40" s="17">
        <f t="shared" si="0"/>
        <v>804.45082870348483</v>
      </c>
    </row>
    <row r="41" spans="1:6" s="67" customFormat="1" ht="42" customHeight="1">
      <c r="A41" s="14">
        <v>6</v>
      </c>
      <c r="B41" s="87" t="s">
        <v>429</v>
      </c>
      <c r="C41" s="83" t="s">
        <v>424</v>
      </c>
      <c r="D41" s="20">
        <v>485</v>
      </c>
      <c r="E41" s="17">
        <f>0.513364668502*1.133*1.11*1.03*1.022*1.0015*1.015</f>
        <v>0.69085034813383206</v>
      </c>
      <c r="F41" s="17">
        <f t="shared" si="0"/>
        <v>335.06241884490856</v>
      </c>
    </row>
    <row r="42" spans="1:6" s="67" customFormat="1" ht="36" customHeight="1">
      <c r="A42" s="14">
        <v>7</v>
      </c>
      <c r="B42" s="88" t="s">
        <v>430</v>
      </c>
      <c r="C42" s="89" t="s">
        <v>424</v>
      </c>
      <c r="D42" s="20">
        <v>7389</v>
      </c>
      <c r="E42" s="17">
        <f>0.07343587023*1.133*1.11*1.03*1.022*1.0015*1.015</f>
        <v>9.882486977911055E-2</v>
      </c>
      <c r="F42" s="17">
        <f t="shared" si="0"/>
        <v>730.21696279784783</v>
      </c>
    </row>
    <row r="43" spans="1:6" s="67" customFormat="1" ht="27" customHeight="1">
      <c r="A43" s="14">
        <v>8</v>
      </c>
      <c r="B43" s="87" t="s">
        <v>431</v>
      </c>
      <c r="C43" s="83" t="s">
        <v>432</v>
      </c>
      <c r="D43" s="30">
        <v>557</v>
      </c>
      <c r="E43" s="17">
        <f>0.291660075*1.133*1.11*1.03*1.022*1.0015*1.015</f>
        <v>0.39249577680997844</v>
      </c>
      <c r="F43" s="17">
        <f t="shared" si="0"/>
        <v>218.620147683158</v>
      </c>
    </row>
    <row r="44" spans="1:6" s="67" customFormat="1" ht="36.75" customHeight="1">
      <c r="A44" s="14">
        <v>9</v>
      </c>
      <c r="B44" s="87" t="s">
        <v>433</v>
      </c>
      <c r="C44" s="83" t="s">
        <v>432</v>
      </c>
      <c r="D44" s="20">
        <v>133</v>
      </c>
      <c r="E44" s="17">
        <f>4.1192597801*1.133*1.11*1.03*1.022*1.0015*1.015</f>
        <v>5.5434123689107953</v>
      </c>
      <c r="F44" s="17">
        <f t="shared" si="0"/>
        <v>737.27384506513579</v>
      </c>
    </row>
    <row r="45" spans="1:6" s="67" customFormat="1" ht="36">
      <c r="A45" s="14">
        <v>10</v>
      </c>
      <c r="B45" s="90" t="s">
        <v>434</v>
      </c>
      <c r="C45" s="86" t="s">
        <v>432</v>
      </c>
      <c r="D45" s="21">
        <v>97</v>
      </c>
      <c r="E45" s="17">
        <f>39.639590379368*1.133*1.11*1.03*1.022*1.0015*1.015</f>
        <v>53.344194670386024</v>
      </c>
      <c r="F45" s="17">
        <f t="shared" si="0"/>
        <v>5174.3868830274441</v>
      </c>
    </row>
    <row r="46" spans="1:6" s="67" customFormat="1" ht="27" customHeight="1">
      <c r="A46" s="14">
        <v>11</v>
      </c>
      <c r="B46" s="87" t="s">
        <v>435</v>
      </c>
      <c r="C46" s="83" t="s">
        <v>432</v>
      </c>
      <c r="D46" s="20">
        <v>97</v>
      </c>
      <c r="E46" s="17">
        <f>18.9223395733*1.133*1.11*1.03*1.022*1.0015*1.015</f>
        <v>25.464364191377854</v>
      </c>
      <c r="F46" s="17">
        <f t="shared" si="0"/>
        <v>2470.043326563652</v>
      </c>
    </row>
    <row r="47" spans="1:6" s="67" customFormat="1" ht="27" customHeight="1">
      <c r="A47" s="14">
        <v>12</v>
      </c>
      <c r="B47" s="87" t="s">
        <v>436</v>
      </c>
      <c r="C47" s="83" t="s">
        <v>432</v>
      </c>
      <c r="D47" s="30">
        <v>97</v>
      </c>
      <c r="E47" s="17">
        <f>3.7960926267*1.133*1.11*1.03*1.022*1.0015*1.015</f>
        <v>5.1085165645632094</v>
      </c>
      <c r="F47" s="17">
        <f t="shared" si="0"/>
        <v>495.52610676263129</v>
      </c>
    </row>
    <row r="48" spans="1:6" s="67" customFormat="1" ht="27" customHeight="1">
      <c r="A48" s="14">
        <v>13</v>
      </c>
      <c r="B48" s="88" t="s">
        <v>437</v>
      </c>
      <c r="C48" s="89" t="s">
        <v>432</v>
      </c>
      <c r="D48" s="20">
        <v>97</v>
      </c>
      <c r="E48" s="17">
        <f>3.116493675*1.133*1.11*1.03*1.022*1.0015*1.015</f>
        <v>4.1939597179782302</v>
      </c>
      <c r="F48" s="17">
        <f t="shared" si="0"/>
        <v>406.81409264388833</v>
      </c>
    </row>
    <row r="49" spans="1:6" s="67" customFormat="1" ht="27" customHeight="1">
      <c r="A49" s="14">
        <v>14</v>
      </c>
      <c r="B49" s="87" t="s">
        <v>438</v>
      </c>
      <c r="C49" s="83" t="s">
        <v>432</v>
      </c>
      <c r="D49" s="30">
        <v>21</v>
      </c>
      <c r="E49" s="17">
        <f>0.6381522441*1.133*1.11*1.03*1.022*1.0015*1.015</f>
        <v>0.85878075966023271</v>
      </c>
      <c r="F49" s="17">
        <f t="shared" si="0"/>
        <v>18.034395952864887</v>
      </c>
    </row>
    <row r="50" spans="1:6" s="67" customFormat="1" ht="27" customHeight="1">
      <c r="A50" s="14">
        <v>15</v>
      </c>
      <c r="B50" s="87" t="s">
        <v>439</v>
      </c>
      <c r="C50" s="83" t="s">
        <v>432</v>
      </c>
      <c r="D50" s="30">
        <v>49</v>
      </c>
      <c r="E50" s="17">
        <f>0.9169792758*1.133*1.11*1.03*1.022*1.0015*1.015</f>
        <v>1.2340067222905722</v>
      </c>
      <c r="F50" s="17">
        <f t="shared" si="0"/>
        <v>60.466329392238038</v>
      </c>
    </row>
    <row r="51" spans="1:6" s="67" customFormat="1" ht="27" customHeight="1">
      <c r="A51" s="14">
        <v>16</v>
      </c>
      <c r="B51" s="87" t="s">
        <v>440</v>
      </c>
      <c r="C51" s="83" t="s">
        <v>432</v>
      </c>
      <c r="D51" s="30">
        <v>6</v>
      </c>
      <c r="E51" s="17">
        <f>1.9226232144*1.133*1.11*1.03*1.022*1.0015*1.015</f>
        <v>2.5873321607313775</v>
      </c>
      <c r="F51" s="17">
        <f t="shared" si="0"/>
        <v>15.523992964388265</v>
      </c>
    </row>
    <row r="52" spans="1:6" s="67" customFormat="1" ht="27" customHeight="1">
      <c r="A52" s="14">
        <v>17</v>
      </c>
      <c r="B52" s="87" t="s">
        <v>441</v>
      </c>
      <c r="C52" s="83" t="s">
        <v>432</v>
      </c>
      <c r="D52" s="30">
        <v>57</v>
      </c>
      <c r="E52" s="17">
        <f>2.2096167282*1.133*1.11*1.03*1.022*1.0015*1.015</f>
        <v>2.9735480051123955</v>
      </c>
      <c r="F52" s="17">
        <f t="shared" si="0"/>
        <v>169.49223629140656</v>
      </c>
    </row>
    <row r="53" spans="1:6" s="67" customFormat="1" ht="45" customHeight="1">
      <c r="A53" s="14">
        <v>18</v>
      </c>
      <c r="B53" s="88" t="s">
        <v>442</v>
      </c>
      <c r="C53" s="89" t="s">
        <v>424</v>
      </c>
      <c r="D53" s="20">
        <v>200</v>
      </c>
      <c r="E53" s="17">
        <f>1.8670002334*1.133*1.11*1.03*1.022*1.0015*1.015</f>
        <v>2.5124786342893999</v>
      </c>
      <c r="F53" s="17">
        <f t="shared" si="0"/>
        <v>502.49572685787996</v>
      </c>
    </row>
    <row r="54" spans="1:6" s="67" customFormat="1" ht="54">
      <c r="A54" s="14">
        <v>19</v>
      </c>
      <c r="B54" s="90" t="s">
        <v>443</v>
      </c>
      <c r="C54" s="81" t="s">
        <v>432</v>
      </c>
      <c r="D54" s="21">
        <v>97</v>
      </c>
      <c r="E54" s="17">
        <f>43.8394312483019*1.133*1.11*1.03*1.022*1.0015*1.015</f>
        <v>58.996047445677632</v>
      </c>
      <c r="F54" s="17">
        <f t="shared" si="0"/>
        <v>5722.6166022307307</v>
      </c>
    </row>
    <row r="55" spans="1:6" s="67" customFormat="1" ht="36">
      <c r="A55" s="14">
        <v>20</v>
      </c>
      <c r="B55" s="87" t="s">
        <v>444</v>
      </c>
      <c r="C55" s="83" t="s">
        <v>405</v>
      </c>
      <c r="D55" s="20">
        <v>4.0999999999999996</v>
      </c>
      <c r="E55" s="17">
        <f>7.29842828313*1.133*1.11*1.03*1.022*1.0015*1.015</f>
        <v>9.8217154969840372</v>
      </c>
      <c r="F55" s="17">
        <f t="shared" si="0"/>
        <v>40.269033537634549</v>
      </c>
    </row>
    <row r="56" spans="1:6" s="67" customFormat="1" ht="18.75">
      <c r="A56" s="14">
        <v>21</v>
      </c>
      <c r="B56" s="87" t="s">
        <v>445</v>
      </c>
      <c r="C56" s="83" t="s">
        <v>432</v>
      </c>
      <c r="D56" s="30">
        <v>14</v>
      </c>
      <c r="E56" s="17">
        <f>4.0050761499*1.133*1.11*1.03*1.022*1.0015*1.015</f>
        <v>5.3897520071546232</v>
      </c>
      <c r="F56" s="17">
        <f t="shared" si="0"/>
        <v>75.456528100164718</v>
      </c>
    </row>
    <row r="57" spans="1:6" s="67" customFormat="1" ht="18.75">
      <c r="A57" s="14">
        <v>22</v>
      </c>
      <c r="B57" s="87" t="s">
        <v>446</v>
      </c>
      <c r="C57" s="83" t="s">
        <v>432</v>
      </c>
      <c r="D57" s="30">
        <v>36</v>
      </c>
      <c r="E57" s="17">
        <f>3.73324896*1.133*1.11*1.03*1.022*1.0015*1.015</f>
        <v>5.0239459431677247</v>
      </c>
      <c r="F57" s="17">
        <f t="shared" si="0"/>
        <v>180.86205395403809</v>
      </c>
    </row>
    <row r="58" spans="1:6" s="67" customFormat="1" ht="27" customHeight="1">
      <c r="A58" s="14">
        <v>23</v>
      </c>
      <c r="B58" s="87" t="s">
        <v>447</v>
      </c>
      <c r="C58" s="83" t="s">
        <v>432</v>
      </c>
      <c r="D58" s="30">
        <v>2</v>
      </c>
      <c r="E58" s="17">
        <f>2.7941035185*1.133*1.11*1.03*1.022*1.0015*1.015</f>
        <v>3.7601095418395927</v>
      </c>
      <c r="F58" s="17">
        <f t="shared" si="0"/>
        <v>7.5202190836791853</v>
      </c>
    </row>
    <row r="59" spans="1:6" s="67" customFormat="1" ht="27" customHeight="1">
      <c r="A59" s="14">
        <v>24</v>
      </c>
      <c r="B59" s="87" t="s">
        <v>448</v>
      </c>
      <c r="C59" s="83" t="s">
        <v>432</v>
      </c>
      <c r="D59" s="30">
        <v>1</v>
      </c>
      <c r="E59" s="17">
        <f>2.7941035185*1.133*1.11*1.03*1.022*1.0015*1.015</f>
        <v>3.7601095418395927</v>
      </c>
      <c r="F59" s="17">
        <f t="shared" si="0"/>
        <v>3.7601095418395927</v>
      </c>
    </row>
    <row r="60" spans="1:6" s="67" customFormat="1" ht="27" customHeight="1">
      <c r="A60" s="14">
        <v>25</v>
      </c>
      <c r="B60" s="87" t="s">
        <v>449</v>
      </c>
      <c r="C60" s="83" t="s">
        <v>432</v>
      </c>
      <c r="D60" s="30">
        <v>1</v>
      </c>
      <c r="E60" s="17">
        <f>2.68327269*1.133*1.11*1.03*1.022*1.0015*1.015</f>
        <v>3.610961146651801</v>
      </c>
      <c r="F60" s="17">
        <f t="shared" si="0"/>
        <v>3.610961146651801</v>
      </c>
    </row>
    <row r="61" spans="1:6" s="67" customFormat="1" ht="27" customHeight="1">
      <c r="A61" s="14">
        <v>26</v>
      </c>
      <c r="B61" s="87" t="s">
        <v>450</v>
      </c>
      <c r="C61" s="83" t="s">
        <v>432</v>
      </c>
      <c r="D61" s="30">
        <v>12</v>
      </c>
      <c r="E61" s="17">
        <f>2.21661657*1.133*1.11*1.03*1.022*1.0015*1.015</f>
        <v>2.9829679037558359</v>
      </c>
      <c r="F61" s="17">
        <f t="shared" si="0"/>
        <v>35.795614845070034</v>
      </c>
    </row>
    <row r="62" spans="1:6" s="67" customFormat="1" ht="27" customHeight="1">
      <c r="A62" s="14">
        <v>27</v>
      </c>
      <c r="B62" s="87" t="s">
        <v>451</v>
      </c>
      <c r="C62" s="83" t="s">
        <v>432</v>
      </c>
      <c r="D62" s="30">
        <v>8</v>
      </c>
      <c r="E62" s="17">
        <f>1.959955704*1.133*1.11*1.03*1.022*1.0015*1.015</f>
        <v>2.6375716201630546</v>
      </c>
      <c r="F62" s="17">
        <f t="shared" si="0"/>
        <v>21.100572961304437</v>
      </c>
    </row>
    <row r="63" spans="1:6" s="67" customFormat="1" ht="27" customHeight="1">
      <c r="A63" s="14">
        <v>28</v>
      </c>
      <c r="B63" s="87" t="s">
        <v>452</v>
      </c>
      <c r="C63" s="83" t="s">
        <v>432</v>
      </c>
      <c r="D63" s="30">
        <v>1</v>
      </c>
      <c r="E63" s="17">
        <f>7.5668289858*1.133*1.11*1.03*1.022*1.0015*1.015</f>
        <v>10.182910433558082</v>
      </c>
      <c r="F63" s="17">
        <f t="shared" si="0"/>
        <v>10.182910433558082</v>
      </c>
    </row>
    <row r="64" spans="1:6" s="67" customFormat="1" ht="27" customHeight="1">
      <c r="A64" s="14">
        <v>29</v>
      </c>
      <c r="B64" s="87" t="s">
        <v>453</v>
      </c>
      <c r="C64" s="83" t="s">
        <v>432</v>
      </c>
      <c r="D64" s="30">
        <v>40</v>
      </c>
      <c r="E64" s="17">
        <f>1.6052970528*1.133*1.11*1.03*1.022*1.0015*1.015</f>
        <v>2.1602967555621215</v>
      </c>
      <c r="F64" s="17">
        <f t="shared" si="0"/>
        <v>86.411870222484865</v>
      </c>
    </row>
    <row r="65" spans="1:6" s="67" customFormat="1" ht="27" customHeight="1">
      <c r="A65" s="14">
        <v>30</v>
      </c>
      <c r="B65" s="87" t="s">
        <v>454</v>
      </c>
      <c r="C65" s="83" t="s">
        <v>432</v>
      </c>
      <c r="D65" s="30">
        <v>10</v>
      </c>
      <c r="E65" s="17">
        <f>0.9169792758*1.133*1.11*1.03*1.022*1.0015*1.015</f>
        <v>1.2340067222905722</v>
      </c>
      <c r="F65" s="17">
        <f t="shared" si="0"/>
        <v>12.340067222905722</v>
      </c>
    </row>
    <row r="66" spans="1:6" s="67" customFormat="1" ht="27" customHeight="1">
      <c r="A66" s="14">
        <v>31</v>
      </c>
      <c r="B66" s="87" t="s">
        <v>455</v>
      </c>
      <c r="C66" s="83" t="s">
        <v>432</v>
      </c>
      <c r="D66" s="30">
        <v>10</v>
      </c>
      <c r="E66" s="17">
        <f>0.244994463*1.133*1.11*1.03*1.022*1.0015*1.015</f>
        <v>0.32969645252038182</v>
      </c>
      <c r="F66" s="17">
        <f t="shared" si="0"/>
        <v>3.2969645252038182</v>
      </c>
    </row>
    <row r="67" spans="1:6" s="67" customFormat="1" ht="36" customHeight="1">
      <c r="A67" s="14">
        <v>32</v>
      </c>
      <c r="B67" s="87" t="s">
        <v>456</v>
      </c>
      <c r="C67" s="83" t="s">
        <v>432</v>
      </c>
      <c r="D67" s="20">
        <v>2</v>
      </c>
      <c r="E67" s="17">
        <f>6.3594977044*1.133*1.11*1.03*1.022*1.0015*1.015</f>
        <v>8.5581682429785833</v>
      </c>
      <c r="F67" s="17">
        <f t="shared" si="0"/>
        <v>17.116336485957167</v>
      </c>
    </row>
    <row r="68" spans="1:6" s="67" customFormat="1" ht="36" customHeight="1">
      <c r="A68" s="14">
        <v>33</v>
      </c>
      <c r="B68" s="87" t="s">
        <v>457</v>
      </c>
      <c r="C68" s="83" t="s">
        <v>432</v>
      </c>
      <c r="D68" s="20">
        <v>2</v>
      </c>
      <c r="E68" s="17">
        <f>3.9411597799*1.133*1.11*1.03*1.022*1.0015*1.015</f>
        <v>5.3037378165115463</v>
      </c>
      <c r="F68" s="17">
        <f t="shared" si="0"/>
        <v>10.607475633023093</v>
      </c>
    </row>
    <row r="69" spans="1:6" s="67" customFormat="1" ht="27" customHeight="1">
      <c r="A69" s="14">
        <v>34</v>
      </c>
      <c r="B69" s="87" t="s">
        <v>458</v>
      </c>
      <c r="C69" s="83" t="s">
        <v>432</v>
      </c>
      <c r="D69" s="30">
        <v>2</v>
      </c>
      <c r="E69" s="17">
        <f>0.408324105*1.133*1.11*1.03*1.022*1.0015*1.015</f>
        <v>0.54949408753396978</v>
      </c>
      <c r="F69" s="17">
        <f t="shared" si="0"/>
        <v>1.0989881750679396</v>
      </c>
    </row>
    <row r="70" spans="1:6" s="67" customFormat="1" ht="27" customHeight="1">
      <c r="A70" s="14">
        <v>35</v>
      </c>
      <c r="B70" s="87" t="s">
        <v>459</v>
      </c>
      <c r="C70" s="83" t="s">
        <v>432</v>
      </c>
      <c r="D70" s="30">
        <v>2</v>
      </c>
      <c r="E70" s="17">
        <f>0.408324105*1.133*1.11*1.03*1.022*1.0015*1.015</f>
        <v>0.54949408753396978</v>
      </c>
      <c r="F70" s="17">
        <f t="shared" si="0"/>
        <v>1.0989881750679396</v>
      </c>
    </row>
    <row r="71" spans="1:6" s="67" customFormat="1" ht="36" customHeight="1">
      <c r="A71" s="14">
        <v>36</v>
      </c>
      <c r="B71" s="88" t="s">
        <v>460</v>
      </c>
      <c r="C71" s="89" t="s">
        <v>432</v>
      </c>
      <c r="D71" s="20">
        <v>1</v>
      </c>
      <c r="E71" s="17">
        <f>27.2257725*1.133*1.11*1.03*1.022*1.0015*1.015</f>
        <v>36.638544808161512</v>
      </c>
      <c r="F71" s="17">
        <f t="shared" si="0"/>
        <v>36.638544808161512</v>
      </c>
    </row>
    <row r="72" spans="1:6" s="67" customFormat="1" ht="33" customHeight="1">
      <c r="A72" s="14">
        <v>37</v>
      </c>
      <c r="B72" s="88" t="s">
        <v>461</v>
      </c>
      <c r="C72" s="89" t="s">
        <v>432</v>
      </c>
      <c r="D72" s="20">
        <v>1</v>
      </c>
      <c r="E72" s="17">
        <f>11.282975775*1.133*1.11*1.03*1.022*1.0015*1.015</f>
        <v>15.183841468657628</v>
      </c>
      <c r="F72" s="17">
        <f t="shared" si="0"/>
        <v>15.183841468657628</v>
      </c>
    </row>
    <row r="73" spans="1:6" s="67" customFormat="1" ht="40.5" customHeight="1">
      <c r="A73" s="14">
        <v>38</v>
      </c>
      <c r="B73" s="88" t="s">
        <v>462</v>
      </c>
      <c r="C73" s="89" t="s">
        <v>432</v>
      </c>
      <c r="D73" s="20">
        <v>1</v>
      </c>
      <c r="E73" s="17">
        <f>14.241065961*1.133*1.11*1.03*1.022*1.0015*1.015</f>
        <v>19.164632824581279</v>
      </c>
      <c r="F73" s="17">
        <f t="shared" si="0"/>
        <v>19.164632824581279</v>
      </c>
    </row>
    <row r="74" spans="1:6" s="67" customFormat="1" ht="27" customHeight="1">
      <c r="A74" s="14">
        <v>39</v>
      </c>
      <c r="B74" s="87" t="s">
        <v>463</v>
      </c>
      <c r="C74" s="83" t="s">
        <v>432</v>
      </c>
      <c r="D74" s="30">
        <v>1</v>
      </c>
      <c r="E74" s="17">
        <f>3.14992881*1.133*1.11*1.03*1.022*1.0015*1.015</f>
        <v>4.238954389547767</v>
      </c>
      <c r="F74" s="17">
        <f t="shared" si="0"/>
        <v>4.238954389547767</v>
      </c>
    </row>
    <row r="75" spans="1:6" s="67" customFormat="1" ht="27" customHeight="1">
      <c r="A75" s="14">
        <v>40</v>
      </c>
      <c r="B75" s="87" t="s">
        <v>464</v>
      </c>
      <c r="C75" s="83" t="s">
        <v>432</v>
      </c>
      <c r="D75" s="30">
        <v>1</v>
      </c>
      <c r="E75" s="17">
        <f>7.2483361839*1.133*1.11*1.03*1.022*1.0015*1.015</f>
        <v>9.7543050452815852</v>
      </c>
      <c r="F75" s="17">
        <f t="shared" si="0"/>
        <v>9.7543050452815852</v>
      </c>
    </row>
    <row r="76" spans="1:6" s="67" customFormat="1" ht="27" customHeight="1">
      <c r="A76" s="14">
        <v>41</v>
      </c>
      <c r="B76" s="87" t="s">
        <v>465</v>
      </c>
      <c r="C76" s="83" t="s">
        <v>432</v>
      </c>
      <c r="D76" s="30">
        <v>1</v>
      </c>
      <c r="E76" s="17">
        <f>4.4343997803*1.133*1.11*1.03*1.022*1.0015*1.015</f>
        <v>5.9675057906189108</v>
      </c>
      <c r="F76" s="17">
        <f t="shared" si="0"/>
        <v>5.9675057906189108</v>
      </c>
    </row>
    <row r="77" spans="1:6" s="67" customFormat="1" ht="27" customHeight="1">
      <c r="A77" s="14">
        <v>42</v>
      </c>
      <c r="B77" s="87" t="s">
        <v>466</v>
      </c>
      <c r="C77" s="83" t="s">
        <v>432</v>
      </c>
      <c r="D77" s="30">
        <v>4</v>
      </c>
      <c r="E77" s="17">
        <f>2.4277784643*1.133*1.11*1.03*1.022*1.0015*1.015</f>
        <v>3.2671348461662606</v>
      </c>
      <c r="F77" s="17">
        <f t="shared" ref="F77:F80" si="1">E77*D77</f>
        <v>13.068539384665042</v>
      </c>
    </row>
    <row r="78" spans="1:6" s="67" customFormat="1" ht="27" customHeight="1">
      <c r="A78" s="14">
        <v>43</v>
      </c>
      <c r="B78" s="87" t="s">
        <v>467</v>
      </c>
      <c r="C78" s="83" t="s">
        <v>432</v>
      </c>
      <c r="D78" s="30">
        <v>6</v>
      </c>
      <c r="E78" s="17">
        <f>1.924956495*1.133*1.11*1.03*1.022*1.0015*1.015</f>
        <v>2.590472126945857</v>
      </c>
      <c r="F78" s="17">
        <f t="shared" si="1"/>
        <v>15.542832761675143</v>
      </c>
    </row>
    <row r="79" spans="1:6" s="67" customFormat="1" ht="27" customHeight="1">
      <c r="A79" s="14">
        <v>44</v>
      </c>
      <c r="B79" s="87" t="s">
        <v>468</v>
      </c>
      <c r="C79" s="83" t="s">
        <v>424</v>
      </c>
      <c r="D79" s="30">
        <v>7389</v>
      </c>
      <c r="E79" s="17">
        <f>0.0886646628*1.133*1.11*1.03*1.022*1.0015*1.015</f>
        <v>0.11931871615023344</v>
      </c>
      <c r="F79" s="17">
        <f t="shared" si="1"/>
        <v>881.6459936340749</v>
      </c>
    </row>
    <row r="80" spans="1:6" s="67" customFormat="1" ht="45" customHeight="1">
      <c r="A80" s="14">
        <v>45</v>
      </c>
      <c r="B80" s="87" t="s">
        <v>469</v>
      </c>
      <c r="C80" s="83" t="s">
        <v>470</v>
      </c>
      <c r="D80" s="30">
        <v>1</v>
      </c>
      <c r="E80" s="17">
        <f>4.1074760088*1.133*1.11*1.03*1.022*1.0015*1.015</f>
        <v>5.5275545917702509</v>
      </c>
      <c r="F80" s="17">
        <f t="shared" si="1"/>
        <v>5.5275545917702509</v>
      </c>
    </row>
    <row r="81" spans="1:6" s="67" customFormat="1" ht="27" customHeight="1">
      <c r="A81" s="14"/>
      <c r="B81" s="150" t="s">
        <v>471</v>
      </c>
      <c r="C81" s="150"/>
      <c r="D81" s="150"/>
      <c r="E81" s="17"/>
      <c r="F81" s="17"/>
    </row>
    <row r="82" spans="1:6" s="67" customFormat="1" ht="27" customHeight="1">
      <c r="A82" s="14"/>
      <c r="B82" s="31" t="s">
        <v>472</v>
      </c>
      <c r="C82" s="32"/>
      <c r="D82" s="32"/>
      <c r="E82" s="17"/>
      <c r="F82" s="17"/>
    </row>
    <row r="83" spans="1:6" s="67" customFormat="1" ht="36">
      <c r="A83" s="14">
        <v>1</v>
      </c>
      <c r="B83" s="80" t="s">
        <v>473</v>
      </c>
      <c r="C83" s="91" t="s">
        <v>424</v>
      </c>
      <c r="D83" s="20">
        <v>12</v>
      </c>
      <c r="E83" s="17">
        <f>4.3677729497*1.133*1.11*1.03*1.022*1.0015*1.015</f>
        <v>5.8778440512370853</v>
      </c>
      <c r="F83" s="17">
        <f t="shared" ref="F83:F146" si="2">E83*D83</f>
        <v>70.534128614845031</v>
      </c>
    </row>
    <row r="84" spans="1:6" s="67" customFormat="1" ht="36">
      <c r="A84" s="14">
        <v>2</v>
      </c>
      <c r="B84" s="80" t="s">
        <v>474</v>
      </c>
      <c r="C84" s="91" t="s">
        <v>424</v>
      </c>
      <c r="D84" s="20">
        <v>0.3</v>
      </c>
      <c r="E84" s="17">
        <f>0.9654840022*1.133*1.11*1.03*1.022*1.0015*1.015</f>
        <v>1.2992809984057501</v>
      </c>
      <c r="F84" s="17">
        <f t="shared" si="2"/>
        <v>0.389784299521725</v>
      </c>
    </row>
    <row r="85" spans="1:6" s="67" customFormat="1" ht="36">
      <c r="A85" s="14">
        <v>3</v>
      </c>
      <c r="B85" s="80" t="s">
        <v>475</v>
      </c>
      <c r="C85" s="91" t="s">
        <v>424</v>
      </c>
      <c r="D85" s="20">
        <v>3</v>
      </c>
      <c r="E85" s="17">
        <f>3.4873532981*1.133*1.11*1.03*1.022*1.0015*1.015</f>
        <v>4.6930367200536436</v>
      </c>
      <c r="F85" s="17">
        <f t="shared" si="2"/>
        <v>14.07911016016093</v>
      </c>
    </row>
    <row r="86" spans="1:6" s="67" customFormat="1" ht="36">
      <c r="A86" s="14">
        <v>4</v>
      </c>
      <c r="B86" s="80" t="s">
        <v>476</v>
      </c>
      <c r="C86" s="91" t="s">
        <v>432</v>
      </c>
      <c r="D86" s="20">
        <v>1</v>
      </c>
      <c r="E86" s="17">
        <f>60.4034020801*1.133*1.11*1.03*1.022*1.0015*1.015</f>
        <v>81.286683552400206</v>
      </c>
      <c r="F86" s="17">
        <f t="shared" si="2"/>
        <v>81.286683552400206</v>
      </c>
    </row>
    <row r="87" spans="1:6" s="67" customFormat="1" ht="36">
      <c r="A87" s="14">
        <v>5</v>
      </c>
      <c r="B87" s="92" t="s">
        <v>477</v>
      </c>
      <c r="C87" s="93" t="s">
        <v>432</v>
      </c>
      <c r="D87" s="20">
        <v>6</v>
      </c>
      <c r="E87" s="17">
        <f>11.8004544534*1.133*1.11*1.03*1.022*1.0015*1.015</f>
        <v>15.880228164235374</v>
      </c>
      <c r="F87" s="17">
        <f t="shared" si="2"/>
        <v>95.281368985412243</v>
      </c>
    </row>
    <row r="88" spans="1:6" s="67" customFormat="1" ht="27" customHeight="1">
      <c r="A88" s="14">
        <v>6</v>
      </c>
      <c r="B88" s="80" t="s">
        <v>478</v>
      </c>
      <c r="C88" s="91" t="s">
        <v>432</v>
      </c>
      <c r="D88" s="20">
        <v>7</v>
      </c>
      <c r="E88" s="17">
        <f>5.379720635*1.133*1.11*1.03*1.022*1.0015*1.015</f>
        <v>7.2396526321094692</v>
      </c>
      <c r="F88" s="17">
        <f t="shared" si="2"/>
        <v>50.677568424766285</v>
      </c>
    </row>
    <row r="89" spans="1:6" s="67" customFormat="1" ht="36">
      <c r="A89" s="14">
        <v>7</v>
      </c>
      <c r="B89" s="80" t="s">
        <v>479</v>
      </c>
      <c r="C89" s="91" t="s">
        <v>432</v>
      </c>
      <c r="D89" s="20">
        <v>1</v>
      </c>
      <c r="E89" s="17">
        <f>5.5775601551*1.133*1.11*1.03*1.022*1.0015*1.015</f>
        <v>7.5058912529606872</v>
      </c>
      <c r="F89" s="17">
        <f t="shared" si="2"/>
        <v>7.5058912529606872</v>
      </c>
    </row>
    <row r="90" spans="1:6" s="67" customFormat="1" ht="36">
      <c r="A90" s="14">
        <v>8</v>
      </c>
      <c r="B90" s="80" t="s">
        <v>480</v>
      </c>
      <c r="C90" s="91" t="s">
        <v>432</v>
      </c>
      <c r="D90" s="30">
        <v>1</v>
      </c>
      <c r="E90" s="17">
        <f>10.8600996432*1.133*1.11*1.03*1.022*1.0015*1.015</f>
        <v>14.614764278900886</v>
      </c>
      <c r="F90" s="17">
        <f t="shared" si="2"/>
        <v>14.614764278900886</v>
      </c>
    </row>
    <row r="91" spans="1:6" s="67" customFormat="1" ht="36">
      <c r="A91" s="14">
        <v>9</v>
      </c>
      <c r="B91" s="92" t="s">
        <v>481</v>
      </c>
      <c r="C91" s="93" t="s">
        <v>432</v>
      </c>
      <c r="D91" s="20">
        <v>1</v>
      </c>
      <c r="E91" s="17">
        <f>8.104409435*1.133*1.11*1.03*1.022*1.0015*1.015</f>
        <v>10.906348689571047</v>
      </c>
      <c r="F91" s="17">
        <f t="shared" si="2"/>
        <v>10.906348689571047</v>
      </c>
    </row>
    <row r="92" spans="1:6" s="67" customFormat="1" ht="36">
      <c r="A92" s="14">
        <v>10</v>
      </c>
      <c r="B92" s="80" t="s">
        <v>482</v>
      </c>
      <c r="C92" s="91" t="s">
        <v>432</v>
      </c>
      <c r="D92" s="20">
        <v>1</v>
      </c>
      <c r="E92" s="17">
        <f>5.379720635*1.133*1.11*1.03*1.022*1.0015*1.015</f>
        <v>7.2396526321094692</v>
      </c>
      <c r="F92" s="17">
        <f t="shared" si="2"/>
        <v>7.2396526321094692</v>
      </c>
    </row>
    <row r="93" spans="1:6" s="67" customFormat="1" ht="27" customHeight="1">
      <c r="A93" s="14">
        <v>11</v>
      </c>
      <c r="B93" s="80" t="s">
        <v>483</v>
      </c>
      <c r="C93" s="91" t="s">
        <v>432</v>
      </c>
      <c r="D93" s="30">
        <v>2</v>
      </c>
      <c r="E93" s="17">
        <f>8.39981016*1.133*1.11*1.03*1.022*1.0015*1.015</f>
        <v>11.303878372127377</v>
      </c>
      <c r="F93" s="17">
        <f t="shared" si="2"/>
        <v>22.607756744254754</v>
      </c>
    </row>
    <row r="94" spans="1:6" s="67" customFormat="1" ht="27" customHeight="1">
      <c r="A94" s="14">
        <v>12</v>
      </c>
      <c r="B94" s="80" t="s">
        <v>484</v>
      </c>
      <c r="C94" s="91" t="s">
        <v>432</v>
      </c>
      <c r="D94" s="30">
        <v>2</v>
      </c>
      <c r="E94" s="17">
        <f>1.74996045*1.133*1.11*1.03*1.022*1.0015*1.015</f>
        <v>2.3549746608598698</v>
      </c>
      <c r="F94" s="17">
        <f t="shared" si="2"/>
        <v>4.7099493217197397</v>
      </c>
    </row>
    <row r="95" spans="1:6" s="67" customFormat="1" ht="41.25" customHeight="1">
      <c r="A95" s="14">
        <v>13</v>
      </c>
      <c r="B95" s="94" t="s">
        <v>485</v>
      </c>
      <c r="C95" s="95" t="s">
        <v>424</v>
      </c>
      <c r="D95" s="21">
        <v>7</v>
      </c>
      <c r="E95" s="17">
        <f>1.341530538108*1.133*1.11*1.03*1.022*1.0015*1.015</f>
        <v>1.8053381857938828</v>
      </c>
      <c r="F95" s="17">
        <f t="shared" si="2"/>
        <v>12.63736730055718</v>
      </c>
    </row>
    <row r="96" spans="1:6" s="67" customFormat="1" ht="39" customHeight="1">
      <c r="A96" s="14">
        <v>14</v>
      </c>
      <c r="B96" s="92" t="s">
        <v>486</v>
      </c>
      <c r="C96" s="93" t="s">
        <v>424</v>
      </c>
      <c r="D96" s="20">
        <v>15</v>
      </c>
      <c r="E96" s="17">
        <f>0.07343587023*1.133*1.11*1.03*1.022*1.0015*1.015</f>
        <v>9.882486977911055E-2</v>
      </c>
      <c r="F96" s="17">
        <f t="shared" si="2"/>
        <v>1.4823730466866583</v>
      </c>
    </row>
    <row r="97" spans="1:6" s="67" customFormat="1" ht="27" customHeight="1">
      <c r="A97" s="14">
        <v>15</v>
      </c>
      <c r="B97" s="85" t="s">
        <v>487</v>
      </c>
      <c r="C97" s="26" t="s">
        <v>421</v>
      </c>
      <c r="D97" s="21">
        <v>0.05</v>
      </c>
      <c r="E97" s="17">
        <f>96.30941272395*1.133*1.11*1.03*1.022*1.0015*1.015</f>
        <v>129.60648714500803</v>
      </c>
      <c r="F97" s="17">
        <f t="shared" si="2"/>
        <v>6.4803243572504021</v>
      </c>
    </row>
    <row r="98" spans="1:6" s="67" customFormat="1" ht="36">
      <c r="A98" s="14">
        <v>16</v>
      </c>
      <c r="B98" s="80" t="s">
        <v>488</v>
      </c>
      <c r="C98" s="91" t="s">
        <v>470</v>
      </c>
      <c r="D98" s="30">
        <v>1</v>
      </c>
      <c r="E98" s="17">
        <f>4.2264733194*1.133*1.11*1.03*1.022*1.0015*1.015</f>
        <v>5.6876928687087212</v>
      </c>
      <c r="F98" s="17">
        <f t="shared" si="2"/>
        <v>5.6876928687087212</v>
      </c>
    </row>
    <row r="99" spans="1:6" s="67" customFormat="1" ht="27" customHeight="1">
      <c r="A99" s="14"/>
      <c r="B99" s="31" t="s">
        <v>489</v>
      </c>
      <c r="C99" s="13"/>
      <c r="D99" s="13"/>
      <c r="E99" s="17"/>
      <c r="F99" s="17"/>
    </row>
    <row r="100" spans="1:6" s="67" customFormat="1" ht="33.75" customHeight="1">
      <c r="A100" s="14">
        <v>1</v>
      </c>
      <c r="B100" s="87" t="s">
        <v>490</v>
      </c>
      <c r="C100" s="83" t="s">
        <v>405</v>
      </c>
      <c r="D100" s="20">
        <v>0.15</v>
      </c>
      <c r="E100" s="17">
        <f>6.83515542*1.133*1.11*1.03*1.022*1.0015*1.015</f>
        <v>9.1982752050990655</v>
      </c>
      <c r="F100" s="17">
        <f t="shared" si="2"/>
        <v>1.3797412807648597</v>
      </c>
    </row>
    <row r="101" spans="1:6" s="67" customFormat="1" ht="27" customHeight="1">
      <c r="A101" s="14">
        <v>2</v>
      </c>
      <c r="B101" s="90" t="s">
        <v>491</v>
      </c>
      <c r="C101" s="86" t="s">
        <v>405</v>
      </c>
      <c r="D101" s="21">
        <v>0.62</v>
      </c>
      <c r="E101" s="17">
        <f>36.5539632567386*1.133*1.11*1.03*1.022*1.0015*1.015</f>
        <v>49.191773004711138</v>
      </c>
      <c r="F101" s="17">
        <f t="shared" si="2"/>
        <v>30.498899262920904</v>
      </c>
    </row>
    <row r="102" spans="1:6" s="67" customFormat="1" ht="36" customHeight="1">
      <c r="A102" s="14">
        <v>3</v>
      </c>
      <c r="B102" s="87" t="s">
        <v>492</v>
      </c>
      <c r="C102" s="86" t="s">
        <v>432</v>
      </c>
      <c r="D102" s="30">
        <v>2</v>
      </c>
      <c r="E102" s="17">
        <f>34.3668899574*1.133*1.11*1.03*1.022*1.0015*1.015</f>
        <v>46.248562373073376</v>
      </c>
      <c r="F102" s="17">
        <f t="shared" si="2"/>
        <v>92.497124746146753</v>
      </c>
    </row>
    <row r="103" spans="1:6" s="67" customFormat="1" ht="33" customHeight="1">
      <c r="A103" s="14">
        <v>4</v>
      </c>
      <c r="B103" s="87" t="s">
        <v>493</v>
      </c>
      <c r="C103" s="83" t="s">
        <v>432</v>
      </c>
      <c r="D103" s="30">
        <v>1</v>
      </c>
      <c r="E103" s="34">
        <f>17.26627644*1.133*1.11*1.03*1.022*1.0015*1.015</f>
        <v>23.235749987150719</v>
      </c>
      <c r="F103" s="17">
        <f t="shared" si="2"/>
        <v>23.235749987150719</v>
      </c>
    </row>
    <row r="104" spans="1:6" s="67" customFormat="1" ht="34.5" customHeight="1">
      <c r="A104" s="14">
        <v>5</v>
      </c>
      <c r="B104" s="87" t="s">
        <v>494</v>
      </c>
      <c r="C104" s="86" t="s">
        <v>432</v>
      </c>
      <c r="D104" s="30">
        <v>1</v>
      </c>
      <c r="E104" s="34">
        <f>83.9981016*1.133*1.11*1.03*1.022*1.0015*1.015</f>
        <v>113.03878372127377</v>
      </c>
      <c r="F104" s="17">
        <f t="shared" si="2"/>
        <v>113.03878372127377</v>
      </c>
    </row>
    <row r="105" spans="1:6" s="67" customFormat="1" ht="27" customHeight="1">
      <c r="A105" s="14">
        <v>6</v>
      </c>
      <c r="B105" s="87" t="s">
        <v>495</v>
      </c>
      <c r="C105" s="83" t="s">
        <v>432</v>
      </c>
      <c r="D105" s="30">
        <v>1</v>
      </c>
      <c r="E105" s="34">
        <f>79.5274671801*1.133*1.11*1.03*1.022*1.0015*1.015</f>
        <v>107.0225158811449</v>
      </c>
      <c r="F105" s="17">
        <f t="shared" si="2"/>
        <v>107.0225158811449</v>
      </c>
    </row>
    <row r="106" spans="1:6" s="67" customFormat="1" ht="27" customHeight="1">
      <c r="A106" s="14">
        <v>7</v>
      </c>
      <c r="B106" s="88" t="s">
        <v>496</v>
      </c>
      <c r="C106" s="89" t="s">
        <v>432</v>
      </c>
      <c r="D106" s="20">
        <v>2</v>
      </c>
      <c r="E106" s="17">
        <f>15.151045395*1.133*1.11*1.03*1.022*1.0015*1.015</f>
        <v>20.389219648228408</v>
      </c>
      <c r="F106" s="17">
        <f t="shared" si="2"/>
        <v>40.778439296456817</v>
      </c>
    </row>
    <row r="107" spans="1:6" s="67" customFormat="1" ht="27" customHeight="1">
      <c r="A107" s="14">
        <v>8</v>
      </c>
      <c r="B107" s="87" t="s">
        <v>497</v>
      </c>
      <c r="C107" s="83" t="s">
        <v>432</v>
      </c>
      <c r="D107" s="20">
        <v>4</v>
      </c>
      <c r="E107" s="17">
        <f>1.7536018*1.133*1.11*1.03*1.022*1.0015*1.015</f>
        <v>2.3598749355954061</v>
      </c>
      <c r="F107" s="17">
        <f t="shared" si="2"/>
        <v>9.4394997423816243</v>
      </c>
    </row>
    <row r="108" spans="1:6" s="67" customFormat="1" ht="27" customHeight="1">
      <c r="A108" s="14">
        <v>9</v>
      </c>
      <c r="B108" s="87" t="s">
        <v>498</v>
      </c>
      <c r="C108" s="83" t="s">
        <v>432</v>
      </c>
      <c r="D108" s="30">
        <v>4</v>
      </c>
      <c r="E108" s="17">
        <f>4.6058959044*1.133*1.11*1.03*1.022*1.0015*1.015</f>
        <v>6.1982933073831781</v>
      </c>
      <c r="F108" s="17">
        <f t="shared" si="2"/>
        <v>24.793173229532712</v>
      </c>
    </row>
    <row r="109" spans="1:6" s="67" customFormat="1" ht="34.5" customHeight="1">
      <c r="A109" s="14">
        <v>10</v>
      </c>
      <c r="B109" s="87" t="s">
        <v>499</v>
      </c>
      <c r="C109" s="83" t="s">
        <v>432</v>
      </c>
      <c r="D109" s="30">
        <v>4</v>
      </c>
      <c r="E109" s="17">
        <f>2.1372850296*1.133*1.11*1.03*1.022*1.0015*1.015</f>
        <v>2.8762090524635218</v>
      </c>
      <c r="F109" s="17">
        <f t="shared" si="2"/>
        <v>11.504836209854087</v>
      </c>
    </row>
    <row r="110" spans="1:6" s="67" customFormat="1" ht="27" customHeight="1">
      <c r="A110" s="14">
        <v>11</v>
      </c>
      <c r="B110" s="87" t="s">
        <v>500</v>
      </c>
      <c r="C110" s="83" t="s">
        <v>432</v>
      </c>
      <c r="D110" s="30">
        <v>4</v>
      </c>
      <c r="E110" s="17">
        <f>0.758316195*1.133*1.11*1.03*1.022*1.0015*1.015</f>
        <v>1.0204890197059437</v>
      </c>
      <c r="F110" s="17">
        <f t="shared" si="2"/>
        <v>4.081956078823775</v>
      </c>
    </row>
    <row r="111" spans="1:6" s="67" customFormat="1" ht="27" customHeight="1">
      <c r="A111" s="14">
        <v>12</v>
      </c>
      <c r="B111" s="87" t="s">
        <v>501</v>
      </c>
      <c r="C111" s="83" t="s">
        <v>432</v>
      </c>
      <c r="D111" s="30">
        <v>1</v>
      </c>
      <c r="E111" s="17">
        <f>7.2483361839*1.133*1.11*1.03*1.022*1.0015*1.015</f>
        <v>9.7543050452815852</v>
      </c>
      <c r="F111" s="17">
        <f t="shared" si="2"/>
        <v>9.7543050452815852</v>
      </c>
    </row>
    <row r="112" spans="1:6" s="67" customFormat="1" ht="27" customHeight="1">
      <c r="A112" s="14"/>
      <c r="B112" s="31" t="s">
        <v>502</v>
      </c>
      <c r="C112" s="13"/>
      <c r="D112" s="13"/>
      <c r="E112" s="17"/>
      <c r="F112" s="17"/>
    </row>
    <row r="113" spans="1:6" s="67" customFormat="1" ht="39" customHeight="1">
      <c r="A113" s="14">
        <v>1</v>
      </c>
      <c r="B113" s="87" t="s">
        <v>490</v>
      </c>
      <c r="C113" s="83" t="s">
        <v>405</v>
      </c>
      <c r="D113" s="20">
        <v>0.15</v>
      </c>
      <c r="E113" s="17">
        <f>10.845814424*1.133*1.11*1.03*1.022*1.0015*1.015</f>
        <v>14.595540227728284</v>
      </c>
      <c r="F113" s="17">
        <f t="shared" si="2"/>
        <v>2.1893310341592427</v>
      </c>
    </row>
    <row r="114" spans="1:6" s="67" customFormat="1" ht="27" customHeight="1">
      <c r="A114" s="14">
        <v>2</v>
      </c>
      <c r="B114" s="90" t="s">
        <v>491</v>
      </c>
      <c r="C114" s="86" t="s">
        <v>405</v>
      </c>
      <c r="D114" s="21">
        <v>0.62</v>
      </c>
      <c r="E114" s="17">
        <f>36.5539632567386*1.133*1.11*1.03*1.022*1.0015*1.015</f>
        <v>49.191773004711138</v>
      </c>
      <c r="F114" s="17">
        <f t="shared" si="2"/>
        <v>30.498899262920904</v>
      </c>
    </row>
    <row r="115" spans="1:6" s="67" customFormat="1" ht="36" customHeight="1">
      <c r="A115" s="14">
        <v>3</v>
      </c>
      <c r="B115" s="87" t="s">
        <v>492</v>
      </c>
      <c r="C115" s="86" t="s">
        <v>432</v>
      </c>
      <c r="D115" s="30">
        <v>2</v>
      </c>
      <c r="E115" s="17">
        <f>34.3668899574*1.133*1.11*1.03*1.022*1.0015*1.015</f>
        <v>46.248562373073376</v>
      </c>
      <c r="F115" s="17">
        <f t="shared" si="2"/>
        <v>92.497124746146753</v>
      </c>
    </row>
    <row r="116" spans="1:6" s="67" customFormat="1" ht="33.75" customHeight="1">
      <c r="A116" s="14">
        <v>4</v>
      </c>
      <c r="B116" s="87" t="s">
        <v>493</v>
      </c>
      <c r="C116" s="83" t="s">
        <v>432</v>
      </c>
      <c r="D116" s="30">
        <v>1</v>
      </c>
      <c r="E116" s="17">
        <f>17.26627644*1.133*1.11*1.03*1.022*1.0015*1.015</f>
        <v>23.235749987150719</v>
      </c>
      <c r="F116" s="17">
        <f t="shared" si="2"/>
        <v>23.235749987150719</v>
      </c>
    </row>
    <row r="117" spans="1:6" s="67" customFormat="1" ht="35.25" customHeight="1">
      <c r="A117" s="14">
        <v>5</v>
      </c>
      <c r="B117" s="87" t="s">
        <v>494</v>
      </c>
      <c r="C117" s="86" t="s">
        <v>432</v>
      </c>
      <c r="D117" s="30">
        <v>1</v>
      </c>
      <c r="E117" s="17">
        <f>83.9981016*1.133*1.11*1.03*1.022*1.0015*1.015</f>
        <v>113.03878372127377</v>
      </c>
      <c r="F117" s="17">
        <f t="shared" si="2"/>
        <v>113.03878372127377</v>
      </c>
    </row>
    <row r="118" spans="1:6" s="67" customFormat="1" ht="27" customHeight="1">
      <c r="A118" s="14">
        <v>6</v>
      </c>
      <c r="B118" s="87" t="s">
        <v>495</v>
      </c>
      <c r="C118" s="83" t="s">
        <v>432</v>
      </c>
      <c r="D118" s="30">
        <v>1</v>
      </c>
      <c r="E118" s="17">
        <f>79.5274671801*1.133*1.11*1.03*1.022*1.0015*1.015</f>
        <v>107.0225158811449</v>
      </c>
      <c r="F118" s="17">
        <f t="shared" si="2"/>
        <v>107.0225158811449</v>
      </c>
    </row>
    <row r="119" spans="1:6" s="67" customFormat="1" ht="27" customHeight="1">
      <c r="A119" s="14">
        <v>7</v>
      </c>
      <c r="B119" s="92" t="s">
        <v>503</v>
      </c>
      <c r="C119" s="93" t="s">
        <v>432</v>
      </c>
      <c r="D119" s="20">
        <v>1</v>
      </c>
      <c r="E119" s="17">
        <f>12.64276875*1.133*1.11*1.03*1.022*1.0015*1.015</f>
        <v>17.013755967662593</v>
      </c>
      <c r="F119" s="17">
        <f t="shared" si="2"/>
        <v>17.013755967662593</v>
      </c>
    </row>
    <row r="120" spans="1:6" s="67" customFormat="1" ht="27" customHeight="1">
      <c r="A120" s="14">
        <v>8</v>
      </c>
      <c r="B120" s="92" t="s">
        <v>504</v>
      </c>
      <c r="C120" s="93" t="s">
        <v>432</v>
      </c>
      <c r="D120" s="20">
        <v>1</v>
      </c>
      <c r="E120" s="17">
        <f>9.02618382*1.133*1.11*1.03*1.022*1.0015*1.015</f>
        <v>12.146808335218861</v>
      </c>
      <c r="F120" s="17">
        <f t="shared" si="2"/>
        <v>12.146808335218861</v>
      </c>
    </row>
    <row r="121" spans="1:6" s="67" customFormat="1" ht="27" customHeight="1">
      <c r="A121" s="14">
        <v>9</v>
      </c>
      <c r="B121" s="80" t="s">
        <v>505</v>
      </c>
      <c r="C121" s="91" t="s">
        <v>432</v>
      </c>
      <c r="D121" s="20">
        <v>4</v>
      </c>
      <c r="E121" s="17">
        <f>1.7536018*1.133*1.11*1.03*1.022*1.0015*1.015</f>
        <v>2.3598749355954061</v>
      </c>
      <c r="F121" s="17">
        <f t="shared" si="2"/>
        <v>9.4394997423816243</v>
      </c>
    </row>
    <row r="122" spans="1:6" s="67" customFormat="1" ht="27" customHeight="1">
      <c r="A122" s="14">
        <v>10</v>
      </c>
      <c r="B122" s="80" t="s">
        <v>506</v>
      </c>
      <c r="C122" s="96" t="s">
        <v>432</v>
      </c>
      <c r="D122" s="30">
        <v>2</v>
      </c>
      <c r="E122" s="17">
        <f>4.4822320326*1.133*1.11*1.03*1.022*1.0015*1.015</f>
        <v>6.0318750980157469</v>
      </c>
      <c r="F122" s="17">
        <f t="shared" si="2"/>
        <v>12.063750196031494</v>
      </c>
    </row>
    <row r="123" spans="1:6" s="67" customFormat="1" ht="27" customHeight="1">
      <c r="A123" s="14">
        <v>11</v>
      </c>
      <c r="B123" s="80" t="s">
        <v>507</v>
      </c>
      <c r="C123" s="96" t="s">
        <v>432</v>
      </c>
      <c r="D123" s="30">
        <v>2</v>
      </c>
      <c r="E123" s="17">
        <f>2.9550998799*1.133*1.11*1.03*1.022*1.0015*1.015</f>
        <v>3.9767672106387013</v>
      </c>
      <c r="F123" s="17">
        <f t="shared" si="2"/>
        <v>7.9535344212774026</v>
      </c>
    </row>
    <row r="124" spans="1:6" s="67" customFormat="1" ht="27" customHeight="1">
      <c r="A124" s="14">
        <v>12</v>
      </c>
      <c r="B124" s="80" t="s">
        <v>508</v>
      </c>
      <c r="C124" s="96" t="s">
        <v>432</v>
      </c>
      <c r="D124" s="30">
        <v>2</v>
      </c>
      <c r="E124" s="17">
        <f>1.9669555458*1.133*1.11*1.03*1.022*1.0015*1.015</f>
        <v>2.6469915188064945</v>
      </c>
      <c r="F124" s="17">
        <f t="shared" si="2"/>
        <v>5.2939830376129891</v>
      </c>
    </row>
    <row r="125" spans="1:6" s="67" customFormat="1" ht="27" customHeight="1">
      <c r="A125" s="14">
        <v>13</v>
      </c>
      <c r="B125" s="80" t="s">
        <v>509</v>
      </c>
      <c r="C125" s="96" t="s">
        <v>432</v>
      </c>
      <c r="D125" s="30">
        <v>2</v>
      </c>
      <c r="E125" s="17">
        <f>0.9169792758*1.133*1.11*1.03*1.022*1.0015*1.015</f>
        <v>1.2340067222905722</v>
      </c>
      <c r="F125" s="17">
        <f t="shared" si="2"/>
        <v>2.4680134445811444</v>
      </c>
    </row>
    <row r="126" spans="1:6" s="67" customFormat="1" ht="27" customHeight="1">
      <c r="A126" s="14">
        <v>14</v>
      </c>
      <c r="B126" s="80" t="s">
        <v>510</v>
      </c>
      <c r="C126" s="91" t="s">
        <v>432</v>
      </c>
      <c r="D126" s="30">
        <v>2</v>
      </c>
      <c r="E126" s="17">
        <f>0.641652165*1.133*1.11*1.03*1.022*1.0015*1.015</f>
        <v>0.86349070898195257</v>
      </c>
      <c r="F126" s="17">
        <f t="shared" si="2"/>
        <v>1.7269814179639051</v>
      </c>
    </row>
    <row r="127" spans="1:6" s="67" customFormat="1" ht="27" customHeight="1">
      <c r="A127" s="14">
        <v>15</v>
      </c>
      <c r="B127" s="80" t="s">
        <v>511</v>
      </c>
      <c r="C127" s="91" t="s">
        <v>432</v>
      </c>
      <c r="D127" s="30">
        <v>2</v>
      </c>
      <c r="E127" s="17">
        <f>0.524988135*1.133*1.11*1.03*1.022*1.0015*1.015</f>
        <v>0.70649239825796106</v>
      </c>
      <c r="F127" s="17">
        <f t="shared" si="2"/>
        <v>1.4129847965159221</v>
      </c>
    </row>
    <row r="128" spans="1:6" s="67" customFormat="1" ht="27" customHeight="1">
      <c r="A128" s="14">
        <v>16</v>
      </c>
      <c r="B128" s="80" t="s">
        <v>512</v>
      </c>
      <c r="C128" s="91" t="s">
        <v>432</v>
      </c>
      <c r="D128" s="30">
        <v>1</v>
      </c>
      <c r="E128" s="17">
        <f>4.4343997803*1.133*1.11*1.03*1.022*1.0015*1.015</f>
        <v>5.9675057906189108</v>
      </c>
      <c r="F128" s="17">
        <f t="shared" si="2"/>
        <v>5.9675057906189108</v>
      </c>
    </row>
    <row r="129" spans="1:6" s="67" customFormat="1" ht="27" customHeight="1">
      <c r="A129" s="14">
        <v>17</v>
      </c>
      <c r="B129" s="80" t="s">
        <v>513</v>
      </c>
      <c r="C129" s="91" t="s">
        <v>432</v>
      </c>
      <c r="D129" s="30">
        <v>1</v>
      </c>
      <c r="E129" s="17">
        <f>1.423301166*1.133*1.11*1.03*1.022*1.0015*1.015</f>
        <v>1.9153793908326946</v>
      </c>
      <c r="F129" s="17">
        <f t="shared" si="2"/>
        <v>1.9153793908326946</v>
      </c>
    </row>
    <row r="130" spans="1:6" s="67" customFormat="1" ht="27" customHeight="1">
      <c r="A130" s="14"/>
      <c r="B130" s="31" t="s">
        <v>514</v>
      </c>
      <c r="C130" s="13"/>
      <c r="D130" s="13"/>
      <c r="E130" s="17"/>
      <c r="F130" s="17"/>
    </row>
    <row r="131" spans="1:6" s="67" customFormat="1" ht="36.75" customHeight="1">
      <c r="A131" s="14">
        <v>1</v>
      </c>
      <c r="B131" s="87" t="s">
        <v>490</v>
      </c>
      <c r="C131" s="83" t="s">
        <v>405</v>
      </c>
      <c r="D131" s="20">
        <v>0.15</v>
      </c>
      <c r="E131" s="17">
        <f>10.845814424*1.133*1.11*1.03*1.022*1.0015*1.015</f>
        <v>14.595540227728284</v>
      </c>
      <c r="F131" s="17">
        <f t="shared" si="2"/>
        <v>2.1893310341592427</v>
      </c>
    </row>
    <row r="132" spans="1:6" s="67" customFormat="1" ht="36.75" customHeight="1">
      <c r="A132" s="14">
        <v>2</v>
      </c>
      <c r="B132" s="90" t="s">
        <v>491</v>
      </c>
      <c r="C132" s="86" t="s">
        <v>405</v>
      </c>
      <c r="D132" s="21">
        <v>0.62</v>
      </c>
      <c r="E132" s="17">
        <f>36.5539632567386*1.133*1.11*1.03*1.022*1.0015*1.015</f>
        <v>49.191773004711138</v>
      </c>
      <c r="F132" s="17">
        <f t="shared" si="2"/>
        <v>30.498899262920904</v>
      </c>
    </row>
    <row r="133" spans="1:6" s="67" customFormat="1" ht="36.75" customHeight="1">
      <c r="A133" s="14">
        <v>3</v>
      </c>
      <c r="B133" s="87" t="s">
        <v>492</v>
      </c>
      <c r="C133" s="86" t="s">
        <v>432</v>
      </c>
      <c r="D133" s="30">
        <v>2</v>
      </c>
      <c r="E133" s="17">
        <f>34.3668899574*1.133*1.11*1.03*1.022*1.0015*1.015</f>
        <v>46.248562373073376</v>
      </c>
      <c r="F133" s="17">
        <f t="shared" si="2"/>
        <v>92.497124746146753</v>
      </c>
    </row>
    <row r="134" spans="1:6" s="67" customFormat="1" ht="36.75" customHeight="1">
      <c r="A134" s="14">
        <v>4</v>
      </c>
      <c r="B134" s="87" t="s">
        <v>493</v>
      </c>
      <c r="C134" s="83" t="s">
        <v>432</v>
      </c>
      <c r="D134" s="30">
        <v>1</v>
      </c>
      <c r="E134" s="17">
        <f>17.26627644*1.133*1.11*1.03*1.022*1.0015*1.015</f>
        <v>23.235749987150719</v>
      </c>
      <c r="F134" s="17">
        <f t="shared" si="2"/>
        <v>23.235749987150719</v>
      </c>
    </row>
    <row r="135" spans="1:6" s="67" customFormat="1" ht="36.75" customHeight="1">
      <c r="A135" s="14">
        <v>5</v>
      </c>
      <c r="B135" s="87" t="s">
        <v>494</v>
      </c>
      <c r="C135" s="86" t="s">
        <v>432</v>
      </c>
      <c r="D135" s="30">
        <v>1</v>
      </c>
      <c r="E135" s="17">
        <f>83.9981016*1.133*1.11*1.03*1.022*1.0015*1.015</f>
        <v>113.03878372127377</v>
      </c>
      <c r="F135" s="17">
        <f t="shared" si="2"/>
        <v>113.03878372127377</v>
      </c>
    </row>
    <row r="136" spans="1:6" s="67" customFormat="1" ht="27" customHeight="1">
      <c r="A136" s="14">
        <v>6</v>
      </c>
      <c r="B136" s="87" t="s">
        <v>495</v>
      </c>
      <c r="C136" s="83" t="s">
        <v>432</v>
      </c>
      <c r="D136" s="30">
        <v>1</v>
      </c>
      <c r="E136" s="17">
        <f>79.5274671801*1.133*1.11*1.03*1.022*1.0015*1.015</f>
        <v>107.0225158811449</v>
      </c>
      <c r="F136" s="17">
        <f t="shared" si="2"/>
        <v>107.0225158811449</v>
      </c>
    </row>
    <row r="137" spans="1:6" s="67" customFormat="1" ht="27" customHeight="1">
      <c r="A137" s="14">
        <v>7</v>
      </c>
      <c r="B137" s="88" t="s">
        <v>496</v>
      </c>
      <c r="C137" s="89" t="s">
        <v>432</v>
      </c>
      <c r="D137" s="20">
        <v>1</v>
      </c>
      <c r="E137" s="17">
        <f>15.151045395*1.133*1.11*1.03*1.022*1.0015*1.015</f>
        <v>20.389219648228408</v>
      </c>
      <c r="F137" s="17">
        <f t="shared" si="2"/>
        <v>20.389219648228408</v>
      </c>
    </row>
    <row r="138" spans="1:6" s="67" customFormat="1" ht="27" customHeight="1">
      <c r="A138" s="14">
        <v>8</v>
      </c>
      <c r="B138" s="92" t="s">
        <v>504</v>
      </c>
      <c r="C138" s="93" t="s">
        <v>432</v>
      </c>
      <c r="D138" s="20">
        <v>1</v>
      </c>
      <c r="E138" s="17">
        <f>9.02618382*1.133*1.11*1.03*1.022*1.0015*1.015</f>
        <v>12.146808335218861</v>
      </c>
      <c r="F138" s="17">
        <f t="shared" si="2"/>
        <v>12.146808335218861</v>
      </c>
    </row>
    <row r="139" spans="1:6" s="67" customFormat="1" ht="27" customHeight="1">
      <c r="A139" s="14">
        <v>9</v>
      </c>
      <c r="B139" s="80" t="s">
        <v>515</v>
      </c>
      <c r="C139" s="91" t="s">
        <v>432</v>
      </c>
      <c r="D139" s="20">
        <v>4</v>
      </c>
      <c r="E139" s="17">
        <f>1.7536018*1.133*1.11*1.03*1.022*1.0015*1.015</f>
        <v>2.3598749355954061</v>
      </c>
      <c r="F139" s="17">
        <f t="shared" si="2"/>
        <v>9.4394997423816243</v>
      </c>
    </row>
    <row r="140" spans="1:6" s="67" customFormat="1" ht="27" customHeight="1">
      <c r="A140" s="14">
        <v>10</v>
      </c>
      <c r="B140" s="80" t="s">
        <v>498</v>
      </c>
      <c r="C140" s="91" t="s">
        <v>432</v>
      </c>
      <c r="D140" s="30">
        <v>2</v>
      </c>
      <c r="E140" s="17">
        <f>4.6058959044*1.133*1.11*1.03*1.022*1.0015*1.015</f>
        <v>6.1982933073831781</v>
      </c>
      <c r="F140" s="17">
        <f t="shared" si="2"/>
        <v>12.396586614766356</v>
      </c>
    </row>
    <row r="141" spans="1:6" s="67" customFormat="1" ht="27" customHeight="1">
      <c r="A141" s="14">
        <v>11</v>
      </c>
      <c r="B141" s="80" t="s">
        <v>516</v>
      </c>
      <c r="C141" s="91" t="s">
        <v>432</v>
      </c>
      <c r="D141" s="30">
        <v>2</v>
      </c>
      <c r="E141" s="17">
        <f>2.9550998799*1.133*1.11*1.03*1.022*1.0015*1.015</f>
        <v>3.9767672106387013</v>
      </c>
      <c r="F141" s="17">
        <f t="shared" si="2"/>
        <v>7.9535344212774026</v>
      </c>
    </row>
    <row r="142" spans="1:6" s="67" customFormat="1" ht="33" customHeight="1">
      <c r="A142" s="14">
        <v>12</v>
      </c>
      <c r="B142" s="80" t="s">
        <v>517</v>
      </c>
      <c r="C142" s="91" t="s">
        <v>432</v>
      </c>
      <c r="D142" s="30">
        <v>2</v>
      </c>
      <c r="E142" s="17">
        <f>2.1372850296*1.133*1.11*1.03*1.022*1.0015*1.015</f>
        <v>2.8762090524635218</v>
      </c>
      <c r="F142" s="17">
        <f t="shared" si="2"/>
        <v>5.7524181049270435</v>
      </c>
    </row>
    <row r="143" spans="1:6" s="67" customFormat="1" ht="27" customHeight="1">
      <c r="A143" s="14">
        <v>13</v>
      </c>
      <c r="B143" s="80" t="s">
        <v>509</v>
      </c>
      <c r="C143" s="91" t="s">
        <v>432</v>
      </c>
      <c r="D143" s="30">
        <v>2</v>
      </c>
      <c r="E143" s="17">
        <f>0.9169792758*1.133*1.11*1.03*1.022*1.0015*1.015</f>
        <v>1.2340067222905722</v>
      </c>
      <c r="F143" s="17">
        <f t="shared" si="2"/>
        <v>2.4680134445811444</v>
      </c>
    </row>
    <row r="144" spans="1:6" s="67" customFormat="1" ht="27" customHeight="1">
      <c r="A144" s="14">
        <v>14</v>
      </c>
      <c r="B144" s="80" t="s">
        <v>518</v>
      </c>
      <c r="C144" s="91" t="s">
        <v>432</v>
      </c>
      <c r="D144" s="30">
        <v>2</v>
      </c>
      <c r="E144" s="17">
        <f>0.758316195*1.133*1.11*1.03*1.022*1.0015*1.015</f>
        <v>1.0204890197059437</v>
      </c>
      <c r="F144" s="17">
        <f t="shared" si="2"/>
        <v>2.0409780394118875</v>
      </c>
    </row>
    <row r="145" spans="1:6" s="67" customFormat="1" ht="27" customHeight="1">
      <c r="A145" s="14">
        <v>15</v>
      </c>
      <c r="B145" s="80" t="s">
        <v>519</v>
      </c>
      <c r="C145" s="91" t="s">
        <v>432</v>
      </c>
      <c r="D145" s="30">
        <v>2</v>
      </c>
      <c r="E145" s="17">
        <f>0.524988135*1.133*1.11*1.03*1.022*1.0015*1.015</f>
        <v>0.70649239825796106</v>
      </c>
      <c r="F145" s="17">
        <f t="shared" si="2"/>
        <v>1.4129847965159221</v>
      </c>
    </row>
    <row r="146" spans="1:6" s="67" customFormat="1" ht="27" customHeight="1">
      <c r="A146" s="14">
        <v>16</v>
      </c>
      <c r="B146" s="80" t="s">
        <v>501</v>
      </c>
      <c r="C146" s="91" t="s">
        <v>432</v>
      </c>
      <c r="D146" s="30">
        <v>1</v>
      </c>
      <c r="E146" s="17">
        <f>7.2483361839*1.133*1.11*1.03*1.022*1.0015*1.015</f>
        <v>9.7543050452815852</v>
      </c>
      <c r="F146" s="17">
        <f t="shared" si="2"/>
        <v>9.7543050452815852</v>
      </c>
    </row>
    <row r="147" spans="1:6" s="67" customFormat="1" ht="36.75" customHeight="1">
      <c r="A147" s="14">
        <v>17</v>
      </c>
      <c r="B147" s="80" t="s">
        <v>520</v>
      </c>
      <c r="C147" s="91" t="s">
        <v>432</v>
      </c>
      <c r="D147" s="30">
        <v>1</v>
      </c>
      <c r="E147" s="17">
        <f>2.8594353753*1.133*1.11*1.03*1.022*1.0015*1.015</f>
        <v>3.8480285958450282</v>
      </c>
      <c r="F147" s="17">
        <f t="shared" ref="F147:F210" si="3">E147*D147</f>
        <v>3.8480285958450282</v>
      </c>
    </row>
    <row r="148" spans="1:6" s="67" customFormat="1" ht="27" customHeight="1">
      <c r="A148" s="14"/>
      <c r="B148" s="36" t="s">
        <v>521</v>
      </c>
      <c r="C148" s="14"/>
      <c r="D148" s="30"/>
      <c r="E148" s="17"/>
      <c r="F148" s="17"/>
    </row>
    <row r="149" spans="1:6" s="67" customFormat="1" ht="33" customHeight="1">
      <c r="A149" s="14">
        <v>1</v>
      </c>
      <c r="B149" s="80" t="s">
        <v>522</v>
      </c>
      <c r="C149" s="81" t="s">
        <v>405</v>
      </c>
      <c r="D149" s="20">
        <f>2*5</f>
        <v>10</v>
      </c>
      <c r="E149" s="17">
        <f>2.103519*1.133*1.11*1.03*1.022*1.0015*1.015</f>
        <v>2.8307690860312262</v>
      </c>
      <c r="F149" s="17">
        <f t="shared" si="3"/>
        <v>28.307690860312263</v>
      </c>
    </row>
    <row r="150" spans="1:6" s="67" customFormat="1" ht="40.5" customHeight="1">
      <c r="A150" s="14">
        <v>2</v>
      </c>
      <c r="B150" s="80" t="s">
        <v>407</v>
      </c>
      <c r="C150" s="83" t="s">
        <v>405</v>
      </c>
      <c r="D150" s="20">
        <f>0.2*5</f>
        <v>1</v>
      </c>
      <c r="E150" s="17">
        <f>3.86173928739*1.133*1.11*1.03*1.022*1.0015*1.015</f>
        <v>5.1968592596766987</v>
      </c>
      <c r="F150" s="17">
        <f t="shared" si="3"/>
        <v>5.1968592596766987</v>
      </c>
    </row>
    <row r="151" spans="1:6" s="67" customFormat="1" ht="40.5" customHeight="1">
      <c r="A151" s="14">
        <v>3</v>
      </c>
      <c r="B151" s="80" t="s">
        <v>523</v>
      </c>
      <c r="C151" s="83" t="s">
        <v>405</v>
      </c>
      <c r="D151" s="20">
        <f>0.8*5</f>
        <v>4</v>
      </c>
      <c r="E151" s="17">
        <f>5.296980099888*1.133*1.11*1.03*1.022*1.0015*1.015</f>
        <v>7.1283061936143906</v>
      </c>
      <c r="F151" s="17">
        <f t="shared" si="3"/>
        <v>28.513224774457562</v>
      </c>
    </row>
    <row r="152" spans="1:6" s="67" customFormat="1" ht="39" customHeight="1">
      <c r="A152" s="14">
        <v>4</v>
      </c>
      <c r="B152" s="87" t="s">
        <v>524</v>
      </c>
      <c r="C152" s="83" t="s">
        <v>405</v>
      </c>
      <c r="D152" s="20">
        <f>1*5</f>
        <v>5</v>
      </c>
      <c r="E152" s="17">
        <f>1.07470698*1.133*1.11*1.03*1.022*1.0015*1.015</f>
        <v>1.4462656603177722</v>
      </c>
      <c r="F152" s="17">
        <f t="shared" si="3"/>
        <v>7.231328301588861</v>
      </c>
    </row>
    <row r="153" spans="1:6" s="67" customFormat="1" ht="42.75" customHeight="1">
      <c r="A153" s="14">
        <v>5</v>
      </c>
      <c r="B153" s="80" t="s">
        <v>525</v>
      </c>
      <c r="C153" s="20" t="s">
        <v>402</v>
      </c>
      <c r="D153" s="20">
        <f>0.001*5</f>
        <v>5.0000000000000001E-3</v>
      </c>
      <c r="E153" s="17">
        <f>537.0163354*1.133*1.11*1.03*1.022*1.0015*1.015</f>
        <v>722.67911102495225</v>
      </c>
      <c r="F153" s="17">
        <f t="shared" si="3"/>
        <v>3.6133955551247614</v>
      </c>
    </row>
    <row r="154" spans="1:6" s="67" customFormat="1" ht="27" customHeight="1">
      <c r="A154" s="14">
        <v>6</v>
      </c>
      <c r="B154" s="80" t="s">
        <v>410</v>
      </c>
      <c r="C154" s="83" t="s">
        <v>411</v>
      </c>
      <c r="D154" s="20">
        <f>1.7*5</f>
        <v>8.5</v>
      </c>
      <c r="E154" s="17">
        <f>0.9586473*1.133*1.11*1.03*1.022*1.0015*1.015</f>
        <v>1.2900806416520614</v>
      </c>
      <c r="F154" s="17">
        <f t="shared" si="3"/>
        <v>10.965685454042521</v>
      </c>
    </row>
    <row r="155" spans="1:6" s="67" customFormat="1" ht="35.25" customHeight="1">
      <c r="A155" s="14">
        <v>7</v>
      </c>
      <c r="B155" s="88" t="s">
        <v>526</v>
      </c>
      <c r="C155" s="89" t="s">
        <v>432</v>
      </c>
      <c r="D155" s="20">
        <f>1*5</f>
        <v>5</v>
      </c>
      <c r="E155" s="17">
        <f>6.616414575*1.133*1.11*1.03*1.022*1.0015*1.015</f>
        <v>8.9039090396979681</v>
      </c>
      <c r="F155" s="17">
        <f t="shared" si="3"/>
        <v>44.519545198489837</v>
      </c>
    </row>
    <row r="156" spans="1:6" s="67" customFormat="1" ht="27" customHeight="1">
      <c r="A156" s="14">
        <v>8</v>
      </c>
      <c r="B156" s="87" t="s">
        <v>527</v>
      </c>
      <c r="C156" s="89" t="s">
        <v>432</v>
      </c>
      <c r="D156" s="20">
        <f>2*5</f>
        <v>10</v>
      </c>
      <c r="E156" s="17">
        <f>0.9860599*1.133*1.11*1.03*1.022*1.0015*1.015</f>
        <v>1.3269706058728454</v>
      </c>
      <c r="F156" s="17">
        <f t="shared" si="3"/>
        <v>13.269706058728454</v>
      </c>
    </row>
    <row r="157" spans="1:6" s="67" customFormat="1" ht="27" customHeight="1">
      <c r="A157" s="14">
        <v>9</v>
      </c>
      <c r="B157" s="87" t="s">
        <v>528</v>
      </c>
      <c r="C157" s="89" t="s">
        <v>432</v>
      </c>
      <c r="D157" s="30">
        <f>2*5</f>
        <v>10</v>
      </c>
      <c r="E157" s="17">
        <f>1.7044614783*1.133*1.11*1.03*1.022*1.0015*1.015</f>
        <v>2.2937453196775142</v>
      </c>
      <c r="F157" s="17">
        <f t="shared" si="3"/>
        <v>22.937453196775142</v>
      </c>
    </row>
    <row r="158" spans="1:6" s="67" customFormat="1" ht="27" customHeight="1">
      <c r="A158" s="14">
        <v>10</v>
      </c>
      <c r="B158" s="87" t="s">
        <v>529</v>
      </c>
      <c r="C158" s="89" t="s">
        <v>432</v>
      </c>
      <c r="D158" s="30">
        <f>2*5</f>
        <v>10</v>
      </c>
      <c r="E158" s="17">
        <f>0.6381522441*1.133*1.11*1.03*1.022*1.0015*1.015</f>
        <v>0.85878075966023271</v>
      </c>
      <c r="F158" s="17">
        <f t="shared" si="3"/>
        <v>8.5878075966023264</v>
      </c>
    </row>
    <row r="159" spans="1:6" s="67" customFormat="1" ht="27" customHeight="1">
      <c r="A159" s="14">
        <v>11</v>
      </c>
      <c r="B159" s="87" t="s">
        <v>530</v>
      </c>
      <c r="C159" s="89" t="s">
        <v>432</v>
      </c>
      <c r="D159" s="30">
        <f>1*5</f>
        <v>5</v>
      </c>
      <c r="E159" s="17">
        <f>79.5274671801*1.133*1.11*1.03*1.022*1.0015*1.015</f>
        <v>107.0225158811449</v>
      </c>
      <c r="F159" s="17">
        <f t="shared" si="3"/>
        <v>535.11257940572455</v>
      </c>
    </row>
    <row r="160" spans="1:6" s="67" customFormat="1" ht="42" customHeight="1">
      <c r="A160" s="14">
        <v>12</v>
      </c>
      <c r="B160" s="90" t="s">
        <v>531</v>
      </c>
      <c r="C160" s="86" t="s">
        <v>424</v>
      </c>
      <c r="D160" s="37">
        <f>0.5*5</f>
        <v>2.5</v>
      </c>
      <c r="E160" s="17">
        <f>2.397419597825*1.133*1.11*1.03*1.022*1.0015*1.015</f>
        <v>3.2262800021147542</v>
      </c>
      <c r="F160" s="17">
        <f t="shared" si="3"/>
        <v>8.0657000052868852</v>
      </c>
    </row>
    <row r="161" spans="1:6" s="67" customFormat="1" ht="54.75" customHeight="1">
      <c r="A161" s="14">
        <v>13</v>
      </c>
      <c r="B161" s="88" t="s">
        <v>532</v>
      </c>
      <c r="C161" s="89" t="s">
        <v>405</v>
      </c>
      <c r="D161" s="20">
        <f>0.06*5</f>
        <v>0.3</v>
      </c>
      <c r="E161" s="17">
        <f>108.084294090561*1.133*1.11*1.03*1.022*1.0015*1.015</f>
        <v>145.45230083354019</v>
      </c>
      <c r="F161" s="17">
        <f t="shared" si="3"/>
        <v>43.635690250062055</v>
      </c>
    </row>
    <row r="162" spans="1:6" s="67" customFormat="1" ht="27" customHeight="1">
      <c r="A162" s="14"/>
      <c r="B162" s="151" t="s">
        <v>533</v>
      </c>
      <c r="C162" s="151"/>
      <c r="D162" s="151"/>
      <c r="E162" s="38"/>
      <c r="F162" s="17"/>
    </row>
    <row r="163" spans="1:6" s="67" customFormat="1" ht="39.75" customHeight="1">
      <c r="A163" s="14">
        <v>1</v>
      </c>
      <c r="B163" s="87" t="s">
        <v>534</v>
      </c>
      <c r="C163" s="86" t="s">
        <v>405</v>
      </c>
      <c r="D163" s="20">
        <f>0.8*4</f>
        <v>3.2</v>
      </c>
      <c r="E163" s="17">
        <f>32.02013473673*1.133*1.11*1.03*1.022*1.0015*1.015</f>
        <v>43.09046295435882</v>
      </c>
      <c r="F163" s="17">
        <f t="shared" si="3"/>
        <v>137.88948145394824</v>
      </c>
    </row>
    <row r="164" spans="1:6" s="67" customFormat="1" ht="40.5" customHeight="1">
      <c r="A164" s="14">
        <v>2</v>
      </c>
      <c r="B164" s="90" t="s">
        <v>535</v>
      </c>
      <c r="C164" s="86" t="s">
        <v>405</v>
      </c>
      <c r="D164" s="21">
        <f>1.44*4</f>
        <v>5.76</v>
      </c>
      <c r="E164" s="17">
        <f>37.9549722935499*1.133*1.11*1.03*1.022*1.0015*1.015</f>
        <v>51.077153203632953</v>
      </c>
      <c r="F164" s="17">
        <f t="shared" si="3"/>
        <v>294.20440245292582</v>
      </c>
    </row>
    <row r="165" spans="1:6" s="67" customFormat="1" ht="27" customHeight="1">
      <c r="A165" s="14">
        <v>3</v>
      </c>
      <c r="B165" s="87" t="s">
        <v>536</v>
      </c>
      <c r="C165" s="83" t="s">
        <v>411</v>
      </c>
      <c r="D165" s="22">
        <f>0.0018*4</f>
        <v>7.1999999999999998E-3</v>
      </c>
      <c r="E165" s="17">
        <f>454.5032279949*1.133*1.11*1.03*1.022*1.0015*1.015</f>
        <v>611.63872886784725</v>
      </c>
      <c r="F165" s="17">
        <f t="shared" si="3"/>
        <v>4.4037988478485</v>
      </c>
    </row>
    <row r="166" spans="1:6" s="67" customFormat="1" ht="27" customHeight="1">
      <c r="A166" s="14">
        <v>4</v>
      </c>
      <c r="B166" s="87" t="s">
        <v>537</v>
      </c>
      <c r="C166" s="83" t="s">
        <v>411</v>
      </c>
      <c r="D166" s="22">
        <f>0.1732*4</f>
        <v>0.69279999999999997</v>
      </c>
      <c r="E166" s="17">
        <f>466.65612*1.133*1.11*1.03*1.022*1.0015*1.015</f>
        <v>627.9932428959653</v>
      </c>
      <c r="F166" s="17">
        <f t="shared" si="3"/>
        <v>435.07371867832472</v>
      </c>
    </row>
    <row r="167" spans="1:6" s="67" customFormat="1" ht="27" customHeight="1">
      <c r="A167" s="14">
        <v>5</v>
      </c>
      <c r="B167" s="87" t="s">
        <v>538</v>
      </c>
      <c r="C167" s="83" t="s">
        <v>411</v>
      </c>
      <c r="D167" s="22">
        <f>0.0046*4</f>
        <v>1.84E-2</v>
      </c>
      <c r="E167" s="17">
        <f>578.4587598699*1.133*1.11*1.03*1.022*1.0015*1.015</f>
        <v>778.44943401208809</v>
      </c>
      <c r="F167" s="17">
        <f t="shared" si="3"/>
        <v>14.323469585822421</v>
      </c>
    </row>
    <row r="168" spans="1:6" s="67" customFormat="1" ht="33" customHeight="1">
      <c r="A168" s="14">
        <v>6</v>
      </c>
      <c r="B168" s="90" t="s">
        <v>539</v>
      </c>
      <c r="C168" s="86" t="s">
        <v>405</v>
      </c>
      <c r="D168" s="21">
        <f>5*4</f>
        <v>20</v>
      </c>
      <c r="E168" s="17">
        <f>45.6853356598124*1.133*1.11*1.03*1.022*1.0015*1.015</f>
        <v>61.480136794940734</v>
      </c>
      <c r="F168" s="17">
        <f t="shared" si="3"/>
        <v>1229.6027358988147</v>
      </c>
    </row>
    <row r="169" spans="1:6" s="67" customFormat="1" ht="27" customHeight="1">
      <c r="A169" s="14">
        <v>7</v>
      </c>
      <c r="B169" s="87" t="s">
        <v>540</v>
      </c>
      <c r="C169" s="83" t="s">
        <v>411</v>
      </c>
      <c r="D169" s="22">
        <f>0.0058*4</f>
        <v>2.3199999999999998E-2</v>
      </c>
      <c r="E169" s="17">
        <f>454.5032279949*1.133*1.11*1.03*1.022*1.0015*1.015</f>
        <v>611.63872886784725</v>
      </c>
      <c r="F169" s="17">
        <f t="shared" si="3"/>
        <v>14.190018509734054</v>
      </c>
    </row>
    <row r="170" spans="1:6" s="67" customFormat="1" ht="27" customHeight="1">
      <c r="A170" s="14">
        <v>8</v>
      </c>
      <c r="B170" s="87" t="s">
        <v>541</v>
      </c>
      <c r="C170" s="83" t="s">
        <v>411</v>
      </c>
      <c r="D170" s="22">
        <f>0.4707*4</f>
        <v>1.8828</v>
      </c>
      <c r="E170" s="17">
        <f>466.65612*1.133*1.11*1.03*1.022*1.0015*1.015</f>
        <v>627.9932428959653</v>
      </c>
      <c r="F170" s="17">
        <f t="shared" si="3"/>
        <v>1182.3856777245235</v>
      </c>
    </row>
    <row r="171" spans="1:6" s="67" customFormat="1" ht="27" customHeight="1">
      <c r="A171" s="14">
        <v>9</v>
      </c>
      <c r="B171" s="87" t="s">
        <v>542</v>
      </c>
      <c r="C171" s="83" t="s">
        <v>411</v>
      </c>
      <c r="D171" s="22">
        <f>0.0095*4</f>
        <v>3.7999999999999999E-2</v>
      </c>
      <c r="E171" s="17">
        <f>463.4151932466*1.133*1.11*1.03*1.022*1.0015*1.015</f>
        <v>623.63182982405294</v>
      </c>
      <c r="F171" s="17">
        <f t="shared" si="3"/>
        <v>23.698009533314011</v>
      </c>
    </row>
    <row r="172" spans="1:6" s="67" customFormat="1" ht="27" customHeight="1">
      <c r="A172" s="14">
        <v>10</v>
      </c>
      <c r="B172" s="87" t="s">
        <v>538</v>
      </c>
      <c r="C172" s="86" t="s">
        <v>411</v>
      </c>
      <c r="D172" s="22">
        <f>0.0218*4</f>
        <v>8.72E-2</v>
      </c>
      <c r="E172" s="17">
        <f>578.4587598699*1.133*1.11*1.03*1.022*1.0015*1.015</f>
        <v>778.44943401208809</v>
      </c>
      <c r="F172" s="17">
        <f t="shared" si="3"/>
        <v>67.880790645854077</v>
      </c>
    </row>
    <row r="173" spans="1:6" s="67" customFormat="1" ht="37.5" customHeight="1">
      <c r="A173" s="14">
        <v>11</v>
      </c>
      <c r="B173" s="80" t="s">
        <v>543</v>
      </c>
      <c r="C173" s="14" t="s">
        <v>421</v>
      </c>
      <c r="D173" s="19">
        <f>0.222*4</f>
        <v>0.88800000000000001</v>
      </c>
      <c r="E173" s="17">
        <f>84.0591716968*1.133*1.11*1.03*1.022*1.0015*1.015</f>
        <v>113.12096759605805</v>
      </c>
      <c r="F173" s="17">
        <f t="shared" si="3"/>
        <v>100.45141922529955</v>
      </c>
    </row>
    <row r="174" spans="1:6" s="67" customFormat="1" ht="36" customHeight="1">
      <c r="A174" s="14">
        <v>12</v>
      </c>
      <c r="B174" s="80" t="s">
        <v>544</v>
      </c>
      <c r="C174" s="14" t="s">
        <v>421</v>
      </c>
      <c r="D174" s="20">
        <f>0.222*4</f>
        <v>0.88800000000000001</v>
      </c>
      <c r="E174" s="17">
        <f>95.57552604*1.133*1.11*1.03*1.022*1.0015*1.015</f>
        <v>128.61887365657475</v>
      </c>
      <c r="F174" s="17">
        <f t="shared" si="3"/>
        <v>114.21355980703838</v>
      </c>
    </row>
    <row r="175" spans="1:6" s="67" customFormat="1" ht="40.5" customHeight="1">
      <c r="A175" s="14">
        <v>13</v>
      </c>
      <c r="B175" s="90" t="s">
        <v>545</v>
      </c>
      <c r="C175" s="86" t="s">
        <v>405</v>
      </c>
      <c r="D175" s="21">
        <f>1.2*4</f>
        <v>4.8</v>
      </c>
      <c r="E175" s="17">
        <f>56.5672234886513*1.133*1.11*1.03*1.022*1.0015*1.015</f>
        <v>76.124222093688516</v>
      </c>
      <c r="F175" s="17">
        <f t="shared" si="3"/>
        <v>365.39626604970488</v>
      </c>
    </row>
    <row r="176" spans="1:6" s="67" customFormat="1" ht="27" customHeight="1">
      <c r="A176" s="14">
        <v>14</v>
      </c>
      <c r="B176" s="87" t="s">
        <v>540</v>
      </c>
      <c r="C176" s="83" t="s">
        <v>411</v>
      </c>
      <c r="D176" s="22">
        <f>0.0021*4</f>
        <v>8.3999999999999995E-3</v>
      </c>
      <c r="E176" s="17">
        <f>454.5032279949*1.133*1.11*1.03*1.022*1.0015*1.015</f>
        <v>611.63872886784725</v>
      </c>
      <c r="F176" s="17">
        <f t="shared" si="3"/>
        <v>5.1377653224899165</v>
      </c>
    </row>
    <row r="177" spans="1:6" s="67" customFormat="1" ht="27" customHeight="1">
      <c r="A177" s="14">
        <v>15</v>
      </c>
      <c r="B177" s="87" t="s">
        <v>546</v>
      </c>
      <c r="C177" s="83" t="s">
        <v>411</v>
      </c>
      <c r="D177" s="19">
        <f>0.151*4</f>
        <v>0.60399999999999998</v>
      </c>
      <c r="E177" s="17">
        <f>466.65612*1.133*1.11*1.03*1.022*1.0015*1.015</f>
        <v>627.9932428959653</v>
      </c>
      <c r="F177" s="17">
        <f t="shared" si="3"/>
        <v>379.307918709163</v>
      </c>
    </row>
    <row r="178" spans="1:6" s="67" customFormat="1" ht="27" customHeight="1">
      <c r="A178" s="14">
        <v>16</v>
      </c>
      <c r="B178" s="87" t="s">
        <v>547</v>
      </c>
      <c r="C178" s="83" t="s">
        <v>411</v>
      </c>
      <c r="D178" s="19">
        <f>0.037*4</f>
        <v>0.14799999999999999</v>
      </c>
      <c r="E178" s="17">
        <f>463.4151932466*1.133*1.11*1.03*1.022*1.0015*1.015</f>
        <v>623.63182982405294</v>
      </c>
      <c r="F178" s="17">
        <f t="shared" si="3"/>
        <v>92.297510813959832</v>
      </c>
    </row>
    <row r="179" spans="1:6" s="67" customFormat="1" ht="32.25" customHeight="1">
      <c r="A179" s="14">
        <v>17</v>
      </c>
      <c r="B179" s="90" t="s">
        <v>548</v>
      </c>
      <c r="C179" s="86" t="s">
        <v>405</v>
      </c>
      <c r="D179" s="21">
        <f>0.12*4</f>
        <v>0.48</v>
      </c>
      <c r="E179" s="17">
        <f>77.0202428712723*1.133*1.11*1.03*1.022*1.0015*1.015</f>
        <v>103.64846836116746</v>
      </c>
      <c r="F179" s="17">
        <f t="shared" si="3"/>
        <v>49.751264813360379</v>
      </c>
    </row>
    <row r="180" spans="1:6" s="67" customFormat="1" ht="27" customHeight="1">
      <c r="A180" s="14">
        <v>18</v>
      </c>
      <c r="B180" s="87" t="s">
        <v>549</v>
      </c>
      <c r="C180" s="83" t="s">
        <v>411</v>
      </c>
      <c r="D180" s="22">
        <f>0.0042*4</f>
        <v>1.6799999999999999E-2</v>
      </c>
      <c r="E180" s="17">
        <f>454.5032279949*1.133*1.11*1.03*1.022*1.0015*1.015</f>
        <v>611.63872886784725</v>
      </c>
      <c r="F180" s="17">
        <f t="shared" si="3"/>
        <v>10.275530644979833</v>
      </c>
    </row>
    <row r="181" spans="1:6" s="67" customFormat="1" ht="27" customHeight="1">
      <c r="A181" s="14">
        <v>19</v>
      </c>
      <c r="B181" s="87" t="s">
        <v>550</v>
      </c>
      <c r="C181" s="83" t="s">
        <v>432</v>
      </c>
      <c r="D181" s="30">
        <f>1*4</f>
        <v>4</v>
      </c>
      <c r="E181" s="17">
        <f>77.7764088801*1.133*1.11*1.03*1.022*1.0015*1.015</f>
        <v>104.66606381036331</v>
      </c>
      <c r="F181" s="17">
        <f t="shared" si="3"/>
        <v>418.66425524145325</v>
      </c>
    </row>
    <row r="182" spans="1:6" s="67" customFormat="1" ht="27" customHeight="1">
      <c r="A182" s="14">
        <v>20</v>
      </c>
      <c r="B182" s="87" t="s">
        <v>551</v>
      </c>
      <c r="C182" s="83" t="s">
        <v>411</v>
      </c>
      <c r="D182" s="20">
        <f>0.0155*4</f>
        <v>6.2E-2</v>
      </c>
      <c r="E182" s="17">
        <f>75.862511*1.133*1.11*1.03*1.022*1.0015*1.015</f>
        <v>102.09047359567651</v>
      </c>
      <c r="F182" s="17">
        <f t="shared" si="3"/>
        <v>6.3296093629319437</v>
      </c>
    </row>
    <row r="183" spans="1:6" s="67" customFormat="1" ht="27" customHeight="1">
      <c r="A183" s="14">
        <v>21</v>
      </c>
      <c r="B183" s="87" t="s">
        <v>552</v>
      </c>
      <c r="C183" s="83" t="s">
        <v>424</v>
      </c>
      <c r="D183" s="27">
        <f>0.25*4</f>
        <v>1</v>
      </c>
      <c r="E183" s="17">
        <f>23.496135642*1.133*1.11*1.03*1.022*1.0015*1.015</f>
        <v>31.619459779811855</v>
      </c>
      <c r="F183" s="17">
        <f t="shared" si="3"/>
        <v>31.619459779811855</v>
      </c>
    </row>
    <row r="184" spans="1:6" s="67" customFormat="1" ht="27" customHeight="1">
      <c r="A184" s="14">
        <v>22</v>
      </c>
      <c r="B184" s="87" t="s">
        <v>553</v>
      </c>
      <c r="C184" s="83" t="s">
        <v>424</v>
      </c>
      <c r="D184" s="39">
        <f>0.3*4</f>
        <v>1.2</v>
      </c>
      <c r="E184" s="17">
        <f>4.9803874407*1.133*1.11*1.03*1.022*1.0015*1.015</f>
        <v>6.7022578848071923</v>
      </c>
      <c r="F184" s="17">
        <f t="shared" si="3"/>
        <v>8.0427094617686308</v>
      </c>
    </row>
    <row r="185" spans="1:6" s="67" customFormat="1" ht="27" customHeight="1">
      <c r="A185" s="14">
        <v>23</v>
      </c>
      <c r="B185" s="87" t="s">
        <v>554</v>
      </c>
      <c r="C185" s="83" t="s">
        <v>411</v>
      </c>
      <c r="D185" s="19">
        <f>0.002*4</f>
        <v>8.0000000000000002E-3</v>
      </c>
      <c r="E185" s="17">
        <f>578.4587598699*1.133*1.11*1.03*1.022*1.0015*1.015</f>
        <v>778.44943401208809</v>
      </c>
      <c r="F185" s="17">
        <f t="shared" si="3"/>
        <v>6.2275954720967048</v>
      </c>
    </row>
    <row r="186" spans="1:6" s="67" customFormat="1" ht="27" customHeight="1">
      <c r="A186" s="14">
        <v>24</v>
      </c>
      <c r="B186" s="87" t="s">
        <v>555</v>
      </c>
      <c r="C186" s="86" t="s">
        <v>405</v>
      </c>
      <c r="D186" s="19">
        <f>0.007*4</f>
        <v>2.8000000000000001E-2</v>
      </c>
      <c r="E186" s="17">
        <f>30.79930392*1.133*1.11*1.03*1.022*1.0015*1.015</f>
        <v>41.447554031133713</v>
      </c>
      <c r="F186" s="17">
        <f t="shared" si="3"/>
        <v>1.1605315128717439</v>
      </c>
    </row>
    <row r="187" spans="1:6" s="67" customFormat="1" ht="27" customHeight="1">
      <c r="A187" s="14">
        <v>25</v>
      </c>
      <c r="B187" s="87" t="s">
        <v>556</v>
      </c>
      <c r="C187" s="83" t="s">
        <v>557</v>
      </c>
      <c r="D187" s="39">
        <f>3*4</f>
        <v>12</v>
      </c>
      <c r="E187" s="17">
        <f>0.2274948585*1.133*1.11*1.03*1.022*1.0015*1.015</f>
        <v>0.30614670591178322</v>
      </c>
      <c r="F187" s="17">
        <f t="shared" si="3"/>
        <v>3.6737604709413985</v>
      </c>
    </row>
    <row r="188" spans="1:6" s="67" customFormat="1" ht="27" customHeight="1">
      <c r="A188" s="14"/>
      <c r="B188" s="132" t="s">
        <v>558</v>
      </c>
      <c r="C188" s="133"/>
      <c r="D188" s="134"/>
      <c r="E188" s="17"/>
      <c r="F188" s="17"/>
    </row>
    <row r="189" spans="1:6" s="67" customFormat="1" ht="37.5" customHeight="1">
      <c r="A189" s="14">
        <v>1</v>
      </c>
      <c r="B189" s="87" t="s">
        <v>534</v>
      </c>
      <c r="C189" s="86" t="s">
        <v>405</v>
      </c>
      <c r="D189" s="20">
        <f>0.8</f>
        <v>0.8</v>
      </c>
      <c r="E189" s="17">
        <f>32.02013473673*1.133*1.11*1.03*1.022*1.0015*1.015</f>
        <v>43.09046295435882</v>
      </c>
      <c r="F189" s="17">
        <f t="shared" si="3"/>
        <v>34.472370363487059</v>
      </c>
    </row>
    <row r="190" spans="1:6" s="67" customFormat="1" ht="35.25" customHeight="1">
      <c r="A190" s="14">
        <v>2</v>
      </c>
      <c r="B190" s="90" t="s">
        <v>535</v>
      </c>
      <c r="C190" s="86" t="s">
        <v>405</v>
      </c>
      <c r="D190" s="21">
        <f>1.44</f>
        <v>1.44</v>
      </c>
      <c r="E190" s="17">
        <f>37.9549722935499*1.133*1.11*1.03*1.022*1.0015*1.015</f>
        <v>51.077153203632953</v>
      </c>
      <c r="F190" s="17">
        <f t="shared" si="3"/>
        <v>73.551100613231455</v>
      </c>
    </row>
    <row r="191" spans="1:6" s="67" customFormat="1" ht="27" customHeight="1">
      <c r="A191" s="14">
        <v>3</v>
      </c>
      <c r="B191" s="87" t="s">
        <v>536</v>
      </c>
      <c r="C191" s="83" t="s">
        <v>411</v>
      </c>
      <c r="D191" s="22">
        <f>0.0018</f>
        <v>1.8E-3</v>
      </c>
      <c r="E191" s="17">
        <f>454.5032279949*1.133*1.11*1.03*1.022*1.0015*1.015</f>
        <v>611.63872886784725</v>
      </c>
      <c r="F191" s="17">
        <f t="shared" si="3"/>
        <v>1.100949711962125</v>
      </c>
    </row>
    <row r="192" spans="1:6" s="67" customFormat="1" ht="27" customHeight="1">
      <c r="A192" s="14">
        <v>4</v>
      </c>
      <c r="B192" s="87" t="s">
        <v>537</v>
      </c>
      <c r="C192" s="83" t="s">
        <v>411</v>
      </c>
      <c r="D192" s="22">
        <f>0.1732</f>
        <v>0.17319999999999999</v>
      </c>
      <c r="E192" s="17">
        <f>466.65612*1.133*1.11*1.03*1.022*1.0015*1.015</f>
        <v>627.9932428959653</v>
      </c>
      <c r="F192" s="17">
        <f t="shared" si="3"/>
        <v>108.76842966958118</v>
      </c>
    </row>
    <row r="193" spans="1:6" s="67" customFormat="1" ht="27" customHeight="1">
      <c r="A193" s="14">
        <v>5</v>
      </c>
      <c r="B193" s="87" t="s">
        <v>538</v>
      </c>
      <c r="C193" s="86" t="s">
        <v>411</v>
      </c>
      <c r="D193" s="22">
        <f>0.0046</f>
        <v>4.5999999999999999E-3</v>
      </c>
      <c r="E193" s="17">
        <f>578.4587598699*1.133*1.11*1.03*1.022*1.0015*1.015</f>
        <v>778.44943401208809</v>
      </c>
      <c r="F193" s="17">
        <f t="shared" si="3"/>
        <v>3.5808673964556053</v>
      </c>
    </row>
    <row r="194" spans="1:6" s="67" customFormat="1" ht="34.5" customHeight="1">
      <c r="A194" s="14">
        <v>6</v>
      </c>
      <c r="B194" s="90" t="s">
        <v>539</v>
      </c>
      <c r="C194" s="86" t="s">
        <v>405</v>
      </c>
      <c r="D194" s="21">
        <f>5</f>
        <v>5</v>
      </c>
      <c r="E194" s="17">
        <f>45.6853356598124*1.133*1.11*1.03*1.022*1.0015*1.015</f>
        <v>61.480136794940734</v>
      </c>
      <c r="F194" s="17">
        <f t="shared" si="3"/>
        <v>307.40068397470367</v>
      </c>
    </row>
    <row r="195" spans="1:6" s="67" customFormat="1" ht="27" customHeight="1">
      <c r="A195" s="14">
        <v>7</v>
      </c>
      <c r="B195" s="87" t="s">
        <v>540</v>
      </c>
      <c r="C195" s="83" t="s">
        <v>411</v>
      </c>
      <c r="D195" s="22">
        <f>0.0058</f>
        <v>5.7999999999999996E-3</v>
      </c>
      <c r="E195" s="17">
        <f>454.5032279949*1.133*1.11*1.03*1.022*1.0015*1.015</f>
        <v>611.63872886784725</v>
      </c>
      <c r="F195" s="17">
        <f t="shared" si="3"/>
        <v>3.5475046274335136</v>
      </c>
    </row>
    <row r="196" spans="1:6" s="67" customFormat="1" ht="27" customHeight="1">
      <c r="A196" s="14">
        <v>8</v>
      </c>
      <c r="B196" s="87" t="s">
        <v>541</v>
      </c>
      <c r="C196" s="83" t="s">
        <v>411</v>
      </c>
      <c r="D196" s="22">
        <f>0.4707</f>
        <v>0.47070000000000001</v>
      </c>
      <c r="E196" s="17">
        <f>466.65612*1.133*1.11*1.03*1.022*1.0015*1.015</f>
        <v>627.9932428959653</v>
      </c>
      <c r="F196" s="17">
        <f t="shared" si="3"/>
        <v>295.59641943113087</v>
      </c>
    </row>
    <row r="197" spans="1:6" s="67" customFormat="1" ht="27" customHeight="1">
      <c r="A197" s="14">
        <v>9</v>
      </c>
      <c r="B197" s="87" t="s">
        <v>542</v>
      </c>
      <c r="C197" s="83" t="s">
        <v>411</v>
      </c>
      <c r="D197" s="22">
        <f>0.0095</f>
        <v>9.4999999999999998E-3</v>
      </c>
      <c r="E197" s="17">
        <f>463.4151932466*1.133*1.11*1.03*1.022*1.0015*1.015</f>
        <v>623.63182982405294</v>
      </c>
      <c r="F197" s="17">
        <f t="shared" si="3"/>
        <v>5.9245023833285027</v>
      </c>
    </row>
    <row r="198" spans="1:6" s="67" customFormat="1" ht="27" customHeight="1">
      <c r="A198" s="14">
        <v>10</v>
      </c>
      <c r="B198" s="87" t="s">
        <v>538</v>
      </c>
      <c r="C198" s="83" t="s">
        <v>411</v>
      </c>
      <c r="D198" s="22">
        <f>0.0218</f>
        <v>2.18E-2</v>
      </c>
      <c r="E198" s="17">
        <f>578.4587598699*1.133*1.11*1.03*1.022*1.0015*1.015</f>
        <v>778.44943401208809</v>
      </c>
      <c r="F198" s="17">
        <f t="shared" si="3"/>
        <v>16.970197661463519</v>
      </c>
    </row>
    <row r="199" spans="1:6" s="67" customFormat="1" ht="34.5" customHeight="1">
      <c r="A199" s="14">
        <v>11</v>
      </c>
      <c r="B199" s="80" t="s">
        <v>543</v>
      </c>
      <c r="C199" s="14" t="s">
        <v>421</v>
      </c>
      <c r="D199" s="19">
        <f>0.222</f>
        <v>0.222</v>
      </c>
      <c r="E199" s="17">
        <f>84.0591716968*1.133*1.11*1.03*1.022*1.0015*1.015</f>
        <v>113.12096759605805</v>
      </c>
      <c r="F199" s="17">
        <f t="shared" si="3"/>
        <v>25.112854806324886</v>
      </c>
    </row>
    <row r="200" spans="1:6" s="67" customFormat="1" ht="27" customHeight="1">
      <c r="A200" s="14">
        <v>12</v>
      </c>
      <c r="B200" s="80" t="s">
        <v>544</v>
      </c>
      <c r="C200" s="14" t="s">
        <v>421</v>
      </c>
      <c r="D200" s="20">
        <f>0.222</f>
        <v>0.222</v>
      </c>
      <c r="E200" s="17">
        <f>95.57552604*1.133*1.11*1.03*1.022*1.0015*1.015</f>
        <v>128.61887365657475</v>
      </c>
      <c r="F200" s="17">
        <f t="shared" si="3"/>
        <v>28.553389951759595</v>
      </c>
    </row>
    <row r="201" spans="1:6" s="67" customFormat="1" ht="36.75" customHeight="1">
      <c r="A201" s="14">
        <v>13</v>
      </c>
      <c r="B201" s="90" t="s">
        <v>545</v>
      </c>
      <c r="C201" s="86" t="s">
        <v>405</v>
      </c>
      <c r="D201" s="21">
        <f>1.2</f>
        <v>1.2</v>
      </c>
      <c r="E201" s="17">
        <f>56.5672234886513*1.133*1.11*1.03*1.022*1.0015*1.015</f>
        <v>76.124222093688516</v>
      </c>
      <c r="F201" s="17">
        <f t="shared" si="3"/>
        <v>91.349066512426219</v>
      </c>
    </row>
    <row r="202" spans="1:6" s="67" customFormat="1" ht="27" customHeight="1">
      <c r="A202" s="14">
        <v>14</v>
      </c>
      <c r="B202" s="87" t="s">
        <v>540</v>
      </c>
      <c r="C202" s="83" t="s">
        <v>411</v>
      </c>
      <c r="D202" s="22">
        <f>0.0021</f>
        <v>2.0999999999999999E-3</v>
      </c>
      <c r="E202" s="17">
        <f>454.5032279949*1.133*1.11*1.03*1.022*1.0015*1.015</f>
        <v>611.63872886784725</v>
      </c>
      <c r="F202" s="17">
        <f t="shared" si="3"/>
        <v>1.2844413306224791</v>
      </c>
    </row>
    <row r="203" spans="1:6" s="67" customFormat="1" ht="27" customHeight="1">
      <c r="A203" s="14">
        <v>15</v>
      </c>
      <c r="B203" s="87" t="s">
        <v>541</v>
      </c>
      <c r="C203" s="83" t="s">
        <v>411</v>
      </c>
      <c r="D203" s="19">
        <f>0.151</f>
        <v>0.151</v>
      </c>
      <c r="E203" s="17">
        <f>466.65612*1.133*1.11*1.03*1.022*1.0015*1.015</f>
        <v>627.9932428959653</v>
      </c>
      <c r="F203" s="17">
        <f t="shared" si="3"/>
        <v>94.826979677290751</v>
      </c>
    </row>
    <row r="204" spans="1:6" s="67" customFormat="1" ht="27" customHeight="1">
      <c r="A204" s="14">
        <v>16</v>
      </c>
      <c r="B204" s="87" t="s">
        <v>542</v>
      </c>
      <c r="C204" s="83" t="s">
        <v>411</v>
      </c>
      <c r="D204" s="19">
        <f>0.037</f>
        <v>3.6999999999999998E-2</v>
      </c>
      <c r="E204" s="17">
        <f>463.4151932466*1.133*1.11*1.03*1.022*1.0015*1.015</f>
        <v>623.63182982405294</v>
      </c>
      <c r="F204" s="17">
        <f t="shared" si="3"/>
        <v>23.074377703489958</v>
      </c>
    </row>
    <row r="205" spans="1:6" s="67" customFormat="1" ht="30" customHeight="1">
      <c r="A205" s="14">
        <v>17</v>
      </c>
      <c r="B205" s="90" t="s">
        <v>548</v>
      </c>
      <c r="C205" s="86" t="s">
        <v>405</v>
      </c>
      <c r="D205" s="21">
        <f>0.12</f>
        <v>0.12</v>
      </c>
      <c r="E205" s="17">
        <f>77.0202428712723*1.133*1.11*1.03*1.022*1.0015*1.015</f>
        <v>103.64846836116746</v>
      </c>
      <c r="F205" s="17">
        <f t="shared" si="3"/>
        <v>12.437816203340095</v>
      </c>
    </row>
    <row r="206" spans="1:6" s="67" customFormat="1" ht="27" customHeight="1">
      <c r="A206" s="14">
        <v>18</v>
      </c>
      <c r="B206" s="87" t="s">
        <v>549</v>
      </c>
      <c r="C206" s="83" t="s">
        <v>411</v>
      </c>
      <c r="D206" s="22">
        <f>0.0042</f>
        <v>4.1999999999999997E-3</v>
      </c>
      <c r="E206" s="17">
        <f>454.5032279949*1.133*1.11*1.03*1.022*1.0015*1.015</f>
        <v>611.63872886784725</v>
      </c>
      <c r="F206" s="17">
        <f t="shared" si="3"/>
        <v>2.5688826612449582</v>
      </c>
    </row>
    <row r="207" spans="1:6" s="67" customFormat="1" ht="27" customHeight="1">
      <c r="A207" s="14">
        <v>19</v>
      </c>
      <c r="B207" s="87" t="s">
        <v>550</v>
      </c>
      <c r="C207" s="83" t="s">
        <v>432</v>
      </c>
      <c r="D207" s="30">
        <f>1</f>
        <v>1</v>
      </c>
      <c r="E207" s="17">
        <f>77.7764088801*1.133*1.11*1.03*1.022*1.0015*1.015</f>
        <v>104.66606381036331</v>
      </c>
      <c r="F207" s="17">
        <f t="shared" si="3"/>
        <v>104.66606381036331</v>
      </c>
    </row>
    <row r="208" spans="1:6" s="67" customFormat="1" ht="27" customHeight="1">
      <c r="A208" s="14">
        <v>20</v>
      </c>
      <c r="B208" s="87" t="s">
        <v>551</v>
      </c>
      <c r="C208" s="83" t="s">
        <v>411</v>
      </c>
      <c r="D208" s="20">
        <f>0.0155</f>
        <v>1.55E-2</v>
      </c>
      <c r="E208" s="17">
        <f>75.862511*1.133*1.11*1.03*1.022*1.0015*1.015</f>
        <v>102.09047359567651</v>
      </c>
      <c r="F208" s="17">
        <f t="shared" si="3"/>
        <v>1.5824023407329859</v>
      </c>
    </row>
    <row r="209" spans="1:6" s="67" customFormat="1" ht="27" customHeight="1">
      <c r="A209" s="14">
        <v>21</v>
      </c>
      <c r="B209" s="87" t="s">
        <v>552</v>
      </c>
      <c r="C209" s="83" t="s">
        <v>424</v>
      </c>
      <c r="D209" s="27">
        <f>0.25</f>
        <v>0.25</v>
      </c>
      <c r="E209" s="17">
        <f>23.496135642*1.133*1.11*1.03*1.022*1.0015*1.015</f>
        <v>31.619459779811855</v>
      </c>
      <c r="F209" s="17">
        <f t="shared" si="3"/>
        <v>7.9048649449529638</v>
      </c>
    </row>
    <row r="210" spans="1:6" s="67" customFormat="1" ht="27" customHeight="1">
      <c r="A210" s="14">
        <v>22</v>
      </c>
      <c r="B210" s="87" t="s">
        <v>553</v>
      </c>
      <c r="C210" s="83" t="s">
        <v>424</v>
      </c>
      <c r="D210" s="39">
        <f>0.3</f>
        <v>0.3</v>
      </c>
      <c r="E210" s="17">
        <f>4.9803874407*1.133*1.11*1.03*1.022*1.0015*1.015</f>
        <v>6.7022578848071923</v>
      </c>
      <c r="F210" s="17">
        <f t="shared" si="3"/>
        <v>2.0106773654421577</v>
      </c>
    </row>
    <row r="211" spans="1:6" s="67" customFormat="1" ht="22.5" customHeight="1">
      <c r="A211" s="14">
        <v>23</v>
      </c>
      <c r="B211" s="87" t="s">
        <v>554</v>
      </c>
      <c r="C211" s="83" t="s">
        <v>411</v>
      </c>
      <c r="D211" s="19">
        <f>0.002</f>
        <v>2E-3</v>
      </c>
      <c r="E211" s="17">
        <f>578.4587598699*1.133*1.11*1.03*1.022*1.0015*1.015</f>
        <v>778.44943401208809</v>
      </c>
      <c r="F211" s="17">
        <f t="shared" ref="F211:F229" si="4">E211*D211</f>
        <v>1.5568988680241762</v>
      </c>
    </row>
    <row r="212" spans="1:6" s="67" customFormat="1" ht="27" customHeight="1">
      <c r="A212" s="14">
        <v>24</v>
      </c>
      <c r="B212" s="87" t="s">
        <v>555</v>
      </c>
      <c r="C212" s="86" t="s">
        <v>405</v>
      </c>
      <c r="D212" s="19">
        <f>0.007</f>
        <v>7.0000000000000001E-3</v>
      </c>
      <c r="E212" s="17">
        <f>30.79930392*1.133*1.11*1.03*1.022*1.0015*1.015</f>
        <v>41.447554031133713</v>
      </c>
      <c r="F212" s="17">
        <f t="shared" si="4"/>
        <v>0.29013287821793599</v>
      </c>
    </row>
    <row r="213" spans="1:6" s="67" customFormat="1" ht="27" customHeight="1">
      <c r="A213" s="14">
        <v>25</v>
      </c>
      <c r="B213" s="87" t="s">
        <v>556</v>
      </c>
      <c r="C213" s="83" t="s">
        <v>557</v>
      </c>
      <c r="D213" s="39">
        <f>3</f>
        <v>3</v>
      </c>
      <c r="E213" s="17">
        <f>0.2274948585*1.133*1.11*1.03*1.022*1.0015*1.015</f>
        <v>0.30614670591178322</v>
      </c>
      <c r="F213" s="17">
        <f t="shared" si="4"/>
        <v>0.91844011773534961</v>
      </c>
    </row>
    <row r="214" spans="1:6" s="67" customFormat="1" ht="27" customHeight="1">
      <c r="A214" s="14"/>
      <c r="B214" s="132" t="s">
        <v>559</v>
      </c>
      <c r="C214" s="133"/>
      <c r="D214" s="134"/>
      <c r="E214" s="17"/>
      <c r="F214" s="17"/>
    </row>
    <row r="215" spans="1:6" s="67" customFormat="1" ht="27" customHeight="1">
      <c r="A215" s="14">
        <v>1</v>
      </c>
      <c r="B215" s="80" t="s">
        <v>560</v>
      </c>
      <c r="C215" s="81" t="s">
        <v>405</v>
      </c>
      <c r="D215" s="20">
        <f>0.7*2</f>
        <v>1.4</v>
      </c>
      <c r="E215" s="17">
        <f>11.1104049*1.133*1.11*1.03*1.022*1.0015*1.015</f>
        <v>14.951607627128567</v>
      </c>
      <c r="F215" s="17">
        <f t="shared" si="4"/>
        <v>20.932250677979994</v>
      </c>
    </row>
    <row r="216" spans="1:6" s="67" customFormat="1" ht="32.25" customHeight="1">
      <c r="A216" s="14">
        <v>2</v>
      </c>
      <c r="B216" s="80" t="s">
        <v>561</v>
      </c>
      <c r="C216" s="14" t="s">
        <v>421</v>
      </c>
      <c r="D216" s="19">
        <f>0.015*2</f>
        <v>0.03</v>
      </c>
      <c r="E216" s="17">
        <f>30.018255461064*1.133*1.11*1.03*1.022*1.0015*1.015</f>
        <v>40.396473516886715</v>
      </c>
      <c r="F216" s="17">
        <f t="shared" si="4"/>
        <v>1.2118942055066013</v>
      </c>
    </row>
    <row r="217" spans="1:6" s="67" customFormat="1" ht="38.25" customHeight="1">
      <c r="A217" s="14">
        <v>3</v>
      </c>
      <c r="B217" s="85" t="s">
        <v>562</v>
      </c>
      <c r="C217" s="86" t="s">
        <v>405</v>
      </c>
      <c r="D217" s="21">
        <f>0.17*2</f>
        <v>0.34</v>
      </c>
      <c r="E217" s="17">
        <f>54.9341861424095*1.133*1.11*1.03*1.022*1.0015*1.015</f>
        <v>73.926594386938177</v>
      </c>
      <c r="F217" s="17">
        <f t="shared" si="4"/>
        <v>25.135042091558983</v>
      </c>
    </row>
    <row r="218" spans="1:6" s="67" customFormat="1" ht="40.5" customHeight="1">
      <c r="A218" s="14">
        <v>4</v>
      </c>
      <c r="B218" s="80" t="s">
        <v>563</v>
      </c>
      <c r="C218" s="86" t="s">
        <v>411</v>
      </c>
      <c r="D218" s="19">
        <f>0.005*2</f>
        <v>0.01</v>
      </c>
      <c r="E218" s="17">
        <f>495.8221275*1.133*1.11*1.03*1.022*1.0015*1.015</f>
        <v>667.24282057696348</v>
      </c>
      <c r="F218" s="17">
        <f t="shared" si="4"/>
        <v>6.6724282057696351</v>
      </c>
    </row>
    <row r="219" spans="1:6" s="67" customFormat="1" ht="32.25" customHeight="1">
      <c r="A219" s="14">
        <v>5</v>
      </c>
      <c r="B219" s="80" t="s">
        <v>564</v>
      </c>
      <c r="C219" s="83" t="s">
        <v>405</v>
      </c>
      <c r="D219" s="20">
        <f>0.45*2</f>
        <v>0.9</v>
      </c>
      <c r="E219" s="17">
        <f>1.07470698*1.133*1.11*1.03*1.022*1.0015*1.015</f>
        <v>1.4462656603177722</v>
      </c>
      <c r="F219" s="17">
        <f t="shared" si="4"/>
        <v>1.301639094285995</v>
      </c>
    </row>
    <row r="220" spans="1:6" s="67" customFormat="1" ht="27" customHeight="1">
      <c r="A220" s="14">
        <v>6</v>
      </c>
      <c r="B220" s="80" t="s">
        <v>565</v>
      </c>
      <c r="C220" s="83" t="s">
        <v>405</v>
      </c>
      <c r="D220" s="20">
        <f>0.25*2</f>
        <v>0.5</v>
      </c>
      <c r="E220" s="17">
        <f>1.07470698*1.133*1.11*1.03*1.022*1.0015*1.015</f>
        <v>1.4462656603177722</v>
      </c>
      <c r="F220" s="17">
        <f t="shared" si="4"/>
        <v>0.72313283015888608</v>
      </c>
    </row>
    <row r="221" spans="1:6" s="67" customFormat="1" ht="35.25" customHeight="1">
      <c r="A221" s="14">
        <v>7</v>
      </c>
      <c r="B221" s="80" t="s">
        <v>566</v>
      </c>
      <c r="C221" s="40" t="s">
        <v>567</v>
      </c>
      <c r="D221" s="20">
        <f>1*2</f>
        <v>2</v>
      </c>
      <c r="E221" s="17">
        <f>97.91193543*1.133*1.11*1.03*1.022*1.0015*1.015</f>
        <v>131.76305037830869</v>
      </c>
      <c r="F221" s="17">
        <f t="shared" si="4"/>
        <v>263.52610075661738</v>
      </c>
    </row>
    <row r="222" spans="1:6" s="67" customFormat="1" ht="27" customHeight="1">
      <c r="A222" s="14">
        <v>8</v>
      </c>
      <c r="B222" s="80" t="s">
        <v>568</v>
      </c>
      <c r="C222" s="83" t="s">
        <v>405</v>
      </c>
      <c r="D222" s="27">
        <f>0.08*2</f>
        <v>0.16</v>
      </c>
      <c r="E222" s="17">
        <f>32.6040964641*1.133*1.11*1.03*1.022*1.0015*1.015</f>
        <v>43.876317898033868</v>
      </c>
      <c r="F222" s="17">
        <f t="shared" si="4"/>
        <v>7.0202108636854188</v>
      </c>
    </row>
    <row r="223" spans="1:6" s="67" customFormat="1" ht="27" customHeight="1">
      <c r="A223" s="14">
        <v>9</v>
      </c>
      <c r="B223" s="80" t="s">
        <v>497</v>
      </c>
      <c r="C223" s="83" t="s">
        <v>432</v>
      </c>
      <c r="D223" s="20">
        <f t="shared" ref="D223:D229" si="5">1*2</f>
        <v>2</v>
      </c>
      <c r="E223" s="17">
        <f>0.9860599*1.133*1.11*1.03*1.022*1.0015*1.015</f>
        <v>1.3269706058728454</v>
      </c>
      <c r="F223" s="17">
        <f t="shared" si="4"/>
        <v>2.6539412117456909</v>
      </c>
    </row>
    <row r="224" spans="1:6" s="67" customFormat="1" ht="27" customHeight="1">
      <c r="A224" s="14">
        <v>10</v>
      </c>
      <c r="B224" s="80" t="s">
        <v>569</v>
      </c>
      <c r="C224" s="83" t="s">
        <v>432</v>
      </c>
      <c r="D224" s="30">
        <f t="shared" si="5"/>
        <v>2</v>
      </c>
      <c r="E224" s="17">
        <f>4.0062427902*1.133*1.11*1.03*1.022*1.0015*1.015</f>
        <v>5.3913219902618641</v>
      </c>
      <c r="F224" s="17">
        <f t="shared" si="4"/>
        <v>10.782643980523728</v>
      </c>
    </row>
    <row r="225" spans="1:6" s="67" customFormat="1" ht="23.25" customHeight="1">
      <c r="A225" s="14">
        <v>11</v>
      </c>
      <c r="B225" s="80" t="s">
        <v>570</v>
      </c>
      <c r="C225" s="83" t="s">
        <v>432</v>
      </c>
      <c r="D225" s="30">
        <f t="shared" si="5"/>
        <v>2</v>
      </c>
      <c r="E225" s="17">
        <f>2.1372850296*1.133*1.11*1.03*1.022*1.0015*1.015</f>
        <v>2.8762090524635218</v>
      </c>
      <c r="F225" s="17">
        <f t="shared" si="4"/>
        <v>5.7524181049270435</v>
      </c>
    </row>
    <row r="226" spans="1:6" s="67" customFormat="1" ht="27" customHeight="1">
      <c r="A226" s="14">
        <v>12</v>
      </c>
      <c r="B226" s="80" t="s">
        <v>518</v>
      </c>
      <c r="C226" s="83" t="s">
        <v>432</v>
      </c>
      <c r="D226" s="30">
        <f t="shared" si="5"/>
        <v>2</v>
      </c>
      <c r="E226" s="17">
        <f>0.758316195*1.133*1.11*1.03*1.022*1.0015*1.015</f>
        <v>1.0204890197059437</v>
      </c>
      <c r="F226" s="17">
        <f t="shared" si="4"/>
        <v>2.0409780394118875</v>
      </c>
    </row>
    <row r="227" spans="1:6" s="67" customFormat="1" ht="27" customHeight="1">
      <c r="A227" s="14">
        <v>13</v>
      </c>
      <c r="B227" s="80" t="s">
        <v>501</v>
      </c>
      <c r="C227" s="83" t="s">
        <v>432</v>
      </c>
      <c r="D227" s="30">
        <f t="shared" si="5"/>
        <v>2</v>
      </c>
      <c r="E227" s="17">
        <f>7.2483361839*1.133*1.11*1.03*1.022*1.0015*1.015</f>
        <v>9.7543050452815852</v>
      </c>
      <c r="F227" s="17">
        <f t="shared" si="4"/>
        <v>19.50861009056317</v>
      </c>
    </row>
    <row r="228" spans="1:6" s="67" customFormat="1" ht="21" customHeight="1">
      <c r="A228" s="14">
        <v>14</v>
      </c>
      <c r="B228" s="80" t="s">
        <v>571</v>
      </c>
      <c r="C228" s="83" t="s">
        <v>432</v>
      </c>
      <c r="D228" s="20">
        <f t="shared" si="5"/>
        <v>2</v>
      </c>
      <c r="E228" s="17">
        <f>2.3183631226*1.133*1.11*1.03*1.022*1.0015*1.015</f>
        <v>3.1198913143408271</v>
      </c>
      <c r="F228" s="17">
        <f t="shared" si="4"/>
        <v>6.2397826286816542</v>
      </c>
    </row>
    <row r="229" spans="1:6" s="67" customFormat="1" ht="26.25" customHeight="1">
      <c r="A229" s="14">
        <v>15</v>
      </c>
      <c r="B229" s="80" t="s">
        <v>572</v>
      </c>
      <c r="C229" s="83" t="s">
        <v>432</v>
      </c>
      <c r="D229" s="30">
        <f t="shared" si="5"/>
        <v>2</v>
      </c>
      <c r="E229" s="17">
        <f>50.7499509*1.133*1.11*1.03*1.022*1.0015*1.015</f>
        <v>68.295742574857954</v>
      </c>
      <c r="F229" s="17">
        <f t="shared" si="4"/>
        <v>136.59148514971591</v>
      </c>
    </row>
    <row r="230" spans="1:6" s="67" customFormat="1" ht="27" customHeight="1">
      <c r="A230" s="14"/>
      <c r="B230" s="151" t="s">
        <v>573</v>
      </c>
      <c r="C230" s="151"/>
      <c r="D230" s="151"/>
      <c r="E230" s="17"/>
      <c r="F230" s="17"/>
    </row>
    <row r="231" spans="1:6" s="67" customFormat="1" ht="27" customHeight="1">
      <c r="A231" s="14"/>
      <c r="B231" s="41" t="s">
        <v>400</v>
      </c>
      <c r="C231" s="42"/>
      <c r="D231" s="42"/>
      <c r="E231" s="17"/>
      <c r="F231" s="17"/>
    </row>
    <row r="232" spans="1:6" s="67" customFormat="1" ht="54">
      <c r="A232" s="14">
        <v>1</v>
      </c>
      <c r="B232" s="87" t="s">
        <v>574</v>
      </c>
      <c r="C232" s="14" t="s">
        <v>402</v>
      </c>
      <c r="D232" s="20">
        <v>0.253</v>
      </c>
      <c r="E232" s="17">
        <f>771.403536*1.133*1.11*1.03*1.022*1.0015*1.015</f>
        <v>1038.1010499852753</v>
      </c>
      <c r="F232" s="17">
        <f t="shared" ref="F232:F295" si="6">E232*D232</f>
        <v>262.63956564627466</v>
      </c>
    </row>
    <row r="233" spans="1:6" s="67" customFormat="1" ht="36">
      <c r="A233" s="14">
        <v>2</v>
      </c>
      <c r="B233" s="87" t="s">
        <v>575</v>
      </c>
      <c r="C233" s="14" t="s">
        <v>402</v>
      </c>
      <c r="D233" s="19">
        <v>0.3</v>
      </c>
      <c r="E233" s="17">
        <f>905.232936*1.133*1.11*1.03*1.022*1.0015*1.015</f>
        <v>1218.199317850746</v>
      </c>
      <c r="F233" s="17">
        <f t="shared" si="6"/>
        <v>365.45979535522378</v>
      </c>
    </row>
    <row r="234" spans="1:6" s="67" customFormat="1" ht="42.75" customHeight="1">
      <c r="A234" s="14">
        <v>3</v>
      </c>
      <c r="B234" s="87" t="s">
        <v>576</v>
      </c>
      <c r="C234" s="14" t="s">
        <v>402</v>
      </c>
      <c r="D234" s="19">
        <v>0.15</v>
      </c>
      <c r="E234" s="17">
        <f>537.0163354*1.133*1.11*1.03*1.022*1.0015*1.015</f>
        <v>722.67911102495225</v>
      </c>
      <c r="F234" s="17">
        <f t="shared" si="6"/>
        <v>108.40186665374283</v>
      </c>
    </row>
    <row r="235" spans="1:6" s="67" customFormat="1" ht="36.75" customHeight="1">
      <c r="A235" s="14">
        <v>4</v>
      </c>
      <c r="B235" s="87" t="s">
        <v>577</v>
      </c>
      <c r="C235" s="83" t="s">
        <v>411</v>
      </c>
      <c r="D235" s="20">
        <v>255</v>
      </c>
      <c r="E235" s="17">
        <f>0.9586473*1.133*1.11*1.03*1.022*1.0015*1.015</f>
        <v>1.2900806416520614</v>
      </c>
      <c r="F235" s="17">
        <f t="shared" si="6"/>
        <v>328.97056362127563</v>
      </c>
    </row>
    <row r="236" spans="1:6" s="67" customFormat="1" ht="58.5" customHeight="1">
      <c r="A236" s="14">
        <v>5</v>
      </c>
      <c r="B236" s="87" t="s">
        <v>578</v>
      </c>
      <c r="C236" s="14" t="s">
        <v>402</v>
      </c>
      <c r="D236" s="19">
        <v>1E-3</v>
      </c>
      <c r="E236" s="17">
        <f>1154.5132913*1.133*1.11*1.03*1.022*1.0015*1.015</f>
        <v>1553.663425157654</v>
      </c>
      <c r="F236" s="17">
        <f t="shared" si="6"/>
        <v>1.553663425157654</v>
      </c>
    </row>
    <row r="237" spans="1:6" s="67" customFormat="1" ht="27" customHeight="1">
      <c r="A237" s="14">
        <v>6</v>
      </c>
      <c r="B237" s="87" t="s">
        <v>579</v>
      </c>
      <c r="C237" s="83" t="s">
        <v>411</v>
      </c>
      <c r="D237" s="20">
        <v>1.8</v>
      </c>
      <c r="E237" s="17">
        <f>0.9586473*1.133*1.11*1.03*1.022*1.0015*1.015</f>
        <v>1.2900806416520614</v>
      </c>
      <c r="F237" s="17">
        <f t="shared" si="6"/>
        <v>2.3221451549737107</v>
      </c>
    </row>
    <row r="238" spans="1:6" s="67" customFormat="1" ht="60.75" customHeight="1">
      <c r="A238" s="14">
        <v>7</v>
      </c>
      <c r="B238" s="87" t="s">
        <v>580</v>
      </c>
      <c r="C238" s="83" t="s">
        <v>405</v>
      </c>
      <c r="D238" s="20">
        <v>1</v>
      </c>
      <c r="E238" s="17">
        <f>11.275394715266*1.133*1.11*1.03*1.022*1.0015*1.015</f>
        <v>15.173639407476164</v>
      </c>
      <c r="F238" s="17">
        <f t="shared" si="6"/>
        <v>15.173639407476164</v>
      </c>
    </row>
    <row r="239" spans="1:6" s="67" customFormat="1" ht="36.75" customHeight="1">
      <c r="A239" s="14">
        <v>8</v>
      </c>
      <c r="B239" s="87" t="s">
        <v>581</v>
      </c>
      <c r="C239" s="83" t="s">
        <v>405</v>
      </c>
      <c r="D239" s="20">
        <v>17.5</v>
      </c>
      <c r="E239" s="17">
        <f>7.078436499*1.133*1.11*1.03*1.022*1.0015*1.015</f>
        <v>9.5256659049926835</v>
      </c>
      <c r="F239" s="17">
        <f t="shared" si="6"/>
        <v>166.69915333737197</v>
      </c>
    </row>
    <row r="240" spans="1:6" s="67" customFormat="1" ht="27" customHeight="1">
      <c r="A240" s="14">
        <v>9</v>
      </c>
      <c r="B240" s="87" t="s">
        <v>582</v>
      </c>
      <c r="C240" s="83" t="s">
        <v>411</v>
      </c>
      <c r="D240" s="20">
        <v>102</v>
      </c>
      <c r="E240" s="17">
        <f>0.9586473*1.133*1.11*1.03*1.022*1.0015*1.015</f>
        <v>1.2900806416520614</v>
      </c>
      <c r="F240" s="17">
        <f t="shared" si="6"/>
        <v>131.58822544851026</v>
      </c>
    </row>
    <row r="241" spans="1:6" s="67" customFormat="1" ht="37.5" customHeight="1">
      <c r="A241" s="14">
        <v>10</v>
      </c>
      <c r="B241" s="87" t="s">
        <v>583</v>
      </c>
      <c r="C241" s="14" t="s">
        <v>402</v>
      </c>
      <c r="D241" s="19">
        <v>0.06</v>
      </c>
      <c r="E241" s="17">
        <f>61.45175*1.133*1.11*1.03*1.022*1.0015*1.015</f>
        <v>82.697477028978298</v>
      </c>
      <c r="F241" s="17">
        <f t="shared" si="6"/>
        <v>4.9618486217386977</v>
      </c>
    </row>
    <row r="242" spans="1:6" s="67" customFormat="1" ht="42" customHeight="1">
      <c r="A242" s="14">
        <v>11</v>
      </c>
      <c r="B242" s="88" t="s">
        <v>584</v>
      </c>
      <c r="C242" s="83" t="s">
        <v>405</v>
      </c>
      <c r="D242" s="20">
        <v>14</v>
      </c>
      <c r="E242" s="17">
        <f>39.8145438974356*1.133*1.11*1.03*1.022*1.0015*1.015</f>
        <v>53.579634906693933</v>
      </c>
      <c r="F242" s="17">
        <f t="shared" si="6"/>
        <v>750.1148886937151</v>
      </c>
    </row>
    <row r="243" spans="1:6" s="67" customFormat="1" ht="63.75" customHeight="1">
      <c r="A243" s="14">
        <v>12</v>
      </c>
      <c r="B243" s="88" t="s">
        <v>585</v>
      </c>
      <c r="C243" s="83" t="s">
        <v>405</v>
      </c>
      <c r="D243" s="20">
        <v>110</v>
      </c>
      <c r="E243" s="17">
        <f>3.6334274788*1.133*1.11*1.03*1.022*1.0015*1.015</f>
        <v>4.8896131593408088</v>
      </c>
      <c r="F243" s="17">
        <f t="shared" si="6"/>
        <v>537.85744752748894</v>
      </c>
    </row>
    <row r="244" spans="1:6" s="67" customFormat="1" ht="27" customHeight="1">
      <c r="A244" s="14">
        <v>13</v>
      </c>
      <c r="B244" s="88" t="s">
        <v>586</v>
      </c>
      <c r="C244" s="20" t="s">
        <v>587</v>
      </c>
      <c r="D244" s="27">
        <v>5.7</v>
      </c>
      <c r="E244" s="17">
        <f>24.47484*1.133*1.11*1.03*1.022*1.0015*1.015</f>
        <v>32.936531810532969</v>
      </c>
      <c r="F244" s="17">
        <f t="shared" si="6"/>
        <v>187.73823132003793</v>
      </c>
    </row>
    <row r="245" spans="1:6" s="67" customFormat="1" ht="54" customHeight="1">
      <c r="A245" s="14">
        <v>14</v>
      </c>
      <c r="B245" s="88" t="s">
        <v>588</v>
      </c>
      <c r="C245" s="20" t="s">
        <v>421</v>
      </c>
      <c r="D245" s="27">
        <v>5.4</v>
      </c>
      <c r="E245" s="17">
        <f>314.971371*1.133*1.11*1.03*1.022*1.0015*1.015</f>
        <v>423.86649229775065</v>
      </c>
      <c r="F245" s="17">
        <f t="shared" si="6"/>
        <v>2288.8790584078538</v>
      </c>
    </row>
    <row r="246" spans="1:6" s="67" customFormat="1" ht="27" customHeight="1">
      <c r="A246" s="14"/>
      <c r="B246" s="41" t="s">
        <v>589</v>
      </c>
      <c r="C246" s="14"/>
      <c r="D246" s="14"/>
      <c r="E246" s="17"/>
      <c r="F246" s="17"/>
    </row>
    <row r="247" spans="1:6" s="67" customFormat="1" ht="57" customHeight="1">
      <c r="A247" s="14">
        <v>1</v>
      </c>
      <c r="B247" s="88" t="s">
        <v>590</v>
      </c>
      <c r="C247" s="83" t="s">
        <v>405</v>
      </c>
      <c r="D247" s="20">
        <v>5.01</v>
      </c>
      <c r="E247" s="17">
        <f>38.3683081220864*1.133*1.11*1.03*1.022*1.0015*1.015</f>
        <v>51.633391718982814</v>
      </c>
      <c r="F247" s="17">
        <f t="shared" si="6"/>
        <v>258.68329251210389</v>
      </c>
    </row>
    <row r="248" spans="1:6" s="67" customFormat="1" ht="51" customHeight="1">
      <c r="A248" s="14">
        <v>2</v>
      </c>
      <c r="B248" s="87" t="s">
        <v>591</v>
      </c>
      <c r="C248" s="83" t="s">
        <v>592</v>
      </c>
      <c r="D248" s="14">
        <v>67</v>
      </c>
      <c r="E248" s="17">
        <f>1.81052822908*1.133*1.11*1.03*1.022*1.0015*1.015</f>
        <v>2.4364825515084609</v>
      </c>
      <c r="F248" s="17">
        <f t="shared" si="6"/>
        <v>163.24433095106687</v>
      </c>
    </row>
    <row r="249" spans="1:6" s="67" customFormat="1" ht="40.5" customHeight="1">
      <c r="A249" s="14">
        <v>3</v>
      </c>
      <c r="B249" s="87" t="s">
        <v>593</v>
      </c>
      <c r="C249" s="83" t="s">
        <v>405</v>
      </c>
      <c r="D249" s="14">
        <f>27.8+61</f>
        <v>88.8</v>
      </c>
      <c r="E249" s="17">
        <f>74.6335375936715*1.133*1.11*1.03*1.022*1.0015*1.015</f>
        <v>100.43660694356204</v>
      </c>
      <c r="F249" s="17">
        <f t="shared" si="6"/>
        <v>8918.7706965883081</v>
      </c>
    </row>
    <row r="250" spans="1:6" s="67" customFormat="1" ht="40.5" customHeight="1">
      <c r="A250" s="14">
        <v>4</v>
      </c>
      <c r="B250" s="87" t="s">
        <v>594</v>
      </c>
      <c r="C250" s="83" t="s">
        <v>405</v>
      </c>
      <c r="D250" s="20">
        <v>6.5</v>
      </c>
      <c r="E250" s="17">
        <f>82.880993850854*1.133*1.11*1.03*1.022*1.0015*1.015</f>
        <v>111.53545806457733</v>
      </c>
      <c r="F250" s="17">
        <f t="shared" si="6"/>
        <v>724.98047741975267</v>
      </c>
    </row>
    <row r="251" spans="1:6" s="67" customFormat="1" ht="40.5" customHeight="1">
      <c r="A251" s="14">
        <v>5</v>
      </c>
      <c r="B251" s="87" t="s">
        <v>595</v>
      </c>
      <c r="C251" s="89" t="s">
        <v>405</v>
      </c>
      <c r="D251" s="20">
        <v>28.2</v>
      </c>
      <c r="E251" s="17">
        <f>73.8189577573118*1.133*1.11*1.03*1.022*1.0015*1.015</f>
        <v>99.340402241407489</v>
      </c>
      <c r="F251" s="17">
        <f t="shared" si="6"/>
        <v>2801.3993432076909</v>
      </c>
    </row>
    <row r="252" spans="1:6" s="67" customFormat="1" ht="54.75" customHeight="1">
      <c r="A252" s="14">
        <v>6</v>
      </c>
      <c r="B252" s="87" t="s">
        <v>596</v>
      </c>
      <c r="C252" s="83" t="s">
        <v>405</v>
      </c>
      <c r="D252" s="14">
        <v>10.45</v>
      </c>
      <c r="E252" s="17">
        <f>74.6335375936715*1.133*1.11*1.03*1.022*1.0015*1.015</f>
        <v>100.43660694356204</v>
      </c>
      <c r="F252" s="17">
        <f t="shared" si="6"/>
        <v>1049.5625425602232</v>
      </c>
    </row>
    <row r="253" spans="1:6" s="67" customFormat="1" ht="40.5" customHeight="1">
      <c r="A253" s="14">
        <v>7</v>
      </c>
      <c r="B253" s="87" t="s">
        <v>597</v>
      </c>
      <c r="C253" s="83" t="s">
        <v>405</v>
      </c>
      <c r="D253" s="20">
        <v>16.5</v>
      </c>
      <c r="E253" s="17">
        <f>82.880993850854*1.133*1.11*1.03*1.022*1.0015*1.015</f>
        <v>111.53545806457733</v>
      </c>
      <c r="F253" s="17">
        <f t="shared" si="6"/>
        <v>1840.3350580655258</v>
      </c>
    </row>
    <row r="254" spans="1:6" s="67" customFormat="1" ht="75" customHeight="1">
      <c r="A254" s="14">
        <v>8</v>
      </c>
      <c r="B254" s="88" t="s">
        <v>598</v>
      </c>
      <c r="C254" s="83" t="s">
        <v>405</v>
      </c>
      <c r="D254" s="20">
        <v>10.8</v>
      </c>
      <c r="E254" s="17">
        <f>90.5534350637856*1.133*1.11*1.03*1.022*1.0015*1.015</f>
        <v>121.86049406375714</v>
      </c>
      <c r="F254" s="17">
        <f t="shared" si="6"/>
        <v>1316.0933358885773</v>
      </c>
    </row>
    <row r="255" spans="1:6" s="67" customFormat="1" ht="36" customHeight="1">
      <c r="A255" s="14">
        <v>9</v>
      </c>
      <c r="B255" s="87" t="s">
        <v>599</v>
      </c>
      <c r="C255" s="89" t="s">
        <v>411</v>
      </c>
      <c r="D255" s="27">
        <v>35.479999999999997</v>
      </c>
      <c r="E255" s="17">
        <f>463.4151932466*1.133*1.11*1.03*1.022*1.0015*1.015</f>
        <v>623.63182982405294</v>
      </c>
      <c r="F255" s="17">
        <f t="shared" si="6"/>
        <v>22126.457322157396</v>
      </c>
    </row>
    <row r="256" spans="1:6" s="67" customFormat="1" ht="27" customHeight="1">
      <c r="A256" s="14"/>
      <c r="B256" s="41" t="s">
        <v>600</v>
      </c>
      <c r="C256" s="20"/>
      <c r="D256" s="27"/>
      <c r="E256" s="17"/>
      <c r="F256" s="17"/>
    </row>
    <row r="257" spans="1:6" s="67" customFormat="1" ht="42" customHeight="1">
      <c r="A257" s="14">
        <v>1</v>
      </c>
      <c r="B257" s="87" t="s">
        <v>601</v>
      </c>
      <c r="C257" s="83" t="s">
        <v>424</v>
      </c>
      <c r="D257" s="39">
        <v>49.5</v>
      </c>
      <c r="E257" s="17">
        <f>3.3498441272989*1.133*1.11*1.03*1.022*1.0015*1.015</f>
        <v>4.5079864734195301</v>
      </c>
      <c r="F257" s="17">
        <f t="shared" si="6"/>
        <v>223.14533043426673</v>
      </c>
    </row>
    <row r="258" spans="1:6" s="67" customFormat="1" ht="27" customHeight="1">
      <c r="A258" s="14">
        <v>2</v>
      </c>
      <c r="B258" s="87" t="s">
        <v>602</v>
      </c>
      <c r="C258" s="83" t="s">
        <v>592</v>
      </c>
      <c r="D258" s="27">
        <v>14.85</v>
      </c>
      <c r="E258" s="17">
        <f>8.9621307846*1.133*1.11*1.03*1.022*1.0015*1.015</f>
        <v>12.060610229817017</v>
      </c>
      <c r="F258" s="17">
        <f t="shared" si="6"/>
        <v>179.10006191278271</v>
      </c>
    </row>
    <row r="259" spans="1:6" s="67" customFormat="1" ht="54.75" customHeight="1">
      <c r="A259" s="14">
        <v>3</v>
      </c>
      <c r="B259" s="87" t="s">
        <v>603</v>
      </c>
      <c r="C259" s="83" t="s">
        <v>424</v>
      </c>
      <c r="D259" s="27">
        <v>17.5</v>
      </c>
      <c r="E259" s="17">
        <f>9.3331224*1.133*1.11*1.03*1.022*1.0015*1.015</f>
        <v>12.55986485791931</v>
      </c>
      <c r="F259" s="17">
        <f t="shared" si="6"/>
        <v>219.79763501358792</v>
      </c>
    </row>
    <row r="260" spans="1:6" s="67" customFormat="1" ht="27" customHeight="1">
      <c r="A260" s="14"/>
      <c r="B260" s="41" t="s">
        <v>604</v>
      </c>
      <c r="C260" s="42"/>
      <c r="D260" s="42"/>
      <c r="E260" s="17"/>
      <c r="F260" s="17"/>
    </row>
    <row r="261" spans="1:6" s="67" customFormat="1" ht="38.25" customHeight="1">
      <c r="A261" s="14">
        <v>1</v>
      </c>
      <c r="B261" s="80" t="s">
        <v>605</v>
      </c>
      <c r="C261" s="14" t="s">
        <v>421</v>
      </c>
      <c r="D261" s="19">
        <v>2.7250000000000001</v>
      </c>
      <c r="E261" s="17">
        <f>86.01407604*1.133*1.11*1.03*1.022*1.0015*1.015</f>
        <v>115.75174144734193</v>
      </c>
      <c r="F261" s="17">
        <f t="shared" si="6"/>
        <v>315.42349544400679</v>
      </c>
    </row>
    <row r="262" spans="1:6" s="67" customFormat="1" ht="129" customHeight="1">
      <c r="A262" s="14">
        <v>1</v>
      </c>
      <c r="B262" s="80" t="s">
        <v>606</v>
      </c>
      <c r="C262" s="14" t="s">
        <v>421</v>
      </c>
      <c r="D262" s="14">
        <v>1.23</v>
      </c>
      <c r="E262" s="17">
        <f>692.3482804*1.133*1.11*1.03*1.022*1.0015*1.015</f>
        <v>931.71400349756743</v>
      </c>
      <c r="F262" s="17">
        <f t="shared" si="6"/>
        <v>1146.0082243020079</v>
      </c>
    </row>
    <row r="263" spans="1:6" s="67" customFormat="1" ht="93" customHeight="1">
      <c r="A263" s="14">
        <v>3</v>
      </c>
      <c r="B263" s="80" t="s">
        <v>607</v>
      </c>
      <c r="C263" s="14" t="s">
        <v>421</v>
      </c>
      <c r="D263" s="14">
        <v>0.08</v>
      </c>
      <c r="E263" s="17">
        <f>501.0578038*1.133*1.11*1.03*1.022*1.0015*1.015</f>
        <v>674.28862839448539</v>
      </c>
      <c r="F263" s="17">
        <f t="shared" si="6"/>
        <v>53.94309027155883</v>
      </c>
    </row>
    <row r="264" spans="1:6" s="67" customFormat="1" ht="45.75" customHeight="1">
      <c r="A264" s="14">
        <v>4</v>
      </c>
      <c r="B264" s="92" t="s">
        <v>608</v>
      </c>
      <c r="C264" s="83" t="s">
        <v>592</v>
      </c>
      <c r="D264" s="20">
        <v>100</v>
      </c>
      <c r="E264" s="17">
        <f>1.37099816956*1.133*1.11*1.03*1.022*1.0015*1.015</f>
        <v>1.8449936679420749</v>
      </c>
      <c r="F264" s="17">
        <f t="shared" si="6"/>
        <v>184.49936679420748</v>
      </c>
    </row>
    <row r="265" spans="1:6" s="67" customFormat="1" ht="27" customHeight="1">
      <c r="A265" s="14"/>
      <c r="B265" s="41" t="s">
        <v>609</v>
      </c>
      <c r="C265" s="14"/>
      <c r="D265" s="14"/>
      <c r="E265" s="17"/>
      <c r="F265" s="17"/>
    </row>
    <row r="266" spans="1:6" s="67" customFormat="1" ht="46.5" customHeight="1">
      <c r="A266" s="14">
        <v>1</v>
      </c>
      <c r="B266" s="88" t="s">
        <v>610</v>
      </c>
      <c r="C266" s="89" t="s">
        <v>411</v>
      </c>
      <c r="D266" s="19">
        <v>0.26700000000000002</v>
      </c>
      <c r="E266" s="17">
        <f>126.03161364474*1.133*1.11*1.03*1.022*1.0015*1.015</f>
        <v>169.6045511203661</v>
      </c>
      <c r="F266" s="17">
        <f t="shared" si="6"/>
        <v>45.28441514913775</v>
      </c>
    </row>
    <row r="267" spans="1:6" s="67" customFormat="1" ht="58.5" customHeight="1">
      <c r="A267" s="14">
        <v>2</v>
      </c>
      <c r="B267" s="88" t="s">
        <v>611</v>
      </c>
      <c r="C267" s="14" t="s">
        <v>421</v>
      </c>
      <c r="D267" s="27">
        <v>0.04</v>
      </c>
      <c r="E267" s="17">
        <f>619.41477936948*1.133*1.11*1.03*1.022*1.0015*1.015</f>
        <v>833.56518713164792</v>
      </c>
      <c r="F267" s="17">
        <f t="shared" si="6"/>
        <v>33.342607485265916</v>
      </c>
    </row>
    <row r="268" spans="1:6" s="67" customFormat="1" ht="27" customHeight="1">
      <c r="A268" s="14">
        <v>3</v>
      </c>
      <c r="B268" s="87" t="s">
        <v>612</v>
      </c>
      <c r="C268" s="83" t="s">
        <v>432</v>
      </c>
      <c r="D268" s="30">
        <v>1</v>
      </c>
      <c r="E268" s="17">
        <f>59.4986553*1.133*1.11*1.03*1.022*1.0015*1.015</f>
        <v>80.069138469235597</v>
      </c>
      <c r="F268" s="17">
        <f t="shared" si="6"/>
        <v>80.069138469235597</v>
      </c>
    </row>
    <row r="269" spans="1:6" s="67" customFormat="1" ht="27" customHeight="1">
      <c r="A269" s="14">
        <v>4</v>
      </c>
      <c r="B269" s="87" t="s">
        <v>613</v>
      </c>
      <c r="C269" s="83" t="s">
        <v>432</v>
      </c>
      <c r="D269" s="30">
        <v>1</v>
      </c>
      <c r="E269" s="17">
        <f>48.9988926*1.133*1.11*1.03*1.022*1.0015*1.015</f>
        <v>65.939290504076368</v>
      </c>
      <c r="F269" s="17">
        <f t="shared" si="6"/>
        <v>65.939290504076368</v>
      </c>
    </row>
    <row r="270" spans="1:6" s="67" customFormat="1" ht="39" customHeight="1">
      <c r="A270" s="14">
        <v>5</v>
      </c>
      <c r="B270" s="87" t="s">
        <v>614</v>
      </c>
      <c r="C270" s="83" t="s">
        <v>432</v>
      </c>
      <c r="D270" s="30">
        <v>1</v>
      </c>
      <c r="E270" s="17">
        <f>256.660866*1.133*1.11*1.03*1.022*1.0015*1.015</f>
        <v>345.396283592781</v>
      </c>
      <c r="F270" s="17">
        <f t="shared" si="6"/>
        <v>345.396283592781</v>
      </c>
    </row>
    <row r="271" spans="1:6" s="67" customFormat="1" ht="27" customHeight="1">
      <c r="A271" s="14">
        <v>6</v>
      </c>
      <c r="B271" s="87" t="s">
        <v>615</v>
      </c>
      <c r="C271" s="83" t="s">
        <v>432</v>
      </c>
      <c r="D271" s="30">
        <v>2</v>
      </c>
      <c r="E271" s="17">
        <f>5.8332015*1.133*1.11*1.03*1.022*1.0015*1.015</f>
        <v>7.8499155361995685</v>
      </c>
      <c r="F271" s="17">
        <f t="shared" si="6"/>
        <v>15.699831072399137</v>
      </c>
    </row>
    <row r="272" spans="1:6" s="67" customFormat="1" ht="27" customHeight="1">
      <c r="A272" s="14">
        <v>7</v>
      </c>
      <c r="B272" s="87" t="s">
        <v>616</v>
      </c>
      <c r="C272" s="83" t="s">
        <v>432</v>
      </c>
      <c r="D272" s="30">
        <v>2</v>
      </c>
      <c r="E272" s="17">
        <f>13.9996836*1.133*1.11*1.03*1.022*1.0015*1.015</f>
        <v>18.839797286878959</v>
      </c>
      <c r="F272" s="17">
        <f t="shared" si="6"/>
        <v>37.679594573757917</v>
      </c>
    </row>
    <row r="273" spans="1:6" s="67" customFormat="1" ht="45" customHeight="1">
      <c r="A273" s="14">
        <v>8</v>
      </c>
      <c r="B273" s="87" t="s">
        <v>617</v>
      </c>
      <c r="C273" s="83" t="s">
        <v>592</v>
      </c>
      <c r="D273" s="20">
        <v>15.6</v>
      </c>
      <c r="E273" s="17">
        <f>9.1237154114*1.133*1.11*1.03*1.022*1.0015*1.015</f>
        <v>12.278059545142114</v>
      </c>
      <c r="F273" s="17">
        <f t="shared" si="6"/>
        <v>191.53772890421698</v>
      </c>
    </row>
    <row r="274" spans="1:6" s="67" customFormat="1" ht="39" customHeight="1">
      <c r="A274" s="14">
        <v>9</v>
      </c>
      <c r="B274" s="87" t="s">
        <v>618</v>
      </c>
      <c r="C274" s="83" t="s">
        <v>592</v>
      </c>
      <c r="D274" s="20">
        <v>5.9</v>
      </c>
      <c r="E274" s="17">
        <f>5.6308568514*1.133*1.11*1.03*1.022*1.0015*1.015</f>
        <v>7.5776142277822292</v>
      </c>
      <c r="F274" s="17">
        <f t="shared" si="6"/>
        <v>44.707923943915155</v>
      </c>
    </row>
    <row r="275" spans="1:6" s="67" customFormat="1" ht="27" customHeight="1">
      <c r="A275" s="14">
        <v>10</v>
      </c>
      <c r="B275" s="87" t="s">
        <v>619</v>
      </c>
      <c r="C275" s="83" t="s">
        <v>432</v>
      </c>
      <c r="D275" s="14">
        <v>1</v>
      </c>
      <c r="E275" s="17">
        <f>4.68696655*1.133*1.11*1.03*1.022*1.0015*1.015</f>
        <v>6.3073925250983862</v>
      </c>
      <c r="F275" s="17">
        <f t="shared" si="6"/>
        <v>6.3073925250983862</v>
      </c>
    </row>
    <row r="276" spans="1:6" s="67" customFormat="1" ht="27" customHeight="1">
      <c r="A276" s="14">
        <v>11</v>
      </c>
      <c r="B276" s="88" t="s">
        <v>620</v>
      </c>
      <c r="C276" s="89" t="s">
        <v>432</v>
      </c>
      <c r="D276" s="20">
        <v>1</v>
      </c>
      <c r="E276" s="17">
        <f>27.3242799*1.133*1.11*1.03*1.022*1.0015*1.015</f>
        <v>36.771109193206435</v>
      </c>
      <c r="F276" s="17">
        <f t="shared" si="6"/>
        <v>36.771109193206435</v>
      </c>
    </row>
    <row r="277" spans="1:6" s="67" customFormat="1" ht="27" customHeight="1">
      <c r="A277" s="14">
        <v>12</v>
      </c>
      <c r="B277" s="88" t="s">
        <v>621</v>
      </c>
      <c r="C277" s="20" t="s">
        <v>421</v>
      </c>
      <c r="D277" s="20">
        <v>0.24299999999999999</v>
      </c>
      <c r="E277" s="17">
        <f>163.489500167632*1.133*1.11*1.03*1.022*1.0015*1.015</f>
        <v>220.01276098063755</v>
      </c>
      <c r="F277" s="17">
        <f t="shared" si="6"/>
        <v>53.463100918294927</v>
      </c>
    </row>
    <row r="278" spans="1:6" s="67" customFormat="1" ht="27" customHeight="1">
      <c r="A278" s="14"/>
      <c r="B278" s="41" t="s">
        <v>622</v>
      </c>
      <c r="C278" s="42"/>
      <c r="D278" s="42"/>
      <c r="E278" s="17"/>
      <c r="F278" s="17"/>
    </row>
    <row r="279" spans="1:6" s="67" customFormat="1" ht="41.25" customHeight="1">
      <c r="A279" s="14">
        <v>1</v>
      </c>
      <c r="B279" s="80" t="s">
        <v>623</v>
      </c>
      <c r="C279" s="91" t="s">
        <v>432</v>
      </c>
      <c r="D279" s="30">
        <v>1</v>
      </c>
      <c r="E279" s="17">
        <f>19.24956495*1.133*1.11*1.03*1.022*1.0015*1.015</f>
        <v>25.904721269458577</v>
      </c>
      <c r="F279" s="17">
        <f t="shared" si="6"/>
        <v>25.904721269458577</v>
      </c>
    </row>
    <row r="280" spans="1:6" s="67" customFormat="1" ht="27" customHeight="1">
      <c r="A280" s="14">
        <v>2</v>
      </c>
      <c r="B280" s="80" t="s">
        <v>624</v>
      </c>
      <c r="C280" s="91" t="s">
        <v>432</v>
      </c>
      <c r="D280" s="30">
        <v>1</v>
      </c>
      <c r="E280" s="17">
        <f>88.89799086*1.133*1.11*1.03*1.022*1.0015*1.015</f>
        <v>119.63271277168141</v>
      </c>
      <c r="F280" s="17">
        <f t="shared" si="6"/>
        <v>119.63271277168141</v>
      </c>
    </row>
    <row r="281" spans="1:6" s="67" customFormat="1" ht="27" customHeight="1">
      <c r="A281" s="14">
        <v>3</v>
      </c>
      <c r="B281" s="80" t="s">
        <v>625</v>
      </c>
      <c r="C281" s="91" t="s">
        <v>432</v>
      </c>
      <c r="D281" s="30">
        <v>1</v>
      </c>
      <c r="E281" s="17">
        <f>12.8330433*1.133*1.11*1.03*1.022*1.0015*1.015</f>
        <v>17.269814179639049</v>
      </c>
      <c r="F281" s="17">
        <f t="shared" si="6"/>
        <v>17.269814179639049</v>
      </c>
    </row>
    <row r="282" spans="1:6" s="67" customFormat="1" ht="27" customHeight="1">
      <c r="A282" s="14">
        <v>4</v>
      </c>
      <c r="B282" s="80" t="s">
        <v>626</v>
      </c>
      <c r="C282" s="91" t="s">
        <v>432</v>
      </c>
      <c r="D282" s="30">
        <v>1</v>
      </c>
      <c r="E282" s="17">
        <f>19.24956495*1.133*1.11*1.03*1.022*1.0015*1.015</f>
        <v>25.904721269458577</v>
      </c>
      <c r="F282" s="17">
        <f t="shared" si="6"/>
        <v>25.904721269458577</v>
      </c>
    </row>
    <row r="283" spans="1:6" s="67" customFormat="1" ht="41.25" customHeight="1">
      <c r="A283" s="14">
        <v>5</v>
      </c>
      <c r="B283" s="80" t="s">
        <v>627</v>
      </c>
      <c r="C283" s="91" t="s">
        <v>432</v>
      </c>
      <c r="D283" s="30">
        <v>1</v>
      </c>
      <c r="E283" s="17">
        <f>28.69935138*1.133*1.11*1.03*1.022*1.0015*1.015</f>
        <v>38.621584438101877</v>
      </c>
      <c r="F283" s="17">
        <f t="shared" si="6"/>
        <v>38.621584438101877</v>
      </c>
    </row>
    <row r="284" spans="1:6" s="67" customFormat="1" ht="27" customHeight="1">
      <c r="A284" s="14">
        <v>6</v>
      </c>
      <c r="B284" s="80" t="s">
        <v>628</v>
      </c>
      <c r="C284" s="91" t="s">
        <v>432</v>
      </c>
      <c r="D284" s="30">
        <v>1</v>
      </c>
      <c r="E284" s="17">
        <f>186.662448*1.133*1.11*1.03*1.022*1.0015*1.015</f>
        <v>251.19729715838619</v>
      </c>
      <c r="F284" s="17">
        <f t="shared" si="6"/>
        <v>251.19729715838619</v>
      </c>
    </row>
    <row r="285" spans="1:6" s="67" customFormat="1" ht="27" customHeight="1">
      <c r="A285" s="14">
        <v>7</v>
      </c>
      <c r="B285" s="80" t="s">
        <v>629</v>
      </c>
      <c r="C285" s="91" t="s">
        <v>432</v>
      </c>
      <c r="D285" s="30">
        <v>1</v>
      </c>
      <c r="E285" s="17">
        <f>14.58300375*1.133*1.11*1.03*1.022*1.0015*1.015</f>
        <v>19.624788840498915</v>
      </c>
      <c r="F285" s="17">
        <f t="shared" si="6"/>
        <v>19.624788840498915</v>
      </c>
    </row>
    <row r="286" spans="1:6" s="67" customFormat="1" ht="41.25" customHeight="1">
      <c r="A286" s="14">
        <v>8</v>
      </c>
      <c r="B286" s="80" t="s">
        <v>630</v>
      </c>
      <c r="C286" s="91" t="s">
        <v>432</v>
      </c>
      <c r="D286" s="30">
        <v>1</v>
      </c>
      <c r="E286" s="17">
        <f>16.91628435*1.133*1.11*1.03*1.022*1.0015*1.015</f>
        <v>22.76475505497875</v>
      </c>
      <c r="F286" s="17">
        <f t="shared" si="6"/>
        <v>22.76475505497875</v>
      </c>
    </row>
    <row r="287" spans="1:6" s="67" customFormat="1" ht="27" customHeight="1">
      <c r="A287" s="14">
        <v>9</v>
      </c>
      <c r="B287" s="80" t="s">
        <v>624</v>
      </c>
      <c r="C287" s="91" t="s">
        <v>432</v>
      </c>
      <c r="D287" s="30">
        <v>1</v>
      </c>
      <c r="E287" s="17">
        <f>107.3309076*1.133*1.11*1.03*1.022*1.0015*1.015</f>
        <v>144.43844586607207</v>
      </c>
      <c r="F287" s="17">
        <f t="shared" si="6"/>
        <v>144.43844586607207</v>
      </c>
    </row>
    <row r="288" spans="1:6" s="67" customFormat="1" ht="27" customHeight="1">
      <c r="A288" s="14">
        <v>10</v>
      </c>
      <c r="B288" s="80" t="s">
        <v>631</v>
      </c>
      <c r="C288" s="91" t="s">
        <v>432</v>
      </c>
      <c r="D288" s="30">
        <v>2</v>
      </c>
      <c r="E288" s="17">
        <f>21.874505625*1.133*1.11*1.03*1.022*1.0015*1.015</f>
        <v>29.437183260748384</v>
      </c>
      <c r="F288" s="17">
        <f t="shared" si="6"/>
        <v>58.874366521496768</v>
      </c>
    </row>
    <row r="289" spans="1:6" s="67" customFormat="1" ht="27" customHeight="1">
      <c r="A289" s="14">
        <v>11</v>
      </c>
      <c r="B289" s="80" t="s">
        <v>632</v>
      </c>
      <c r="C289" s="91" t="s">
        <v>432</v>
      </c>
      <c r="D289" s="30">
        <v>1</v>
      </c>
      <c r="E289" s="17">
        <f>303.326478*1.133*1.11*1.03*1.022*1.0015*1.015</f>
        <v>408.1956078823776</v>
      </c>
      <c r="F289" s="17">
        <f t="shared" si="6"/>
        <v>408.1956078823776</v>
      </c>
    </row>
    <row r="290" spans="1:6" s="67" customFormat="1" ht="27" customHeight="1">
      <c r="A290" s="14">
        <v>12</v>
      </c>
      <c r="B290" s="80" t="s">
        <v>633</v>
      </c>
      <c r="C290" s="91" t="s">
        <v>432</v>
      </c>
      <c r="D290" s="30">
        <v>1</v>
      </c>
      <c r="E290" s="17">
        <f>132.9969942*1.133*1.11*1.03*1.022*1.0015*1.015</f>
        <v>178.97807422535013</v>
      </c>
      <c r="F290" s="17">
        <f t="shared" si="6"/>
        <v>178.97807422535013</v>
      </c>
    </row>
    <row r="291" spans="1:6" s="67" customFormat="1" ht="37.5" customHeight="1">
      <c r="A291" s="14">
        <v>13</v>
      </c>
      <c r="B291" s="80" t="s">
        <v>634</v>
      </c>
      <c r="C291" s="91" t="s">
        <v>432</v>
      </c>
      <c r="D291" s="30">
        <v>1</v>
      </c>
      <c r="E291" s="17">
        <f>23.91612615*1.133*1.11*1.03*1.022*1.0015*1.015</f>
        <v>32.184653698418231</v>
      </c>
      <c r="F291" s="17">
        <f t="shared" si="6"/>
        <v>32.184653698418231</v>
      </c>
    </row>
    <row r="292" spans="1:6" s="67" customFormat="1" ht="27" customHeight="1">
      <c r="A292" s="14">
        <v>14</v>
      </c>
      <c r="B292" s="80" t="s">
        <v>635</v>
      </c>
      <c r="C292" s="91" t="s">
        <v>432</v>
      </c>
      <c r="D292" s="30">
        <v>1</v>
      </c>
      <c r="E292" s="17">
        <f>14.874663825*1.133*1.11*1.03*1.022*1.0015*1.015</f>
        <v>20.017284617308899</v>
      </c>
      <c r="F292" s="17">
        <f t="shared" si="6"/>
        <v>20.017284617308899</v>
      </c>
    </row>
    <row r="293" spans="1:6" s="67" customFormat="1" ht="27" customHeight="1">
      <c r="A293" s="14">
        <v>15</v>
      </c>
      <c r="B293" s="80" t="s">
        <v>636</v>
      </c>
      <c r="C293" s="91" t="s">
        <v>432</v>
      </c>
      <c r="D293" s="30">
        <v>1</v>
      </c>
      <c r="E293" s="17">
        <f>25.6660866*1.133*1.11*1.03*1.022*1.0015*1.015</f>
        <v>34.539628359278097</v>
      </c>
      <c r="F293" s="17">
        <f t="shared" si="6"/>
        <v>34.539628359278097</v>
      </c>
    </row>
    <row r="294" spans="1:6" s="67" customFormat="1" ht="27" customHeight="1">
      <c r="A294" s="14">
        <v>16</v>
      </c>
      <c r="B294" s="80" t="s">
        <v>637</v>
      </c>
      <c r="C294" s="91" t="s">
        <v>432</v>
      </c>
      <c r="D294" s="30">
        <v>1</v>
      </c>
      <c r="E294" s="17">
        <f>18.841240845*1.133*1.11*1.03*1.022*1.0015*1.015</f>
        <v>25.355227181924608</v>
      </c>
      <c r="F294" s="17">
        <f t="shared" si="6"/>
        <v>25.355227181924608</v>
      </c>
    </row>
    <row r="295" spans="1:6" s="67" customFormat="1" ht="36.75" customHeight="1">
      <c r="A295" s="14">
        <v>17</v>
      </c>
      <c r="B295" s="80" t="s">
        <v>630</v>
      </c>
      <c r="C295" s="91" t="s">
        <v>432</v>
      </c>
      <c r="D295" s="30">
        <v>1</v>
      </c>
      <c r="E295" s="17">
        <f>19.8328851*1.133*1.11*1.03*1.022*1.0015*1.015</f>
        <v>26.689712823078526</v>
      </c>
      <c r="F295" s="17">
        <f t="shared" si="6"/>
        <v>26.689712823078526</v>
      </c>
    </row>
    <row r="296" spans="1:6" s="67" customFormat="1" ht="27" customHeight="1">
      <c r="A296" s="14">
        <v>18</v>
      </c>
      <c r="B296" s="80" t="s">
        <v>638</v>
      </c>
      <c r="C296" s="91" t="s">
        <v>432</v>
      </c>
      <c r="D296" s="30">
        <v>1</v>
      </c>
      <c r="E296" s="17">
        <f>16.3329642*1.133*1.11*1.03*1.022*1.0015*1.015</f>
        <v>21.979763501358793</v>
      </c>
      <c r="F296" s="17">
        <f t="shared" ref="F296:F334" si="7">E296*D296</f>
        <v>21.979763501358793</v>
      </c>
    </row>
    <row r="297" spans="1:6" s="67" customFormat="1" ht="27" customHeight="1">
      <c r="A297" s="14">
        <v>19</v>
      </c>
      <c r="B297" s="80" t="s">
        <v>639</v>
      </c>
      <c r="C297" s="91" t="s">
        <v>432</v>
      </c>
      <c r="D297" s="30">
        <v>1</v>
      </c>
      <c r="E297" s="17">
        <f>19.1037349125*1.133*1.11*1.03*1.022*1.0015*1.015</f>
        <v>25.708473381053579</v>
      </c>
      <c r="F297" s="17">
        <f t="shared" si="7"/>
        <v>25.708473381053579</v>
      </c>
    </row>
    <row r="298" spans="1:6" s="67" customFormat="1" ht="27" customHeight="1">
      <c r="A298" s="14">
        <v>20</v>
      </c>
      <c r="B298" s="80" t="s">
        <v>640</v>
      </c>
      <c r="C298" s="91" t="s">
        <v>432</v>
      </c>
      <c r="D298" s="30">
        <v>3</v>
      </c>
      <c r="E298" s="17">
        <f>17.4996045*1.133*1.11*1.03*1.022*1.0015*1.015</f>
        <v>23.549746608598703</v>
      </c>
      <c r="F298" s="17">
        <f t="shared" si="7"/>
        <v>70.649239825796116</v>
      </c>
    </row>
    <row r="299" spans="1:6" s="67" customFormat="1" ht="27" customHeight="1">
      <c r="A299" s="14">
        <v>21</v>
      </c>
      <c r="B299" s="80" t="s">
        <v>641</v>
      </c>
      <c r="C299" s="91" t="s">
        <v>432</v>
      </c>
      <c r="D299" s="30">
        <v>1</v>
      </c>
      <c r="E299" s="17">
        <f>9.3331224*1.133*1.11*1.03*1.022*1.0015*1.015</f>
        <v>12.55986485791931</v>
      </c>
      <c r="F299" s="17">
        <f t="shared" si="7"/>
        <v>12.55986485791931</v>
      </c>
    </row>
    <row r="300" spans="1:6" s="67" customFormat="1" ht="27" customHeight="1">
      <c r="A300" s="14">
        <v>22</v>
      </c>
      <c r="B300" s="80" t="s">
        <v>642</v>
      </c>
      <c r="C300" s="91" t="s">
        <v>432</v>
      </c>
      <c r="D300" s="30">
        <v>2</v>
      </c>
      <c r="E300" s="17">
        <f>15.74964405*1.133*1.11*1.03*1.022*1.0015*1.015</f>
        <v>21.194771947738836</v>
      </c>
      <c r="F300" s="17">
        <f t="shared" si="7"/>
        <v>42.389543895477672</v>
      </c>
    </row>
    <row r="301" spans="1:6" s="67" customFormat="1" ht="27" customHeight="1">
      <c r="A301" s="14">
        <v>23</v>
      </c>
      <c r="B301" s="80" t="s">
        <v>643</v>
      </c>
      <c r="C301" s="91" t="s">
        <v>432</v>
      </c>
      <c r="D301" s="30">
        <v>1</v>
      </c>
      <c r="E301" s="17">
        <f>21.58284555*1.133*1.11*1.03*1.022*1.0015*1.015</f>
        <v>29.044687483938397</v>
      </c>
      <c r="F301" s="17">
        <f t="shared" si="7"/>
        <v>29.044687483938397</v>
      </c>
    </row>
    <row r="302" spans="1:6" s="67" customFormat="1" ht="40.5" customHeight="1">
      <c r="A302" s="14">
        <v>24</v>
      </c>
      <c r="B302" s="80" t="s">
        <v>630</v>
      </c>
      <c r="C302" s="91" t="s">
        <v>432</v>
      </c>
      <c r="D302" s="30">
        <v>1</v>
      </c>
      <c r="E302" s="17">
        <f>19.24956495*1.133*1.11*1.03*1.022*1.0015*1.015</f>
        <v>25.904721269458577</v>
      </c>
      <c r="F302" s="17">
        <f t="shared" si="7"/>
        <v>25.904721269458577</v>
      </c>
    </row>
    <row r="303" spans="1:6" s="67" customFormat="1" ht="32.25" customHeight="1">
      <c r="A303" s="14">
        <v>25</v>
      </c>
      <c r="B303" s="80" t="s">
        <v>644</v>
      </c>
      <c r="C303" s="91" t="s">
        <v>432</v>
      </c>
      <c r="D303" s="30">
        <v>1</v>
      </c>
      <c r="E303" s="17">
        <f>3616.58493*1.133*1.11*1.03*1.022*1.0015*1.015</f>
        <v>4866.9476324437319</v>
      </c>
      <c r="F303" s="17">
        <f t="shared" si="7"/>
        <v>4866.9476324437319</v>
      </c>
    </row>
    <row r="304" spans="1:6" s="67" customFormat="1" ht="27" customHeight="1">
      <c r="A304" s="14">
        <v>26</v>
      </c>
      <c r="B304" s="80" t="s">
        <v>645</v>
      </c>
      <c r="C304" s="91" t="s">
        <v>432</v>
      </c>
      <c r="D304" s="30">
        <v>1</v>
      </c>
      <c r="E304" s="17">
        <f>88.6646628*1.133*1.11*1.03*1.022*1.0015*1.015</f>
        <v>119.31871615023346</v>
      </c>
      <c r="F304" s="17">
        <f t="shared" si="7"/>
        <v>119.31871615023346</v>
      </c>
    </row>
    <row r="305" spans="1:6" s="67" customFormat="1" ht="27" customHeight="1">
      <c r="A305" s="14">
        <v>27</v>
      </c>
      <c r="B305" s="80" t="s">
        <v>633</v>
      </c>
      <c r="C305" s="91" t="s">
        <v>432</v>
      </c>
      <c r="D305" s="30">
        <v>1</v>
      </c>
      <c r="E305" s="17">
        <f>106.1642673*1.133*1.11*1.03*1.022*1.0015*1.015</f>
        <v>142.86846275883215</v>
      </c>
      <c r="F305" s="17">
        <f t="shared" si="7"/>
        <v>142.86846275883215</v>
      </c>
    </row>
    <row r="306" spans="1:6" s="67" customFormat="1" ht="27" customHeight="1">
      <c r="A306" s="14">
        <v>28</v>
      </c>
      <c r="B306" s="80" t="s">
        <v>640</v>
      </c>
      <c r="C306" s="91" t="s">
        <v>432</v>
      </c>
      <c r="D306" s="30">
        <v>3</v>
      </c>
      <c r="E306" s="17">
        <f>13.41636345*1.133*1.11*1.03*1.022*1.0015*1.015</f>
        <v>18.054805733259009</v>
      </c>
      <c r="F306" s="17">
        <f t="shared" si="7"/>
        <v>54.164417199777027</v>
      </c>
    </row>
    <row r="307" spans="1:6" s="67" customFormat="1" ht="27" customHeight="1">
      <c r="A307" s="14">
        <v>29</v>
      </c>
      <c r="B307" s="80" t="s">
        <v>646</v>
      </c>
      <c r="C307" s="91" t="s">
        <v>432</v>
      </c>
      <c r="D307" s="30">
        <v>1</v>
      </c>
      <c r="E307" s="17">
        <f>14.58300375*1.133*1.11*1.03*1.022*1.0015*1.015</f>
        <v>19.624788840498915</v>
      </c>
      <c r="F307" s="17">
        <f t="shared" si="7"/>
        <v>19.624788840498915</v>
      </c>
    </row>
    <row r="308" spans="1:6" s="67" customFormat="1" ht="27" customHeight="1">
      <c r="A308" s="14">
        <v>30</v>
      </c>
      <c r="B308" s="80" t="s">
        <v>647</v>
      </c>
      <c r="C308" s="91" t="s">
        <v>432</v>
      </c>
      <c r="D308" s="30">
        <v>1</v>
      </c>
      <c r="E308" s="17">
        <f>34.999209*1.133*1.11*1.03*1.022*1.0015*1.015</f>
        <v>47.099493217197406</v>
      </c>
      <c r="F308" s="17">
        <f t="shared" si="7"/>
        <v>47.099493217197406</v>
      </c>
    </row>
    <row r="309" spans="1:6" s="67" customFormat="1" ht="27" customHeight="1">
      <c r="A309" s="14">
        <v>31</v>
      </c>
      <c r="B309" s="80" t="s">
        <v>631</v>
      </c>
      <c r="C309" s="91" t="s">
        <v>432</v>
      </c>
      <c r="D309" s="30">
        <v>1</v>
      </c>
      <c r="E309" s="17">
        <f>21.34951749*1.133*1.11*1.03*1.022*1.0015*1.015</f>
        <v>28.730690862490423</v>
      </c>
      <c r="F309" s="17">
        <f t="shared" si="7"/>
        <v>28.730690862490423</v>
      </c>
    </row>
    <row r="310" spans="1:6" s="67" customFormat="1" ht="27" customHeight="1">
      <c r="A310" s="14">
        <v>32</v>
      </c>
      <c r="B310" s="87" t="s">
        <v>648</v>
      </c>
      <c r="C310" s="83" t="s">
        <v>432</v>
      </c>
      <c r="D310" s="30">
        <v>1</v>
      </c>
      <c r="E310" s="17">
        <f>331.3258452*1.133*1.11*1.03*1.022*1.0015*1.015</f>
        <v>445.87520245613547</v>
      </c>
      <c r="F310" s="17">
        <f t="shared" si="7"/>
        <v>445.87520245613547</v>
      </c>
    </row>
    <row r="311" spans="1:6" s="67" customFormat="1" ht="36.75" customHeight="1">
      <c r="A311" s="14">
        <v>33</v>
      </c>
      <c r="B311" s="87" t="s">
        <v>649</v>
      </c>
      <c r="C311" s="83" t="s">
        <v>432</v>
      </c>
      <c r="D311" s="30">
        <v>1</v>
      </c>
      <c r="E311" s="17">
        <f>14.874663825*1.133*1.11*1.03*1.022*1.0015*1.015</f>
        <v>20.017284617308899</v>
      </c>
      <c r="F311" s="17">
        <f t="shared" si="7"/>
        <v>20.017284617308899</v>
      </c>
    </row>
    <row r="312" spans="1:6" s="67" customFormat="1" ht="27" customHeight="1">
      <c r="A312" s="14">
        <v>34</v>
      </c>
      <c r="B312" s="87" t="s">
        <v>650</v>
      </c>
      <c r="C312" s="83" t="s">
        <v>432</v>
      </c>
      <c r="D312" s="30">
        <v>1</v>
      </c>
      <c r="E312" s="17">
        <f>11.08308285*1.133*1.11*1.03*1.022*1.0015*1.015</f>
        <v>14.914839518779182</v>
      </c>
      <c r="F312" s="17">
        <f t="shared" si="7"/>
        <v>14.914839518779182</v>
      </c>
    </row>
    <row r="313" spans="1:6" s="67" customFormat="1" ht="27" customHeight="1">
      <c r="A313" s="14">
        <v>35</v>
      </c>
      <c r="B313" s="87" t="s">
        <v>638</v>
      </c>
      <c r="C313" s="83" t="s">
        <v>432</v>
      </c>
      <c r="D313" s="30">
        <v>1</v>
      </c>
      <c r="E313" s="17">
        <f>16.3329642*1.133*1.11*1.03*1.022*1.0015*1.015</f>
        <v>21.979763501358793</v>
      </c>
      <c r="F313" s="17">
        <f t="shared" si="7"/>
        <v>21.979763501358793</v>
      </c>
    </row>
    <row r="314" spans="1:6" s="67" customFormat="1" ht="27" customHeight="1">
      <c r="A314" s="14">
        <v>36</v>
      </c>
      <c r="B314" s="87" t="s">
        <v>651</v>
      </c>
      <c r="C314" s="83" t="s">
        <v>432</v>
      </c>
      <c r="D314" s="30">
        <v>2</v>
      </c>
      <c r="E314" s="17">
        <f>13.41636345*1.133*1.11*1.03*1.022*1.0015*1.015</f>
        <v>18.054805733259009</v>
      </c>
      <c r="F314" s="17">
        <f t="shared" si="7"/>
        <v>36.109611466518018</v>
      </c>
    </row>
    <row r="315" spans="1:6" s="67" customFormat="1" ht="27" customHeight="1">
      <c r="A315" s="14">
        <v>37</v>
      </c>
      <c r="B315" s="87" t="s">
        <v>652</v>
      </c>
      <c r="C315" s="83" t="s">
        <v>432</v>
      </c>
      <c r="D315" s="30">
        <v>2</v>
      </c>
      <c r="E315" s="17">
        <f>7.69982598*1.133*1.11*1.03*1.022*1.0015*1.015</f>
        <v>10.361888507783428</v>
      </c>
      <c r="F315" s="17">
        <f t="shared" si="7"/>
        <v>20.723777015566856</v>
      </c>
    </row>
    <row r="316" spans="1:6" s="67" customFormat="1" ht="27" customHeight="1">
      <c r="A316" s="14">
        <v>38</v>
      </c>
      <c r="B316" s="87" t="s">
        <v>653</v>
      </c>
      <c r="C316" s="83" t="s">
        <v>424</v>
      </c>
      <c r="D316" s="20">
        <v>6</v>
      </c>
      <c r="E316" s="17">
        <f>0.476837160709*1.133*1.11*1.03*1.022*1.0015*1.015</f>
        <v>0.64169417704615017</v>
      </c>
      <c r="F316" s="17">
        <f t="shared" si="7"/>
        <v>3.850165062276901</v>
      </c>
    </row>
    <row r="317" spans="1:6" s="67" customFormat="1" ht="39.75" customHeight="1">
      <c r="A317" s="14">
        <v>39</v>
      </c>
      <c r="B317" s="88" t="s">
        <v>654</v>
      </c>
      <c r="C317" s="89" t="s">
        <v>411</v>
      </c>
      <c r="D317" s="20">
        <v>2.5000000000000001E-2</v>
      </c>
      <c r="E317" s="17">
        <f>1147.1836932*1.133*1.11*1.03*1.022*1.0015*1.015</f>
        <v>1543.7997634961657</v>
      </c>
      <c r="F317" s="17">
        <f t="shared" si="7"/>
        <v>38.594994087404146</v>
      </c>
    </row>
    <row r="318" spans="1:6" s="67" customFormat="1" ht="27" customHeight="1">
      <c r="A318" s="14"/>
      <c r="B318" s="43" t="s">
        <v>655</v>
      </c>
      <c r="C318" s="20"/>
      <c r="D318" s="20"/>
      <c r="E318" s="17"/>
      <c r="F318" s="17"/>
    </row>
    <row r="319" spans="1:6" s="67" customFormat="1" ht="27" customHeight="1">
      <c r="A319" s="14">
        <v>1</v>
      </c>
      <c r="B319" s="87" t="s">
        <v>656</v>
      </c>
      <c r="C319" s="83" t="s">
        <v>405</v>
      </c>
      <c r="D319" s="20">
        <v>2.6</v>
      </c>
      <c r="E319" s="17">
        <f>2.103519*1.133*1.11*1.03*1.022*1.0015*1.015</f>
        <v>2.8307690860312262</v>
      </c>
      <c r="F319" s="17">
        <f t="shared" si="7"/>
        <v>7.3599996236811887</v>
      </c>
    </row>
    <row r="320" spans="1:6" s="67" customFormat="1" ht="27" customHeight="1">
      <c r="A320" s="14">
        <v>2</v>
      </c>
      <c r="B320" s="87" t="s">
        <v>657</v>
      </c>
      <c r="C320" s="83" t="s">
        <v>405</v>
      </c>
      <c r="D320" s="20">
        <v>0.2</v>
      </c>
      <c r="E320" s="17">
        <f>1.07470698*1.133*1.11*1.03*1.022*1.0015*1.015</f>
        <v>1.4462656603177722</v>
      </c>
      <c r="F320" s="17">
        <f t="shared" si="7"/>
        <v>0.28925313206355446</v>
      </c>
    </row>
    <row r="321" spans="1:6" s="67" customFormat="1" ht="43.5" customHeight="1">
      <c r="A321" s="14">
        <v>3</v>
      </c>
      <c r="B321" s="97" t="s">
        <v>658</v>
      </c>
      <c r="C321" s="86" t="s">
        <v>405</v>
      </c>
      <c r="D321" s="20">
        <v>2.4</v>
      </c>
      <c r="E321" s="17">
        <f>47.0462475580807*1.133*1.11*1.03*1.022*1.0015*1.015</f>
        <v>63.311557062801398</v>
      </c>
      <c r="F321" s="17">
        <f t="shared" si="7"/>
        <v>151.94773695072334</v>
      </c>
    </row>
    <row r="322" spans="1:6" s="67" customFormat="1" ht="38.25" customHeight="1">
      <c r="A322" s="14">
        <v>4</v>
      </c>
      <c r="B322" s="80" t="s">
        <v>659</v>
      </c>
      <c r="C322" s="91" t="s">
        <v>411</v>
      </c>
      <c r="D322" s="44">
        <v>0.67168000000000005</v>
      </c>
      <c r="E322" s="17">
        <f>62.65242408528*1.133*1.11*1.03*1.022*1.0015*1.015</f>
        <v>84.313260429560586</v>
      </c>
      <c r="F322" s="17">
        <f t="shared" si="7"/>
        <v>56.631530765327255</v>
      </c>
    </row>
    <row r="323" spans="1:6" s="67" customFormat="1" ht="27" customHeight="1">
      <c r="A323" s="14">
        <v>5</v>
      </c>
      <c r="B323" s="80" t="s">
        <v>660</v>
      </c>
      <c r="C323" s="91" t="s">
        <v>424</v>
      </c>
      <c r="D323" s="27">
        <v>83.85</v>
      </c>
      <c r="E323" s="17">
        <f>2.4896104002*1.133*1.11*1.03*1.022*1.0015*1.015</f>
        <v>3.3503439508499757</v>
      </c>
      <c r="F323" s="17">
        <f t="shared" si="7"/>
        <v>280.92634027877045</v>
      </c>
    </row>
    <row r="324" spans="1:6" s="67" customFormat="1" ht="27" customHeight="1">
      <c r="A324" s="14">
        <v>6</v>
      </c>
      <c r="B324" s="80" t="s">
        <v>554</v>
      </c>
      <c r="C324" s="91" t="s">
        <v>411</v>
      </c>
      <c r="D324" s="22">
        <v>0.1389</v>
      </c>
      <c r="E324" s="17">
        <f>578.4587598699*1.133*1.11*1.03*1.022*1.0015*1.015</f>
        <v>778.44943401208809</v>
      </c>
      <c r="F324" s="17">
        <f t="shared" si="7"/>
        <v>108.12662638427904</v>
      </c>
    </row>
    <row r="325" spans="1:6" s="67" customFormat="1" ht="27" customHeight="1">
      <c r="A325" s="14">
        <v>7</v>
      </c>
      <c r="B325" s="80" t="s">
        <v>540</v>
      </c>
      <c r="C325" s="91" t="s">
        <v>411</v>
      </c>
      <c r="D325" s="44">
        <v>5.4179999999999999E-2</v>
      </c>
      <c r="E325" s="17">
        <f>454.5032279949*1.133*1.11*1.03*1.022*1.0015*1.015</f>
        <v>611.63872886784725</v>
      </c>
      <c r="F325" s="17">
        <f t="shared" si="7"/>
        <v>33.138586330059965</v>
      </c>
    </row>
    <row r="326" spans="1:6" s="67" customFormat="1" ht="27" customHeight="1">
      <c r="A326" s="14">
        <v>8</v>
      </c>
      <c r="B326" s="80" t="s">
        <v>661</v>
      </c>
      <c r="C326" s="91" t="s">
        <v>411</v>
      </c>
      <c r="D326" s="22">
        <v>2.58E-2</v>
      </c>
      <c r="E326" s="17">
        <f>454.5032279949*1.133*1.11*1.03*1.022*1.0015*1.015</f>
        <v>611.63872886784725</v>
      </c>
      <c r="F326" s="17">
        <f t="shared" si="7"/>
        <v>15.780279204790459</v>
      </c>
    </row>
    <row r="327" spans="1:6" s="67" customFormat="1" ht="27" customHeight="1">
      <c r="A327" s="14">
        <v>9</v>
      </c>
      <c r="B327" s="80" t="s">
        <v>662</v>
      </c>
      <c r="C327" s="91" t="s">
        <v>411</v>
      </c>
      <c r="D327" s="22">
        <v>0.1143</v>
      </c>
      <c r="E327" s="17">
        <f>850.4807787*1.133*1.11*1.03*1.022*1.0015*1.015</f>
        <v>1144.517685177897</v>
      </c>
      <c r="F327" s="17">
        <f t="shared" si="7"/>
        <v>130.81837141583361</v>
      </c>
    </row>
    <row r="328" spans="1:6" s="67" customFormat="1" ht="27" customHeight="1">
      <c r="A328" s="14"/>
      <c r="B328" s="41" t="s">
        <v>663</v>
      </c>
      <c r="C328" s="14"/>
      <c r="D328" s="22"/>
      <c r="E328" s="17"/>
      <c r="F328" s="17"/>
    </row>
    <row r="329" spans="1:6" s="67" customFormat="1" ht="35.25" customHeight="1">
      <c r="A329" s="14">
        <v>10</v>
      </c>
      <c r="B329" s="87" t="s">
        <v>664</v>
      </c>
      <c r="C329" s="83" t="s">
        <v>432</v>
      </c>
      <c r="D329" s="30">
        <v>1</v>
      </c>
      <c r="E329" s="17">
        <f>10.46568341602*1.133*1.11*1.03*1.022*1.0015*1.015</f>
        <v>14.083986442841301</v>
      </c>
      <c r="F329" s="17">
        <f t="shared" si="7"/>
        <v>14.083986442841301</v>
      </c>
    </row>
    <row r="330" spans="1:6" s="67" customFormat="1" ht="27" customHeight="1">
      <c r="A330" s="14">
        <v>11</v>
      </c>
      <c r="B330" s="88" t="s">
        <v>665</v>
      </c>
      <c r="C330" s="89" t="s">
        <v>424</v>
      </c>
      <c r="D330" s="27">
        <v>10.130000000000001</v>
      </c>
      <c r="E330" s="17">
        <f>1.0278101043*1.133*1.11*1.03*1.022*1.0015*1.015</f>
        <v>1.3831551174783638</v>
      </c>
      <c r="F330" s="17">
        <f t="shared" si="7"/>
        <v>14.011361340055826</v>
      </c>
    </row>
    <row r="331" spans="1:6" s="67" customFormat="1" ht="27" customHeight="1">
      <c r="A331" s="14">
        <v>12</v>
      </c>
      <c r="B331" s="87" t="s">
        <v>666</v>
      </c>
      <c r="C331" s="83" t="s">
        <v>592</v>
      </c>
      <c r="D331" s="27">
        <v>1.24</v>
      </c>
      <c r="E331" s="17">
        <f>29.4051687615*1.133*1.11*1.03*1.022*1.0015*1.015</f>
        <v>39.571424217982027</v>
      </c>
      <c r="F331" s="17">
        <f t="shared" si="7"/>
        <v>49.068566030297717</v>
      </c>
    </row>
    <row r="332" spans="1:6" s="67" customFormat="1" ht="27" customHeight="1">
      <c r="A332" s="14">
        <v>13</v>
      </c>
      <c r="B332" s="88" t="s">
        <v>667</v>
      </c>
      <c r="C332" s="89" t="s">
        <v>411</v>
      </c>
      <c r="D332" s="22">
        <v>4.0000000000000002E-4</v>
      </c>
      <c r="E332" s="17">
        <f>578.4587598699*1.133*1.11*1.03*1.022*1.0015*1.015</f>
        <v>778.44943401208809</v>
      </c>
      <c r="F332" s="17">
        <f t="shared" si="7"/>
        <v>0.31137977360483526</v>
      </c>
    </row>
    <row r="333" spans="1:6" s="67" customFormat="1" ht="35.25" customHeight="1">
      <c r="A333" s="14">
        <v>14</v>
      </c>
      <c r="B333" s="87" t="s">
        <v>668</v>
      </c>
      <c r="C333" s="83" t="s">
        <v>411</v>
      </c>
      <c r="D333" s="44">
        <v>2.0799999999999998E-3</v>
      </c>
      <c r="E333" s="17">
        <f>454.5032279949*1.133*1.11*1.03*1.022*1.0015*1.015</f>
        <v>611.63872886784725</v>
      </c>
      <c r="F333" s="17">
        <f t="shared" si="7"/>
        <v>1.2722085560451222</v>
      </c>
    </row>
    <row r="334" spans="1:6" s="67" customFormat="1" ht="34.5" customHeight="1">
      <c r="A334" s="14">
        <v>15</v>
      </c>
      <c r="B334" s="98" t="s">
        <v>669</v>
      </c>
      <c r="C334" s="53" t="s">
        <v>421</v>
      </c>
      <c r="D334" s="20">
        <v>0.33600000000000002</v>
      </c>
      <c r="E334" s="17">
        <f>96.30941272395*1.133*1.11*1.03*1.022*1.0015*1.015</f>
        <v>129.60648714500803</v>
      </c>
      <c r="F334" s="17">
        <f t="shared" si="7"/>
        <v>43.547779680722698</v>
      </c>
    </row>
    <row r="335" spans="1:6" s="67" customFormat="1" ht="27" customHeight="1">
      <c r="A335" s="28"/>
      <c r="B335" s="99" t="s">
        <v>670</v>
      </c>
      <c r="C335" s="46"/>
      <c r="D335" s="47"/>
      <c r="E335" s="38"/>
      <c r="F335" s="38"/>
    </row>
    <row r="336" spans="1:6" s="67" customFormat="1" ht="27" customHeight="1">
      <c r="A336" s="14"/>
      <c r="B336" s="48" t="s">
        <v>671</v>
      </c>
      <c r="C336" s="26"/>
      <c r="D336" s="19"/>
      <c r="E336" s="17"/>
      <c r="F336" s="17"/>
    </row>
    <row r="337" spans="1:8" s="67" customFormat="1" ht="39.75" customHeight="1">
      <c r="A337" s="14">
        <v>1</v>
      </c>
      <c r="B337" s="80" t="s">
        <v>672</v>
      </c>
      <c r="C337" s="14" t="s">
        <v>402</v>
      </c>
      <c r="D337" s="20">
        <v>0.01</v>
      </c>
      <c r="E337" s="17">
        <f>571.861182*1.133*1.11*1.03*1.022*1.0015*1.015</f>
        <v>769.57087409568294</v>
      </c>
      <c r="F337" s="17">
        <f t="shared" ref="F337:F400" si="8">E337*D337</f>
        <v>7.6957087409568299</v>
      </c>
      <c r="H337" s="100"/>
    </row>
    <row r="338" spans="1:8" s="67" customFormat="1" ht="27" customHeight="1">
      <c r="A338" s="14">
        <v>2</v>
      </c>
      <c r="B338" s="80" t="s">
        <v>673</v>
      </c>
      <c r="C338" s="81" t="s">
        <v>405</v>
      </c>
      <c r="D338" s="20">
        <v>1</v>
      </c>
      <c r="E338" s="17">
        <f>2.103519*1.133*1.11*1.03*1.022*1.0015*1.015</f>
        <v>2.8307690860312262</v>
      </c>
      <c r="F338" s="17">
        <f t="shared" si="8"/>
        <v>2.8307690860312262</v>
      </c>
    </row>
    <row r="339" spans="1:8" s="67" customFormat="1" ht="27" customHeight="1">
      <c r="A339" s="14">
        <v>3</v>
      </c>
      <c r="B339" s="80" t="s">
        <v>674</v>
      </c>
      <c r="C339" s="83" t="s">
        <v>405</v>
      </c>
      <c r="D339" s="20">
        <v>3.4</v>
      </c>
      <c r="E339" s="17">
        <f>1.07470698*1.133*1.11*1.03*1.022*1.0015*1.015</f>
        <v>1.4462656603177722</v>
      </c>
      <c r="F339" s="17">
        <f t="shared" si="8"/>
        <v>4.9173032450804248</v>
      </c>
    </row>
    <row r="340" spans="1:8" s="67" customFormat="1" ht="57" customHeight="1">
      <c r="A340" s="14">
        <v>4</v>
      </c>
      <c r="B340" s="80" t="s">
        <v>675</v>
      </c>
      <c r="C340" s="20" t="s">
        <v>402</v>
      </c>
      <c r="D340" s="20">
        <v>7.6E-3</v>
      </c>
      <c r="E340" s="17">
        <f>537.0163354*1.133*1.11*1.03*1.022*1.0015*1.015</f>
        <v>722.67911102495225</v>
      </c>
      <c r="F340" s="17">
        <f t="shared" si="8"/>
        <v>5.4923612437896372</v>
      </c>
    </row>
    <row r="341" spans="1:8" s="67" customFormat="1" ht="27" customHeight="1">
      <c r="A341" s="14">
        <v>5</v>
      </c>
      <c r="B341" s="80" t="s">
        <v>676</v>
      </c>
      <c r="C341" s="83" t="s">
        <v>411</v>
      </c>
      <c r="D341" s="20">
        <v>13</v>
      </c>
      <c r="E341" s="17">
        <f>0.9586473*1.133*1.11*1.03*1.022*1.0015*1.015</f>
        <v>1.2900806416520614</v>
      </c>
      <c r="F341" s="17">
        <f t="shared" si="8"/>
        <v>16.771048341476799</v>
      </c>
    </row>
    <row r="342" spans="1:8" s="67" customFormat="1" ht="27" customHeight="1">
      <c r="A342" s="14">
        <v>6</v>
      </c>
      <c r="B342" s="80" t="s">
        <v>677</v>
      </c>
      <c r="C342" s="14" t="s">
        <v>421</v>
      </c>
      <c r="D342" s="19">
        <v>8.6999999999999994E-2</v>
      </c>
      <c r="E342" s="17">
        <f>28.299934296*1.133*1.11*1.03*1.022*1.0015*1.015</f>
        <v>38.084076797895186</v>
      </c>
      <c r="F342" s="17">
        <f t="shared" si="8"/>
        <v>3.3133146814168808</v>
      </c>
    </row>
    <row r="343" spans="1:8" s="67" customFormat="1" ht="39" customHeight="1">
      <c r="A343" s="14">
        <v>7</v>
      </c>
      <c r="B343" s="80" t="s">
        <v>678</v>
      </c>
      <c r="C343" s="86" t="s">
        <v>405</v>
      </c>
      <c r="D343" s="20">
        <v>0.9</v>
      </c>
      <c r="E343" s="17">
        <f>32.02013473673*1.133*1.11*1.03*1.022*1.0015*1.015</f>
        <v>43.09046295435882</v>
      </c>
      <c r="F343" s="17">
        <f t="shared" si="8"/>
        <v>38.781416658922936</v>
      </c>
    </row>
    <row r="344" spans="1:8" s="67" customFormat="1" ht="39" customHeight="1">
      <c r="A344" s="14">
        <v>8</v>
      </c>
      <c r="B344" s="85" t="s">
        <v>679</v>
      </c>
      <c r="C344" s="86" t="s">
        <v>405</v>
      </c>
      <c r="D344" s="21">
        <v>6.7</v>
      </c>
      <c r="E344" s="17">
        <f>31.839745688086*1.133*1.11*1.03*1.022*1.0015*1.015</f>
        <v>42.847707960294102</v>
      </c>
      <c r="F344" s="17">
        <f t="shared" si="8"/>
        <v>287.07964333397047</v>
      </c>
    </row>
    <row r="345" spans="1:8" s="67" customFormat="1" ht="39" customHeight="1">
      <c r="A345" s="14">
        <v>9</v>
      </c>
      <c r="B345" s="85" t="s">
        <v>680</v>
      </c>
      <c r="C345" s="86" t="s">
        <v>405</v>
      </c>
      <c r="D345" s="21">
        <v>0.75</v>
      </c>
      <c r="E345" s="17">
        <f>41.6844154106429*1.133*1.11*1.03*1.022*1.0015*1.015</f>
        <v>56.09597750898925</v>
      </c>
      <c r="F345" s="17">
        <f t="shared" si="8"/>
        <v>42.071983131741938</v>
      </c>
    </row>
    <row r="346" spans="1:8" s="67" customFormat="1" ht="27" customHeight="1">
      <c r="A346" s="14">
        <v>10</v>
      </c>
      <c r="B346" s="80" t="s">
        <v>681</v>
      </c>
      <c r="C346" s="83" t="s">
        <v>411</v>
      </c>
      <c r="D346" s="22">
        <v>1.11E-2</v>
      </c>
      <c r="E346" s="17">
        <f>466.65612*1.133*1.11*1.03*1.022*1.0015*1.015</f>
        <v>627.9932428959653</v>
      </c>
      <c r="F346" s="17">
        <f t="shared" si="8"/>
        <v>6.9707249961452149</v>
      </c>
    </row>
    <row r="347" spans="1:8" s="67" customFormat="1" ht="38.25" customHeight="1">
      <c r="A347" s="14">
        <v>11</v>
      </c>
      <c r="B347" s="101" t="s">
        <v>682</v>
      </c>
      <c r="C347" s="102" t="s">
        <v>592</v>
      </c>
      <c r="D347" s="24">
        <v>5</v>
      </c>
      <c r="E347" s="17">
        <f>1.37099816956*1.133*1.11*1.03*1.022*1.0015*1.015</f>
        <v>1.8449936679420749</v>
      </c>
      <c r="F347" s="17">
        <f t="shared" si="8"/>
        <v>9.2249683397103741</v>
      </c>
    </row>
    <row r="348" spans="1:8" s="67" customFormat="1" ht="27" customHeight="1">
      <c r="A348" s="14">
        <v>12</v>
      </c>
      <c r="B348" s="80" t="s">
        <v>683</v>
      </c>
      <c r="C348" s="83" t="s">
        <v>411</v>
      </c>
      <c r="D348" s="19">
        <v>7.0000000000000001E-3</v>
      </c>
      <c r="E348" s="17">
        <f>454.5032279949*1.133*1.11*1.03*1.022*1.0015*1.015</f>
        <v>611.63872886784725</v>
      </c>
      <c r="F348" s="17">
        <f t="shared" si="8"/>
        <v>4.2814711020749305</v>
      </c>
    </row>
    <row r="349" spans="1:8" s="67" customFormat="1" ht="27" customHeight="1">
      <c r="A349" s="14"/>
      <c r="B349" s="48" t="s">
        <v>684</v>
      </c>
      <c r="C349" s="28"/>
      <c r="D349" s="24"/>
      <c r="E349" s="17"/>
      <c r="F349" s="17"/>
    </row>
    <row r="350" spans="1:8" s="67" customFormat="1" ht="27" customHeight="1">
      <c r="A350" s="14">
        <v>1</v>
      </c>
      <c r="B350" s="90" t="s">
        <v>685</v>
      </c>
      <c r="C350" s="86" t="s">
        <v>405</v>
      </c>
      <c r="D350" s="21">
        <v>0.96</v>
      </c>
      <c r="E350" s="17">
        <f>55.3117082013*1.133*1.11*1.03*1.022*1.0015*1.015</f>
        <v>74.434637230193729</v>
      </c>
      <c r="F350" s="17">
        <f t="shared" si="8"/>
        <v>71.457251740985981</v>
      </c>
    </row>
    <row r="351" spans="1:8" s="67" customFormat="1" ht="27" customHeight="1">
      <c r="A351" s="14">
        <v>2</v>
      </c>
      <c r="B351" s="87" t="s">
        <v>540</v>
      </c>
      <c r="C351" s="83" t="s">
        <v>411</v>
      </c>
      <c r="D351" s="44">
        <v>1.4880000000000001E-2</v>
      </c>
      <c r="E351" s="17">
        <f>454.5032279949*1.133*1.11*1.03*1.022*1.0015*1.015</f>
        <v>611.63872886784725</v>
      </c>
      <c r="F351" s="17">
        <f t="shared" si="8"/>
        <v>9.1011842855535683</v>
      </c>
    </row>
    <row r="352" spans="1:8" s="67" customFormat="1" ht="27" customHeight="1">
      <c r="A352" s="14">
        <v>3</v>
      </c>
      <c r="B352" s="87" t="s">
        <v>547</v>
      </c>
      <c r="C352" s="83" t="s">
        <v>411</v>
      </c>
      <c r="D352" s="22">
        <v>5.0500000000000003E-2</v>
      </c>
      <c r="E352" s="17">
        <f>463.4151932466*1.133*1.11*1.03*1.022*1.0015*1.015</f>
        <v>623.63182982405294</v>
      </c>
      <c r="F352" s="17">
        <f t="shared" si="8"/>
        <v>31.493407406114677</v>
      </c>
    </row>
    <row r="353" spans="1:6" s="67" customFormat="1" ht="27" customHeight="1">
      <c r="A353" s="14">
        <v>4</v>
      </c>
      <c r="B353" s="97" t="s">
        <v>686</v>
      </c>
      <c r="C353" s="86" t="s">
        <v>405</v>
      </c>
      <c r="D353" s="21">
        <v>1.8</v>
      </c>
      <c r="E353" s="17">
        <f>75.236534591281*1.133*1.11*1.03*1.022*1.0015*1.015</f>
        <v>101.24807822563869</v>
      </c>
      <c r="F353" s="17">
        <f t="shared" si="8"/>
        <v>182.24654080614965</v>
      </c>
    </row>
    <row r="354" spans="1:6" s="67" customFormat="1" ht="27" customHeight="1">
      <c r="A354" s="14">
        <v>5</v>
      </c>
      <c r="B354" s="87" t="s">
        <v>540</v>
      </c>
      <c r="C354" s="89" t="s">
        <v>411</v>
      </c>
      <c r="D354" s="44">
        <v>1.2710000000000001E-2</v>
      </c>
      <c r="E354" s="17">
        <f>454.5032279949*1.133*1.11*1.03*1.022*1.0015*1.015</f>
        <v>611.63872886784725</v>
      </c>
      <c r="F354" s="17">
        <f t="shared" si="8"/>
        <v>7.7739282439103388</v>
      </c>
    </row>
    <row r="355" spans="1:6" s="67" customFormat="1" ht="27" customHeight="1">
      <c r="A355" s="14">
        <v>6</v>
      </c>
      <c r="B355" s="87" t="s">
        <v>547</v>
      </c>
      <c r="C355" s="89" t="s">
        <v>411</v>
      </c>
      <c r="D355" s="44">
        <v>7.324E-2</v>
      </c>
      <c r="E355" s="17">
        <f>463.4151932466*1.133*1.11*1.03*1.022*1.0015*1.015</f>
        <v>623.63182982405294</v>
      </c>
      <c r="F355" s="17">
        <f t="shared" si="8"/>
        <v>45.67479521631364</v>
      </c>
    </row>
    <row r="356" spans="1:6" s="67" customFormat="1" ht="38.25" customHeight="1">
      <c r="A356" s="14">
        <v>7</v>
      </c>
      <c r="B356" s="87" t="s">
        <v>687</v>
      </c>
      <c r="C356" s="83" t="s">
        <v>411</v>
      </c>
      <c r="D356" s="44">
        <v>1.244E-2</v>
      </c>
      <c r="E356" s="17">
        <f>470.8716063949*1.133*1.11*1.03*1.022*1.0015*1.015</f>
        <v>633.66615032835307</v>
      </c>
      <c r="F356" s="17">
        <f t="shared" si="8"/>
        <v>7.882806910084712</v>
      </c>
    </row>
    <row r="357" spans="1:6" s="67" customFormat="1" ht="27" customHeight="1">
      <c r="A357" s="14"/>
      <c r="B357" s="103" t="s">
        <v>688</v>
      </c>
      <c r="C357" s="14"/>
      <c r="D357" s="39"/>
      <c r="E357" s="17"/>
      <c r="F357" s="17"/>
    </row>
    <row r="358" spans="1:6" s="67" customFormat="1" ht="27" customHeight="1">
      <c r="A358" s="14">
        <v>8</v>
      </c>
      <c r="B358" s="90" t="s">
        <v>685</v>
      </c>
      <c r="C358" s="86" t="s">
        <v>405</v>
      </c>
      <c r="D358" s="20">
        <v>0.36</v>
      </c>
      <c r="E358" s="17">
        <f>55.3117082013*1.133*1.11*1.03*1.022*1.0015*1.015</f>
        <v>74.434637230193729</v>
      </c>
      <c r="F358" s="17">
        <f t="shared" si="8"/>
        <v>26.796469402869743</v>
      </c>
    </row>
    <row r="359" spans="1:6" s="67" customFormat="1" ht="27" customHeight="1">
      <c r="A359" s="14">
        <v>9</v>
      </c>
      <c r="B359" s="87" t="s">
        <v>540</v>
      </c>
      <c r="C359" s="83" t="s">
        <v>411</v>
      </c>
      <c r="D359" s="44">
        <v>5.8900000000000003E-3</v>
      </c>
      <c r="E359" s="17">
        <f>454.5032279949*1.133*1.11*1.03*1.022*1.0015*1.015</f>
        <v>611.63872886784725</v>
      </c>
      <c r="F359" s="17">
        <f t="shared" si="8"/>
        <v>3.6025521130316203</v>
      </c>
    </row>
    <row r="360" spans="1:6" s="67" customFormat="1" ht="27" customHeight="1">
      <c r="A360" s="14">
        <v>10</v>
      </c>
      <c r="B360" s="87" t="s">
        <v>547</v>
      </c>
      <c r="C360" s="83" t="s">
        <v>411</v>
      </c>
      <c r="D360" s="44">
        <v>1.8939999999999999E-2</v>
      </c>
      <c r="E360" s="17">
        <f>463.4151932466*1.133*1.11*1.03*1.022*1.0015*1.015</f>
        <v>623.63182982405294</v>
      </c>
      <c r="F360" s="17">
        <f t="shared" si="8"/>
        <v>11.811586856867562</v>
      </c>
    </row>
    <row r="361" spans="1:6" s="67" customFormat="1" ht="27" customHeight="1">
      <c r="A361" s="14">
        <v>11</v>
      </c>
      <c r="B361" s="87" t="s">
        <v>689</v>
      </c>
      <c r="C361" s="83" t="s">
        <v>405</v>
      </c>
      <c r="D361" s="54">
        <v>0.27</v>
      </c>
      <c r="E361" s="17">
        <f>69.9370102416237*1.133*1.11*1.03*1.022*1.0015*1.015</f>
        <v>94.116348158223261</v>
      </c>
      <c r="F361" s="17">
        <f t="shared" si="8"/>
        <v>25.411414002720282</v>
      </c>
    </row>
    <row r="362" spans="1:6" s="67" customFormat="1" ht="27" customHeight="1">
      <c r="A362" s="14">
        <v>12</v>
      </c>
      <c r="B362" s="87" t="s">
        <v>540</v>
      </c>
      <c r="C362" s="83" t="s">
        <v>411</v>
      </c>
      <c r="D362" s="44">
        <v>4.0299999999999997E-3</v>
      </c>
      <c r="E362" s="17">
        <f>454.5032279949*1.133*1.11*1.03*1.022*1.0015*1.015</f>
        <v>611.63872886784725</v>
      </c>
      <c r="F362" s="17">
        <f t="shared" si="8"/>
        <v>2.4649040773374242</v>
      </c>
    </row>
    <row r="363" spans="1:6" s="67" customFormat="1" ht="27" customHeight="1">
      <c r="A363" s="14">
        <v>13</v>
      </c>
      <c r="B363" s="87" t="s">
        <v>541</v>
      </c>
      <c r="C363" s="83" t="s">
        <v>411</v>
      </c>
      <c r="D363" s="44">
        <v>7.8200000000000006E-3</v>
      </c>
      <c r="E363" s="17">
        <f>466.65612*1.133*1.11*1.03*1.022*1.0015*1.015</f>
        <v>627.9932428959653</v>
      </c>
      <c r="F363" s="17">
        <f t="shared" si="8"/>
        <v>4.9109071594464488</v>
      </c>
    </row>
    <row r="364" spans="1:6" s="67" customFormat="1" ht="27" customHeight="1">
      <c r="A364" s="14">
        <v>14</v>
      </c>
      <c r="B364" s="90" t="s">
        <v>690</v>
      </c>
      <c r="C364" s="83" t="s">
        <v>405</v>
      </c>
      <c r="D364" s="54">
        <v>0.11</v>
      </c>
      <c r="E364" s="17">
        <f>77.658926869204*1.133*1.11*1.03*1.022*1.0015*1.015</f>
        <v>104.50796471802843</v>
      </c>
      <c r="F364" s="17">
        <f t="shared" si="8"/>
        <v>11.495876118983128</v>
      </c>
    </row>
    <row r="365" spans="1:6" s="67" customFormat="1" ht="27" customHeight="1">
      <c r="A365" s="14">
        <v>15</v>
      </c>
      <c r="B365" s="87" t="s">
        <v>540</v>
      </c>
      <c r="C365" s="83" t="s">
        <v>411</v>
      </c>
      <c r="D365" s="19">
        <v>3.0000000000000001E-3</v>
      </c>
      <c r="E365" s="17">
        <f>454.5032279949*1.133*1.11*1.03*1.022*1.0015*1.015</f>
        <v>611.63872886784725</v>
      </c>
      <c r="F365" s="17">
        <f t="shared" si="8"/>
        <v>1.8349161866035417</v>
      </c>
    </row>
    <row r="366" spans="1:6" s="67" customFormat="1" ht="36" customHeight="1">
      <c r="A366" s="14">
        <v>16</v>
      </c>
      <c r="B366" s="87" t="s">
        <v>687</v>
      </c>
      <c r="C366" s="83" t="s">
        <v>411</v>
      </c>
      <c r="D366" s="44">
        <v>1.6100000000000001E-3</v>
      </c>
      <c r="E366" s="17">
        <f>510.6145739949*1.133*1.11*1.03*1.022*1.0015*1.015</f>
        <v>687.14946284857297</v>
      </c>
      <c r="F366" s="17">
        <f t="shared" si="8"/>
        <v>1.1063106351862027</v>
      </c>
    </row>
    <row r="367" spans="1:6" s="67" customFormat="1" ht="36" customHeight="1">
      <c r="A367" s="14">
        <v>17</v>
      </c>
      <c r="B367" s="87" t="s">
        <v>691</v>
      </c>
      <c r="C367" s="83" t="s">
        <v>405</v>
      </c>
      <c r="D367" s="20">
        <v>11.12</v>
      </c>
      <c r="E367" s="17">
        <f>21.922070160292*1.133*1.11*1.03*1.022*1.0015*1.015</f>
        <v>29.501192293277221</v>
      </c>
      <c r="F367" s="17">
        <f t="shared" si="8"/>
        <v>328.05325830124269</v>
      </c>
    </row>
    <row r="368" spans="1:6" s="67" customFormat="1" ht="27" customHeight="1">
      <c r="A368" s="14"/>
      <c r="B368" s="103" t="s">
        <v>692</v>
      </c>
      <c r="C368" s="14"/>
      <c r="D368" s="39"/>
      <c r="E368" s="17"/>
      <c r="F368" s="17"/>
    </row>
    <row r="369" spans="1:6" s="67" customFormat="1" ht="27" customHeight="1">
      <c r="A369" s="14">
        <v>18</v>
      </c>
      <c r="B369" s="90" t="s">
        <v>685</v>
      </c>
      <c r="C369" s="86" t="s">
        <v>405</v>
      </c>
      <c r="D369" s="21">
        <v>0.36</v>
      </c>
      <c r="E369" s="17">
        <f>55.3117082013*1.133*1.11*1.03*1.022*1.0015*1.015</f>
        <v>74.434637230193729</v>
      </c>
      <c r="F369" s="17">
        <f t="shared" si="8"/>
        <v>26.796469402869743</v>
      </c>
    </row>
    <row r="370" spans="1:6" s="67" customFormat="1" ht="27" customHeight="1">
      <c r="A370" s="14">
        <v>19</v>
      </c>
      <c r="B370" s="87" t="s">
        <v>540</v>
      </c>
      <c r="C370" s="83" t="s">
        <v>411</v>
      </c>
      <c r="D370" s="44">
        <v>5.8900000000000003E-3</v>
      </c>
      <c r="E370" s="17">
        <f>454.5032279949*1.133*1.11*1.03*1.022*1.0015*1.015</f>
        <v>611.63872886784725</v>
      </c>
      <c r="F370" s="17">
        <f t="shared" si="8"/>
        <v>3.6025521130316203</v>
      </c>
    </row>
    <row r="371" spans="1:6" s="67" customFormat="1" ht="27" customHeight="1">
      <c r="A371" s="14">
        <v>20</v>
      </c>
      <c r="B371" s="87" t="s">
        <v>547</v>
      </c>
      <c r="C371" s="83" t="s">
        <v>411</v>
      </c>
      <c r="D371" s="44">
        <v>1.8939999999999999E-2</v>
      </c>
      <c r="E371" s="17">
        <f>463.4151932466*1.133*1.11*1.03*1.022*1.0015*1.015</f>
        <v>623.63182982405294</v>
      </c>
      <c r="F371" s="17">
        <f t="shared" si="8"/>
        <v>11.811586856867562</v>
      </c>
    </row>
    <row r="372" spans="1:6" s="67" customFormat="1" ht="34.5" customHeight="1">
      <c r="A372" s="14">
        <v>21</v>
      </c>
      <c r="B372" s="87" t="s">
        <v>687</v>
      </c>
      <c r="C372" s="83" t="s">
        <v>411</v>
      </c>
      <c r="D372" s="44">
        <v>3.96E-3</v>
      </c>
      <c r="E372" s="17">
        <f>510.6145739949*1.133*1.11*1.03*1.022*1.0015*1.015</f>
        <v>687.14946284857297</v>
      </c>
      <c r="F372" s="17">
        <f t="shared" si="8"/>
        <v>2.7211118728803489</v>
      </c>
    </row>
    <row r="373" spans="1:6" s="67" customFormat="1" ht="27" customHeight="1">
      <c r="A373" s="14"/>
      <c r="B373" s="48" t="s">
        <v>693</v>
      </c>
      <c r="C373" s="14"/>
      <c r="D373" s="39"/>
      <c r="E373" s="17"/>
      <c r="F373" s="17"/>
    </row>
    <row r="374" spans="1:6" s="67" customFormat="1" ht="27" customHeight="1">
      <c r="A374" s="14">
        <v>1</v>
      </c>
      <c r="B374" s="90" t="s">
        <v>694</v>
      </c>
      <c r="C374" s="86" t="s">
        <v>405</v>
      </c>
      <c r="D374" s="21">
        <v>0.09</v>
      </c>
      <c r="E374" s="17">
        <f>69.3010960091492*1.133*1.11*1.03*1.022*1.0015*1.015</f>
        <v>93.260579158439526</v>
      </c>
      <c r="F374" s="17">
        <f t="shared" si="8"/>
        <v>8.3934521242595572</v>
      </c>
    </row>
    <row r="375" spans="1:6" s="67" customFormat="1" ht="27" customHeight="1">
      <c r="A375" s="14">
        <v>2</v>
      </c>
      <c r="B375" s="87" t="s">
        <v>540</v>
      </c>
      <c r="C375" s="83" t="s">
        <v>411</v>
      </c>
      <c r="D375" s="22">
        <v>2.3E-3</v>
      </c>
      <c r="E375" s="17">
        <f>454.5032279949*1.133*1.11*1.03*1.022*1.0015*1.015</f>
        <v>611.63872886784725</v>
      </c>
      <c r="F375" s="17">
        <f t="shared" si="8"/>
        <v>1.4067690763960488</v>
      </c>
    </row>
    <row r="376" spans="1:6" s="67" customFormat="1" ht="27" customHeight="1">
      <c r="A376" s="14">
        <v>3</v>
      </c>
      <c r="B376" s="87" t="s">
        <v>547</v>
      </c>
      <c r="C376" s="83" t="s">
        <v>411</v>
      </c>
      <c r="D376" s="19">
        <v>1.4E-2</v>
      </c>
      <c r="E376" s="17">
        <f>463.4151932466*1.133*1.11*1.03*1.022*1.0015*1.015</f>
        <v>623.63182982405294</v>
      </c>
      <c r="F376" s="17">
        <f t="shared" si="8"/>
        <v>8.7308456175367422</v>
      </c>
    </row>
    <row r="377" spans="1:6" s="67" customFormat="1" ht="27" customHeight="1">
      <c r="A377" s="14">
        <v>4</v>
      </c>
      <c r="B377" s="90" t="s">
        <v>695</v>
      </c>
      <c r="C377" s="21" t="s">
        <v>13</v>
      </c>
      <c r="D377" s="21">
        <v>0.93</v>
      </c>
      <c r="E377" s="17">
        <f>54.1196063060498*1.133*1.11*1.03*1.022*1.0015*1.015</f>
        <v>72.830389684783654</v>
      </c>
      <c r="F377" s="17">
        <f t="shared" si="8"/>
        <v>67.732262406848804</v>
      </c>
    </row>
    <row r="378" spans="1:6" s="67" customFormat="1" ht="27" customHeight="1">
      <c r="A378" s="14">
        <v>5</v>
      </c>
      <c r="B378" s="87" t="s">
        <v>549</v>
      </c>
      <c r="C378" s="83" t="s">
        <v>411</v>
      </c>
      <c r="D378" s="19">
        <v>3.5000000000000003E-2</v>
      </c>
      <c r="E378" s="17">
        <f>454.5032279949*1.133*1.11*1.03*1.022*1.0015*1.015</f>
        <v>611.63872886784725</v>
      </c>
      <c r="F378" s="17">
        <f t="shared" si="8"/>
        <v>21.407355510374657</v>
      </c>
    </row>
    <row r="379" spans="1:6" s="67" customFormat="1" ht="27" customHeight="1">
      <c r="A379" s="14">
        <v>6</v>
      </c>
      <c r="B379" s="87" t="s">
        <v>696</v>
      </c>
      <c r="C379" s="83" t="s">
        <v>411</v>
      </c>
      <c r="D379" s="44">
        <v>5.083E-2</v>
      </c>
      <c r="E379" s="17">
        <f>461.7947298699*1.133*1.11*1.03*1.022*1.0015*1.015</f>
        <v>621.45112328809671</v>
      </c>
      <c r="F379" s="17">
        <f t="shared" si="8"/>
        <v>31.588360596733956</v>
      </c>
    </row>
    <row r="380" spans="1:6" s="67" customFormat="1" ht="27" customHeight="1">
      <c r="A380" s="14"/>
      <c r="B380" s="48" t="s">
        <v>697</v>
      </c>
      <c r="C380" s="55"/>
      <c r="D380" s="56"/>
      <c r="E380" s="17"/>
      <c r="F380" s="17"/>
    </row>
    <row r="381" spans="1:6" s="67" customFormat="1" ht="38.25" customHeight="1">
      <c r="A381" s="14">
        <v>1</v>
      </c>
      <c r="B381" s="87" t="s">
        <v>698</v>
      </c>
      <c r="C381" s="83" t="s">
        <v>699</v>
      </c>
      <c r="D381" s="22">
        <v>7.0400000000000004E-2</v>
      </c>
      <c r="E381" s="17">
        <f>116.3047542676*1.133*1.11*1.03*1.022*1.0015*1.015</f>
        <v>156.51482251369279</v>
      </c>
      <c r="F381" s="17">
        <f t="shared" si="8"/>
        <v>11.018643504963974</v>
      </c>
    </row>
    <row r="382" spans="1:6" s="67" customFormat="1" ht="27" customHeight="1">
      <c r="A382" s="14">
        <v>2</v>
      </c>
      <c r="B382" s="87" t="s">
        <v>700</v>
      </c>
      <c r="C382" s="83" t="s">
        <v>592</v>
      </c>
      <c r="D382" s="20">
        <v>7.04</v>
      </c>
      <c r="E382" s="17">
        <f>3.575510461635*1.133*1.11*1.03*1.022*1.0015*1.015</f>
        <v>4.8116724791064867</v>
      </c>
      <c r="F382" s="17">
        <f t="shared" si="8"/>
        <v>33.874174252909668</v>
      </c>
    </row>
    <row r="383" spans="1:6" s="67" customFormat="1" ht="36" customHeight="1">
      <c r="A383" s="14">
        <v>3</v>
      </c>
      <c r="B383" s="87" t="s">
        <v>701</v>
      </c>
      <c r="C383" s="83" t="s">
        <v>405</v>
      </c>
      <c r="D383" s="20">
        <v>0.7</v>
      </c>
      <c r="E383" s="17">
        <f>6.28191348939*1.133*1.11*1.03*1.022*1.0015*1.015</f>
        <v>8.4537608202672594</v>
      </c>
      <c r="F383" s="17">
        <f t="shared" si="8"/>
        <v>5.9176325741870812</v>
      </c>
    </row>
    <row r="384" spans="1:6" s="67" customFormat="1" ht="51.75" customHeight="1">
      <c r="A384" s="14">
        <v>4</v>
      </c>
      <c r="B384" s="90" t="s">
        <v>702</v>
      </c>
      <c r="C384" s="86" t="s">
        <v>405</v>
      </c>
      <c r="D384" s="21">
        <v>0.5</v>
      </c>
      <c r="E384" s="17">
        <f>174.283314993375*1.133*1.11*1.03*1.022*1.0015*1.015</f>
        <v>234.53832377757863</v>
      </c>
      <c r="F384" s="17">
        <f t="shared" si="8"/>
        <v>117.26916188878931</v>
      </c>
    </row>
    <row r="385" spans="1:6" s="67" customFormat="1" ht="43.5" customHeight="1">
      <c r="A385" s="14">
        <v>5</v>
      </c>
      <c r="B385" s="90" t="s">
        <v>703</v>
      </c>
      <c r="C385" s="26" t="s">
        <v>421</v>
      </c>
      <c r="D385" s="21">
        <v>0.11700000000000001</v>
      </c>
      <c r="E385" s="17">
        <f>383.62579875735*1.133*1.11*1.03*1.022*1.0015*1.015</f>
        <v>516.25683044761797</v>
      </c>
      <c r="F385" s="17">
        <f t="shared" si="8"/>
        <v>60.402049162371306</v>
      </c>
    </row>
    <row r="386" spans="1:6" s="67" customFormat="1" ht="27" customHeight="1">
      <c r="A386" s="14">
        <v>6</v>
      </c>
      <c r="B386" s="87" t="s">
        <v>704</v>
      </c>
      <c r="C386" s="83" t="s">
        <v>405</v>
      </c>
      <c r="D386" s="20">
        <v>0.09</v>
      </c>
      <c r="E386" s="17">
        <f>126.3856436199*1.133*1.11*1.03*1.022*1.0015*1.015</f>
        <v>170.08097995662158</v>
      </c>
      <c r="F386" s="17">
        <f t="shared" si="8"/>
        <v>15.307288196095941</v>
      </c>
    </row>
    <row r="387" spans="1:6" s="67" customFormat="1" ht="39" customHeight="1">
      <c r="A387" s="14">
        <v>7</v>
      </c>
      <c r="B387" s="87" t="s">
        <v>705</v>
      </c>
      <c r="C387" s="14" t="s">
        <v>421</v>
      </c>
      <c r="D387" s="20">
        <v>0.378</v>
      </c>
      <c r="E387" s="17">
        <f>394.62613413235*1.133*1.11*1.03*1.022*1.0015*1.015</f>
        <v>531.06031418868497</v>
      </c>
      <c r="F387" s="17">
        <f t="shared" si="8"/>
        <v>200.74079876332291</v>
      </c>
    </row>
    <row r="388" spans="1:6" s="67" customFormat="1" ht="35.25" customHeight="1">
      <c r="A388" s="14">
        <v>8</v>
      </c>
      <c r="B388" s="90" t="s">
        <v>706</v>
      </c>
      <c r="C388" s="86" t="s">
        <v>424</v>
      </c>
      <c r="D388" s="21">
        <v>14</v>
      </c>
      <c r="E388" s="17">
        <f>3.15963188622*1.133*1.11*1.03*1.022*1.0015*1.015</f>
        <v>4.2520121124411565</v>
      </c>
      <c r="F388" s="17">
        <f t="shared" si="8"/>
        <v>59.528169574176189</v>
      </c>
    </row>
    <row r="389" spans="1:6" s="67" customFormat="1" ht="40.5" customHeight="1">
      <c r="A389" s="14">
        <v>9</v>
      </c>
      <c r="B389" s="87" t="s">
        <v>707</v>
      </c>
      <c r="C389" s="83" t="s">
        <v>405</v>
      </c>
      <c r="D389" s="20">
        <v>0.45</v>
      </c>
      <c r="E389" s="17">
        <f>10.975624881194*1.133*1.11*1.03*1.022*1.0015*1.015</f>
        <v>14.770230082808437</v>
      </c>
      <c r="F389" s="17">
        <f t="shared" si="8"/>
        <v>6.6466035372637968</v>
      </c>
    </row>
    <row r="390" spans="1:6" s="67" customFormat="1" ht="46.5" customHeight="1">
      <c r="A390" s="14">
        <v>10</v>
      </c>
      <c r="B390" s="87" t="s">
        <v>708</v>
      </c>
      <c r="C390" s="83" t="s">
        <v>699</v>
      </c>
      <c r="D390" s="19">
        <v>0.11700000000000001</v>
      </c>
      <c r="E390" s="17">
        <f>35.52958038476*1.133*1.11*1.03*1.022*1.0015*1.015</f>
        <v>47.813230017337645</v>
      </c>
      <c r="F390" s="17">
        <f t="shared" si="8"/>
        <v>5.5941479120285047</v>
      </c>
    </row>
    <row r="391" spans="1:6" s="67" customFormat="1" ht="27" customHeight="1">
      <c r="A391" s="14">
        <v>11</v>
      </c>
      <c r="B391" s="87" t="s">
        <v>547</v>
      </c>
      <c r="C391" s="104" t="s">
        <v>411</v>
      </c>
      <c r="D391" s="22">
        <v>3.3999999999999998E-3</v>
      </c>
      <c r="E391" s="17">
        <f>463.4151932466*1.133*1.11*1.03*1.022*1.0015*1.015</f>
        <v>623.63182982405294</v>
      </c>
      <c r="F391" s="17">
        <f t="shared" si="8"/>
        <v>2.1203482214017799</v>
      </c>
    </row>
    <row r="392" spans="1:6" s="67" customFormat="1" ht="27" customHeight="1">
      <c r="A392" s="14"/>
      <c r="B392" s="48" t="s">
        <v>709</v>
      </c>
      <c r="C392" s="14"/>
      <c r="D392" s="20"/>
      <c r="E392" s="17"/>
      <c r="F392" s="17"/>
    </row>
    <row r="393" spans="1:6" s="67" customFormat="1" ht="27" customHeight="1">
      <c r="A393" s="14">
        <v>1</v>
      </c>
      <c r="B393" s="87" t="s">
        <v>710</v>
      </c>
      <c r="C393" s="86" t="s">
        <v>699</v>
      </c>
      <c r="D393" s="20">
        <v>7.0999999999999994E-2</v>
      </c>
      <c r="E393" s="17">
        <f>30.018255461064*1.133*1.11*1.03*1.022*1.0015*1.015</f>
        <v>40.396473516886715</v>
      </c>
      <c r="F393" s="17">
        <f t="shared" si="8"/>
        <v>2.8681496196989564</v>
      </c>
    </row>
    <row r="394" spans="1:6" s="67" customFormat="1" ht="33.75" customHeight="1">
      <c r="A394" s="14">
        <v>2</v>
      </c>
      <c r="B394" s="80" t="s">
        <v>711</v>
      </c>
      <c r="C394" s="86" t="s">
        <v>405</v>
      </c>
      <c r="D394" s="20">
        <v>0.71</v>
      </c>
      <c r="E394" s="17">
        <f>33.09118193673*1.133*1.11*1.03*1.022*1.0015*1.015</f>
        <v>44.531803538133119</v>
      </c>
      <c r="F394" s="17">
        <f t="shared" si="8"/>
        <v>31.617580512074511</v>
      </c>
    </row>
    <row r="395" spans="1:6" s="67" customFormat="1" ht="37.5" customHeight="1">
      <c r="A395" s="14">
        <v>3</v>
      </c>
      <c r="B395" s="87" t="s">
        <v>712</v>
      </c>
      <c r="C395" s="83" t="s">
        <v>699</v>
      </c>
      <c r="D395" s="19">
        <v>7.0999999999999994E-2</v>
      </c>
      <c r="E395" s="17">
        <f>117.2171066952*1.133*1.11*1.03*1.022*1.0015*1.015</f>
        <v>157.74260274653855</v>
      </c>
      <c r="F395" s="17">
        <f t="shared" si="8"/>
        <v>11.199724795004236</v>
      </c>
    </row>
    <row r="396" spans="1:6" s="67" customFormat="1" ht="27" customHeight="1">
      <c r="A396" s="14"/>
      <c r="B396" s="48" t="s">
        <v>713</v>
      </c>
      <c r="C396" s="50"/>
      <c r="D396" s="59"/>
      <c r="E396" s="17"/>
      <c r="F396" s="17"/>
    </row>
    <row r="397" spans="1:6" s="67" customFormat="1" ht="54.75" customHeight="1">
      <c r="A397" s="14">
        <v>1</v>
      </c>
      <c r="B397" s="88" t="s">
        <v>714</v>
      </c>
      <c r="C397" s="83" t="s">
        <v>592</v>
      </c>
      <c r="D397" s="20">
        <v>0.5</v>
      </c>
      <c r="E397" s="17">
        <f>25.21644*1.133*1.11*1.03*1.022*1.0015*1.015</f>
        <v>33.934525341468863</v>
      </c>
      <c r="F397" s="17">
        <f t="shared" si="8"/>
        <v>16.967262670734431</v>
      </c>
    </row>
    <row r="398" spans="1:6" s="67" customFormat="1" ht="27.75" customHeight="1">
      <c r="A398" s="14">
        <v>2</v>
      </c>
      <c r="B398" s="90" t="s">
        <v>715</v>
      </c>
      <c r="C398" s="86" t="s">
        <v>411</v>
      </c>
      <c r="D398" s="21">
        <v>0.14000000000000001</v>
      </c>
      <c r="E398" s="17">
        <f>72.187802848612*1.133*1.11*1.03*1.022*1.0015*1.015</f>
        <v>97.14530778774413</v>
      </c>
      <c r="F398" s="17">
        <f t="shared" si="8"/>
        <v>13.600343090284179</v>
      </c>
    </row>
    <row r="399" spans="1:6" s="67" customFormat="1" ht="37.5" customHeight="1">
      <c r="A399" s="14">
        <v>3</v>
      </c>
      <c r="B399" s="87" t="s">
        <v>716</v>
      </c>
      <c r="C399" s="83" t="s">
        <v>432</v>
      </c>
      <c r="D399" s="30">
        <v>1</v>
      </c>
      <c r="E399" s="17">
        <f>291.660075*1.133*1.11*1.03*1.022*1.0015*1.015</f>
        <v>392.49577680997839</v>
      </c>
      <c r="F399" s="17">
        <f t="shared" si="8"/>
        <v>392.49577680997839</v>
      </c>
    </row>
    <row r="400" spans="1:6" s="67" customFormat="1" ht="27" customHeight="1">
      <c r="A400" s="14">
        <v>4</v>
      </c>
      <c r="B400" s="87" t="s">
        <v>717</v>
      </c>
      <c r="C400" s="83" t="s">
        <v>432</v>
      </c>
      <c r="D400" s="30">
        <v>1</v>
      </c>
      <c r="E400" s="17">
        <f>7.34983389*1.133*1.11*1.03*1.022*1.0015*1.015</f>
        <v>9.8908935756114591</v>
      </c>
      <c r="F400" s="17">
        <f t="shared" si="8"/>
        <v>9.8908935756114591</v>
      </c>
    </row>
    <row r="401" spans="1:6" s="67" customFormat="1" ht="35.25" customHeight="1">
      <c r="A401" s="14">
        <v>5</v>
      </c>
      <c r="B401" s="87" t="s">
        <v>718</v>
      </c>
      <c r="C401" s="40" t="s">
        <v>567</v>
      </c>
      <c r="D401" s="30">
        <v>1</v>
      </c>
      <c r="E401" s="17">
        <f>6.06652956*1.133*1.11*1.03*1.022*1.0015*1.015</f>
        <v>8.16391215764755</v>
      </c>
      <c r="F401" s="17">
        <f t="shared" ref="F401:F463" si="9">E401*D401</f>
        <v>8.16391215764755</v>
      </c>
    </row>
    <row r="402" spans="1:6" s="67" customFormat="1" ht="27" customHeight="1">
      <c r="A402" s="14">
        <v>6</v>
      </c>
      <c r="B402" s="90" t="s">
        <v>719</v>
      </c>
      <c r="C402" s="26" t="s">
        <v>421</v>
      </c>
      <c r="D402" s="21">
        <v>5.04E-2</v>
      </c>
      <c r="E402" s="17">
        <f>96.30941272395*1.133*1.11*1.03*1.022*1.0015*1.015</f>
        <v>129.60648714500803</v>
      </c>
      <c r="F402" s="17">
        <f t="shared" si="9"/>
        <v>6.5321669521084047</v>
      </c>
    </row>
    <row r="403" spans="1:6" s="67" customFormat="1" ht="27" customHeight="1">
      <c r="A403" s="14"/>
      <c r="B403" s="48" t="s">
        <v>720</v>
      </c>
      <c r="C403" s="14"/>
      <c r="D403" s="20"/>
      <c r="E403" s="17"/>
      <c r="F403" s="17"/>
    </row>
    <row r="404" spans="1:6" s="67" customFormat="1" ht="39.75" customHeight="1">
      <c r="A404" s="14">
        <v>1</v>
      </c>
      <c r="B404" s="90" t="s">
        <v>721</v>
      </c>
      <c r="C404" s="61" t="s">
        <v>421</v>
      </c>
      <c r="D404" s="21">
        <v>7.0999999999999994E-2</v>
      </c>
      <c r="E404" s="17">
        <f>234.217848546425*1.133*1.11*1.03*1.022*1.0015*1.015</f>
        <v>315.19403678405735</v>
      </c>
      <c r="F404" s="17">
        <f t="shared" si="9"/>
        <v>22.378776611668069</v>
      </c>
    </row>
    <row r="405" spans="1:6" s="67" customFormat="1" ht="27" customHeight="1">
      <c r="A405" s="14">
        <v>2</v>
      </c>
      <c r="B405" s="90" t="s">
        <v>722</v>
      </c>
      <c r="C405" s="61" t="s">
        <v>421</v>
      </c>
      <c r="D405" s="62">
        <v>0.23300000000000001</v>
      </c>
      <c r="E405" s="17">
        <f>218.731480959425*1.133*1.11*1.03*1.022*1.0015*1.015</f>
        <v>294.35356392871569</v>
      </c>
      <c r="F405" s="17">
        <f t="shared" si="9"/>
        <v>68.584380395390752</v>
      </c>
    </row>
    <row r="406" spans="1:6" s="67" customFormat="1" ht="27" customHeight="1">
      <c r="A406" s="14">
        <v>3</v>
      </c>
      <c r="B406" s="90" t="s">
        <v>723</v>
      </c>
      <c r="C406" s="61" t="s">
        <v>421</v>
      </c>
      <c r="D406" s="62">
        <v>1.44E-2</v>
      </c>
      <c r="E406" s="17">
        <f>452.56545466675*1.133*1.11*1.03*1.022*1.0015*1.015</f>
        <v>609.03100874121037</v>
      </c>
      <c r="F406" s="17">
        <f t="shared" si="9"/>
        <v>8.770046525873429</v>
      </c>
    </row>
    <row r="407" spans="1:6" s="67" customFormat="1" ht="35.25" customHeight="1">
      <c r="A407" s="14">
        <v>4</v>
      </c>
      <c r="B407" s="90" t="s">
        <v>724</v>
      </c>
      <c r="C407" s="61" t="s">
        <v>421</v>
      </c>
      <c r="D407" s="21">
        <v>7.0999999999999994E-2</v>
      </c>
      <c r="E407" s="17">
        <f>95.5130635976*1.133*1.11*1.03*1.022*1.0015*1.015</f>
        <v>128.53481606024027</v>
      </c>
      <c r="F407" s="17">
        <f t="shared" si="9"/>
        <v>9.1259719402770578</v>
      </c>
    </row>
    <row r="408" spans="1:6" s="67" customFormat="1" ht="27" customHeight="1">
      <c r="A408" s="14">
        <v>5</v>
      </c>
      <c r="B408" s="90" t="s">
        <v>722</v>
      </c>
      <c r="C408" s="61" t="s">
        <v>421</v>
      </c>
      <c r="D408" s="21">
        <v>0.23300000000000001</v>
      </c>
      <c r="E408" s="17">
        <f>83.3733260712*1.133*1.11*1.03*1.022*1.0015*1.015</f>
        <v>112.19800441163321</v>
      </c>
      <c r="F408" s="17">
        <f t="shared" si="9"/>
        <v>26.142135027910538</v>
      </c>
    </row>
    <row r="409" spans="1:6" s="67" customFormat="1" ht="36" customHeight="1">
      <c r="A409" s="14">
        <v>6</v>
      </c>
      <c r="B409" s="90" t="s">
        <v>725</v>
      </c>
      <c r="C409" s="61" t="s">
        <v>421</v>
      </c>
      <c r="D409" s="21">
        <v>1.44E-2</v>
      </c>
      <c r="E409" s="17">
        <f>104.045987431165*1.133*1.11*1.03*1.022*1.0015*1.015</f>
        <v>140.01782952554052</v>
      </c>
      <c r="F409" s="17">
        <f t="shared" si="9"/>
        <v>2.0162567451677833</v>
      </c>
    </row>
    <row r="410" spans="1:6" s="67" customFormat="1" ht="39" customHeight="1">
      <c r="A410" s="14">
        <v>7</v>
      </c>
      <c r="B410" s="87" t="s">
        <v>726</v>
      </c>
      <c r="C410" s="61" t="s">
        <v>421</v>
      </c>
      <c r="D410" s="20">
        <v>0.46200000000000002</v>
      </c>
      <c r="E410" s="17">
        <f>138.3327514088*1.133*1.11*1.03*1.022*1.0015*1.015</f>
        <v>186.15856394626036</v>
      </c>
      <c r="F410" s="17">
        <f t="shared" si="9"/>
        <v>86.005256543172294</v>
      </c>
    </row>
    <row r="411" spans="1:6" s="67" customFormat="1" ht="39" customHeight="1">
      <c r="A411" s="14">
        <v>8</v>
      </c>
      <c r="B411" s="87" t="s">
        <v>727</v>
      </c>
      <c r="C411" s="53" t="s">
        <v>728</v>
      </c>
      <c r="D411" s="20">
        <v>7.1999999999999995E-2</v>
      </c>
      <c r="E411" s="17">
        <f>56.9957146264*1.133*1.11*1.03*1.022*1.0015*1.015</f>
        <v>76.700855566634289</v>
      </c>
      <c r="F411" s="17">
        <f t="shared" si="9"/>
        <v>5.5224616007976683</v>
      </c>
    </row>
    <row r="412" spans="1:6" s="67" customFormat="1" ht="33" customHeight="1">
      <c r="A412" s="14">
        <v>9</v>
      </c>
      <c r="B412" s="90" t="s">
        <v>729</v>
      </c>
      <c r="C412" s="61" t="s">
        <v>421</v>
      </c>
      <c r="D412" s="21">
        <v>0.46920000000000001</v>
      </c>
      <c r="E412" s="17">
        <f>81.459186937*1.133*1.11*1.03*1.022*1.0015*1.015</f>
        <v>109.6220895340134</v>
      </c>
      <c r="F412" s="17">
        <f t="shared" si="9"/>
        <v>51.434684409359086</v>
      </c>
    </row>
    <row r="413" spans="1:6" s="67" customFormat="1" ht="36">
      <c r="A413" s="14">
        <v>10</v>
      </c>
      <c r="B413" s="90" t="s">
        <v>730</v>
      </c>
      <c r="C413" s="86" t="s">
        <v>592</v>
      </c>
      <c r="D413" s="21">
        <v>2</v>
      </c>
      <c r="E413" s="17">
        <f>20.076744939118*1.133*1.11*1.03*1.022*1.0015*1.015</f>
        <v>27.017882377952901</v>
      </c>
      <c r="F413" s="17">
        <f t="shared" si="9"/>
        <v>54.035764755905802</v>
      </c>
    </row>
    <row r="414" spans="1:6" s="67" customFormat="1" ht="27" customHeight="1">
      <c r="A414" s="14"/>
      <c r="B414" s="48" t="s">
        <v>731</v>
      </c>
      <c r="C414" s="21"/>
      <c r="D414" s="30"/>
      <c r="E414" s="17"/>
      <c r="F414" s="17"/>
    </row>
    <row r="415" spans="1:6" s="67" customFormat="1" ht="27" customHeight="1">
      <c r="A415" s="14">
        <v>1</v>
      </c>
      <c r="B415" s="90" t="s">
        <v>732</v>
      </c>
      <c r="C415" s="86" t="s">
        <v>411</v>
      </c>
      <c r="D415" s="21">
        <v>6.6000000000000003E-2</v>
      </c>
      <c r="E415" s="17">
        <f>142.91504383507*1.133*1.11*1.03*1.022*1.0015*1.015</f>
        <v>192.32509333983378</v>
      </c>
      <c r="F415" s="17">
        <f t="shared" si="9"/>
        <v>12.693456160429031</v>
      </c>
    </row>
    <row r="416" spans="1:6" s="67" customFormat="1" ht="27" customHeight="1">
      <c r="A416" s="14">
        <v>2</v>
      </c>
      <c r="B416" s="87" t="s">
        <v>733</v>
      </c>
      <c r="C416" s="83" t="s">
        <v>424</v>
      </c>
      <c r="D416" s="27">
        <v>7.05</v>
      </c>
      <c r="E416" s="17">
        <f>1.0278101043*1.133*1.11*1.03*1.022*1.0015*1.015</f>
        <v>1.3831551174783638</v>
      </c>
      <c r="F416" s="17">
        <f t="shared" si="9"/>
        <v>9.7512435782224642</v>
      </c>
    </row>
    <row r="417" spans="1:6" s="67" customFormat="1" ht="27" customHeight="1">
      <c r="A417" s="14">
        <v>3</v>
      </c>
      <c r="B417" s="87" t="s">
        <v>734</v>
      </c>
      <c r="C417" s="83" t="s">
        <v>424</v>
      </c>
      <c r="D417" s="30">
        <v>6</v>
      </c>
      <c r="E417" s="17">
        <f>0.6906510576*1.133*1.11*1.03*1.022*1.0015*1.015</f>
        <v>0.92942999948602878</v>
      </c>
      <c r="F417" s="17">
        <f t="shared" si="9"/>
        <v>5.5765799969161725</v>
      </c>
    </row>
    <row r="418" spans="1:6" s="67" customFormat="1" ht="27" customHeight="1">
      <c r="A418" s="14">
        <v>4</v>
      </c>
      <c r="B418" s="87" t="s">
        <v>735</v>
      </c>
      <c r="C418" s="83" t="s">
        <v>411</v>
      </c>
      <c r="D418" s="19">
        <v>1.4999999999999999E-2</v>
      </c>
      <c r="E418" s="17">
        <f>578.4587598699*1.133*1.11*1.03*1.022*1.0015*1.015</f>
        <v>778.44943401208809</v>
      </c>
      <c r="F418" s="17">
        <f t="shared" si="9"/>
        <v>11.676741510181321</v>
      </c>
    </row>
    <row r="419" spans="1:6" s="67" customFormat="1" ht="27" customHeight="1">
      <c r="A419" s="14">
        <v>5</v>
      </c>
      <c r="B419" s="88" t="s">
        <v>736</v>
      </c>
      <c r="C419" s="89" t="s">
        <v>411</v>
      </c>
      <c r="D419" s="22">
        <v>7.3000000000000001E-3</v>
      </c>
      <c r="E419" s="17">
        <f>463.4151932466*1.133*1.11*1.03*1.022*1.0015*1.015</f>
        <v>623.63182982405294</v>
      </c>
      <c r="F419" s="17">
        <f t="shared" si="9"/>
        <v>4.5525123577155862</v>
      </c>
    </row>
    <row r="420" spans="1:6" s="67" customFormat="1" ht="27" customHeight="1">
      <c r="A420" s="14">
        <v>6</v>
      </c>
      <c r="B420" s="88" t="s">
        <v>737</v>
      </c>
      <c r="C420" s="105" t="s">
        <v>405</v>
      </c>
      <c r="D420" s="27">
        <v>0.04</v>
      </c>
      <c r="E420" s="17">
        <f>126.3856436199*1.133*1.11*1.03*1.022*1.0015*1.015</f>
        <v>170.08097995662158</v>
      </c>
      <c r="F420" s="17">
        <f t="shared" si="9"/>
        <v>6.8032391982648628</v>
      </c>
    </row>
    <row r="421" spans="1:6" s="67" customFormat="1" ht="27" customHeight="1">
      <c r="A421" s="14">
        <v>7</v>
      </c>
      <c r="B421" s="97" t="s">
        <v>738</v>
      </c>
      <c r="C421" s="86" t="s">
        <v>592</v>
      </c>
      <c r="D421" s="63">
        <v>1.5</v>
      </c>
      <c r="E421" s="17">
        <f>2.260769704015*1.133*1.11*1.03*1.022*1.0015*1.015</f>
        <v>3.042386110494665</v>
      </c>
      <c r="F421" s="17">
        <f t="shared" si="9"/>
        <v>4.5635791657419977</v>
      </c>
    </row>
    <row r="422" spans="1:6" s="67" customFormat="1" ht="44.25" customHeight="1">
      <c r="A422" s="14">
        <v>8</v>
      </c>
      <c r="B422" s="90" t="s">
        <v>739</v>
      </c>
      <c r="C422" s="26" t="s">
        <v>421</v>
      </c>
      <c r="D422" s="21">
        <v>5.0000000000000001E-3</v>
      </c>
      <c r="E422" s="17">
        <f>228.60971952145*1.133*1.11*1.03*1.022*1.0015*1.015</f>
        <v>307.64700807912357</v>
      </c>
      <c r="F422" s="17">
        <f t="shared" si="9"/>
        <v>1.5382350403956178</v>
      </c>
    </row>
    <row r="423" spans="1:6" s="67" customFormat="1" ht="40.5" customHeight="1">
      <c r="A423" s="14">
        <v>9</v>
      </c>
      <c r="B423" s="90" t="s">
        <v>740</v>
      </c>
      <c r="C423" s="26" t="s">
        <v>421</v>
      </c>
      <c r="D423" s="21">
        <v>1.7000000000000001E-2</v>
      </c>
      <c r="E423" s="17">
        <f>400.91424136305*1.133*1.11*1.03*1.022*1.0015*1.015</f>
        <v>539.52241011380625</v>
      </c>
      <c r="F423" s="17">
        <f t="shared" si="9"/>
        <v>9.1718809719347067</v>
      </c>
    </row>
    <row r="424" spans="1:6" s="67" customFormat="1" ht="27" customHeight="1">
      <c r="A424" s="14">
        <v>10</v>
      </c>
      <c r="B424" s="90" t="s">
        <v>741</v>
      </c>
      <c r="C424" s="26" t="s">
        <v>421</v>
      </c>
      <c r="D424" s="21">
        <v>4.7E-2</v>
      </c>
      <c r="E424" s="17">
        <f>96.30941272395*1.133*1.11*1.03*1.022*1.0015*1.015</f>
        <v>129.60648714500803</v>
      </c>
      <c r="F424" s="17">
        <f t="shared" si="9"/>
        <v>6.0915048958153779</v>
      </c>
    </row>
    <row r="425" spans="1:6" s="67" customFormat="1" ht="27" customHeight="1">
      <c r="A425" s="14"/>
      <c r="B425" s="145" t="s">
        <v>742</v>
      </c>
      <c r="C425" s="145"/>
      <c r="D425" s="145"/>
      <c r="E425" s="17"/>
      <c r="F425" s="17"/>
    </row>
    <row r="426" spans="1:6" s="67" customFormat="1" ht="45.75" customHeight="1">
      <c r="A426" s="14">
        <v>1</v>
      </c>
      <c r="B426" s="87" t="s">
        <v>743</v>
      </c>
      <c r="C426" s="83" t="s">
        <v>424</v>
      </c>
      <c r="D426" s="20">
        <v>4</v>
      </c>
      <c r="E426" s="17">
        <f>4.11185585069*1.133*1.11*1.03*1.022*1.0015*1.015</f>
        <v>5.5334486773591687</v>
      </c>
      <c r="F426" s="17">
        <f t="shared" si="9"/>
        <v>22.133794709436675</v>
      </c>
    </row>
    <row r="427" spans="1:6" s="67" customFormat="1" ht="45.75" customHeight="1">
      <c r="A427" s="14">
        <v>2</v>
      </c>
      <c r="B427" s="87" t="s">
        <v>744</v>
      </c>
      <c r="C427" s="83" t="s">
        <v>424</v>
      </c>
      <c r="D427" s="20">
        <v>4</v>
      </c>
      <c r="E427" s="17">
        <f>2.57068817194*1.133*1.11*1.03*1.022*1.0015*1.015</f>
        <v>3.4594527584271302</v>
      </c>
      <c r="F427" s="17">
        <f t="shared" si="9"/>
        <v>13.837811033708521</v>
      </c>
    </row>
    <row r="428" spans="1:6" s="67" customFormat="1" ht="27" customHeight="1">
      <c r="A428" s="14">
        <v>3</v>
      </c>
      <c r="B428" s="88" t="s">
        <v>745</v>
      </c>
      <c r="C428" s="89" t="s">
        <v>432</v>
      </c>
      <c r="D428" s="20">
        <v>4</v>
      </c>
      <c r="E428" s="17">
        <f>14.199576525*1.133*1.11*1.03*1.022*1.0015*1.015</f>
        <v>19.108799236757413</v>
      </c>
      <c r="F428" s="17">
        <f t="shared" si="9"/>
        <v>76.435196947029652</v>
      </c>
    </row>
    <row r="429" spans="1:6" s="67" customFormat="1" ht="27" customHeight="1">
      <c r="A429" s="14">
        <v>4</v>
      </c>
      <c r="B429" s="87" t="s">
        <v>746</v>
      </c>
      <c r="C429" s="89" t="s">
        <v>432</v>
      </c>
      <c r="D429" s="20">
        <v>12</v>
      </c>
      <c r="E429" s="17">
        <f>3.8444220002*1.133*1.11*1.03*1.022*1.0015*1.015</f>
        <v>5.1735548629817432</v>
      </c>
      <c r="F429" s="17">
        <f t="shared" si="9"/>
        <v>62.082658355780922</v>
      </c>
    </row>
    <row r="430" spans="1:6" s="67" customFormat="1" ht="27" customHeight="1">
      <c r="A430" s="14">
        <v>5</v>
      </c>
      <c r="B430" s="87" t="s">
        <v>747</v>
      </c>
      <c r="C430" s="89" t="s">
        <v>432</v>
      </c>
      <c r="D430" s="30">
        <v>12</v>
      </c>
      <c r="E430" s="17">
        <f>0.408324105*1.133*1.11*1.03*1.022*1.0015*1.015</f>
        <v>0.54949408753396978</v>
      </c>
      <c r="F430" s="17">
        <f t="shared" si="9"/>
        <v>6.5939290504076373</v>
      </c>
    </row>
    <row r="431" spans="1:6" s="67" customFormat="1" ht="27" customHeight="1">
      <c r="A431" s="14">
        <v>6</v>
      </c>
      <c r="B431" s="87" t="s">
        <v>748</v>
      </c>
      <c r="C431" s="89" t="s">
        <v>432</v>
      </c>
      <c r="D431" s="30">
        <v>4</v>
      </c>
      <c r="E431" s="17">
        <f>2.7941035185*1.133*1.11*1.03*1.022*1.0015*1.015</f>
        <v>3.7601095418395927</v>
      </c>
      <c r="F431" s="17">
        <f t="shared" si="9"/>
        <v>15.040438167358371</v>
      </c>
    </row>
    <row r="432" spans="1:6" s="67" customFormat="1" ht="27" customHeight="1">
      <c r="A432" s="14">
        <v>7</v>
      </c>
      <c r="B432" s="87" t="s">
        <v>749</v>
      </c>
      <c r="C432" s="89" t="s">
        <v>432</v>
      </c>
      <c r="D432" s="30">
        <v>4</v>
      </c>
      <c r="E432" s="17">
        <f>2.4301117449*1.133*1.11*1.03*1.022*1.0015*1.015</f>
        <v>3.2702748123807401</v>
      </c>
      <c r="F432" s="17">
        <f t="shared" si="9"/>
        <v>13.081099249522961</v>
      </c>
    </row>
    <row r="433" spans="1:6" s="67" customFormat="1" ht="48.75" customHeight="1">
      <c r="A433" s="14">
        <v>8</v>
      </c>
      <c r="B433" s="87" t="s">
        <v>750</v>
      </c>
      <c r="C433" s="89" t="s">
        <v>432</v>
      </c>
      <c r="D433" s="30">
        <v>4</v>
      </c>
      <c r="E433" s="17">
        <f>1.4571337347*1.133*1.11*1.03*1.022*1.0015*1.015</f>
        <v>1.9609089009426519</v>
      </c>
      <c r="F433" s="17">
        <f t="shared" si="9"/>
        <v>7.8436356037706076</v>
      </c>
    </row>
    <row r="434" spans="1:6" s="67" customFormat="1" ht="27" customHeight="1">
      <c r="A434" s="14">
        <v>9</v>
      </c>
      <c r="B434" s="87" t="s">
        <v>751</v>
      </c>
      <c r="C434" s="89" t="s">
        <v>432</v>
      </c>
      <c r="D434" s="30">
        <v>2</v>
      </c>
      <c r="E434" s="17">
        <f>19.7838862074*1.133*1.11*1.03*1.022*1.0015*1.015</f>
        <v>26.623773532574454</v>
      </c>
      <c r="F434" s="17">
        <f t="shared" si="9"/>
        <v>53.247547065148908</v>
      </c>
    </row>
    <row r="435" spans="1:6" s="67" customFormat="1" ht="55.5" customHeight="1">
      <c r="A435" s="14">
        <v>10</v>
      </c>
      <c r="B435" s="88" t="s">
        <v>752</v>
      </c>
      <c r="C435" s="89" t="s">
        <v>432</v>
      </c>
      <c r="D435" s="20">
        <v>2</v>
      </c>
      <c r="E435" s="17">
        <f>2328.7208912*1.015*1.0048</f>
        <v>2374.9972327499258</v>
      </c>
      <c r="F435" s="17">
        <f t="shared" si="9"/>
        <v>4749.9944654998517</v>
      </c>
    </row>
    <row r="436" spans="1:6" s="67" customFormat="1" ht="29.25" customHeight="1">
      <c r="A436" s="14">
        <v>11</v>
      </c>
      <c r="B436" s="87" t="s">
        <v>753</v>
      </c>
      <c r="C436" s="89" t="s">
        <v>432</v>
      </c>
      <c r="D436" s="30">
        <v>1</v>
      </c>
      <c r="E436" s="17">
        <f>552.50034*1.015*1.0048</f>
        <v>563.47962675648</v>
      </c>
      <c r="F436" s="17">
        <f t="shared" si="9"/>
        <v>563.47962675648</v>
      </c>
    </row>
    <row r="437" spans="1:6" s="67" customFormat="1" ht="27" customHeight="1">
      <c r="A437" s="14">
        <v>12</v>
      </c>
      <c r="B437" s="87" t="s">
        <v>754</v>
      </c>
      <c r="C437" s="89" t="s">
        <v>432</v>
      </c>
      <c r="D437" s="20">
        <v>1</v>
      </c>
      <c r="E437" s="17">
        <f>2.9370061*1.133*1.11*1.03*1.022*1.0015*1.015</f>
        <v>3.9524178642385155</v>
      </c>
      <c r="F437" s="17">
        <f t="shared" si="9"/>
        <v>3.9524178642385155</v>
      </c>
    </row>
    <row r="438" spans="1:6" s="67" customFormat="1" ht="41.25" customHeight="1">
      <c r="A438" s="14">
        <v>13</v>
      </c>
      <c r="B438" s="87" t="s">
        <v>755</v>
      </c>
      <c r="C438" s="83" t="s">
        <v>411</v>
      </c>
      <c r="D438" s="44">
        <v>1.2460000000000001E-2</v>
      </c>
      <c r="E438" s="17">
        <f>144.51331*1.133*1.11*1.03*1.022*1.0015*1.015</f>
        <v>194.47592841711784</v>
      </c>
      <c r="F438" s="17">
        <f t="shared" si="9"/>
        <v>2.4231700680772885</v>
      </c>
    </row>
    <row r="439" spans="1:6" s="67" customFormat="1" ht="27" customHeight="1">
      <c r="A439" s="14">
        <v>14</v>
      </c>
      <c r="B439" s="87" t="s">
        <v>756</v>
      </c>
      <c r="C439" s="83" t="s">
        <v>411</v>
      </c>
      <c r="D439" s="44">
        <v>7.26E-3</v>
      </c>
      <c r="E439" s="17">
        <f>463.4151932466*1.133*1.11*1.03*1.022*1.0015*1.015</f>
        <v>623.63182982405294</v>
      </c>
      <c r="F439" s="17">
        <f t="shared" si="9"/>
        <v>4.5275670845226239</v>
      </c>
    </row>
    <row r="440" spans="1:6" s="67" customFormat="1" ht="27" customHeight="1">
      <c r="A440" s="14">
        <v>15</v>
      </c>
      <c r="B440" s="87" t="s">
        <v>757</v>
      </c>
      <c r="C440" s="83" t="s">
        <v>411</v>
      </c>
      <c r="D440" s="22">
        <v>5.1999999999999998E-3</v>
      </c>
      <c r="E440" s="17">
        <f>1312.4703375*1.133*1.11*1.03*1.022*1.0015*1.015</f>
        <v>1766.2309956449024</v>
      </c>
      <c r="F440" s="17">
        <f t="shared" si="9"/>
        <v>9.1844011773534913</v>
      </c>
    </row>
    <row r="441" spans="1:6" s="67" customFormat="1" ht="27" customHeight="1">
      <c r="A441" s="14">
        <v>16</v>
      </c>
      <c r="B441" s="87" t="s">
        <v>758</v>
      </c>
      <c r="C441" s="83" t="s">
        <v>424</v>
      </c>
      <c r="D441" s="20">
        <v>10</v>
      </c>
      <c r="E441" s="17">
        <f>1.953950460276*1.133*1.11*1.03*1.022*1.0015*1.015</f>
        <v>2.6294901822069523</v>
      </c>
      <c r="F441" s="17">
        <f t="shared" si="9"/>
        <v>26.294901822069523</v>
      </c>
    </row>
    <row r="442" spans="1:6" s="67" customFormat="1" ht="27" customHeight="1">
      <c r="A442" s="14">
        <v>17</v>
      </c>
      <c r="B442" s="87" t="s">
        <v>759</v>
      </c>
      <c r="C442" s="83" t="s">
        <v>432</v>
      </c>
      <c r="D442" s="30">
        <v>1</v>
      </c>
      <c r="E442" s="17">
        <f>0.1026643464*1.133*1.11*1.03*1.022*1.0015*1.015</f>
        <v>0.13815851343711238</v>
      </c>
      <c r="F442" s="17">
        <f t="shared" si="9"/>
        <v>0.13815851343711238</v>
      </c>
    </row>
    <row r="443" spans="1:6" s="67" customFormat="1" ht="39" customHeight="1">
      <c r="A443" s="14">
        <v>18</v>
      </c>
      <c r="B443" s="88" t="s">
        <v>760</v>
      </c>
      <c r="C443" s="89" t="s">
        <v>432</v>
      </c>
      <c r="D443" s="20">
        <v>1</v>
      </c>
      <c r="E443" s="17">
        <f>17.30932995*1.133*1.11*1.03*1.022*1.0015*1.015</f>
        <v>23.293688396622247</v>
      </c>
      <c r="F443" s="17">
        <f t="shared" si="9"/>
        <v>23.293688396622247</v>
      </c>
    </row>
    <row r="444" spans="1:6" s="67" customFormat="1" ht="27" customHeight="1">
      <c r="A444" s="14">
        <v>19</v>
      </c>
      <c r="B444" s="87" t="s">
        <v>761</v>
      </c>
      <c r="C444" s="83" t="s">
        <v>432</v>
      </c>
      <c r="D444" s="20">
        <v>2</v>
      </c>
      <c r="E444" s="17">
        <f>5.6023481497*1.133*1.11*1.03*1.022*1.0015*1.015</f>
        <v>7.5392492063798802</v>
      </c>
      <c r="F444" s="17">
        <f t="shared" si="9"/>
        <v>15.07849841275976</v>
      </c>
    </row>
    <row r="445" spans="1:6" s="67" customFormat="1" ht="27" customHeight="1">
      <c r="A445" s="14">
        <v>20</v>
      </c>
      <c r="B445" s="87" t="s">
        <v>762</v>
      </c>
      <c r="C445" s="83" t="s">
        <v>432</v>
      </c>
      <c r="D445" s="30">
        <v>2</v>
      </c>
      <c r="E445" s="17">
        <f>0.408324105*1.133*1.11*1.03*1.022*1.0015*1.015</f>
        <v>0.54949408753396978</v>
      </c>
      <c r="F445" s="17">
        <f t="shared" si="9"/>
        <v>1.0989881750679396</v>
      </c>
    </row>
    <row r="446" spans="1:6" s="67" customFormat="1" ht="27" customHeight="1">
      <c r="A446" s="14"/>
      <c r="B446" s="146" t="s">
        <v>763</v>
      </c>
      <c r="C446" s="146"/>
      <c r="D446" s="146"/>
      <c r="E446" s="17"/>
      <c r="F446" s="17"/>
    </row>
    <row r="447" spans="1:6" s="67" customFormat="1" ht="38.25" customHeight="1">
      <c r="A447" s="14">
        <v>1</v>
      </c>
      <c r="B447" s="88" t="s">
        <v>764</v>
      </c>
      <c r="C447" s="106" t="s">
        <v>432</v>
      </c>
      <c r="D447" s="20">
        <v>1</v>
      </c>
      <c r="E447" s="17">
        <f>8.1407868*1.133*1.11*1.03*1.022*1.0015*1.015</f>
        <v>10.95530280896492</v>
      </c>
      <c r="F447" s="17">
        <f t="shared" si="9"/>
        <v>10.95530280896492</v>
      </c>
    </row>
    <row r="448" spans="1:6" s="67" customFormat="1" ht="42" customHeight="1">
      <c r="A448" s="14">
        <v>2</v>
      </c>
      <c r="B448" s="88" t="s">
        <v>765</v>
      </c>
      <c r="C448" s="81" t="s">
        <v>432</v>
      </c>
      <c r="D448" s="20">
        <v>1</v>
      </c>
      <c r="E448" s="17">
        <f>4.7994858*1.015*1.15</f>
        <v>5.6021998000499993</v>
      </c>
      <c r="F448" s="17">
        <f t="shared" si="9"/>
        <v>5.6021998000499993</v>
      </c>
    </row>
    <row r="449" spans="1:6" s="67" customFormat="1" ht="34.5" customHeight="1">
      <c r="A449" s="14">
        <v>3</v>
      </c>
      <c r="B449" s="88" t="s">
        <v>766</v>
      </c>
      <c r="C449" s="81" t="s">
        <v>432</v>
      </c>
      <c r="D449" s="20">
        <v>2</v>
      </c>
      <c r="E449" s="17">
        <f>3.9971845*1.015*1.155</f>
        <v>4.6859993189624998</v>
      </c>
      <c r="F449" s="17">
        <f t="shared" si="9"/>
        <v>9.3719986379249995</v>
      </c>
    </row>
    <row r="450" spans="1:6" s="67" customFormat="1" ht="39.75" customHeight="1">
      <c r="A450" s="14">
        <v>4</v>
      </c>
      <c r="B450" s="88" t="s">
        <v>767</v>
      </c>
      <c r="C450" s="81" t="s">
        <v>432</v>
      </c>
      <c r="D450" s="20">
        <v>1</v>
      </c>
      <c r="E450" s="17">
        <f>2.6660845*1.015*1.16</f>
        <v>3.1390478902999996</v>
      </c>
      <c r="F450" s="17">
        <f t="shared" si="9"/>
        <v>3.1390478902999996</v>
      </c>
    </row>
    <row r="451" spans="1:6" s="67" customFormat="1" ht="50.25" customHeight="1">
      <c r="A451" s="14">
        <v>5</v>
      </c>
      <c r="B451" s="88" t="s">
        <v>768</v>
      </c>
      <c r="C451" s="106" t="s">
        <v>567</v>
      </c>
      <c r="D451" s="20">
        <v>2</v>
      </c>
      <c r="E451" s="17">
        <f>5.89123691*1.133*1.11*1.03*1.022*1.0015*1.015</f>
        <v>7.9280155412497466</v>
      </c>
      <c r="F451" s="17">
        <f t="shared" si="9"/>
        <v>15.856031082499493</v>
      </c>
    </row>
    <row r="452" spans="1:6" s="67" customFormat="1" ht="45.75" customHeight="1">
      <c r="A452" s="14">
        <v>6</v>
      </c>
      <c r="B452" s="88" t="s">
        <v>769</v>
      </c>
      <c r="C452" s="106" t="s">
        <v>567</v>
      </c>
      <c r="D452" s="20">
        <v>1</v>
      </c>
      <c r="E452" s="17">
        <f>6.41002413*1.133*1.11*1.03*1.022*1.0015*1.015</f>
        <v>8.6261631808023616</v>
      </c>
      <c r="F452" s="17">
        <f t="shared" si="9"/>
        <v>8.6261631808023616</v>
      </c>
    </row>
    <row r="453" spans="1:6" s="67" customFormat="1" ht="54" customHeight="1">
      <c r="A453" s="14">
        <v>7</v>
      </c>
      <c r="B453" s="88" t="s">
        <v>770</v>
      </c>
      <c r="C453" s="89" t="s">
        <v>432</v>
      </c>
      <c r="D453" s="24">
        <v>3</v>
      </c>
      <c r="E453" s="17">
        <f>1.383247864*1.133*1.11*1.03*1.022*1.0015*1.015</f>
        <v>1.8614784519321796</v>
      </c>
      <c r="F453" s="17">
        <f t="shared" si="9"/>
        <v>5.5844353557965389</v>
      </c>
    </row>
    <row r="454" spans="1:6" s="67" customFormat="1" ht="36.75" customHeight="1">
      <c r="A454" s="14">
        <v>8</v>
      </c>
      <c r="B454" s="88" t="s">
        <v>771</v>
      </c>
      <c r="C454" s="89" t="s">
        <v>432</v>
      </c>
      <c r="D454" s="20">
        <v>1</v>
      </c>
      <c r="E454" s="17">
        <f>1.361037805*1.133*1.11*1.03*1.022*1.0015*1.015</f>
        <v>1.8315897043543683</v>
      </c>
      <c r="F454" s="17">
        <f t="shared" si="9"/>
        <v>1.8315897043543683</v>
      </c>
    </row>
    <row r="455" spans="1:6" s="67" customFormat="1" ht="27" customHeight="1">
      <c r="A455" s="14">
        <v>9</v>
      </c>
      <c r="B455" s="88" t="s">
        <v>772</v>
      </c>
      <c r="C455" s="89" t="s">
        <v>432</v>
      </c>
      <c r="D455" s="20">
        <v>2</v>
      </c>
      <c r="E455" s="17">
        <f>3.076617805*1.133*1.11*1.03*1.022*1.0015*1.015</f>
        <v>4.1402975546820588</v>
      </c>
      <c r="F455" s="17">
        <f t="shared" si="9"/>
        <v>8.2805951093641177</v>
      </c>
    </row>
    <row r="456" spans="1:6" s="67" customFormat="1" ht="35.25" customHeight="1">
      <c r="A456" s="14">
        <v>10</v>
      </c>
      <c r="B456" s="88" t="s">
        <v>773</v>
      </c>
      <c r="C456" s="20" t="s">
        <v>774</v>
      </c>
      <c r="D456" s="20">
        <v>0.04</v>
      </c>
      <c r="E456" s="17">
        <f>96.81407*1.133*1.11*1.03*1.022*1.0015*1.015</f>
        <v>130.28561969198432</v>
      </c>
      <c r="F456" s="17">
        <f t="shared" si="9"/>
        <v>5.2114247876793733</v>
      </c>
    </row>
    <row r="457" spans="1:6" s="67" customFormat="1" ht="41.25" customHeight="1">
      <c r="A457" s="14">
        <v>11</v>
      </c>
      <c r="B457" s="88" t="s">
        <v>775</v>
      </c>
      <c r="C457" s="20" t="s">
        <v>728</v>
      </c>
      <c r="D457" s="20">
        <v>0.09</v>
      </c>
      <c r="E457" s="17">
        <f>37.1674972*1.133*1.11*1.03*1.022*1.0015*1.015</f>
        <v>50.017424172974977</v>
      </c>
      <c r="F457" s="17">
        <f t="shared" si="9"/>
        <v>4.5015681755677477</v>
      </c>
    </row>
    <row r="458" spans="1:6" s="67" customFormat="1" ht="37.5" customHeight="1">
      <c r="A458" s="14">
        <v>12</v>
      </c>
      <c r="B458" s="88" t="s">
        <v>776</v>
      </c>
      <c r="C458" s="20" t="s">
        <v>728</v>
      </c>
      <c r="D458" s="20">
        <v>0.16</v>
      </c>
      <c r="E458" s="17">
        <f>54.8951572*1.133*1.11*1.03*1.022*1.0015*1.015</f>
        <v>73.874071959694433</v>
      </c>
      <c r="F458" s="17">
        <f t="shared" si="9"/>
        <v>11.819851513551109</v>
      </c>
    </row>
    <row r="459" spans="1:6" s="67" customFormat="1" ht="36.75" customHeight="1">
      <c r="A459" s="14">
        <v>13</v>
      </c>
      <c r="B459" s="88" t="s">
        <v>777</v>
      </c>
      <c r="C459" s="20" t="s">
        <v>728</v>
      </c>
      <c r="D459" s="20">
        <v>0.1</v>
      </c>
      <c r="E459" s="17">
        <f>142.479702*1.133*1.11*1.03*1.022*1.0015*1.015</f>
        <v>191.73924067647667</v>
      </c>
      <c r="F459" s="17">
        <f t="shared" si="9"/>
        <v>19.173924067647668</v>
      </c>
    </row>
    <row r="460" spans="1:6" s="67" customFormat="1" ht="27" customHeight="1">
      <c r="A460" s="14">
        <v>14</v>
      </c>
      <c r="B460" s="87" t="s">
        <v>778</v>
      </c>
      <c r="C460" s="107" t="s">
        <v>424</v>
      </c>
      <c r="D460" s="20">
        <v>10</v>
      </c>
      <c r="E460" s="17">
        <f>0.58495523*1.133*1.11*1.03*1.022*1.0015*1.015</f>
        <v>0.78719193018759814</v>
      </c>
      <c r="F460" s="17">
        <f t="shared" si="9"/>
        <v>7.8719193018759812</v>
      </c>
    </row>
    <row r="461" spans="1:6" s="67" customFormat="1" ht="41.25" customHeight="1">
      <c r="A461" s="14">
        <v>15</v>
      </c>
      <c r="B461" s="88" t="s">
        <v>779</v>
      </c>
      <c r="C461" s="89" t="s">
        <v>432</v>
      </c>
      <c r="D461" s="20">
        <v>8</v>
      </c>
      <c r="E461" s="17">
        <f>0.7607991*1.133*1.11*1.03*1.022*1.0015*1.015</f>
        <v>1.0238303399971094</v>
      </c>
      <c r="F461" s="17">
        <f t="shared" si="9"/>
        <v>8.190642719976875</v>
      </c>
    </row>
    <row r="462" spans="1:6" s="67" customFormat="1" ht="27" customHeight="1">
      <c r="A462" s="14">
        <v>16</v>
      </c>
      <c r="B462" s="88" t="s">
        <v>780</v>
      </c>
      <c r="C462" s="20" t="s">
        <v>728</v>
      </c>
      <c r="D462" s="20">
        <v>0.04</v>
      </c>
      <c r="E462" s="17">
        <f>64.0443392*1.133*1.11*1.03*1.022*1.0015*1.015</f>
        <v>86.18640266270846</v>
      </c>
      <c r="F462" s="17">
        <f t="shared" si="9"/>
        <v>3.4474561065083384</v>
      </c>
    </row>
    <row r="463" spans="1:6" s="67" customFormat="1" ht="27" customHeight="1">
      <c r="A463" s="14">
        <v>17</v>
      </c>
      <c r="B463" s="88" t="s">
        <v>781</v>
      </c>
      <c r="C463" s="20" t="s">
        <v>728</v>
      </c>
      <c r="D463" s="20">
        <v>0.02</v>
      </c>
      <c r="E463" s="17">
        <f>44.4433823*1.133*1.11*1.03*1.022*1.0015*1.015</f>
        <v>59.808802627172554</v>
      </c>
      <c r="F463" s="17">
        <f t="shared" si="9"/>
        <v>1.1961760525434511</v>
      </c>
    </row>
    <row r="464" spans="1:6" s="67" customFormat="1" ht="27" customHeight="1">
      <c r="A464" s="14"/>
      <c r="B464" s="108" t="s">
        <v>782</v>
      </c>
      <c r="C464" s="14"/>
      <c r="D464" s="30"/>
      <c r="E464" s="17"/>
      <c r="F464" s="17"/>
    </row>
    <row r="465" spans="1:6" s="67" customFormat="1" ht="27" customHeight="1">
      <c r="A465" s="14">
        <v>18</v>
      </c>
      <c r="B465" s="80" t="s">
        <v>783</v>
      </c>
      <c r="C465" s="83" t="s">
        <v>405</v>
      </c>
      <c r="D465" s="39">
        <v>2.5</v>
      </c>
      <c r="E465" s="17">
        <f>7.0372272*1.133*1.11*1.03*1.022*1.0015*1.015</f>
        <v>9.4702093059953771</v>
      </c>
      <c r="F465" s="17">
        <f t="shared" ref="F465:F469" si="10">E465*D465</f>
        <v>23.675523264988442</v>
      </c>
    </row>
    <row r="466" spans="1:6" s="67" customFormat="1" ht="27" customHeight="1">
      <c r="A466" s="14">
        <v>19</v>
      </c>
      <c r="B466" s="80" t="s">
        <v>674</v>
      </c>
      <c r="C466" s="83" t="s">
        <v>405</v>
      </c>
      <c r="D466" s="39">
        <v>2.5</v>
      </c>
      <c r="E466" s="17">
        <f>1.0708824*1.133*1.11*1.03*1.022*1.0015*1.015</f>
        <v>1.4411188074340786</v>
      </c>
      <c r="F466" s="17">
        <f t="shared" si="10"/>
        <v>3.6027970185851963</v>
      </c>
    </row>
    <row r="467" spans="1:6" s="67" customFormat="1" ht="27" customHeight="1">
      <c r="A467" s="14">
        <v>20</v>
      </c>
      <c r="B467" s="97" t="s">
        <v>784</v>
      </c>
      <c r="C467" s="106" t="s">
        <v>728</v>
      </c>
      <c r="D467" s="21">
        <v>0.22</v>
      </c>
      <c r="E467" s="17">
        <f>71.8589585*1.133*1.11*1.03*1.022*1.0015*1.015</f>
        <v>96.702772010236572</v>
      </c>
      <c r="F467" s="17">
        <f t="shared" si="10"/>
        <v>21.274609842252048</v>
      </c>
    </row>
    <row r="468" spans="1:6" s="67" customFormat="1" ht="33" customHeight="1">
      <c r="A468" s="14">
        <v>21</v>
      </c>
      <c r="B468" s="97" t="s">
        <v>785</v>
      </c>
      <c r="C468" s="106" t="s">
        <v>786</v>
      </c>
      <c r="D468" s="63">
        <v>0.6</v>
      </c>
      <c r="E468" s="17">
        <f>60.583526*1.133*1.11*1.03*1.022*1.0015*1.015</f>
        <v>81.52908175470202</v>
      </c>
      <c r="F468" s="17">
        <f t="shared" si="10"/>
        <v>48.917449052821212</v>
      </c>
    </row>
    <row r="469" spans="1:6" s="67" customFormat="1" ht="27" customHeight="1">
      <c r="A469" s="14">
        <v>22</v>
      </c>
      <c r="B469" s="88" t="s">
        <v>787</v>
      </c>
      <c r="C469" s="20" t="s">
        <v>728</v>
      </c>
      <c r="D469" s="20">
        <v>0.03</v>
      </c>
      <c r="E469" s="17">
        <f>503.9196292*1.133*1.11*1.03*1.022*1.0015*1.015</f>
        <v>678.13987331879503</v>
      </c>
      <c r="F469" s="17">
        <f t="shared" si="10"/>
        <v>20.34419619956385</v>
      </c>
    </row>
    <row r="470" spans="1:6" s="67" customFormat="1" ht="21" customHeight="1">
      <c r="A470" s="72"/>
      <c r="B470" s="109" t="s">
        <v>788</v>
      </c>
      <c r="C470" s="110"/>
      <c r="D470" s="110"/>
      <c r="E470" s="110"/>
      <c r="F470" s="111">
        <f>SUM(F12:F469)</f>
        <v>156426.69730041415</v>
      </c>
    </row>
    <row r="471" spans="1:6" s="67" customFormat="1" ht="21" customHeight="1">
      <c r="A471" s="72"/>
      <c r="B471" s="109" t="s">
        <v>789</v>
      </c>
      <c r="C471" s="110"/>
      <c r="D471" s="110"/>
      <c r="E471" s="110"/>
      <c r="F471" s="111">
        <f>F470*20%</f>
        <v>31285.339460082832</v>
      </c>
    </row>
    <row r="472" spans="1:6" s="67" customFormat="1" ht="21" customHeight="1">
      <c r="A472" s="72"/>
      <c r="B472" s="109" t="s">
        <v>788</v>
      </c>
      <c r="C472" s="110"/>
      <c r="D472" s="110"/>
      <c r="E472" s="110"/>
      <c r="F472" s="111">
        <f>F471+F470</f>
        <v>187712.03676049697</v>
      </c>
    </row>
    <row r="473" spans="1:6" s="67" customFormat="1" ht="18" customHeight="1">
      <c r="A473" s="72"/>
      <c r="B473" s="72"/>
      <c r="C473" s="72"/>
      <c r="D473" s="72"/>
      <c r="E473" s="72"/>
      <c r="F473" s="72"/>
    </row>
    <row r="474" spans="1:6" s="67" customFormat="1" ht="18" customHeight="1">
      <c r="A474" s="72"/>
      <c r="B474" s="72"/>
      <c r="C474" s="72"/>
      <c r="D474" s="72"/>
      <c r="E474" s="72"/>
      <c r="F474" s="72"/>
    </row>
    <row r="475" spans="1:6" s="67" customFormat="1" ht="18" customHeight="1">
      <c r="A475" s="72"/>
      <c r="B475" s="72"/>
      <c r="C475" s="72"/>
      <c r="D475" s="72"/>
      <c r="E475" s="72"/>
      <c r="F475" s="72"/>
    </row>
    <row r="476" spans="1:6" s="67" customFormat="1" ht="18" customHeight="1">
      <c r="A476" s="72"/>
      <c r="B476" s="72"/>
      <c r="C476" s="72"/>
      <c r="D476" s="72"/>
      <c r="E476" s="72"/>
      <c r="F476" s="72"/>
    </row>
    <row r="477" spans="1:6" s="67" customFormat="1" ht="18" customHeight="1">
      <c r="A477" s="72"/>
      <c r="B477" s="72"/>
      <c r="C477" s="72"/>
      <c r="D477" s="72"/>
      <c r="E477" s="72"/>
      <c r="F477" s="72"/>
    </row>
    <row r="478" spans="1:6" s="67" customFormat="1" ht="18" customHeight="1">
      <c r="A478" s="72"/>
      <c r="B478" s="72"/>
      <c r="C478" s="72"/>
      <c r="D478" s="72"/>
      <c r="E478" s="72"/>
      <c r="F478" s="72"/>
    </row>
    <row r="479" spans="1:6" s="67" customFormat="1" ht="18" customHeight="1">
      <c r="A479" s="72"/>
      <c r="B479" s="72"/>
      <c r="C479" s="72"/>
      <c r="D479" s="72"/>
      <c r="E479" s="72"/>
      <c r="F479" s="72"/>
    </row>
    <row r="480" spans="1:6" s="67" customFormat="1" ht="18" customHeight="1">
      <c r="A480" s="72"/>
      <c r="B480" s="72"/>
      <c r="C480" s="72"/>
      <c r="D480" s="72"/>
      <c r="E480" s="72"/>
      <c r="F480" s="72"/>
    </row>
    <row r="481" spans="1:6" s="67" customFormat="1" ht="18" customHeight="1">
      <c r="A481" s="72"/>
      <c r="B481" s="72"/>
      <c r="C481" s="72"/>
      <c r="D481" s="72"/>
      <c r="E481" s="72"/>
      <c r="F481" s="72"/>
    </row>
    <row r="482" spans="1:6" s="67" customFormat="1" ht="18" customHeight="1">
      <c r="A482" s="72"/>
      <c r="B482" s="72"/>
      <c r="C482" s="72"/>
      <c r="D482" s="72"/>
      <c r="E482" s="72"/>
      <c r="F482" s="72"/>
    </row>
    <row r="483" spans="1:6" s="67" customFormat="1" ht="18" customHeight="1">
      <c r="A483" s="72"/>
      <c r="B483" s="72"/>
      <c r="C483" s="72"/>
      <c r="D483" s="72"/>
      <c r="E483" s="72"/>
      <c r="F483" s="72"/>
    </row>
    <row r="484" spans="1:6" s="67" customFormat="1" ht="18" customHeight="1">
      <c r="A484" s="72"/>
      <c r="B484" s="72"/>
      <c r="C484" s="72"/>
      <c r="D484" s="72"/>
      <c r="E484" s="72"/>
      <c r="F484" s="72"/>
    </row>
    <row r="485" spans="1:6" s="67" customFormat="1" ht="18" customHeight="1">
      <c r="A485" s="72"/>
      <c r="B485" s="72"/>
      <c r="C485" s="72"/>
      <c r="D485" s="72"/>
      <c r="E485" s="72"/>
      <c r="F485" s="72"/>
    </row>
    <row r="486" spans="1:6" s="67" customFormat="1" ht="18" customHeight="1">
      <c r="A486" s="72"/>
      <c r="B486" s="72"/>
      <c r="C486" s="72"/>
      <c r="D486" s="72"/>
      <c r="E486" s="72"/>
      <c r="F486" s="72"/>
    </row>
    <row r="487" spans="1:6" s="67" customFormat="1" ht="18" customHeight="1">
      <c r="A487" s="72"/>
      <c r="B487" s="72"/>
      <c r="C487" s="72"/>
      <c r="D487" s="72"/>
      <c r="E487" s="72"/>
      <c r="F487" s="72"/>
    </row>
    <row r="488" spans="1:6" s="67" customFormat="1" ht="18" customHeight="1">
      <c r="A488" s="72"/>
      <c r="B488" s="72"/>
      <c r="C488" s="72"/>
      <c r="D488" s="72"/>
      <c r="E488" s="72"/>
      <c r="F488" s="72"/>
    </row>
    <row r="489" spans="1:6" s="67" customFormat="1" ht="18" customHeight="1">
      <c r="A489" s="72"/>
      <c r="B489" s="72"/>
      <c r="C489" s="72"/>
      <c r="D489" s="72"/>
      <c r="E489" s="72"/>
      <c r="F489" s="72"/>
    </row>
    <row r="490" spans="1:6" s="67" customFormat="1" ht="18" customHeight="1">
      <c r="A490" s="72"/>
      <c r="B490" s="72"/>
      <c r="C490" s="72"/>
      <c r="D490" s="72"/>
      <c r="E490" s="72"/>
      <c r="F490" s="72"/>
    </row>
    <row r="491" spans="1:6" s="67" customFormat="1" ht="18" customHeight="1">
      <c r="A491" s="72"/>
      <c r="B491" s="72"/>
      <c r="C491" s="72"/>
      <c r="D491" s="72"/>
      <c r="E491" s="72"/>
      <c r="F491" s="72"/>
    </row>
    <row r="492" spans="1:6" s="67" customFormat="1" ht="18" customHeight="1">
      <c r="A492" s="72"/>
      <c r="B492" s="72"/>
      <c r="C492" s="72"/>
      <c r="D492" s="72"/>
      <c r="E492" s="72"/>
      <c r="F492" s="72"/>
    </row>
    <row r="493" spans="1:6" s="67" customFormat="1" ht="18" customHeight="1">
      <c r="A493" s="72"/>
      <c r="B493" s="72"/>
      <c r="C493" s="72"/>
      <c r="D493" s="72"/>
      <c r="E493" s="72"/>
      <c r="F493" s="72"/>
    </row>
    <row r="494" spans="1:6" s="67" customFormat="1" ht="18" customHeight="1">
      <c r="A494" s="72"/>
      <c r="B494" s="72"/>
      <c r="C494" s="72"/>
      <c r="D494" s="72"/>
      <c r="E494" s="72"/>
      <c r="F494" s="72"/>
    </row>
    <row r="495" spans="1:6" s="67" customFormat="1" ht="18" customHeight="1">
      <c r="A495" s="72"/>
      <c r="B495" s="72"/>
      <c r="C495" s="72"/>
      <c r="D495" s="72"/>
      <c r="E495" s="72"/>
      <c r="F495" s="72"/>
    </row>
    <row r="496" spans="1:6" s="67" customFormat="1" ht="18" customHeight="1">
      <c r="A496" s="72"/>
      <c r="B496" s="72"/>
      <c r="C496" s="72"/>
      <c r="D496" s="72"/>
      <c r="E496" s="72"/>
      <c r="F496" s="72"/>
    </row>
    <row r="497" spans="1:6" s="67" customFormat="1" ht="18" customHeight="1">
      <c r="A497" s="72"/>
      <c r="B497" s="72"/>
      <c r="C497" s="72"/>
      <c r="D497" s="72"/>
      <c r="E497" s="72"/>
      <c r="F497" s="72"/>
    </row>
    <row r="498" spans="1:6" s="67" customFormat="1" ht="18" customHeight="1">
      <c r="A498" s="72"/>
      <c r="B498" s="72"/>
      <c r="C498" s="72"/>
      <c r="D498" s="72"/>
      <c r="E498" s="72"/>
      <c r="F498" s="72"/>
    </row>
    <row r="499" spans="1:6" s="67" customFormat="1" ht="18" customHeight="1">
      <c r="A499" s="72"/>
      <c r="B499" s="72"/>
      <c r="C499" s="72"/>
      <c r="D499" s="72"/>
      <c r="E499" s="72"/>
      <c r="F499" s="72"/>
    </row>
    <row r="500" spans="1:6" s="67" customFormat="1" ht="18" customHeight="1">
      <c r="A500" s="72"/>
      <c r="B500" s="72"/>
      <c r="C500" s="72"/>
      <c r="D500" s="72"/>
      <c r="E500" s="72"/>
      <c r="F500" s="72"/>
    </row>
    <row r="501" spans="1:6" s="67" customFormat="1" ht="18" customHeight="1">
      <c r="A501" s="72"/>
      <c r="B501" s="72"/>
      <c r="C501" s="72"/>
      <c r="D501" s="72"/>
      <c r="E501" s="72"/>
      <c r="F501" s="72"/>
    </row>
    <row r="502" spans="1:6" s="67" customFormat="1" ht="18" customHeight="1">
      <c r="A502" s="72"/>
      <c r="B502" s="72"/>
      <c r="C502" s="72"/>
      <c r="D502" s="72"/>
      <c r="E502" s="72"/>
      <c r="F502" s="72"/>
    </row>
    <row r="503" spans="1:6" s="67" customFormat="1" ht="18" customHeight="1">
      <c r="A503" s="72"/>
      <c r="B503" s="72"/>
      <c r="C503" s="72"/>
      <c r="D503" s="72"/>
      <c r="E503" s="72"/>
      <c r="F503" s="72"/>
    </row>
    <row r="504" spans="1:6" s="67" customFormat="1" ht="18" customHeight="1">
      <c r="A504" s="72"/>
      <c r="B504" s="72"/>
      <c r="C504" s="72"/>
      <c r="D504" s="72"/>
      <c r="E504" s="72"/>
      <c r="F504" s="72"/>
    </row>
    <row r="505" spans="1:6" s="67" customFormat="1" ht="18" customHeight="1">
      <c r="A505" s="72"/>
      <c r="B505" s="72"/>
      <c r="C505" s="72"/>
      <c r="D505" s="72"/>
      <c r="E505" s="72"/>
      <c r="F505" s="72"/>
    </row>
    <row r="506" spans="1:6" s="67" customFormat="1" ht="18" customHeight="1">
      <c r="A506" s="72"/>
      <c r="B506" s="72"/>
      <c r="C506" s="72"/>
      <c r="D506" s="72"/>
      <c r="E506" s="72"/>
      <c r="F506" s="72"/>
    </row>
    <row r="507" spans="1:6" s="67" customFormat="1" ht="18" customHeight="1">
      <c r="A507" s="72"/>
      <c r="B507" s="72"/>
      <c r="C507" s="72"/>
      <c r="D507" s="72"/>
      <c r="E507" s="72"/>
      <c r="F507" s="72"/>
    </row>
    <row r="508" spans="1:6" s="67" customFormat="1" ht="18" customHeight="1">
      <c r="A508" s="72"/>
      <c r="B508" s="72"/>
      <c r="C508" s="72"/>
      <c r="D508" s="72"/>
      <c r="E508" s="72"/>
      <c r="F508" s="72"/>
    </row>
    <row r="509" spans="1:6" s="67" customFormat="1" ht="18" customHeight="1">
      <c r="A509" s="72"/>
      <c r="B509" s="72"/>
      <c r="C509" s="72"/>
      <c r="D509" s="72"/>
      <c r="E509" s="72"/>
      <c r="F509" s="72"/>
    </row>
    <row r="510" spans="1:6" s="67" customFormat="1" ht="18" customHeight="1">
      <c r="A510" s="72"/>
      <c r="B510" s="72"/>
      <c r="C510" s="72"/>
      <c r="D510" s="72"/>
      <c r="E510" s="72"/>
      <c r="F510" s="72"/>
    </row>
    <row r="511" spans="1:6" s="67" customFormat="1" ht="18" customHeight="1">
      <c r="A511" s="72"/>
      <c r="B511" s="72"/>
      <c r="C511" s="72"/>
      <c r="D511" s="72"/>
      <c r="E511" s="72"/>
      <c r="F511" s="72"/>
    </row>
    <row r="512" spans="1:6" s="67" customFormat="1" ht="18" customHeight="1">
      <c r="A512" s="72"/>
      <c r="B512" s="72"/>
      <c r="C512" s="72"/>
      <c r="D512" s="72"/>
      <c r="E512" s="72"/>
      <c r="F512" s="72"/>
    </row>
    <row r="513" spans="1:6" s="67" customFormat="1" ht="18" customHeight="1">
      <c r="A513" s="72"/>
      <c r="B513" s="72"/>
      <c r="C513" s="72"/>
      <c r="D513" s="72"/>
      <c r="E513" s="72"/>
      <c r="F513" s="72"/>
    </row>
    <row r="514" spans="1:6" s="67" customFormat="1" ht="18" customHeight="1">
      <c r="A514" s="72"/>
      <c r="B514" s="72"/>
      <c r="C514" s="72"/>
      <c r="D514" s="72"/>
      <c r="E514" s="72"/>
      <c r="F514" s="72"/>
    </row>
    <row r="515" spans="1:6" s="67" customFormat="1" ht="18" customHeight="1">
      <c r="A515" s="72"/>
      <c r="B515" s="72"/>
      <c r="C515" s="72"/>
      <c r="D515" s="72"/>
      <c r="E515" s="72"/>
      <c r="F515" s="72"/>
    </row>
    <row r="516" spans="1:6" s="67" customFormat="1" ht="18" customHeight="1">
      <c r="A516" s="72"/>
      <c r="B516" s="72"/>
      <c r="C516" s="72"/>
      <c r="D516" s="72"/>
      <c r="E516" s="72"/>
      <c r="F516" s="72"/>
    </row>
    <row r="517" spans="1:6" s="67" customFormat="1" ht="18" customHeight="1">
      <c r="A517" s="72"/>
      <c r="B517" s="72"/>
      <c r="C517" s="72"/>
      <c r="D517" s="72"/>
      <c r="E517" s="72"/>
      <c r="F517" s="72"/>
    </row>
    <row r="518" spans="1:6" s="67" customFormat="1" ht="18" customHeight="1">
      <c r="A518" s="72"/>
      <c r="B518" s="72"/>
      <c r="C518" s="72"/>
      <c r="D518" s="72"/>
      <c r="E518" s="72"/>
      <c r="F518" s="72"/>
    </row>
    <row r="519" spans="1:6" s="67" customFormat="1" ht="18" customHeight="1">
      <c r="A519" s="72"/>
      <c r="B519" s="72"/>
      <c r="C519" s="72"/>
      <c r="D519" s="72"/>
      <c r="E519" s="72"/>
      <c r="F519" s="72"/>
    </row>
    <row r="520" spans="1:6" s="67" customFormat="1" ht="18" customHeight="1">
      <c r="A520" s="72"/>
      <c r="B520" s="72"/>
      <c r="C520" s="72"/>
      <c r="D520" s="72"/>
      <c r="E520" s="72"/>
      <c r="F520" s="72"/>
    </row>
    <row r="521" spans="1:6" s="67" customFormat="1" ht="18" customHeight="1">
      <c r="A521" s="72"/>
      <c r="B521" s="72"/>
      <c r="C521" s="72"/>
      <c r="D521" s="72"/>
      <c r="E521" s="72"/>
      <c r="F521" s="72"/>
    </row>
    <row r="522" spans="1:6" s="67" customFormat="1" ht="18" customHeight="1">
      <c r="A522" s="72"/>
      <c r="B522" s="72"/>
      <c r="C522" s="72"/>
      <c r="D522" s="72"/>
      <c r="E522" s="72"/>
      <c r="F522" s="72"/>
    </row>
    <row r="523" spans="1:6" s="67" customFormat="1" ht="18" customHeight="1">
      <c r="A523" s="72"/>
      <c r="B523" s="72"/>
      <c r="C523" s="72"/>
      <c r="D523" s="72"/>
      <c r="E523" s="72"/>
      <c r="F523" s="72"/>
    </row>
    <row r="524" spans="1:6" s="67" customFormat="1" ht="18" customHeight="1">
      <c r="A524" s="72"/>
      <c r="B524" s="72"/>
      <c r="C524" s="72"/>
      <c r="D524" s="72"/>
      <c r="E524" s="72"/>
      <c r="F524" s="72"/>
    </row>
    <row r="525" spans="1:6" s="67" customFormat="1" ht="18" customHeight="1">
      <c r="A525" s="72"/>
      <c r="B525" s="72"/>
      <c r="C525" s="72"/>
      <c r="D525" s="72"/>
      <c r="E525" s="72"/>
      <c r="F525" s="72"/>
    </row>
    <row r="526" spans="1:6" s="67" customFormat="1" ht="18" customHeight="1">
      <c r="A526" s="72"/>
      <c r="B526" s="72"/>
      <c r="C526" s="72"/>
      <c r="D526" s="72"/>
      <c r="E526" s="72"/>
      <c r="F526" s="72"/>
    </row>
    <row r="527" spans="1:6" s="67" customFormat="1" ht="18" customHeight="1">
      <c r="A527" s="72"/>
      <c r="B527" s="72"/>
      <c r="C527" s="72"/>
      <c r="D527" s="72"/>
      <c r="E527" s="72"/>
      <c r="F527" s="72"/>
    </row>
    <row r="528" spans="1:6" s="67" customFormat="1" ht="18" customHeight="1">
      <c r="A528" s="72"/>
      <c r="B528" s="72"/>
      <c r="C528" s="72"/>
      <c r="D528" s="72"/>
      <c r="E528" s="72"/>
      <c r="F528" s="72"/>
    </row>
    <row r="529" spans="1:6" s="67" customFormat="1" ht="18" customHeight="1">
      <c r="A529" s="72"/>
      <c r="B529" s="72"/>
      <c r="C529" s="72"/>
      <c r="D529" s="72"/>
      <c r="E529" s="72"/>
      <c r="F529" s="72"/>
    </row>
    <row r="530" spans="1:6" s="67" customFormat="1" ht="18" customHeight="1">
      <c r="A530" s="72"/>
      <c r="B530" s="72"/>
      <c r="C530" s="72"/>
      <c r="D530" s="72"/>
      <c r="E530" s="72"/>
      <c r="F530" s="72"/>
    </row>
    <row r="531" spans="1:6" s="67" customFormat="1" ht="18" customHeight="1">
      <c r="A531" s="72"/>
      <c r="B531" s="72"/>
      <c r="C531" s="72"/>
      <c r="D531" s="72"/>
      <c r="E531" s="72"/>
      <c r="F531" s="72"/>
    </row>
    <row r="532" spans="1:6" s="67" customFormat="1" ht="18" customHeight="1">
      <c r="A532" s="72"/>
      <c r="B532" s="72"/>
      <c r="C532" s="72"/>
      <c r="D532" s="72"/>
      <c r="E532" s="72"/>
      <c r="F532" s="72"/>
    </row>
    <row r="533" spans="1:6" s="67" customFormat="1" ht="18" customHeight="1">
      <c r="A533" s="72"/>
      <c r="B533" s="72"/>
      <c r="C533" s="72"/>
      <c r="D533" s="72"/>
      <c r="E533" s="72"/>
      <c r="F533" s="72"/>
    </row>
    <row r="534" spans="1:6" s="67" customFormat="1" ht="18" customHeight="1">
      <c r="A534" s="72"/>
      <c r="B534" s="72"/>
      <c r="C534" s="72"/>
      <c r="D534" s="72"/>
      <c r="E534" s="72"/>
      <c r="F534" s="72"/>
    </row>
    <row r="535" spans="1:6" s="67" customFormat="1" ht="18" customHeight="1">
      <c r="A535" s="72"/>
      <c r="B535" s="72"/>
      <c r="C535" s="72"/>
      <c r="D535" s="72"/>
      <c r="E535" s="72"/>
      <c r="F535" s="72"/>
    </row>
    <row r="536" spans="1:6" s="67" customFormat="1" ht="18" customHeight="1"/>
    <row r="537" spans="1:6" s="67" customFormat="1" ht="18" customHeight="1"/>
    <row r="538" spans="1:6" s="67" customFormat="1" ht="18" customHeight="1"/>
    <row r="539" spans="1:6" s="67" customFormat="1" ht="18" customHeight="1"/>
    <row r="540" spans="1:6" s="67" customFormat="1" ht="18" customHeight="1"/>
    <row r="541" spans="1:6" s="67" customFormat="1" ht="18" customHeight="1"/>
    <row r="542" spans="1:6" s="67" customFormat="1" ht="18" customHeight="1"/>
    <row r="543" spans="1:6" s="67" customFormat="1" ht="18" customHeight="1"/>
    <row r="544" spans="1:6" s="67" customFormat="1" ht="18" customHeight="1"/>
    <row r="545" s="67" customFormat="1" ht="18" customHeight="1"/>
    <row r="546" s="67" customFormat="1" ht="18" customHeight="1"/>
    <row r="547" s="67" customFormat="1" ht="18" customHeight="1"/>
    <row r="548" s="67" customFormat="1" ht="18" customHeight="1"/>
    <row r="549" s="67" customFormat="1" ht="18" customHeight="1"/>
  </sheetData>
  <mergeCells count="16">
    <mergeCell ref="B425:D425"/>
    <mergeCell ref="B446:D446"/>
    <mergeCell ref="B10:D10"/>
    <mergeCell ref="B81:D81"/>
    <mergeCell ref="B162:D162"/>
    <mergeCell ref="B188:D188"/>
    <mergeCell ref="B214:D214"/>
    <mergeCell ref="B230:D230"/>
    <mergeCell ref="A2:F2"/>
    <mergeCell ref="A3:F3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 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2021-06-15T09:09:23Z</dcterms:created>
  <dcterms:modified xsi:type="dcterms:W3CDTF">2021-06-15T13:24:58Z</dcterms:modified>
</cp:coreProperties>
</file>