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en_harutyunyan\Desktop\"/>
    </mc:Choice>
  </mc:AlternateContent>
  <bookViews>
    <workbookView xWindow="0" yWindow="0" windowWidth="28800" windowHeight="12435" activeTab="1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0" i="2" l="1"/>
  <c r="H29" i="1" l="1"/>
  <c r="H24" i="3" l="1"/>
</calcChain>
</file>

<file path=xl/sharedStrings.xml><?xml version="1.0" encoding="utf-8"?>
<sst xmlns="http://schemas.openxmlformats.org/spreadsheetml/2006/main" count="511" uniqueCount="243">
  <si>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</si>
  <si>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</si>
  <si>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</si>
  <si>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</si>
  <si>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>Պայմանագրի առավելագույն գնի վերաբերյալ տեղեկատվություն  (չափաբաժնի գինը)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</si>
  <si>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</si>
  <si>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</si>
  <si>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Քանակը                 Количество</t>
  </si>
  <si>
    <t>ППЗ</t>
  </si>
  <si>
    <t>«Գազպրոմ Արմենիա» ՓԲԸ                             ЗАО "Газпром Армения"</t>
  </si>
  <si>
    <t>«Գազպրոմ Արմենիա» ՓԲԸ                      ЗАО "Газпром Армения"</t>
  </si>
  <si>
    <t>«Գազպրոմ Արմենիա» ՓԲԸ                   ЗАО "Газпром Армения"</t>
  </si>
  <si>
    <t>«Գազպրոմ Արմենիա» ՓԲԸ                       ЗАО "Газпром Армения"</t>
  </si>
  <si>
    <t xml:space="preserve">ՄԸ, Կարգի 14-րդ կետ           КО, пункта 14 Положения </t>
  </si>
  <si>
    <t>հատ                         шт.</t>
  </si>
  <si>
    <t>«ԳԱԶՊՐՈՄ ԱՐՄԵՆԻԱ» ՓԲԸ</t>
  </si>
  <si>
    <t>Գտնվելու վայրը                                        Адрес местонахождения заказчика    г. Ереван Тбилисское шоссе 43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</si>
  <si>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</si>
  <si>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</si>
  <si>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</si>
  <si>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</si>
  <si>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</si>
  <si>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</si>
  <si>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</si>
  <si>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</si>
  <si>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</si>
  <si>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</si>
  <si>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</si>
  <si>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</si>
  <si>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</si>
  <si>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Ընդամենը ИТОГО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</si>
  <si>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</si>
  <si>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</si>
  <si>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</si>
  <si>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</si>
  <si>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</si>
  <si>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</si>
  <si>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</si>
  <si>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</si>
  <si>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</si>
  <si>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</si>
  <si>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</si>
  <si>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</si>
  <si>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</si>
  <si>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</si>
  <si>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</si>
  <si>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</si>
  <si>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</si>
  <si>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</si>
  <si>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</si>
  <si>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</si>
  <si>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</si>
  <si>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</si>
  <si>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</si>
  <si>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</si>
  <si>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</si>
  <si>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</si>
  <si>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</si>
  <si>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</si>
  <si>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</si>
  <si>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8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</si>
  <si>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</si>
  <si>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</si>
  <si>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</si>
  <si>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</si>
  <si>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</si>
  <si>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</si>
  <si>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</si>
  <si>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</si>
  <si>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</si>
  <si>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</si>
  <si>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</si>
  <si>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</si>
  <si>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</si>
  <si>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</si>
  <si>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</si>
  <si>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</si>
  <si>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</si>
  <si>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</si>
  <si>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</si>
  <si>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</si>
  <si>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1,000</t>
  </si>
  <si>
    <t>60 000,000</t>
  </si>
  <si>
    <t>3 850,000</t>
  </si>
  <si>
    <t>25 800,000</t>
  </si>
  <si>
    <t>1001096221</t>
  </si>
  <si>
    <t>1001096218</t>
  </si>
  <si>
    <t>1001095720</t>
  </si>
  <si>
    <t xml:space="preserve">       Դեկտեմբեր 2022թ. Декабрь 2022г.</t>
  </si>
  <si>
    <t>Ընդամենը                                                     ИТОГО</t>
  </si>
  <si>
    <t>Поставка соединительных деталей для узлов бытовых газовых счетчиков для ЗАО «Газпром Армения»</t>
  </si>
  <si>
    <t>Поставка гофрированных труб и фасонных частей для нужд ЗАО “Газпром Армения”</t>
  </si>
  <si>
    <t>Подставка  бензина и дизельного топлива для нужд ЗАО «Газпром Армения»</t>
  </si>
  <si>
    <t>Поставка полевых датчиков, устройств и запчастей оборудования систем технологических измерений  для нужд ЗАО ''Газпром Армения''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</si>
  <si>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</si>
  <si>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</si>
  <si>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</si>
  <si>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</si>
  <si>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</si>
  <si>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</si>
  <si>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</si>
  <si>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</si>
  <si>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</si>
  <si>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</si>
  <si>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</si>
  <si>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</si>
  <si>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</si>
  <si>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</si>
  <si>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</si>
  <si>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</si>
  <si>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</si>
  <si>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</si>
  <si>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</si>
  <si>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</si>
  <si>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</si>
  <si>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</si>
  <si>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</si>
  <si>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</si>
  <si>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</si>
  <si>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</si>
  <si>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</si>
  <si>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</si>
  <si>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</si>
  <si>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</si>
  <si>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</si>
  <si>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</si>
  <si>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</si>
  <si>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</si>
  <si>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</si>
  <si>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</si>
  <si>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1000946440</t>
  </si>
  <si>
    <t>796 Штука
006 Метр</t>
  </si>
  <si>
    <t>234 305,000
11 882,000
9,000</t>
  </si>
  <si>
    <t>19 673,000</t>
  </si>
  <si>
    <t>191 700,000</t>
  </si>
  <si>
    <t>11,000</t>
  </si>
  <si>
    <t>5 966,000
60,000
750,000
20,000</t>
  </si>
  <si>
    <t>45 000,000</t>
  </si>
  <si>
    <t>32 000,000
372 000,000</t>
  </si>
  <si>
    <t>120,000</t>
  </si>
  <si>
    <t>2 292,000
1 815,000
5 683,000</t>
  </si>
  <si>
    <t>25,000</t>
  </si>
  <si>
    <t>500 000,000
229 000,000</t>
  </si>
  <si>
    <t>1 000,000</t>
  </si>
  <si>
    <t>5,000</t>
  </si>
  <si>
    <t>17,000</t>
  </si>
  <si>
    <t>27,280</t>
  </si>
  <si>
    <t>14,000</t>
  </si>
  <si>
    <t>3,000</t>
  </si>
  <si>
    <t>2 760,000</t>
  </si>
  <si>
    <t>39,000</t>
  </si>
  <si>
    <t>756,744</t>
  </si>
  <si>
    <t>10 000,000</t>
  </si>
  <si>
    <t>12 730,000</t>
  </si>
  <si>
    <t>3 805,000</t>
  </si>
  <si>
    <t>23,600</t>
  </si>
  <si>
    <t>2,000</t>
  </si>
  <si>
    <t>57 001,000</t>
  </si>
  <si>
    <t>304 701,000</t>
  </si>
  <si>
    <t>321,000</t>
  </si>
  <si>
    <t>1 102,000</t>
  </si>
  <si>
    <t>22 480,000</t>
  </si>
  <si>
    <t>568 000,000</t>
  </si>
  <si>
    <t>1 349 165,000</t>
  </si>
  <si>
    <t>9 530,000</t>
  </si>
  <si>
    <t>26,000
1,000
30,000
23,000</t>
  </si>
  <si>
    <t>2,000
1,000</t>
  </si>
  <si>
    <t xml:space="preserve">ՄԸ, Կարգի 14-րդ կետ                        КО, пункта 14 Положения </t>
  </si>
  <si>
    <t xml:space="preserve">ՄԸ, Կարգի 14-րդ կետ                     КО, пункта 14 Положения </t>
  </si>
  <si>
    <t xml:space="preserve">       Դեկտեմբեր 2022թ.             Декабрь 2022г.</t>
  </si>
  <si>
    <t>Հատ                                   Штука</t>
  </si>
  <si>
    <t>Լիտր                                     Литр</t>
  </si>
  <si>
    <t>Լրակազմ                 Комплект</t>
  </si>
  <si>
    <t>կգ                               Килограмм</t>
  </si>
  <si>
    <t xml:space="preserve">Լրակազմ                 Комплект                             Հատ                                   Штука                            </t>
  </si>
  <si>
    <t>Տոննա                                     Тонна</t>
  </si>
  <si>
    <t>Տուփ                              Упаковка</t>
  </si>
  <si>
    <t>Հատ                                   Штука                                           Մետր                                        Метр</t>
  </si>
  <si>
    <t>Հատ                                   Штука
Չափման միավորը Условная единица
Փաթեթ                               Рулон</t>
  </si>
  <si>
    <t>Տուփ                             Упаковка
Փաթեթ                               Рулон
Հատ                                    Штука
Լիտր                                      Литр</t>
  </si>
  <si>
    <t>Լրակազմ                                Комплект
Հատ                                     Штука
 Пара</t>
  </si>
  <si>
    <t>Հատ                                     Штука
Չափման միավոր Условная единица
մ2                                  Квадратный метр
կգ                                     Килограмм</t>
  </si>
  <si>
    <t>1001127755</t>
  </si>
  <si>
    <t>1001114289</t>
  </si>
  <si>
    <t>1001096224</t>
  </si>
  <si>
    <t>1001082144</t>
  </si>
  <si>
    <t>132 070,000</t>
  </si>
  <si>
    <t>12,000</t>
  </si>
  <si>
    <t>156 530,000</t>
  </si>
  <si>
    <t>10 600,000
8,000
760,000</t>
  </si>
  <si>
    <t>ամիս                             месяц</t>
  </si>
  <si>
    <t>Մարդ                         Человек
պայմանական միավոր                Условная единица
հատ                         шт.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</si>
  <si>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</si>
  <si>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 xml:space="preserve">Գազի ձայնաազդանշանային սարքերի ստուգաչափման  աշխատանքների ձեռքբերում                                                                                                                             Выполнение работ по поверке сигнализаторов для ЗАО «Газпром Армения» 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</si>
  <si>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</si>
  <si>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</si>
  <si>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</si>
  <si>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</si>
  <si>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</si>
  <si>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Գրենական պիտույքների ձեռքբերում   Поставка  канцелярских товаров   для  нужд ЗАО "Газпром Армения"</t>
  </si>
  <si>
    <t>Գրասենյակային թղթի  ձեռքբերում          Поставка  офисной бумаги  для  нужд ЗАО "Газпром Армения"</t>
  </si>
  <si>
    <t>Տնտեսական ապրանքների  ձեռքբերում                                                    Поставка хозяйственных товаров для нужд ЗАО «Газпром Армения»</t>
  </si>
  <si>
    <t>Պարուրակախողովակների և խողովակակցիչների ձեռքբերում                  Поставка сгонов, патрубок  для нужд ЗАО “Газпром Армения”</t>
  </si>
  <si>
    <t>Կալցիումի կարբիտի ձեռքբերում Поставка карбида кальция для  нужд ЗАО "Газпром Армения"</t>
  </si>
  <si>
    <t>Արտահագուստի ձեռքբերում         Поставка спецодежды для  нужд ЗАО "Газпром Армения"</t>
  </si>
  <si>
    <t>Միացնող դետալների ձեռքբերում տրամագիծը 500 մմ                                Поставка отводов диаметром 530 мм для  нужд ЗАО "Газпром Армения"</t>
  </si>
  <si>
    <t>Հոլոգրաֆիկ կնիքների և կնքման լարի ձեռքբերում                                                  Поставка голографических пломб и тросиков для  нужд ЗАО «Газпром Армения»</t>
  </si>
  <si>
    <t>Կենցաաղային գազահաշվիչների արկղ-հանգույցների ձեռքբերում       Поставка ящиков-узлов  бытовых счетчиков для нужд ЗАО "Газпром Армения"</t>
  </si>
  <si>
    <t>Հսկիչ-չափիչ սարքավորումների ձեռքբերում                                                    Поставка контрольно-измерительных приборов для  нужд ЗАО «Газпром Армения»</t>
  </si>
  <si>
    <t>Էլեկտրամեկուսիչ ներդիրների ձեռքբերում                                                 Поставка электроизолирующих вставок для нужд ЗАО "Газпром Армения"</t>
  </si>
  <si>
    <t>Գնդային փականների ձեռքբերում տրամագիծը 50-10 մմ                               Поставка  шаровых кранов  диаметром 50-100мм для нужд ЗАО "Газпром Армения"</t>
  </si>
  <si>
    <t>Խողովակների ձեռքբերում տրամագիծը 108-325մմ                                 Поставка  трубной продукции  диаметром 108-325 мм  для нужд ЗАО "Газпром Армения"</t>
  </si>
  <si>
    <t>Եռաբաշխիկների և խցափակիցների ձեռքբերում                                                Поставка тройников и заглушек  для нужд ЗАО “Газпром Армения”</t>
  </si>
  <si>
    <t>Գնդային փականների ձեռքբերում տրամագիծը 500 մմ, 1000 մմ                               Поставка  шаровых кранов диаметром 500мм, 1000мм для нужд ЗАО "Газпром Армения"</t>
  </si>
  <si>
    <t>Ծնկալների,եռաբաշխիկների,անցումների և խցափակիցների ձեռքբերում         Поставка отводов, тройников, переходов и заглушек для нужд ЗАО “Газпром Армения”</t>
  </si>
  <si>
    <t>Գնդային փականների ձեռքբերում տրամագիծը 100 մմ, 200 մմ        Поставка  шаровых кранов диаметром 150 мм, 200 мм для нужд ЗАО "Газпром Армения"</t>
  </si>
  <si>
    <t>Հոսքային խրոմոտոգրաֆի ձեռքբերում                                                     Поставка потокового хроматографа для нужд ЗАО «Газпром Армения»</t>
  </si>
  <si>
    <t>Գնդային փականների ձեռքբերում տրամագիծը  20 մմ                                      Поставка шаровых кранов диаметром 20мм для нужд  ЗАО "Газпром Армения"</t>
  </si>
  <si>
    <t>Կենցաղային գազահաշվիչների ձեռքբերում                                                  Поставка  бытовых счетчиков для нужд ЗАО "Газпром Армения"</t>
  </si>
  <si>
    <t>Գնդային փականների ձեռքբերում տրամագիծը  15-80 մմ                              Поставка шаровых кранов диаметром 15-80 мм для нужд ЗАО "Газпром Армения"</t>
  </si>
  <si>
    <t>Գնդային փականների ձեռքբերում տրամագիծը  350 մմ,700 մմ                  Поставка шаровых кранов диаметром 350мм,700мм  для нужд ЗАО «Газпром Армения»</t>
  </si>
  <si>
    <t>Կենցաղային գազահաշվիչների պահեստամասերի ձեռքբերում Поставка  запасных частей для бытовых  газовых счетчиков  для ЗАО «Газпром Армения»</t>
  </si>
  <si>
    <t>Կենցաղային և արդյունաբերական գազահաշվիչների պահեստամասերի ձեռքբերում                                                   Поставка  запасных частей для бытовых и промышленных газовых счетчиков для ЗАО «Газпром Армения»</t>
  </si>
  <si>
    <t>Ավտոմեքենաների մարտկոցների ձեռքբերում                                                        Поставка аккумуляторов для автомобилей для нужд ЗАО "Газпром Армения"</t>
  </si>
  <si>
    <t>Ավտոմեքենաների անվադողերի  ձեռքբերում                                                  Пoставка шин для автомашин для нужд ЗАО "Газпром Армения"</t>
  </si>
  <si>
    <t>Շարժիչային և տրանսմիսիոն յուղերի  ձեռքբերում                                                        Поставка моторного масла для автомашин и механизмов для нужд ЗАО "Газпром Армения"</t>
  </si>
  <si>
    <t>Սեղմված բնական գազի ձեռքբերում (կտրոններով)                                           Поставка   сжатого газа для нужд ЗАО «Газпром Армения»</t>
  </si>
  <si>
    <t>Կենցաաղային գազահաշվիչների արկղ-հանգույցների ձեռքբերում    Поставка ящиков-узлов для бытовых газовых счетчиков для нужд ЗАО "Газпром Армения"</t>
  </si>
  <si>
    <t>Դաշտային լաբորատորիայի սարքավորումների և նյութերի ձեռքբերում                                                 Поставка оборудования и материалов для полевой лаборатории  для  нужд ЗАО "Газпром Армения"</t>
  </si>
  <si>
    <t>Մեկուսիչ նյութերի ձեռքբերում Поставка изоляционных лент для нужд ЗАО “Газпром Армения”</t>
  </si>
  <si>
    <t>Բենզինային շարժիչով բեռնա-մարդատար ավտոմեքենաների ձեռքբերում                                                    Поставка грузопассажирских автомобилей с бензиновыми двигателями  для  нужд ЗАО "Газпром Армения"</t>
  </si>
  <si>
    <t>Պողպատյա խողովակների ձեռքբերում 530մմ, 1020մմ                Поставка стальных труб диаметром 530мм, 1020мм для нужд ЗАО «Газпром Армения»</t>
  </si>
  <si>
    <t>Նոյեմբեր 2022թ.                         Нояабрь  2022г.</t>
  </si>
  <si>
    <t>«Գազպրոմ Արմենիա» ՓԲԸ-ի պահպանության ինժեներա-տեխնիկական միջոցների՝ տեսահսկման, ազդանշանային և հաճախումների կառավարման համակարգերի (СОТ, ООС, СКУД) 2023թ. տեխնիկական սպասարկման աշխատանքներ:               Работы по техническому обслуживанию инженерно-технических средств охраны объектов  ЗАО "Газпром Армения"</t>
  </si>
  <si>
    <t>10</t>
  </si>
  <si>
    <t>1001132810</t>
  </si>
  <si>
    <t>1001129647</t>
  </si>
  <si>
    <t xml:space="preserve"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          Оказание информационных услуг (трансляция объявлений в телевизионном эфире) </t>
  </si>
  <si>
    <t xml:space="preserve">Բնական գազի մատակարարման պայմանագրերի ձեռքբերում     Поставка брошюр договоров и актов для заключения договоров с населением и предприятиями </t>
  </si>
  <si>
    <t>Թուջե կցորդիչների ձեռքբերում  Поставка  муфт для нужд ЗАО "Газпром Армения"</t>
  </si>
  <si>
    <t>1592</t>
  </si>
  <si>
    <t>1001137730</t>
  </si>
  <si>
    <t xml:space="preserve">Բազմաֆունկցիոնալ Ճնշման կարգաբերիչ DRUCK DPI 615HC Многофункциональный калибратор давления  DRUCK DPI 615PC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</si>
</sst>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8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2"/>
      <color rgb="FFFF0000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Sylfaen"/>
      <family val="1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2"/>
      <name val="Times New Roman"/>
      <family val="2"/>
    </font>
    <font>
      <sz val="1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9" fillId="0" borderId="0"/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54" fillId="4" borderId="0" applyNumberFormat="0" applyBorder="0" applyAlignment="0" applyProtection="0"/>
    <xf numFmtId="0" fontId="55" fillId="5" borderId="0" applyNumberFormat="0" applyBorder="0" applyAlignment="0" applyProtection="0"/>
    <xf numFmtId="0" fontId="56" fillId="6" borderId="11" applyNumberFormat="0" applyAlignment="0" applyProtection="0"/>
    <xf numFmtId="0" fontId="57" fillId="7" borderId="12" applyNumberFormat="0" applyAlignment="0" applyProtection="0"/>
    <xf numFmtId="0" fontId="58" fillId="7" borderId="11" applyNumberFormat="0" applyAlignment="0" applyProtection="0"/>
    <xf numFmtId="0" fontId="59" fillId="0" borderId="13" applyNumberFormat="0" applyFill="0" applyAlignment="0" applyProtection="0"/>
    <xf numFmtId="0" fontId="60" fillId="8" borderId="14" applyNumberFormat="0" applyAlignment="0" applyProtection="0"/>
    <xf numFmtId="0" fontId="61" fillId="0" borderId="0" applyNumberFormat="0" applyFill="0" applyBorder="0" applyAlignment="0" applyProtection="0"/>
    <xf numFmtId="0" fontId="48" fillId="9" borderId="15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64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64" fillId="33" borderId="0" applyNumberFormat="0" applyBorder="0" applyAlignment="0" applyProtection="0"/>
    <xf numFmtId="0" fontId="22" fillId="0" borderId="0">
      <alignment vertical="center"/>
    </xf>
  </cellStyleXfs>
  <cellXfs count="14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 wrapText="1"/>
    </xf>
    <xf numFmtId="3" fontId="24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top"/>
    </xf>
    <xf numFmtId="0" fontId="24" fillId="0" borderId="0" xfId="0" applyFont="1" applyBorder="1" applyAlignment="1">
      <alignment horizontal="right" vertical="center"/>
    </xf>
    <xf numFmtId="0" fontId="22" fillId="0" borderId="0" xfId="0" applyFont="1" applyFill="1" applyAlignment="1"/>
    <xf numFmtId="0" fontId="26" fillId="0" borderId="0" xfId="0" applyFont="1" applyFill="1" applyAlignment="1"/>
    <xf numFmtId="0" fontId="27" fillId="0" borderId="0" xfId="0" applyFont="1" applyBorder="1" applyAlignment="1">
      <alignment horizontal="left" vertical="center" wrapText="1"/>
    </xf>
    <xf numFmtId="0" fontId="26" fillId="0" borderId="0" xfId="0" applyFont="1" applyFill="1" applyAlignment="1">
      <alignment horizontal="center"/>
    </xf>
    <xf numFmtId="0" fontId="26" fillId="0" borderId="0" xfId="0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Alignment="1"/>
    <xf numFmtId="0" fontId="27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NumberFormat="1" applyFont="1" applyFill="1" applyAlignment="1">
      <alignment horizontal="center"/>
    </xf>
    <xf numFmtId="0" fontId="28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20" fillId="0" borderId="0" xfId="0" applyFont="1" applyFill="1" applyAlignment="1">
      <alignment vertical="center" wrapText="1"/>
    </xf>
    <xf numFmtId="0" fontId="31" fillId="0" borderId="0" xfId="0" applyFont="1" applyAlignment="1"/>
    <xf numFmtId="0" fontId="32" fillId="0" borderId="0" xfId="0" applyFont="1" applyAlignment="1"/>
    <xf numFmtId="0" fontId="17" fillId="0" borderId="0" xfId="0" applyFont="1" applyAlignment="1"/>
    <xf numFmtId="49" fontId="20" fillId="0" borderId="0" xfId="0" applyNumberFormat="1" applyFont="1" applyFill="1" applyAlignment="1">
      <alignment horizontal="left" vertical="center" wrapText="1"/>
    </xf>
    <xf numFmtId="0" fontId="33" fillId="0" borderId="0" xfId="1" applyFont="1" applyFill="1" applyAlignment="1" applyProtection="1">
      <alignment vertical="center" wrapText="1"/>
    </xf>
    <xf numFmtId="0" fontId="34" fillId="0" borderId="0" xfId="0" applyFont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left" vertical="center" wrapText="1"/>
    </xf>
    <xf numFmtId="3" fontId="0" fillId="0" borderId="2" xfId="0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21" fillId="2" borderId="1" xfId="2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4" fontId="21" fillId="2" borderId="5" xfId="2" applyNumberFormat="1" applyFont="1" applyFill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41" fillId="2" borderId="0" xfId="2" applyFont="1" applyFill="1" applyBorder="1" applyAlignment="1">
      <alignment vertical="center"/>
    </xf>
    <xf numFmtId="0" fontId="39" fillId="0" borderId="0" xfId="2" applyNumberFormat="1" applyFont="1" applyFill="1" applyBorder="1" applyAlignment="1" applyProtection="1"/>
    <xf numFmtId="0" fontId="41" fillId="2" borderId="0" xfId="2" applyFont="1" applyFill="1" applyBorder="1" applyAlignment="1">
      <alignment horizontal="right" vertical="center"/>
    </xf>
    <xf numFmtId="0" fontId="42" fillId="2" borderId="0" xfId="2" applyFont="1" applyFill="1" applyBorder="1"/>
    <xf numFmtId="0" fontId="35" fillId="0" borderId="0" xfId="2" applyFont="1" applyFill="1"/>
    <xf numFmtId="0" fontId="39" fillId="0" borderId="0" xfId="2" applyFill="1" applyAlignment="1">
      <alignment horizontal="right"/>
    </xf>
    <xf numFmtId="0" fontId="1" fillId="0" borderId="0" xfId="0" applyFont="1" applyAlignment="1"/>
    <xf numFmtId="0" fontId="43" fillId="2" borderId="0" xfId="0" applyFont="1" applyFill="1" applyAlignment="1">
      <alignment horizontal="center" vertical="center"/>
    </xf>
    <xf numFmtId="0" fontId="38" fillId="2" borderId="0" xfId="0" applyFont="1" applyFill="1" applyAlignment="1"/>
    <xf numFmtId="3" fontId="38" fillId="2" borderId="0" xfId="0" applyNumberFormat="1" applyFont="1" applyFill="1" applyAlignment="1"/>
    <xf numFmtId="0" fontId="42" fillId="2" borderId="0" xfId="2" applyFont="1" applyFill="1"/>
    <xf numFmtId="3" fontId="42" fillId="2" borderId="0" xfId="0" applyNumberFormat="1" applyFont="1" applyFill="1" applyAlignment="1"/>
    <xf numFmtId="0" fontId="42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4" fillId="0" borderId="0" xfId="0" applyFont="1" applyAlignment="1"/>
    <xf numFmtId="0" fontId="30" fillId="0" borderId="0" xfId="0" applyFont="1" applyAlignment="1">
      <alignment vertical="center"/>
    </xf>
    <xf numFmtId="0" fontId="18" fillId="0" borderId="0" xfId="0" applyFont="1" applyAlignment="1"/>
    <xf numFmtId="0" fontId="19" fillId="0" borderId="0" xfId="0" applyFont="1" applyFill="1" applyAlignment="1">
      <alignment vertical="center" wrapText="1"/>
    </xf>
    <xf numFmtId="0" fontId="2" fillId="0" borderId="0" xfId="0" applyFont="1" applyAlignment="1"/>
    <xf numFmtId="0" fontId="37" fillId="0" borderId="0" xfId="0" applyFont="1" applyAlignment="1"/>
    <xf numFmtId="49" fontId="19" fillId="0" borderId="0" xfId="0" applyNumberFormat="1" applyFont="1" applyFill="1" applyAlignment="1">
      <alignment horizontal="left" vertical="center" wrapText="1"/>
    </xf>
    <xf numFmtId="0" fontId="45" fillId="0" borderId="0" xfId="1" applyFont="1" applyFill="1" applyAlignment="1" applyProtection="1">
      <alignment vertical="center" wrapText="1"/>
    </xf>
    <xf numFmtId="0" fontId="37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46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47" fillId="0" borderId="1" xfId="0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9" fontId="65" fillId="0" borderId="17" xfId="0" applyNumberFormat="1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/>
    </xf>
    <xf numFmtId="0" fontId="37" fillId="0" borderId="1" xfId="0" applyFon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4" fillId="0" borderId="17" xfId="44" applyNumberFormat="1" applyFont="1" applyBorder="1" applyAlignment="1">
      <alignment horizontal="center" vertical="center" wrapText="1"/>
    </xf>
    <xf numFmtId="0" fontId="66" fillId="0" borderId="17" xfId="0" applyNumberFormat="1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2" fillId="0" borderId="3" xfId="44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" fontId="67" fillId="0" borderId="17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</cellXfs>
  <cellStyles count="45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topLeftCell="A7" workbookViewId="0">
      <selection activeCell="F28" sqref="F28"/>
    </sheetView>
  </sheetViews>
  <sheetFormatPr defaultRowHeight="15" x14ac:dyDescent="0.25"/>
  <cols>
    <col min="2" max="2" width="8.140625" customWidth="1"/>
    <col min="3" max="3" width="27" customWidth="1"/>
    <col min="4" max="4" width="25.5703125" customWidth="1"/>
    <col min="5" max="5" width="34.140625" customWidth="1"/>
    <col min="6" max="6" width="21" customWidth="1"/>
    <col min="7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27" t="s">
        <v>28</v>
      </c>
      <c r="F3" s="127"/>
    </row>
    <row r="4" spans="1:9" ht="26.25" x14ac:dyDescent="0.4">
      <c r="E4" s="127" t="s">
        <v>29</v>
      </c>
      <c r="F4" s="127"/>
    </row>
    <row r="5" spans="1:9" ht="14.25" customHeight="1" x14ac:dyDescent="0.25"/>
    <row r="6" spans="1:9" s="14" customFormat="1" ht="19.5" x14ac:dyDescent="0.3">
      <c r="B6" s="128" t="s">
        <v>39</v>
      </c>
      <c r="C6" s="128"/>
      <c r="D6" s="128"/>
      <c r="E6" s="128"/>
      <c r="F6" s="128"/>
      <c r="G6" s="128"/>
      <c r="H6" s="128"/>
      <c r="I6" s="128"/>
    </row>
    <row r="7" spans="1:9" s="14" customFormat="1" ht="19.5" x14ac:dyDescent="0.3">
      <c r="A7" s="15"/>
      <c r="B7" s="128" t="s">
        <v>40</v>
      </c>
      <c r="C7" s="128"/>
      <c r="D7" s="128"/>
      <c r="E7" s="128"/>
      <c r="F7" s="128"/>
      <c r="G7" s="128"/>
      <c r="H7" s="128"/>
      <c r="I7" s="128"/>
    </row>
    <row r="8" spans="1:9" s="14" customFormat="1" ht="19.5" x14ac:dyDescent="0.3">
      <c r="B8" s="128" t="s">
        <v>26</v>
      </c>
      <c r="C8" s="128"/>
      <c r="D8" s="128"/>
      <c r="E8" s="128"/>
      <c r="F8" s="128"/>
      <c r="G8" s="128"/>
      <c r="H8" s="128"/>
      <c r="I8" s="128"/>
    </row>
    <row r="9" spans="1:9" s="14" customFormat="1" ht="19.5" x14ac:dyDescent="0.3">
      <c r="B9" s="128" t="s">
        <v>27</v>
      </c>
      <c r="C9" s="128"/>
      <c r="D9" s="128"/>
      <c r="E9" s="128"/>
      <c r="F9" s="128"/>
      <c r="G9" s="128"/>
      <c r="H9" s="128"/>
      <c r="I9" s="128"/>
    </row>
    <row r="11" spans="1:9" s="5" customFormat="1" ht="21" customHeight="1" x14ac:dyDescent="0.25">
      <c r="B11" s="126" t="s">
        <v>23</v>
      </c>
      <c r="C11" s="126"/>
      <c r="D11" s="6" t="s">
        <v>15</v>
      </c>
      <c r="E11" s="7"/>
      <c r="F11" s="8"/>
      <c r="G11" s="9"/>
      <c r="H11" s="9"/>
      <c r="I11" s="9"/>
    </row>
    <row r="12" spans="1:9" s="5" customFormat="1" ht="42" customHeight="1" x14ac:dyDescent="0.25">
      <c r="B12" s="126" t="s">
        <v>16</v>
      </c>
      <c r="C12" s="126"/>
      <c r="D12" s="6" t="s">
        <v>17</v>
      </c>
      <c r="E12" s="7"/>
      <c r="F12" s="8"/>
      <c r="G12" s="9" t="s">
        <v>18</v>
      </c>
      <c r="H12" s="9"/>
      <c r="I12" s="9"/>
    </row>
    <row r="13" spans="1:9" s="5" customFormat="1" ht="21" customHeight="1" x14ac:dyDescent="0.25">
      <c r="B13" s="126" t="s">
        <v>24</v>
      </c>
      <c r="C13" s="126"/>
      <c r="D13" s="10" t="s">
        <v>19</v>
      </c>
      <c r="E13" s="7"/>
      <c r="F13" s="8"/>
      <c r="G13" s="9"/>
      <c r="H13" s="9"/>
      <c r="I13" s="9"/>
    </row>
    <row r="14" spans="1:9" s="5" customFormat="1" ht="21" customHeight="1" x14ac:dyDescent="0.25">
      <c r="B14" s="126" t="s">
        <v>25</v>
      </c>
      <c r="C14" s="126"/>
      <c r="D14" s="11" t="s">
        <v>20</v>
      </c>
      <c r="E14" s="7"/>
      <c r="F14" s="8"/>
      <c r="G14" s="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9"/>
      <c r="H15" s="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6.5" customHeight="1" x14ac:dyDescent="0.25">
      <c r="B20" s="2">
        <v>1</v>
      </c>
      <c r="C20" s="4" t="s">
        <v>10</v>
      </c>
      <c r="D20" s="112" t="s">
        <v>85</v>
      </c>
      <c r="E20" s="119" t="s">
        <v>194</v>
      </c>
      <c r="F20" s="3" t="s">
        <v>14</v>
      </c>
      <c r="G20" s="110" t="s">
        <v>82</v>
      </c>
      <c r="H20" s="111">
        <v>210042000</v>
      </c>
      <c r="I20" s="68" t="s">
        <v>88</v>
      </c>
      <c r="J20" s="3" t="s">
        <v>13</v>
      </c>
    </row>
    <row r="21" spans="2:10" ht="220.5" customHeight="1" x14ac:dyDescent="0.25">
      <c r="B21" s="2">
        <v>2</v>
      </c>
      <c r="C21" s="4" t="s">
        <v>11</v>
      </c>
      <c r="D21" s="112" t="s">
        <v>86</v>
      </c>
      <c r="E21" s="119" t="s">
        <v>196</v>
      </c>
      <c r="F21" s="3" t="s">
        <v>14</v>
      </c>
      <c r="G21" s="110" t="s">
        <v>83</v>
      </c>
      <c r="H21" s="111">
        <v>314660000</v>
      </c>
      <c r="I21" s="68" t="s">
        <v>88</v>
      </c>
      <c r="J21" s="3" t="s">
        <v>13</v>
      </c>
    </row>
    <row r="22" spans="2:10" ht="126" customHeight="1" x14ac:dyDescent="0.25">
      <c r="B22" s="2">
        <v>3</v>
      </c>
      <c r="C22" s="4" t="s">
        <v>12</v>
      </c>
      <c r="D22" s="112" t="s">
        <v>87</v>
      </c>
      <c r="E22" s="119" t="s">
        <v>192</v>
      </c>
      <c r="F22" s="3" t="s">
        <v>14</v>
      </c>
      <c r="G22" s="110" t="s">
        <v>84</v>
      </c>
      <c r="H22" s="111">
        <v>119856000</v>
      </c>
      <c r="I22" s="68" t="s">
        <v>88</v>
      </c>
      <c r="J22" s="3" t="s">
        <v>13</v>
      </c>
    </row>
    <row r="23" spans="2:10" ht="156" x14ac:dyDescent="0.25">
      <c r="B23" s="2">
        <v>4</v>
      </c>
      <c r="C23" s="4" t="s">
        <v>11</v>
      </c>
      <c r="D23" s="115" t="s">
        <v>182</v>
      </c>
      <c r="E23" s="119" t="s">
        <v>197</v>
      </c>
      <c r="F23" s="3" t="s">
        <v>14</v>
      </c>
      <c r="G23" s="116" t="s">
        <v>186</v>
      </c>
      <c r="H23" s="117">
        <v>443127750</v>
      </c>
      <c r="I23" s="68" t="s">
        <v>88</v>
      </c>
      <c r="J23" s="3" t="s">
        <v>13</v>
      </c>
    </row>
    <row r="24" spans="2:10" ht="96" x14ac:dyDescent="0.25">
      <c r="B24" s="2">
        <v>5</v>
      </c>
      <c r="C24" s="4" t="s">
        <v>11</v>
      </c>
      <c r="D24" s="115" t="s">
        <v>183</v>
      </c>
      <c r="E24" s="119" t="s">
        <v>198</v>
      </c>
      <c r="F24" s="3" t="s">
        <v>190</v>
      </c>
      <c r="G24" s="116" t="s">
        <v>187</v>
      </c>
      <c r="H24" s="117">
        <v>7200000</v>
      </c>
      <c r="I24" s="68" t="s">
        <v>88</v>
      </c>
      <c r="J24" s="3" t="s">
        <v>13</v>
      </c>
    </row>
    <row r="25" spans="2:10" ht="72" x14ac:dyDescent="0.25">
      <c r="B25" s="2">
        <v>6</v>
      </c>
      <c r="C25" s="4" t="s">
        <v>11</v>
      </c>
      <c r="D25" s="115" t="s">
        <v>184</v>
      </c>
      <c r="E25" s="119" t="s">
        <v>193</v>
      </c>
      <c r="F25" s="3" t="s">
        <v>14</v>
      </c>
      <c r="G25" s="116" t="s">
        <v>188</v>
      </c>
      <c r="H25" s="117">
        <v>80149621.200000003</v>
      </c>
      <c r="I25" s="68" t="s">
        <v>88</v>
      </c>
      <c r="J25" s="3" t="s">
        <v>13</v>
      </c>
    </row>
    <row r="26" spans="2:10" ht="110.25" x14ac:dyDescent="0.25">
      <c r="B26" s="2">
        <v>7</v>
      </c>
      <c r="C26" s="4" t="s">
        <v>11</v>
      </c>
      <c r="D26" s="115" t="s">
        <v>185</v>
      </c>
      <c r="E26" s="119" t="s">
        <v>195</v>
      </c>
      <c r="F26" s="118" t="s">
        <v>191</v>
      </c>
      <c r="G26" s="116" t="s">
        <v>189</v>
      </c>
      <c r="H26" s="117">
        <v>500000000</v>
      </c>
      <c r="I26" s="121" t="s">
        <v>232</v>
      </c>
      <c r="J26" s="3" t="s">
        <v>13</v>
      </c>
    </row>
    <row r="27" spans="2:10" ht="120" x14ac:dyDescent="0.25">
      <c r="B27" s="122">
        <v>8</v>
      </c>
      <c r="C27" s="4" t="s">
        <v>11</v>
      </c>
      <c r="D27" s="118" t="s">
        <v>236</v>
      </c>
      <c r="E27" s="119" t="s">
        <v>233</v>
      </c>
      <c r="F27" s="3" t="s">
        <v>14</v>
      </c>
      <c r="G27" s="118" t="s">
        <v>234</v>
      </c>
      <c r="H27" s="117">
        <v>2760000</v>
      </c>
      <c r="I27" s="68" t="s">
        <v>88</v>
      </c>
      <c r="J27" s="3" t="s">
        <v>13</v>
      </c>
    </row>
    <row r="28" spans="2:10" ht="108" x14ac:dyDescent="0.25">
      <c r="B28" s="122">
        <v>9</v>
      </c>
      <c r="C28" s="4" t="s">
        <v>11</v>
      </c>
      <c r="D28" s="123" t="s">
        <v>235</v>
      </c>
      <c r="E28" s="119" t="s">
        <v>237</v>
      </c>
      <c r="F28" s="3" t="s">
        <v>14</v>
      </c>
      <c r="G28" s="118" t="s">
        <v>51</v>
      </c>
      <c r="H28" s="117">
        <v>9480009.5999999996</v>
      </c>
      <c r="I28" s="68" t="s">
        <v>88</v>
      </c>
      <c r="J28" s="3" t="s">
        <v>13</v>
      </c>
    </row>
    <row r="29" spans="2:10" s="16" customFormat="1" ht="23.25" x14ac:dyDescent="0.25">
      <c r="B29" s="129" t="s">
        <v>30</v>
      </c>
      <c r="C29" s="130"/>
      <c r="D29" s="130"/>
      <c r="E29" s="131"/>
      <c r="F29" s="17"/>
      <c r="G29" s="18"/>
      <c r="H29" s="108">
        <f>SUM(H20:H26)</f>
        <v>1675035371.2</v>
      </c>
      <c r="I29" s="19"/>
      <c r="J29" s="19"/>
    </row>
    <row r="30" spans="2:10" s="22" customFormat="1" ht="18" x14ac:dyDescent="0.25">
      <c r="B30" s="132" t="s">
        <v>31</v>
      </c>
      <c r="C30" s="132"/>
      <c r="D30" s="23"/>
      <c r="E30" s="24"/>
      <c r="F30" s="24"/>
      <c r="G30" s="25"/>
      <c r="H30" s="26"/>
      <c r="I30" s="26"/>
    </row>
    <row r="31" spans="2:10" s="22" customFormat="1" ht="18" x14ac:dyDescent="0.25">
      <c r="B31" s="27" t="s">
        <v>32</v>
      </c>
      <c r="C31" s="27"/>
      <c r="D31" s="28"/>
      <c r="E31" s="24"/>
      <c r="F31" s="24"/>
      <c r="G31" s="25"/>
      <c r="H31" s="26"/>
      <c r="I31" s="26"/>
    </row>
    <row r="32" spans="2:10" s="29" customFormat="1" ht="18" x14ac:dyDescent="0.35">
      <c r="B32" s="30" t="s">
        <v>38</v>
      </c>
      <c r="C32" s="30"/>
      <c r="D32" s="31"/>
      <c r="E32" s="32"/>
      <c r="F32" s="33"/>
      <c r="G32" s="34"/>
      <c r="H32" s="30"/>
      <c r="I32" s="30"/>
    </row>
    <row r="33" spans="2:9" s="29" customFormat="1" ht="18" x14ac:dyDescent="0.35">
      <c r="B33" s="30" t="s">
        <v>33</v>
      </c>
      <c r="C33" s="30"/>
      <c r="D33" s="30"/>
      <c r="E33" s="32"/>
      <c r="F33" s="33"/>
      <c r="G33" s="34"/>
      <c r="H33" s="30"/>
      <c r="I33" s="30"/>
    </row>
    <row r="34" spans="2:9" s="29" customFormat="1" ht="18" x14ac:dyDescent="0.35">
      <c r="B34" s="35" t="s">
        <v>34</v>
      </c>
      <c r="C34" s="30"/>
      <c r="D34" s="36"/>
      <c r="E34" s="32"/>
      <c r="F34" s="33"/>
      <c r="G34" s="30"/>
      <c r="H34" s="34"/>
      <c r="I34" s="30"/>
    </row>
    <row r="35" spans="2:9" s="29" customFormat="1" ht="18" x14ac:dyDescent="0.35">
      <c r="B35" s="35" t="s">
        <v>35</v>
      </c>
      <c r="C35" s="30"/>
      <c r="D35" s="36"/>
      <c r="E35" s="32"/>
      <c r="F35" s="33"/>
      <c r="G35" s="30"/>
      <c r="H35" s="34"/>
      <c r="I35" s="30"/>
    </row>
    <row r="36" spans="2:9" s="29" customFormat="1" ht="18" x14ac:dyDescent="0.35">
      <c r="B36" s="30" t="s">
        <v>36</v>
      </c>
      <c r="C36" s="30"/>
      <c r="D36" s="30"/>
      <c r="E36" s="37"/>
      <c r="F36" s="38"/>
      <c r="G36" s="39"/>
      <c r="H36" s="39"/>
      <c r="I36" s="30"/>
    </row>
    <row r="37" spans="2:9" s="40" customFormat="1" ht="18" x14ac:dyDescent="0.35">
      <c r="B37" s="30" t="s">
        <v>37</v>
      </c>
      <c r="C37" s="30"/>
      <c r="D37" s="30"/>
      <c r="E37" s="21"/>
    </row>
  </sheetData>
  <mergeCells count="12">
    <mergeCell ref="B29:E29"/>
    <mergeCell ref="B30:C30"/>
    <mergeCell ref="B12:C12"/>
    <mergeCell ref="B13:C13"/>
    <mergeCell ref="B14:C14"/>
    <mergeCell ref="B11:C11"/>
    <mergeCell ref="E4:F4"/>
    <mergeCell ref="E3:F3"/>
    <mergeCell ref="B9:I9"/>
    <mergeCell ref="B8:I8"/>
    <mergeCell ref="B7:I7"/>
    <mergeCell ref="B6:I6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8"/>
  <sheetViews>
    <sheetView tabSelected="1" topLeftCell="A56" workbookViewId="0">
      <selection activeCell="E59" sqref="E59"/>
    </sheetView>
  </sheetViews>
  <sheetFormatPr defaultRowHeight="15" x14ac:dyDescent="0.25"/>
  <cols>
    <col min="2" max="2" width="16.5703125" customWidth="1"/>
    <col min="3" max="3" width="27" customWidth="1"/>
    <col min="4" max="4" width="25.5703125" customWidth="1"/>
    <col min="5" max="5" width="36.42578125" customWidth="1"/>
    <col min="6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27" t="s">
        <v>28</v>
      </c>
      <c r="F3" s="127"/>
    </row>
    <row r="4" spans="1:9" ht="26.25" x14ac:dyDescent="0.4">
      <c r="E4" s="127" t="s">
        <v>29</v>
      </c>
      <c r="F4" s="127"/>
    </row>
    <row r="5" spans="1:9" ht="14.25" customHeight="1" x14ac:dyDescent="0.25"/>
    <row r="6" spans="1:9" s="14" customFormat="1" ht="19.5" x14ac:dyDescent="0.3">
      <c r="B6" s="128" t="s">
        <v>39</v>
      </c>
      <c r="C6" s="128"/>
      <c r="D6" s="128"/>
      <c r="E6" s="128"/>
      <c r="F6" s="128"/>
      <c r="G6" s="128"/>
      <c r="H6" s="128"/>
      <c r="I6" s="128"/>
    </row>
    <row r="7" spans="1:9" s="14" customFormat="1" ht="19.5" x14ac:dyDescent="0.3">
      <c r="A7" s="15"/>
      <c r="B7" s="128" t="s">
        <v>40</v>
      </c>
      <c r="C7" s="128"/>
      <c r="D7" s="128"/>
      <c r="E7" s="128"/>
      <c r="F7" s="128"/>
      <c r="G7" s="128"/>
      <c r="H7" s="128"/>
      <c r="I7" s="128"/>
    </row>
    <row r="8" spans="1:9" s="14" customFormat="1" ht="19.5" x14ac:dyDescent="0.3">
      <c r="B8" s="128" t="s">
        <v>41</v>
      </c>
      <c r="C8" s="128"/>
      <c r="D8" s="128"/>
      <c r="E8" s="128"/>
      <c r="F8" s="128"/>
      <c r="G8" s="128"/>
      <c r="H8" s="128"/>
      <c r="I8" s="128"/>
    </row>
    <row r="9" spans="1:9" s="14" customFormat="1" ht="19.5" x14ac:dyDescent="0.3">
      <c r="B9" s="128" t="s">
        <v>42</v>
      </c>
      <c r="C9" s="128"/>
      <c r="D9" s="128"/>
      <c r="E9" s="128"/>
      <c r="F9" s="128"/>
      <c r="G9" s="128"/>
      <c r="H9" s="128"/>
      <c r="I9" s="128"/>
    </row>
    <row r="11" spans="1:9" s="5" customFormat="1" ht="21" customHeight="1" x14ac:dyDescent="0.25">
      <c r="B11" s="126" t="s">
        <v>23</v>
      </c>
      <c r="C11" s="126"/>
      <c r="D11" s="6" t="s">
        <v>15</v>
      </c>
      <c r="E11" s="7"/>
      <c r="F11" s="8"/>
      <c r="G11" s="9"/>
      <c r="H11" s="9"/>
      <c r="I11" s="9"/>
    </row>
    <row r="12" spans="1:9" s="5" customFormat="1" ht="42" customHeight="1" x14ac:dyDescent="0.25">
      <c r="B12" s="126" t="s">
        <v>16</v>
      </c>
      <c r="C12" s="126"/>
      <c r="D12" s="6" t="s">
        <v>17</v>
      </c>
      <c r="E12" s="7"/>
      <c r="F12" s="8"/>
      <c r="G12" s="9" t="s">
        <v>18</v>
      </c>
      <c r="H12" s="9"/>
      <c r="I12" s="9"/>
    </row>
    <row r="13" spans="1:9" s="5" customFormat="1" ht="21" customHeight="1" x14ac:dyDescent="0.25">
      <c r="B13" s="126" t="s">
        <v>24</v>
      </c>
      <c r="C13" s="126"/>
      <c r="D13" s="10" t="s">
        <v>19</v>
      </c>
      <c r="E13" s="7"/>
      <c r="F13" s="8"/>
      <c r="G13" s="9"/>
      <c r="H13" s="9"/>
      <c r="I13" s="9"/>
    </row>
    <row r="14" spans="1:9" s="5" customFormat="1" ht="21" customHeight="1" x14ac:dyDescent="0.25">
      <c r="B14" s="126" t="s">
        <v>25</v>
      </c>
      <c r="C14" s="126"/>
      <c r="D14" s="11" t="s">
        <v>20</v>
      </c>
      <c r="E14" s="7"/>
      <c r="F14" s="8"/>
      <c r="G14" s="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9"/>
      <c r="H15" s="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2" x14ac:dyDescent="0.25">
      <c r="B20" s="2">
        <v>1</v>
      </c>
      <c r="C20" s="4" t="s">
        <v>9</v>
      </c>
      <c r="D20" s="103" t="s">
        <v>94</v>
      </c>
      <c r="E20" s="104" t="s">
        <v>199</v>
      </c>
      <c r="F20" s="106" t="s">
        <v>178</v>
      </c>
      <c r="G20" s="103" t="s">
        <v>132</v>
      </c>
      <c r="H20" s="107">
        <v>21660488.399999999</v>
      </c>
      <c r="I20" s="109" t="s">
        <v>169</v>
      </c>
      <c r="J20" s="4" t="s">
        <v>168</v>
      </c>
    </row>
    <row r="21" spans="2:10" ht="45" x14ac:dyDescent="0.25">
      <c r="B21" s="2">
        <v>2</v>
      </c>
      <c r="C21" s="4" t="s">
        <v>10</v>
      </c>
      <c r="D21" s="103" t="s">
        <v>95</v>
      </c>
      <c r="E21" s="104" t="s">
        <v>200</v>
      </c>
      <c r="F21" s="106" t="s">
        <v>176</v>
      </c>
      <c r="G21" s="103" t="s">
        <v>133</v>
      </c>
      <c r="H21" s="107">
        <v>46163236.799999997</v>
      </c>
      <c r="I21" s="109" t="s">
        <v>169</v>
      </c>
      <c r="J21" s="4" t="s">
        <v>168</v>
      </c>
    </row>
    <row r="22" spans="2:10" ht="45" x14ac:dyDescent="0.25">
      <c r="B22" s="2">
        <v>3</v>
      </c>
      <c r="C22" s="4" t="s">
        <v>12</v>
      </c>
      <c r="D22" s="103" t="s">
        <v>96</v>
      </c>
      <c r="E22" s="104" t="s">
        <v>90</v>
      </c>
      <c r="F22" s="106" t="s">
        <v>170</v>
      </c>
      <c r="G22" s="103" t="s">
        <v>134</v>
      </c>
      <c r="H22" s="107">
        <v>85384140</v>
      </c>
      <c r="I22" s="109" t="s">
        <v>169</v>
      </c>
      <c r="J22" s="4" t="s">
        <v>168</v>
      </c>
    </row>
    <row r="23" spans="2:10" ht="105" x14ac:dyDescent="0.25">
      <c r="B23" s="2">
        <v>4</v>
      </c>
      <c r="C23" s="4" t="s">
        <v>11</v>
      </c>
      <c r="D23" s="103" t="s">
        <v>97</v>
      </c>
      <c r="E23" s="120" t="s">
        <v>230</v>
      </c>
      <c r="F23" s="106" t="s">
        <v>170</v>
      </c>
      <c r="G23" s="103" t="s">
        <v>135</v>
      </c>
      <c r="H23" s="107">
        <v>138799996.00999999</v>
      </c>
      <c r="I23" s="109" t="s">
        <v>169</v>
      </c>
      <c r="J23" s="4" t="s">
        <v>168</v>
      </c>
    </row>
    <row r="24" spans="2:10" ht="96" x14ac:dyDescent="0.25">
      <c r="B24" s="2">
        <v>5</v>
      </c>
      <c r="C24" s="4" t="s">
        <v>11</v>
      </c>
      <c r="D24" s="103" t="s">
        <v>98</v>
      </c>
      <c r="E24" s="104" t="s">
        <v>201</v>
      </c>
      <c r="F24" s="106" t="s">
        <v>179</v>
      </c>
      <c r="G24" s="103" t="s">
        <v>136</v>
      </c>
      <c r="H24" s="107">
        <v>13050402.02</v>
      </c>
      <c r="I24" s="109" t="s">
        <v>169</v>
      </c>
      <c r="J24" s="4" t="s">
        <v>168</v>
      </c>
    </row>
    <row r="25" spans="2:10" ht="60" x14ac:dyDescent="0.25">
      <c r="B25" s="2">
        <v>6</v>
      </c>
      <c r="C25" s="4" t="s">
        <v>11</v>
      </c>
      <c r="D25" s="103" t="s">
        <v>99</v>
      </c>
      <c r="E25" s="104" t="s">
        <v>202</v>
      </c>
      <c r="F25" s="106" t="s">
        <v>170</v>
      </c>
      <c r="G25" s="103" t="s">
        <v>137</v>
      </c>
      <c r="H25" s="107">
        <v>13650096</v>
      </c>
      <c r="I25" s="109" t="s">
        <v>169</v>
      </c>
      <c r="J25" s="4" t="s">
        <v>168</v>
      </c>
    </row>
    <row r="26" spans="2:10" ht="48" x14ac:dyDescent="0.25">
      <c r="B26" s="2">
        <v>7</v>
      </c>
      <c r="C26" s="4" t="s">
        <v>11</v>
      </c>
      <c r="D26" s="103" t="s">
        <v>100</v>
      </c>
      <c r="E26" s="104" t="s">
        <v>91</v>
      </c>
      <c r="F26" s="106" t="s">
        <v>177</v>
      </c>
      <c r="G26" s="103" t="s">
        <v>138</v>
      </c>
      <c r="H26" s="107">
        <v>266022000</v>
      </c>
      <c r="I26" s="109" t="s">
        <v>169</v>
      </c>
      <c r="J26" s="4" t="s">
        <v>168</v>
      </c>
    </row>
    <row r="27" spans="2:10" ht="45" x14ac:dyDescent="0.25">
      <c r="B27" s="2">
        <v>8</v>
      </c>
      <c r="C27" s="4" t="s">
        <v>11</v>
      </c>
      <c r="D27" s="103" t="s">
        <v>101</v>
      </c>
      <c r="E27" s="104" t="s">
        <v>203</v>
      </c>
      <c r="F27" s="106" t="s">
        <v>175</v>
      </c>
      <c r="G27" s="103" t="s">
        <v>139</v>
      </c>
      <c r="H27" s="107">
        <v>159302448</v>
      </c>
      <c r="I27" s="109" t="s">
        <v>169</v>
      </c>
      <c r="J27" s="4" t="s">
        <v>168</v>
      </c>
    </row>
    <row r="28" spans="2:10" ht="60" x14ac:dyDescent="0.25">
      <c r="B28" s="2">
        <v>9</v>
      </c>
      <c r="C28" s="4" t="s">
        <v>11</v>
      </c>
      <c r="D28" s="103" t="s">
        <v>102</v>
      </c>
      <c r="E28" s="104" t="s">
        <v>204</v>
      </c>
      <c r="F28" s="106" t="s">
        <v>180</v>
      </c>
      <c r="G28" s="103" t="s">
        <v>140</v>
      </c>
      <c r="H28" s="107">
        <v>107592132</v>
      </c>
      <c r="I28" s="109" t="s">
        <v>169</v>
      </c>
      <c r="J28" s="4" t="s">
        <v>168</v>
      </c>
    </row>
    <row r="29" spans="2:10" ht="60" x14ac:dyDescent="0.25">
      <c r="B29" s="2">
        <v>10</v>
      </c>
      <c r="C29" s="4" t="s">
        <v>11</v>
      </c>
      <c r="D29" s="103" t="s">
        <v>103</v>
      </c>
      <c r="E29" s="104" t="s">
        <v>205</v>
      </c>
      <c r="F29" s="106" t="s">
        <v>170</v>
      </c>
      <c r="G29" s="103" t="s">
        <v>141</v>
      </c>
      <c r="H29" s="107">
        <v>98427708</v>
      </c>
      <c r="I29" s="109" t="s">
        <v>169</v>
      </c>
      <c r="J29" s="4" t="s">
        <v>168</v>
      </c>
    </row>
    <row r="30" spans="2:10" ht="75" x14ac:dyDescent="0.25">
      <c r="B30" s="2">
        <v>11</v>
      </c>
      <c r="C30" s="4" t="s">
        <v>11</v>
      </c>
      <c r="D30" s="103" t="s">
        <v>104</v>
      </c>
      <c r="E30" s="104" t="s">
        <v>206</v>
      </c>
      <c r="F30" s="106" t="s">
        <v>131</v>
      </c>
      <c r="G30" s="103" t="s">
        <v>142</v>
      </c>
      <c r="H30" s="107">
        <v>27413124</v>
      </c>
      <c r="I30" s="109" t="s">
        <v>169</v>
      </c>
      <c r="J30" s="4" t="s">
        <v>168</v>
      </c>
    </row>
    <row r="31" spans="2:10" ht="75" x14ac:dyDescent="0.25">
      <c r="B31" s="2">
        <v>12</v>
      </c>
      <c r="C31" s="4" t="s">
        <v>11</v>
      </c>
      <c r="D31" s="103" t="s">
        <v>105</v>
      </c>
      <c r="E31" s="104" t="s">
        <v>207</v>
      </c>
      <c r="F31" s="106" t="s">
        <v>170</v>
      </c>
      <c r="G31" s="103" t="s">
        <v>143</v>
      </c>
      <c r="H31" s="107">
        <v>19328400</v>
      </c>
      <c r="I31" s="109" t="s">
        <v>169</v>
      </c>
      <c r="J31" s="4" t="s">
        <v>168</v>
      </c>
    </row>
    <row r="32" spans="2:10" ht="75" x14ac:dyDescent="0.25">
      <c r="B32" s="2">
        <v>13</v>
      </c>
      <c r="C32" s="4" t="s">
        <v>11</v>
      </c>
      <c r="D32" s="103" t="s">
        <v>106</v>
      </c>
      <c r="E32" s="104" t="s">
        <v>208</v>
      </c>
      <c r="F32" s="106" t="s">
        <v>172</v>
      </c>
      <c r="G32" s="103" t="s">
        <v>81</v>
      </c>
      <c r="H32" s="107">
        <v>12356085.6</v>
      </c>
      <c r="I32" s="109" t="s">
        <v>169</v>
      </c>
      <c r="J32" s="4" t="s">
        <v>168</v>
      </c>
    </row>
    <row r="33" spans="2:10" ht="75" x14ac:dyDescent="0.25">
      <c r="B33" s="2">
        <v>14</v>
      </c>
      <c r="C33" s="4" t="s">
        <v>11</v>
      </c>
      <c r="D33" s="103" t="s">
        <v>107</v>
      </c>
      <c r="E33" s="104" t="s">
        <v>209</v>
      </c>
      <c r="F33" s="106" t="s">
        <v>172</v>
      </c>
      <c r="G33" s="103" t="s">
        <v>144</v>
      </c>
      <c r="H33" s="107">
        <v>12780523.199999999</v>
      </c>
      <c r="I33" s="109" t="s">
        <v>169</v>
      </c>
      <c r="J33" s="4" t="s">
        <v>168</v>
      </c>
    </row>
    <row r="34" spans="2:10" ht="75" x14ac:dyDescent="0.25">
      <c r="B34" s="2">
        <v>15</v>
      </c>
      <c r="C34" s="4" t="s">
        <v>11</v>
      </c>
      <c r="D34" s="103" t="s">
        <v>108</v>
      </c>
      <c r="E34" s="104" t="s">
        <v>210</v>
      </c>
      <c r="F34" s="106" t="s">
        <v>170</v>
      </c>
      <c r="G34" s="103" t="s">
        <v>145</v>
      </c>
      <c r="H34" s="107">
        <v>14408788.800000001</v>
      </c>
      <c r="I34" s="109" t="s">
        <v>169</v>
      </c>
      <c r="J34" s="4" t="s">
        <v>168</v>
      </c>
    </row>
    <row r="35" spans="2:10" ht="75" x14ac:dyDescent="0.25">
      <c r="B35" s="2">
        <v>16</v>
      </c>
      <c r="C35" s="4" t="s">
        <v>11</v>
      </c>
      <c r="D35" s="103" t="s">
        <v>109</v>
      </c>
      <c r="E35" s="104" t="s">
        <v>211</v>
      </c>
      <c r="F35" s="106" t="s">
        <v>175</v>
      </c>
      <c r="G35" s="103" t="s">
        <v>146</v>
      </c>
      <c r="H35" s="107">
        <v>30217185.550000001</v>
      </c>
      <c r="I35" s="109" t="s">
        <v>169</v>
      </c>
      <c r="J35" s="4" t="s">
        <v>168</v>
      </c>
    </row>
    <row r="36" spans="2:10" ht="60" x14ac:dyDescent="0.25">
      <c r="B36" s="2">
        <v>17</v>
      </c>
      <c r="C36" s="4" t="s">
        <v>11</v>
      </c>
      <c r="D36" s="103" t="s">
        <v>110</v>
      </c>
      <c r="E36" s="104" t="s">
        <v>212</v>
      </c>
      <c r="F36" s="106" t="s">
        <v>170</v>
      </c>
      <c r="G36" s="103" t="s">
        <v>147</v>
      </c>
      <c r="H36" s="107">
        <v>12656031.98</v>
      </c>
      <c r="I36" s="109" t="s">
        <v>169</v>
      </c>
      <c r="J36" s="4" t="s">
        <v>168</v>
      </c>
    </row>
    <row r="37" spans="2:10" ht="75" x14ac:dyDescent="0.25">
      <c r="B37" s="2">
        <v>18</v>
      </c>
      <c r="C37" s="4" t="s">
        <v>11</v>
      </c>
      <c r="D37" s="103" t="s">
        <v>111</v>
      </c>
      <c r="E37" s="104" t="s">
        <v>213</v>
      </c>
      <c r="F37" s="106" t="s">
        <v>170</v>
      </c>
      <c r="G37" s="103" t="s">
        <v>148</v>
      </c>
      <c r="H37" s="107">
        <v>158221600.80000001</v>
      </c>
      <c r="I37" s="109" t="s">
        <v>169</v>
      </c>
      <c r="J37" s="4" t="s">
        <v>168</v>
      </c>
    </row>
    <row r="38" spans="2:10" ht="75" x14ac:dyDescent="0.25">
      <c r="B38" s="2">
        <v>19</v>
      </c>
      <c r="C38" s="4" t="s">
        <v>11</v>
      </c>
      <c r="D38" s="103" t="s">
        <v>112</v>
      </c>
      <c r="E38" s="104" t="s">
        <v>214</v>
      </c>
      <c r="F38" s="106" t="s">
        <v>170</v>
      </c>
      <c r="G38" s="103" t="s">
        <v>149</v>
      </c>
      <c r="H38" s="107">
        <v>93533940.010000005</v>
      </c>
      <c r="I38" s="109" t="s">
        <v>169</v>
      </c>
      <c r="J38" s="4" t="s">
        <v>168</v>
      </c>
    </row>
    <row r="39" spans="2:10" ht="75" x14ac:dyDescent="0.25">
      <c r="B39" s="2">
        <v>20</v>
      </c>
      <c r="C39" s="4" t="s">
        <v>11</v>
      </c>
      <c r="D39" s="103" t="s">
        <v>113</v>
      </c>
      <c r="E39" s="120" t="s">
        <v>215</v>
      </c>
      <c r="F39" s="106" t="s">
        <v>170</v>
      </c>
      <c r="G39" s="103" t="s">
        <v>150</v>
      </c>
      <c r="H39" s="107">
        <v>140793762</v>
      </c>
      <c r="I39" s="109" t="s">
        <v>169</v>
      </c>
      <c r="J39" s="4" t="s">
        <v>168</v>
      </c>
    </row>
    <row r="40" spans="2:10" ht="45" x14ac:dyDescent="0.25">
      <c r="B40" s="2">
        <v>21</v>
      </c>
      <c r="C40" s="4" t="s">
        <v>11</v>
      </c>
      <c r="D40" s="103" t="s">
        <v>114</v>
      </c>
      <c r="E40" s="120" t="s">
        <v>229</v>
      </c>
      <c r="F40" s="106" t="s">
        <v>175</v>
      </c>
      <c r="G40" s="103" t="s">
        <v>151</v>
      </c>
      <c r="H40" s="107">
        <v>3577327006.5900002</v>
      </c>
      <c r="I40" s="109" t="s">
        <v>169</v>
      </c>
      <c r="J40" s="4" t="s">
        <v>168</v>
      </c>
    </row>
    <row r="41" spans="2:10" ht="60" x14ac:dyDescent="0.25">
      <c r="B41" s="2">
        <v>22</v>
      </c>
      <c r="C41" s="4" t="s">
        <v>11</v>
      </c>
      <c r="D41" s="103" t="s">
        <v>115</v>
      </c>
      <c r="E41" s="104" t="s">
        <v>216</v>
      </c>
      <c r="F41" s="106" t="s">
        <v>172</v>
      </c>
      <c r="G41" s="103" t="s">
        <v>81</v>
      </c>
      <c r="H41" s="107">
        <v>34153926.420000002</v>
      </c>
      <c r="I41" s="109" t="s">
        <v>169</v>
      </c>
      <c r="J41" s="4" t="s">
        <v>168</v>
      </c>
    </row>
    <row r="42" spans="2:10" ht="75" x14ac:dyDescent="0.25">
      <c r="B42" s="2">
        <v>23</v>
      </c>
      <c r="C42" s="4" t="s">
        <v>11</v>
      </c>
      <c r="D42" s="103" t="s">
        <v>116</v>
      </c>
      <c r="E42" s="104" t="s">
        <v>217</v>
      </c>
      <c r="F42" s="106" t="s">
        <v>170</v>
      </c>
      <c r="G42" s="103" t="s">
        <v>152</v>
      </c>
      <c r="H42" s="107">
        <v>40956000</v>
      </c>
      <c r="I42" s="109" t="s">
        <v>169</v>
      </c>
      <c r="J42" s="4" t="s">
        <v>168</v>
      </c>
    </row>
    <row r="43" spans="2:10" ht="60" x14ac:dyDescent="0.25">
      <c r="B43" s="2">
        <v>24</v>
      </c>
      <c r="C43" s="4" t="s">
        <v>11</v>
      </c>
      <c r="D43" s="103" t="s">
        <v>117</v>
      </c>
      <c r="E43" s="104" t="s">
        <v>218</v>
      </c>
      <c r="F43" s="106" t="s">
        <v>170</v>
      </c>
      <c r="G43" s="103" t="s">
        <v>153</v>
      </c>
      <c r="H43" s="107">
        <v>387298080</v>
      </c>
      <c r="I43" s="109" t="s">
        <v>169</v>
      </c>
      <c r="J43" s="4" t="s">
        <v>168</v>
      </c>
    </row>
    <row r="44" spans="2:10" ht="75" x14ac:dyDescent="0.25">
      <c r="B44" s="2">
        <v>25</v>
      </c>
      <c r="C44" s="4" t="s">
        <v>11</v>
      </c>
      <c r="D44" s="103" t="s">
        <v>118</v>
      </c>
      <c r="E44" s="104" t="s">
        <v>219</v>
      </c>
      <c r="F44" s="106" t="s">
        <v>170</v>
      </c>
      <c r="G44" s="103" t="s">
        <v>154</v>
      </c>
      <c r="H44" s="107">
        <v>65611374</v>
      </c>
      <c r="I44" s="109" t="s">
        <v>169</v>
      </c>
      <c r="J44" s="4" t="s">
        <v>168</v>
      </c>
    </row>
    <row r="45" spans="2:10" ht="75" x14ac:dyDescent="0.25">
      <c r="B45" s="2">
        <v>26</v>
      </c>
      <c r="C45" s="4" t="s">
        <v>11</v>
      </c>
      <c r="D45" s="103" t="s">
        <v>119</v>
      </c>
      <c r="E45" s="120" t="s">
        <v>231</v>
      </c>
      <c r="F45" s="106" t="s">
        <v>175</v>
      </c>
      <c r="G45" s="103" t="s">
        <v>155</v>
      </c>
      <c r="H45" s="107">
        <v>23440177.68</v>
      </c>
      <c r="I45" s="109" t="s">
        <v>169</v>
      </c>
      <c r="J45" s="4" t="s">
        <v>168</v>
      </c>
    </row>
    <row r="46" spans="2:10" ht="75" x14ac:dyDescent="0.25">
      <c r="B46" s="2">
        <v>27</v>
      </c>
      <c r="C46" s="4" t="s">
        <v>11</v>
      </c>
      <c r="D46" s="103" t="s">
        <v>120</v>
      </c>
      <c r="E46" s="104" t="s">
        <v>220</v>
      </c>
      <c r="F46" s="106" t="s">
        <v>170</v>
      </c>
      <c r="G46" s="103" t="s">
        <v>156</v>
      </c>
      <c r="H46" s="107">
        <v>87351741.359999999</v>
      </c>
      <c r="I46" s="109" t="s">
        <v>169</v>
      </c>
      <c r="J46" s="4" t="s">
        <v>168</v>
      </c>
    </row>
    <row r="47" spans="2:10" ht="75" x14ac:dyDescent="0.25">
      <c r="B47" s="2">
        <v>28</v>
      </c>
      <c r="C47" s="4" t="s">
        <v>11</v>
      </c>
      <c r="D47" s="103" t="s">
        <v>121</v>
      </c>
      <c r="E47" s="104" t="s">
        <v>221</v>
      </c>
      <c r="F47" s="106" t="s">
        <v>170</v>
      </c>
      <c r="G47" s="103" t="s">
        <v>157</v>
      </c>
      <c r="H47" s="107">
        <v>31777248</v>
      </c>
      <c r="I47" s="109" t="s">
        <v>169</v>
      </c>
      <c r="J47" s="4" t="s">
        <v>168</v>
      </c>
    </row>
    <row r="48" spans="2:10" ht="105" x14ac:dyDescent="0.25">
      <c r="B48" s="2">
        <v>29</v>
      </c>
      <c r="C48" s="4" t="s">
        <v>11</v>
      </c>
      <c r="D48" s="103" t="s">
        <v>122</v>
      </c>
      <c r="E48" s="104" t="s">
        <v>222</v>
      </c>
      <c r="F48" s="106" t="s">
        <v>170</v>
      </c>
      <c r="G48" s="103" t="s">
        <v>158</v>
      </c>
      <c r="H48" s="107">
        <v>134986013.46000001</v>
      </c>
      <c r="I48" s="109" t="s">
        <v>169</v>
      </c>
      <c r="J48" s="4" t="s">
        <v>168</v>
      </c>
    </row>
    <row r="49" spans="2:10" ht="75" x14ac:dyDescent="0.25">
      <c r="B49" s="2">
        <v>30</v>
      </c>
      <c r="C49" s="4" t="s">
        <v>11</v>
      </c>
      <c r="D49" s="103" t="s">
        <v>123</v>
      </c>
      <c r="E49" s="104" t="s">
        <v>223</v>
      </c>
      <c r="F49" s="106" t="s">
        <v>170</v>
      </c>
      <c r="G49" s="103" t="s">
        <v>159</v>
      </c>
      <c r="H49" s="107">
        <v>18368380.800000001</v>
      </c>
      <c r="I49" s="109" t="s">
        <v>169</v>
      </c>
      <c r="J49" s="4" t="s">
        <v>168</v>
      </c>
    </row>
    <row r="50" spans="2:10" ht="60" x14ac:dyDescent="0.25">
      <c r="B50" s="2">
        <v>31</v>
      </c>
      <c r="C50" s="4" t="s">
        <v>11</v>
      </c>
      <c r="D50" s="103" t="s">
        <v>124</v>
      </c>
      <c r="E50" s="104" t="s">
        <v>224</v>
      </c>
      <c r="F50" s="106" t="s">
        <v>170</v>
      </c>
      <c r="G50" s="103" t="s">
        <v>160</v>
      </c>
      <c r="H50" s="107">
        <v>76773902.400000006</v>
      </c>
      <c r="I50" s="109" t="s">
        <v>169</v>
      </c>
      <c r="J50" s="4" t="s">
        <v>168</v>
      </c>
    </row>
    <row r="51" spans="2:10" ht="75" x14ac:dyDescent="0.25">
      <c r="B51" s="2">
        <v>32</v>
      </c>
      <c r="C51" s="4" t="s">
        <v>11</v>
      </c>
      <c r="D51" s="103" t="s">
        <v>125</v>
      </c>
      <c r="E51" s="104" t="s">
        <v>225</v>
      </c>
      <c r="F51" s="106" t="s">
        <v>171</v>
      </c>
      <c r="G51" s="103" t="s">
        <v>161</v>
      </c>
      <c r="H51" s="107">
        <v>47049222</v>
      </c>
      <c r="I51" s="109" t="s">
        <v>169</v>
      </c>
      <c r="J51" s="4" t="s">
        <v>168</v>
      </c>
    </row>
    <row r="52" spans="2:10" ht="45" x14ac:dyDescent="0.25">
      <c r="B52" s="2">
        <v>33</v>
      </c>
      <c r="C52" s="4" t="s">
        <v>11</v>
      </c>
      <c r="D52" s="103" t="s">
        <v>126</v>
      </c>
      <c r="E52" s="104" t="s">
        <v>92</v>
      </c>
      <c r="F52" s="106" t="s">
        <v>171</v>
      </c>
      <c r="G52" s="103" t="s">
        <v>162</v>
      </c>
      <c r="H52" s="107">
        <v>322699834.19999999</v>
      </c>
      <c r="I52" s="109" t="s">
        <v>169</v>
      </c>
      <c r="J52" s="4" t="s">
        <v>168</v>
      </c>
    </row>
    <row r="53" spans="2:10" ht="60" x14ac:dyDescent="0.25">
      <c r="B53" s="2">
        <v>34</v>
      </c>
      <c r="C53" s="4" t="s">
        <v>11</v>
      </c>
      <c r="D53" s="103" t="s">
        <v>127</v>
      </c>
      <c r="E53" s="104" t="s">
        <v>226</v>
      </c>
      <c r="F53" s="106" t="s">
        <v>173</v>
      </c>
      <c r="G53" s="103" t="s">
        <v>163</v>
      </c>
      <c r="H53" s="107">
        <v>472747416</v>
      </c>
      <c r="I53" s="109" t="s">
        <v>169</v>
      </c>
      <c r="J53" s="4" t="s">
        <v>168</v>
      </c>
    </row>
    <row r="54" spans="2:10" ht="75" x14ac:dyDescent="0.25">
      <c r="B54" s="2">
        <v>35</v>
      </c>
      <c r="C54" s="4" t="s">
        <v>11</v>
      </c>
      <c r="D54" s="103" t="s">
        <v>128</v>
      </c>
      <c r="E54" s="104" t="s">
        <v>227</v>
      </c>
      <c r="F54" s="106" t="s">
        <v>170</v>
      </c>
      <c r="G54" s="103" t="s">
        <v>164</v>
      </c>
      <c r="H54" s="107">
        <v>123508800</v>
      </c>
      <c r="I54" s="109" t="s">
        <v>169</v>
      </c>
      <c r="J54" s="4" t="s">
        <v>168</v>
      </c>
    </row>
    <row r="55" spans="2:10" ht="96" x14ac:dyDescent="0.25">
      <c r="B55" s="2">
        <v>36</v>
      </c>
      <c r="C55" s="4" t="s">
        <v>11</v>
      </c>
      <c r="D55" s="103" t="s">
        <v>129</v>
      </c>
      <c r="E55" s="104" t="s">
        <v>93</v>
      </c>
      <c r="F55" s="106" t="s">
        <v>181</v>
      </c>
      <c r="G55" s="103" t="s">
        <v>165</v>
      </c>
      <c r="H55" s="107">
        <v>14970297.390000001</v>
      </c>
      <c r="I55" s="109" t="s">
        <v>169</v>
      </c>
      <c r="J55" s="4" t="s">
        <v>167</v>
      </c>
    </row>
    <row r="56" spans="2:10" ht="105" x14ac:dyDescent="0.25">
      <c r="B56" s="2">
        <v>37</v>
      </c>
      <c r="C56" s="4" t="s">
        <v>11</v>
      </c>
      <c r="D56" s="103" t="s">
        <v>130</v>
      </c>
      <c r="E56" s="104" t="s">
        <v>228</v>
      </c>
      <c r="F56" s="106" t="s">
        <v>174</v>
      </c>
      <c r="G56" s="103" t="s">
        <v>166</v>
      </c>
      <c r="H56" s="107">
        <v>72370898.079999998</v>
      </c>
      <c r="I56" s="109" t="s">
        <v>169</v>
      </c>
      <c r="J56" s="4" t="s">
        <v>168</v>
      </c>
    </row>
    <row r="57" spans="2:10" ht="75" x14ac:dyDescent="0.25">
      <c r="B57" s="124">
        <v>38</v>
      </c>
      <c r="C57" s="4" t="s">
        <v>11</v>
      </c>
      <c r="D57">
        <v>1001137159</v>
      </c>
      <c r="E57" s="104" t="s">
        <v>238</v>
      </c>
      <c r="F57" s="106" t="s">
        <v>170</v>
      </c>
      <c r="G57" s="125">
        <v>95900</v>
      </c>
      <c r="H57" s="107">
        <v>5234400</v>
      </c>
      <c r="I57" s="109" t="s">
        <v>169</v>
      </c>
      <c r="J57" s="4" t="s">
        <v>168</v>
      </c>
    </row>
    <row r="58" spans="2:10" ht="45" x14ac:dyDescent="0.25">
      <c r="B58" s="124">
        <v>39</v>
      </c>
      <c r="C58" s="4" t="s">
        <v>11</v>
      </c>
      <c r="D58" s="103" t="s">
        <v>241</v>
      </c>
      <c r="E58" s="104" t="s">
        <v>239</v>
      </c>
      <c r="F58" s="106" t="s">
        <v>170</v>
      </c>
      <c r="G58" s="103" t="s">
        <v>240</v>
      </c>
      <c r="H58" s="107">
        <v>12502982.52</v>
      </c>
      <c r="I58" s="109" t="s">
        <v>169</v>
      </c>
      <c r="J58" s="4" t="s">
        <v>168</v>
      </c>
    </row>
    <row r="59" spans="2:10" ht="45" customHeight="1" x14ac:dyDescent="0.25">
      <c r="B59" s="124">
        <v>40</v>
      </c>
      <c r="C59" s="4" t="s">
        <v>11</v>
      </c>
      <c r="D59" s="103" t="s">
        <v>106</v>
      </c>
      <c r="E59" s="104" t="s">
        <v>242</v>
      </c>
      <c r="F59" s="106" t="s">
        <v>172</v>
      </c>
      <c r="G59" s="103" t="s">
        <v>81</v>
      </c>
      <c r="H59" s="107">
        <v>12356085.6</v>
      </c>
      <c r="I59" s="109" t="s">
        <v>169</v>
      </c>
      <c r="J59" s="4" t="s">
        <v>168</v>
      </c>
    </row>
    <row r="60" spans="2:10" s="16" customFormat="1" ht="36.75" customHeight="1" x14ac:dyDescent="0.25">
      <c r="B60" s="1" t="s">
        <v>89</v>
      </c>
      <c r="C60" s="1"/>
      <c r="D60" s="114"/>
      <c r="E60" s="113"/>
      <c r="F60" s="2"/>
      <c r="G60" s="2"/>
      <c r="H60" s="105">
        <f>SUM(H20:H59)</f>
        <v>7033245875.670001</v>
      </c>
      <c r="I60" s="2"/>
      <c r="J60" s="2"/>
    </row>
    <row r="61" spans="2:10" s="22" customFormat="1" ht="18" x14ac:dyDescent="0.25">
      <c r="B61" s="132" t="s">
        <v>31</v>
      </c>
      <c r="C61" s="132"/>
      <c r="D61" s="23"/>
      <c r="E61" s="24"/>
      <c r="F61" s="24"/>
      <c r="G61" s="25"/>
      <c r="H61" s="26"/>
      <c r="I61" s="26"/>
    </row>
    <row r="62" spans="2:10" s="22" customFormat="1" ht="18" x14ac:dyDescent="0.25">
      <c r="B62" s="27" t="s">
        <v>32</v>
      </c>
      <c r="C62" s="27"/>
      <c r="D62" s="28"/>
      <c r="E62" s="24"/>
      <c r="F62" s="24"/>
      <c r="G62" s="25"/>
      <c r="H62" s="26"/>
      <c r="I62" s="26"/>
    </row>
    <row r="63" spans="2:10" s="29" customFormat="1" ht="18" x14ac:dyDescent="0.35">
      <c r="B63" s="30" t="s">
        <v>38</v>
      </c>
      <c r="C63" s="30"/>
      <c r="D63" s="31"/>
      <c r="E63" s="32"/>
      <c r="F63" s="33"/>
      <c r="G63" s="34"/>
      <c r="H63" s="30"/>
      <c r="I63" s="30"/>
    </row>
    <row r="64" spans="2:10" s="29" customFormat="1" ht="18" x14ac:dyDescent="0.35">
      <c r="B64" s="30" t="s">
        <v>33</v>
      </c>
      <c r="C64" s="30"/>
      <c r="D64" s="30"/>
      <c r="E64" s="32"/>
      <c r="F64" s="33"/>
      <c r="G64" s="34"/>
      <c r="H64" s="30"/>
      <c r="I64" s="30"/>
    </row>
    <row r="65" spans="2:9" s="29" customFormat="1" ht="18" x14ac:dyDescent="0.35">
      <c r="B65" s="35" t="s">
        <v>34</v>
      </c>
      <c r="C65" s="30"/>
      <c r="D65" s="36"/>
      <c r="E65" s="32"/>
      <c r="F65" s="33"/>
      <c r="G65" s="30"/>
      <c r="H65" s="34"/>
      <c r="I65" s="30"/>
    </row>
    <row r="66" spans="2:9" s="29" customFormat="1" ht="18" x14ac:dyDescent="0.35">
      <c r="B66" s="35" t="s">
        <v>35</v>
      </c>
      <c r="C66" s="30"/>
      <c r="D66" s="36"/>
      <c r="E66" s="32"/>
      <c r="F66" s="33"/>
      <c r="G66" s="30"/>
      <c r="H66" s="34"/>
      <c r="I66" s="30"/>
    </row>
    <row r="67" spans="2:9" s="29" customFormat="1" ht="18" x14ac:dyDescent="0.35">
      <c r="B67" s="30" t="s">
        <v>36</v>
      </c>
      <c r="C67" s="30"/>
      <c r="D67" s="30"/>
      <c r="E67" s="37"/>
      <c r="F67" s="38"/>
      <c r="G67" s="39"/>
      <c r="H67" s="39"/>
      <c r="I67" s="30"/>
    </row>
    <row r="68" spans="2:9" s="40" customFormat="1" ht="18" x14ac:dyDescent="0.35">
      <c r="B68" s="30" t="s">
        <v>37</v>
      </c>
      <c r="C68" s="30"/>
      <c r="D68" s="30"/>
      <c r="E68" s="21"/>
    </row>
  </sheetData>
  <mergeCells count="11">
    <mergeCell ref="B61:C61"/>
    <mergeCell ref="E3:F3"/>
    <mergeCell ref="E4:F4"/>
    <mergeCell ref="B6:I6"/>
    <mergeCell ref="B7:I7"/>
    <mergeCell ref="B8:I8"/>
    <mergeCell ref="B9:I9"/>
    <mergeCell ref="B11:C11"/>
    <mergeCell ref="B12:C12"/>
    <mergeCell ref="B13:C13"/>
    <mergeCell ref="B14:C14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5"/>
  <sheetViews>
    <sheetView topLeftCell="A12" workbookViewId="0">
      <selection activeCell="J13" sqref="J13"/>
    </sheetView>
  </sheetViews>
  <sheetFormatPr defaultRowHeight="15" x14ac:dyDescent="0.25"/>
  <cols>
    <col min="2" max="10" width="21.28515625" customWidth="1"/>
  </cols>
  <sheetData>
    <row r="2" spans="2:11" s="41" customFormat="1" ht="36" customHeight="1" x14ac:dyDescent="0.25">
      <c r="B2" s="140" t="s">
        <v>28</v>
      </c>
      <c r="C2" s="140"/>
      <c r="D2" s="140"/>
      <c r="E2" s="140"/>
      <c r="F2" s="140"/>
      <c r="G2" s="140"/>
      <c r="H2" s="140"/>
      <c r="I2" s="140"/>
      <c r="J2" s="140"/>
    </row>
    <row r="3" spans="2:11" s="41" customFormat="1" ht="36.75" customHeight="1" x14ac:dyDescent="0.25">
      <c r="B3" s="141" t="s">
        <v>70</v>
      </c>
      <c r="C3" s="141"/>
      <c r="D3" s="141"/>
      <c r="E3" s="141"/>
      <c r="F3" s="141"/>
      <c r="G3" s="141"/>
      <c r="H3" s="141"/>
      <c r="I3" s="141"/>
      <c r="J3" s="141"/>
    </row>
    <row r="4" spans="2:11" s="41" customFormat="1" ht="21" customHeight="1" x14ac:dyDescent="0.25">
      <c r="B4" s="142" t="s">
        <v>43</v>
      </c>
      <c r="C4" s="142"/>
      <c r="D4" s="142"/>
      <c r="E4" s="142"/>
      <c r="F4" s="142"/>
      <c r="G4" s="142"/>
      <c r="H4" s="142"/>
      <c r="I4" s="142"/>
      <c r="J4" s="142"/>
    </row>
    <row r="7" spans="2:11" s="45" customFormat="1" ht="39.75" customHeight="1" x14ac:dyDescent="0.2">
      <c r="B7" s="134" t="s">
        <v>44</v>
      </c>
      <c r="C7" s="134"/>
      <c r="D7" s="42" t="s">
        <v>15</v>
      </c>
      <c r="E7" s="42"/>
      <c r="F7" s="43"/>
      <c r="G7" s="44"/>
      <c r="H7" s="44"/>
      <c r="I7" s="44"/>
      <c r="J7" s="44"/>
    </row>
    <row r="8" spans="2:11" s="45" customFormat="1" ht="53.25" customHeight="1" x14ac:dyDescent="0.2">
      <c r="B8" s="134" t="s">
        <v>45</v>
      </c>
      <c r="C8" s="134"/>
      <c r="D8" s="42" t="s">
        <v>17</v>
      </c>
      <c r="E8" s="42"/>
      <c r="F8" s="43"/>
      <c r="G8" s="44"/>
      <c r="H8" s="44" t="s">
        <v>18</v>
      </c>
      <c r="I8" s="44"/>
      <c r="J8" s="44"/>
    </row>
    <row r="9" spans="2:11" s="45" customFormat="1" ht="44.25" customHeight="1" x14ac:dyDescent="0.2">
      <c r="B9" s="134" t="s">
        <v>72</v>
      </c>
      <c r="C9" s="134"/>
      <c r="D9" s="46" t="s">
        <v>19</v>
      </c>
      <c r="E9" s="46"/>
      <c r="F9" s="43"/>
      <c r="G9" s="44"/>
      <c r="H9" s="44"/>
      <c r="I9" s="44"/>
      <c r="J9" s="44"/>
    </row>
    <row r="10" spans="2:11" s="45" customFormat="1" ht="48" customHeight="1" x14ac:dyDescent="0.2">
      <c r="B10" s="134" t="s">
        <v>73</v>
      </c>
      <c r="C10" s="134"/>
      <c r="D10" s="47" t="s">
        <v>20</v>
      </c>
      <c r="E10" s="47"/>
      <c r="F10" s="43"/>
      <c r="G10" s="44"/>
      <c r="H10" s="44"/>
      <c r="I10" s="44"/>
      <c r="J10" s="44"/>
    </row>
    <row r="11" spans="2:11" s="45" customFormat="1" ht="45.75" customHeight="1" x14ac:dyDescent="0.25">
      <c r="B11" s="48" t="s">
        <v>71</v>
      </c>
      <c r="C11" s="49" t="s">
        <v>22</v>
      </c>
      <c r="D11" s="49"/>
      <c r="E11" s="50"/>
      <c r="F11" s="43"/>
      <c r="G11" s="44"/>
      <c r="H11" s="44"/>
      <c r="I11" s="44"/>
      <c r="J11" s="44"/>
    </row>
    <row r="12" spans="2:11" s="20" customFormat="1" ht="15.75" customHeight="1" x14ac:dyDescent="0.25"/>
    <row r="13" spans="2:11" s="20" customFormat="1" ht="207" customHeight="1" x14ac:dyDescent="0.25">
      <c r="B13" s="51" t="s">
        <v>1</v>
      </c>
      <c r="C13" s="52" t="s">
        <v>0</v>
      </c>
      <c r="D13" s="52" t="s">
        <v>8</v>
      </c>
      <c r="E13" s="52" t="s">
        <v>2</v>
      </c>
      <c r="F13" s="52" t="s">
        <v>48</v>
      </c>
      <c r="G13" s="53" t="s">
        <v>49</v>
      </c>
      <c r="H13" s="54" t="s">
        <v>50</v>
      </c>
      <c r="I13" s="54" t="s">
        <v>5</v>
      </c>
      <c r="J13" s="54" t="s">
        <v>6</v>
      </c>
    </row>
    <row r="14" spans="2:11" s="20" customFormat="1" ht="15.75" customHeight="1" x14ac:dyDescent="0.25">
      <c r="B14" s="55">
        <v>1</v>
      </c>
      <c r="C14" s="55">
        <v>2</v>
      </c>
      <c r="D14" s="55">
        <v>3</v>
      </c>
      <c r="E14" s="56">
        <v>4</v>
      </c>
      <c r="F14" s="55">
        <v>5</v>
      </c>
      <c r="G14" s="56">
        <v>6</v>
      </c>
      <c r="H14" s="57">
        <v>7</v>
      </c>
      <c r="I14" s="2">
        <v>8</v>
      </c>
      <c r="J14" s="2">
        <v>9</v>
      </c>
    </row>
    <row r="15" spans="2:11" s="20" customFormat="1" ht="105" x14ac:dyDescent="0.25">
      <c r="B15" s="58" t="s">
        <v>51</v>
      </c>
      <c r="C15" s="59" t="s">
        <v>52</v>
      </c>
      <c r="D15" s="59"/>
      <c r="E15" s="60"/>
      <c r="F15" s="1"/>
      <c r="G15" s="58"/>
      <c r="H15" s="61"/>
      <c r="I15" s="62"/>
      <c r="J15" s="63" t="s">
        <v>53</v>
      </c>
      <c r="K15" s="20" t="s">
        <v>18</v>
      </c>
    </row>
    <row r="16" spans="2:11" s="20" customFormat="1" ht="75" customHeight="1" x14ac:dyDescent="0.25">
      <c r="B16" s="135" t="s">
        <v>54</v>
      </c>
      <c r="C16" s="59" t="s">
        <v>52</v>
      </c>
      <c r="D16" s="59"/>
      <c r="E16" s="59"/>
      <c r="F16" s="59"/>
      <c r="G16" s="59"/>
      <c r="H16" s="59"/>
      <c r="I16" s="59"/>
      <c r="J16" s="63" t="s">
        <v>53</v>
      </c>
    </row>
    <row r="17" spans="2:10" s="20" customFormat="1" ht="105" x14ac:dyDescent="0.25">
      <c r="B17" s="136"/>
      <c r="C17" s="59" t="s">
        <v>52</v>
      </c>
      <c r="D17" s="59"/>
      <c r="E17" s="59"/>
      <c r="F17" s="59"/>
      <c r="G17" s="59"/>
      <c r="H17" s="59"/>
      <c r="I17" s="59"/>
      <c r="J17" s="63" t="s">
        <v>53</v>
      </c>
    </row>
    <row r="18" spans="2:10" s="20" customFormat="1" ht="100.5" customHeight="1" x14ac:dyDescent="0.25">
      <c r="B18" s="58" t="s">
        <v>55</v>
      </c>
      <c r="C18" s="59" t="s">
        <v>52</v>
      </c>
      <c r="D18" s="59"/>
      <c r="E18" s="59"/>
      <c r="F18" s="59"/>
      <c r="G18" s="59"/>
      <c r="H18" s="59"/>
      <c r="I18" s="59"/>
      <c r="J18" s="63" t="s">
        <v>53</v>
      </c>
    </row>
    <row r="19" spans="2:10" s="20" customFormat="1" ht="100.5" customHeight="1" x14ac:dyDescent="0.25">
      <c r="B19" s="58" t="s">
        <v>56</v>
      </c>
      <c r="C19" s="59" t="s">
        <v>52</v>
      </c>
      <c r="D19" s="59"/>
      <c r="E19" s="59"/>
      <c r="F19" s="59"/>
      <c r="G19" s="59"/>
      <c r="H19" s="59"/>
      <c r="I19" s="59"/>
      <c r="J19" s="63" t="s">
        <v>53</v>
      </c>
    </row>
    <row r="20" spans="2:10" s="20" customFormat="1" ht="117.75" customHeight="1" x14ac:dyDescent="0.25">
      <c r="B20" s="58" t="s">
        <v>57</v>
      </c>
      <c r="C20" s="59" t="s">
        <v>52</v>
      </c>
      <c r="D20" s="59"/>
      <c r="E20" s="59"/>
      <c r="F20" s="59"/>
      <c r="G20" s="59"/>
      <c r="H20" s="59"/>
      <c r="I20" s="59"/>
      <c r="J20" s="63" t="s">
        <v>53</v>
      </c>
    </row>
    <row r="21" spans="2:10" s="20" customFormat="1" ht="100.5" customHeight="1" x14ac:dyDescent="0.25">
      <c r="B21" s="58" t="s">
        <v>58</v>
      </c>
      <c r="C21" s="59" t="s">
        <v>52</v>
      </c>
      <c r="D21" s="59"/>
      <c r="E21" s="59"/>
      <c r="F21" s="59"/>
      <c r="G21" s="59"/>
      <c r="H21" s="59"/>
      <c r="I21" s="59"/>
      <c r="J21" s="63" t="s">
        <v>53</v>
      </c>
    </row>
    <row r="22" spans="2:10" s="20" customFormat="1" ht="100.5" customHeight="1" x14ac:dyDescent="0.25">
      <c r="B22" s="65" t="s">
        <v>59</v>
      </c>
      <c r="C22" s="66" t="s">
        <v>52</v>
      </c>
      <c r="D22" s="59"/>
      <c r="E22" s="59"/>
      <c r="F22" s="59"/>
      <c r="G22" s="59"/>
      <c r="H22" s="59"/>
      <c r="I22" s="59"/>
      <c r="J22" s="67" t="s">
        <v>53</v>
      </c>
    </row>
    <row r="23" spans="2:10" s="20" customFormat="1" ht="192.75" customHeight="1" x14ac:dyDescent="0.25">
      <c r="B23" s="58" t="s">
        <v>60</v>
      </c>
      <c r="C23" s="66" t="s">
        <v>52</v>
      </c>
      <c r="D23" s="59"/>
      <c r="E23" s="59"/>
      <c r="F23" s="59"/>
      <c r="G23" s="59"/>
      <c r="H23" s="59"/>
      <c r="I23" s="59"/>
      <c r="J23" s="63" t="s">
        <v>53</v>
      </c>
    </row>
    <row r="24" spans="2:10" s="20" customFormat="1" ht="15.75" customHeight="1" x14ac:dyDescent="0.25">
      <c r="B24" s="137" t="s">
        <v>61</v>
      </c>
      <c r="C24" s="138"/>
      <c r="D24" s="138"/>
      <c r="E24" s="138"/>
      <c r="F24" s="138"/>
      <c r="G24" s="139"/>
      <c r="H24" s="69">
        <f>SUM(H15:H21)+H23+H22</f>
        <v>0</v>
      </c>
      <c r="I24" s="70"/>
      <c r="J24" s="70"/>
    </row>
    <row r="25" spans="2:10" s="41" customFormat="1" ht="15.75" customHeight="1" x14ac:dyDescent="0.25">
      <c r="B25" s="71" t="s">
        <v>62</v>
      </c>
      <c r="C25" s="71"/>
      <c r="D25" s="71"/>
      <c r="E25" s="71"/>
      <c r="F25" s="72"/>
      <c r="G25" s="71"/>
      <c r="H25" s="71"/>
      <c r="I25" s="73"/>
      <c r="J25" s="74"/>
    </row>
    <row r="26" spans="2:10" s="41" customFormat="1" ht="15.75" customHeight="1" x14ac:dyDescent="0.25">
      <c r="B26" s="133" t="s">
        <v>63</v>
      </c>
      <c r="C26" s="133"/>
      <c r="D26" s="133"/>
      <c r="E26" s="133"/>
      <c r="F26" s="133"/>
      <c r="G26" s="133"/>
      <c r="H26" s="133"/>
      <c r="I26" s="133"/>
      <c r="J26" s="74"/>
    </row>
    <row r="27" spans="2:10" s="41" customFormat="1" ht="15.75" customHeight="1" x14ac:dyDescent="0.25">
      <c r="B27" s="133"/>
      <c r="C27" s="133"/>
      <c r="D27" s="133"/>
      <c r="E27" s="133"/>
      <c r="F27" s="133"/>
      <c r="G27" s="133"/>
      <c r="H27" s="133"/>
      <c r="I27" s="133"/>
      <c r="J27" s="74"/>
    </row>
    <row r="28" spans="2:10" s="41" customFormat="1" ht="15.75" customHeight="1" x14ac:dyDescent="0.25">
      <c r="B28" s="75" t="s">
        <v>34</v>
      </c>
      <c r="C28" s="72"/>
      <c r="D28" s="72"/>
      <c r="E28" s="72"/>
      <c r="F28" s="72"/>
      <c r="G28" s="72"/>
      <c r="H28" s="72"/>
      <c r="I28" s="76"/>
      <c r="J28" s="72"/>
    </row>
    <row r="29" spans="2:10" s="41" customFormat="1" ht="15.75" customHeight="1" x14ac:dyDescent="0.35">
      <c r="B29" s="77" t="s">
        <v>35</v>
      </c>
      <c r="C29" s="78"/>
      <c r="D29" s="78"/>
      <c r="E29" s="79"/>
      <c r="F29" s="80"/>
      <c r="G29" s="72"/>
      <c r="H29" s="72"/>
      <c r="I29" s="76"/>
      <c r="J29" s="72"/>
    </row>
    <row r="30" spans="2:10" s="41" customFormat="1" ht="15.75" customHeight="1" x14ac:dyDescent="0.25">
      <c r="B30" s="81" t="s">
        <v>64</v>
      </c>
      <c r="C30" s="72"/>
      <c r="D30" s="72"/>
      <c r="E30" s="72"/>
      <c r="F30" s="72"/>
      <c r="G30" s="72"/>
      <c r="H30" s="72"/>
      <c r="I30" s="76"/>
      <c r="J30" s="72"/>
    </row>
    <row r="31" spans="2:10" s="41" customFormat="1" ht="15.75" customHeight="1" x14ac:dyDescent="0.25">
      <c r="B31" s="79" t="s">
        <v>65</v>
      </c>
      <c r="C31" s="78"/>
      <c r="D31" s="78"/>
      <c r="E31" s="79"/>
      <c r="F31" s="82"/>
      <c r="G31" s="72"/>
      <c r="H31" s="72"/>
      <c r="I31" s="76"/>
      <c r="J31" s="72"/>
    </row>
    <row r="32" spans="2:10" s="41" customFormat="1" ht="16.5" customHeight="1" x14ac:dyDescent="0.25">
      <c r="B32" s="81" t="s">
        <v>66</v>
      </c>
      <c r="C32" s="72"/>
      <c r="D32" s="72"/>
      <c r="E32" s="72"/>
      <c r="F32" s="72"/>
      <c r="G32" s="72"/>
      <c r="H32" s="72"/>
      <c r="I32" s="76"/>
      <c r="J32" s="72"/>
    </row>
    <row r="33" spans="2:10" s="41" customFormat="1" ht="16.5" customHeight="1" x14ac:dyDescent="0.25">
      <c r="B33" s="83" t="s">
        <v>67</v>
      </c>
      <c r="G33" s="84"/>
      <c r="H33" s="72"/>
      <c r="I33" s="76"/>
      <c r="J33" s="72"/>
    </row>
    <row r="34" spans="2:10" s="41" customFormat="1" ht="15.75" customHeight="1" x14ac:dyDescent="0.25">
      <c r="B34" s="41" t="s">
        <v>68</v>
      </c>
      <c r="I34" s="85"/>
    </row>
    <row r="35" spans="2:10" s="20" customFormat="1" ht="15.75" customHeight="1" x14ac:dyDescent="0.25">
      <c r="B35" s="20" t="s">
        <v>69</v>
      </c>
    </row>
  </sheetData>
  <mergeCells count="10">
    <mergeCell ref="B26:I27"/>
    <mergeCell ref="B10:C10"/>
    <mergeCell ref="B16:B17"/>
    <mergeCell ref="B24:G24"/>
    <mergeCell ref="B2:J2"/>
    <mergeCell ref="B3:J3"/>
    <mergeCell ref="B4:J4"/>
    <mergeCell ref="B7:C7"/>
    <mergeCell ref="B8:C8"/>
    <mergeCell ref="B9:C9"/>
  </mergeCells>
  <hyperlinks>
    <hyperlink ref="D10" r:id="rId1" display="mailto:inbox@gazpromarmenia.am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workbookViewId="0">
      <selection activeCell="H15" sqref="H15"/>
    </sheetView>
  </sheetViews>
  <sheetFormatPr defaultRowHeight="15" x14ac:dyDescent="0.25"/>
  <cols>
    <col min="1" max="1" width="24.7109375" customWidth="1"/>
    <col min="2" max="3" width="15.7109375" customWidth="1"/>
    <col min="4" max="4" width="25.28515625" customWidth="1"/>
    <col min="5" max="5" width="26.28515625" customWidth="1"/>
    <col min="6" max="9" width="15.7109375" customWidth="1"/>
    <col min="10" max="10" width="24.7109375" customWidth="1"/>
  </cols>
  <sheetData>
    <row r="1" spans="1:9" s="86" customFormat="1" ht="32.25" customHeight="1" x14ac:dyDescent="0.3">
      <c r="B1" s="142" t="s">
        <v>28</v>
      </c>
      <c r="C1" s="142"/>
      <c r="D1" s="142"/>
      <c r="E1" s="142"/>
      <c r="F1" s="142"/>
      <c r="G1" s="142"/>
      <c r="H1" s="142"/>
      <c r="I1" s="142"/>
    </row>
    <row r="2" spans="1:9" s="86" customFormat="1" ht="37.5" customHeight="1" x14ac:dyDescent="0.3">
      <c r="B2" s="142" t="s">
        <v>74</v>
      </c>
      <c r="C2" s="142"/>
      <c r="D2" s="142"/>
      <c r="E2" s="142"/>
      <c r="F2" s="142"/>
      <c r="G2" s="142"/>
      <c r="H2" s="142"/>
      <c r="I2" s="142"/>
    </row>
    <row r="3" spans="1:9" s="86" customFormat="1" ht="49.5" customHeight="1" x14ac:dyDescent="0.3">
      <c r="B3" s="141" t="s">
        <v>77</v>
      </c>
      <c r="C3" s="141"/>
      <c r="D3" s="141"/>
      <c r="E3" s="141"/>
      <c r="F3" s="141"/>
      <c r="G3" s="141"/>
      <c r="H3" s="141"/>
      <c r="I3" s="141"/>
    </row>
    <row r="4" spans="1:9" s="86" customFormat="1" ht="45.75" customHeight="1" x14ac:dyDescent="0.3">
      <c r="A4" s="87"/>
      <c r="B4" s="141" t="s">
        <v>78</v>
      </c>
      <c r="C4" s="141"/>
      <c r="D4" s="141"/>
      <c r="E4" s="141"/>
      <c r="F4" s="141"/>
      <c r="G4" s="141"/>
      <c r="H4" s="141"/>
      <c r="I4" s="141"/>
    </row>
    <row r="5" spans="1:9" s="86" customFormat="1" ht="21" customHeight="1" x14ac:dyDescent="0.3">
      <c r="A5" s="87"/>
      <c r="B5" s="142" t="s">
        <v>41</v>
      </c>
      <c r="C5" s="142"/>
      <c r="D5" s="142"/>
      <c r="E5" s="142"/>
      <c r="F5" s="142"/>
      <c r="G5" s="142"/>
      <c r="H5" s="142"/>
      <c r="I5" s="142"/>
    </row>
    <row r="6" spans="1:9" s="86" customFormat="1" ht="21" customHeight="1" x14ac:dyDescent="0.3">
      <c r="A6" s="87"/>
      <c r="B6" s="142" t="s">
        <v>42</v>
      </c>
      <c r="C6" s="142"/>
      <c r="D6" s="142"/>
      <c r="E6" s="142"/>
      <c r="F6" s="142"/>
      <c r="G6" s="142"/>
      <c r="H6" s="142"/>
      <c r="I6" s="142"/>
    </row>
    <row r="7" spans="1:9" s="86" customFormat="1" ht="21" customHeight="1" x14ac:dyDescent="0.3">
      <c r="B7" s="142" t="s">
        <v>26</v>
      </c>
      <c r="C7" s="142"/>
      <c r="D7" s="142"/>
      <c r="E7" s="142"/>
      <c r="F7" s="142"/>
      <c r="G7" s="142"/>
      <c r="H7" s="142"/>
      <c r="I7" s="142"/>
    </row>
    <row r="8" spans="1:9" s="86" customFormat="1" ht="21" customHeight="1" x14ac:dyDescent="0.3">
      <c r="B8" s="142" t="s">
        <v>27</v>
      </c>
      <c r="C8" s="142"/>
      <c r="D8" s="142"/>
      <c r="E8" s="142"/>
      <c r="F8" s="142"/>
      <c r="G8" s="142"/>
      <c r="H8" s="142"/>
      <c r="I8" s="142"/>
    </row>
    <row r="9" spans="1:9" s="88" customFormat="1" ht="39.75" customHeight="1" x14ac:dyDescent="0.3">
      <c r="B9" s="147" t="s">
        <v>44</v>
      </c>
      <c r="C9" s="147"/>
      <c r="D9" s="89" t="s">
        <v>75</v>
      </c>
      <c r="E9" s="89"/>
      <c r="F9" s="90"/>
      <c r="G9" s="91"/>
      <c r="H9" s="91"/>
      <c r="I9" s="91"/>
    </row>
    <row r="10" spans="1:9" s="88" customFormat="1" ht="39" customHeight="1" x14ac:dyDescent="0.3">
      <c r="B10" s="147" t="s">
        <v>76</v>
      </c>
      <c r="C10" s="147"/>
      <c r="D10" s="89" t="s">
        <v>17</v>
      </c>
      <c r="E10" s="89"/>
      <c r="F10" s="90"/>
      <c r="G10" s="91"/>
      <c r="H10" s="91" t="s">
        <v>18</v>
      </c>
      <c r="I10" s="91"/>
    </row>
    <row r="11" spans="1:9" s="88" customFormat="1" ht="44.25" customHeight="1" x14ac:dyDescent="0.3">
      <c r="B11" s="147" t="s">
        <v>46</v>
      </c>
      <c r="C11" s="147"/>
      <c r="D11" s="92" t="s">
        <v>19</v>
      </c>
      <c r="E11" s="92"/>
      <c r="F11" s="90"/>
      <c r="G11" s="91"/>
      <c r="H11" s="91"/>
      <c r="I11" s="91"/>
    </row>
    <row r="12" spans="1:9" s="88" customFormat="1" ht="48" customHeight="1" x14ac:dyDescent="0.3">
      <c r="B12" s="147" t="s">
        <v>47</v>
      </c>
      <c r="C12" s="147"/>
      <c r="D12" s="93" t="s">
        <v>20</v>
      </c>
      <c r="E12" s="93"/>
      <c r="F12" s="90"/>
      <c r="G12" s="91"/>
      <c r="H12" s="91"/>
      <c r="I12" s="91"/>
    </row>
    <row r="13" spans="1:9" s="88" customFormat="1" ht="45.75" customHeight="1" x14ac:dyDescent="0.3">
      <c r="B13" s="94" t="s">
        <v>21</v>
      </c>
      <c r="C13" s="95" t="s">
        <v>22</v>
      </c>
      <c r="D13" s="95"/>
      <c r="F13" s="90"/>
      <c r="G13" s="91"/>
      <c r="H13" s="91"/>
      <c r="I13" s="91"/>
    </row>
    <row r="14" spans="1:9" ht="225" x14ac:dyDescent="0.25">
      <c r="B14" s="51" t="s">
        <v>1</v>
      </c>
      <c r="C14" s="52" t="s">
        <v>0</v>
      </c>
      <c r="D14" s="52" t="s">
        <v>8</v>
      </c>
      <c r="E14" s="52" t="s">
        <v>2</v>
      </c>
      <c r="F14" s="53" t="s">
        <v>3</v>
      </c>
      <c r="G14" s="53" t="s">
        <v>79</v>
      </c>
      <c r="H14" s="54" t="s">
        <v>50</v>
      </c>
      <c r="I14" s="54" t="s">
        <v>80</v>
      </c>
    </row>
    <row r="15" spans="1:9" x14ac:dyDescent="0.25">
      <c r="B15" s="51">
        <v>1</v>
      </c>
      <c r="C15" s="52">
        <v>2</v>
      </c>
      <c r="D15" s="52">
        <v>3</v>
      </c>
      <c r="E15" s="52">
        <v>4</v>
      </c>
      <c r="F15" s="53">
        <v>5</v>
      </c>
      <c r="G15" s="53">
        <v>6</v>
      </c>
      <c r="H15" s="54">
        <v>7</v>
      </c>
      <c r="I15" s="54">
        <v>8</v>
      </c>
    </row>
    <row r="16" spans="1:9" ht="21" x14ac:dyDescent="0.25">
      <c r="B16" s="143" t="s">
        <v>26</v>
      </c>
      <c r="C16" s="144"/>
      <c r="D16" s="144"/>
      <c r="E16" s="144"/>
      <c r="F16" s="144"/>
      <c r="G16" s="144"/>
      <c r="H16" s="144"/>
      <c r="I16" s="145"/>
    </row>
    <row r="17" spans="2:9" ht="21" x14ac:dyDescent="0.25">
      <c r="B17" s="143" t="s">
        <v>27</v>
      </c>
      <c r="C17" s="144"/>
      <c r="D17" s="144"/>
      <c r="E17" s="144"/>
      <c r="F17" s="144"/>
      <c r="G17" s="144"/>
      <c r="H17" s="144"/>
      <c r="I17" s="145"/>
    </row>
    <row r="18" spans="2:9" ht="72" x14ac:dyDescent="0.25">
      <c r="B18" s="96">
        <v>1</v>
      </c>
      <c r="C18" s="97" t="s">
        <v>52</v>
      </c>
      <c r="D18" s="97"/>
      <c r="E18" s="98"/>
      <c r="F18" s="99"/>
      <c r="G18" s="58"/>
      <c r="H18" s="64"/>
      <c r="I18" s="3" t="s">
        <v>13</v>
      </c>
    </row>
    <row r="19" spans="2:9" ht="72" x14ac:dyDescent="0.25">
      <c r="B19" s="96">
        <v>2</v>
      </c>
      <c r="C19" s="97" t="s">
        <v>52</v>
      </c>
      <c r="D19" s="97"/>
      <c r="E19" s="98"/>
      <c r="F19" s="99"/>
      <c r="G19" s="99"/>
      <c r="H19" s="64"/>
      <c r="I19" s="3" t="s">
        <v>13</v>
      </c>
    </row>
    <row r="20" spans="2:9" ht="21" x14ac:dyDescent="0.25">
      <c r="B20" s="146" t="s">
        <v>41</v>
      </c>
      <c r="C20" s="146"/>
      <c r="D20" s="146"/>
      <c r="E20" s="146"/>
      <c r="F20" s="146"/>
      <c r="G20" s="146"/>
      <c r="H20" s="146"/>
      <c r="I20" s="146"/>
    </row>
    <row r="21" spans="2:9" ht="21" x14ac:dyDescent="0.25">
      <c r="B21" s="146" t="s">
        <v>42</v>
      </c>
      <c r="C21" s="146"/>
      <c r="D21" s="146"/>
      <c r="E21" s="146"/>
      <c r="F21" s="146"/>
      <c r="G21" s="146"/>
      <c r="H21" s="146"/>
      <c r="I21" s="146"/>
    </row>
    <row r="22" spans="2:9" ht="60" x14ac:dyDescent="0.25">
      <c r="B22" s="96">
        <v>1</v>
      </c>
      <c r="C22" s="97" t="s">
        <v>52</v>
      </c>
      <c r="D22" s="97"/>
      <c r="E22" s="98"/>
      <c r="F22" s="68"/>
      <c r="G22" s="101"/>
      <c r="H22" s="102"/>
      <c r="I22" s="100" t="s">
        <v>13</v>
      </c>
    </row>
    <row r="23" spans="2:9" ht="60" x14ac:dyDescent="0.25">
      <c r="B23" s="96">
        <v>2</v>
      </c>
      <c r="C23" s="97" t="s">
        <v>52</v>
      </c>
      <c r="D23" s="97"/>
      <c r="E23" s="98"/>
      <c r="F23" s="68"/>
      <c r="G23" s="101"/>
      <c r="H23" s="102"/>
      <c r="I23" s="100" t="s">
        <v>13</v>
      </c>
    </row>
  </sheetData>
  <protectedRanges>
    <protectedRange sqref="E22:E23" name="Диапазон1_16_4_1"/>
  </protectedRanges>
  <mergeCells count="16">
    <mergeCell ref="B16:I16"/>
    <mergeCell ref="B17:I17"/>
    <mergeCell ref="B20:I20"/>
    <mergeCell ref="B21:I21"/>
    <mergeCell ref="B7:I7"/>
    <mergeCell ref="B8:I8"/>
    <mergeCell ref="B9:C9"/>
    <mergeCell ref="B10:C10"/>
    <mergeCell ref="B11:C11"/>
    <mergeCell ref="B12:C12"/>
    <mergeCell ref="B6:I6"/>
    <mergeCell ref="B1:I1"/>
    <mergeCell ref="B2:I2"/>
    <mergeCell ref="B3:I3"/>
    <mergeCell ref="B4:I4"/>
    <mergeCell ref="B5:I5"/>
  </mergeCells>
  <hyperlinks>
    <hyperlink ref="D12" r:id="rId1" display="mailto:inbox@gazpromarmenia.a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Aren Harutyunyan</cp:lastModifiedBy>
  <dcterms:created xsi:type="dcterms:W3CDTF">2022-11-29T06:12:38Z</dcterms:created>
  <dcterms:modified xsi:type="dcterms:W3CDTF">2022-12-19T06:59:16Z</dcterms:modified>
</cp:coreProperties>
</file>