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 codeName="ЭтаКнига" defaultThemeVersion="124226"/>
  <bookViews>
    <workbookView xWindow="-735" yWindow="465" windowWidth="10365" windowHeight="3435" tabRatio="894" firstSheet="1" activeTab="3"/>
  </bookViews>
  <sheets>
    <sheet name="Ցանկ" sheetId="17" state="hidden" r:id="rId1"/>
    <sheet name="Bac" sheetId="2" r:id="rId2"/>
    <sheet name="Ampop" sheetId="1" r:id="rId3"/>
    <sheet name="Ցանկապատ" sheetId="152" r:id="rId4"/>
  </sheets>
  <definedNames>
    <definedName name="_xlnm.Print_Area" localSheetId="2">Ampop!$A$1:$H$49</definedName>
    <definedName name="_xlnm.Print_Area" localSheetId="1">Bac!$A$1:$J$33</definedName>
  </definedNames>
  <calcPr calcId="125725"/>
</workbook>
</file>

<file path=xl/calcChain.xml><?xml version="1.0" encoding="utf-8"?>
<calcChain xmlns="http://schemas.openxmlformats.org/spreadsheetml/2006/main">
  <c r="A4" i="1"/>
  <c r="B19" l="1"/>
  <c r="B23"/>
  <c r="C11"/>
  <c r="G15" l="1"/>
  <c r="G17" s="1"/>
  <c r="G21" s="1"/>
  <c r="A4" i="2" l="1"/>
  <c r="A6" s="1"/>
  <c r="G28" i="1" l="1"/>
  <c r="I1" l="1"/>
  <c r="K1" i="2"/>
  <c r="F15" i="1" l="1"/>
  <c r="F17" s="1"/>
  <c r="F21" s="1"/>
  <c r="F28" s="1"/>
  <c r="F36" s="1"/>
  <c r="A1" i="17" l="1"/>
  <c r="F37" i="1"/>
  <c r="F39" s="1"/>
  <c r="F40" l="1"/>
  <c r="F42" s="1"/>
  <c r="E15" l="1"/>
  <c r="E17" s="1"/>
  <c r="E19" s="1"/>
  <c r="E20" l="1"/>
  <c r="E21" s="1"/>
  <c r="E23" s="1"/>
  <c r="E26" l="1"/>
  <c r="E24"/>
  <c r="E27" l="1"/>
  <c r="E28" s="1"/>
  <c r="E36" s="1"/>
  <c r="E37" s="1"/>
  <c r="E39" s="1"/>
  <c r="E40" s="1"/>
  <c r="E42" s="1"/>
  <c r="D15" l="1"/>
  <c r="D17" s="1"/>
  <c r="H11"/>
  <c r="H12" s="1"/>
  <c r="H15" s="1"/>
  <c r="H17" s="1"/>
  <c r="D19" l="1"/>
  <c r="D20" l="1"/>
  <c r="D21" s="1"/>
  <c r="H19"/>
  <c r="H20" s="1"/>
  <c r="H21" l="1"/>
  <c r="D23"/>
  <c r="D24"/>
  <c r="H24" s="1"/>
  <c r="D26"/>
  <c r="H26" s="1"/>
  <c r="H23" l="1"/>
  <c r="H27" s="1"/>
  <c r="D27"/>
  <c r="D28" s="1"/>
  <c r="H28" l="1"/>
  <c r="G30" s="1"/>
  <c r="D36"/>
  <c r="H30" l="1"/>
  <c r="G31"/>
  <c r="G32"/>
  <c r="H32" s="1"/>
  <c r="D37"/>
  <c r="D39" s="1"/>
  <c r="G33" l="1"/>
  <c r="G36" s="1"/>
  <c r="D40"/>
  <c r="D42" s="1"/>
  <c r="H31"/>
  <c r="H33" l="1"/>
  <c r="H36" s="1"/>
  <c r="H37" s="1"/>
  <c r="H39" s="1"/>
  <c r="G37"/>
  <c r="G39" s="1"/>
  <c r="G40" l="1"/>
  <c r="G42" s="1"/>
  <c r="H40"/>
  <c r="H42" s="1"/>
  <c r="F30" i="2" l="1"/>
  <c r="E6" i="1"/>
</calcChain>
</file>

<file path=xl/sharedStrings.xml><?xml version="1.0" encoding="utf-8"?>
<sst xmlns="http://schemas.openxmlformats.org/spreadsheetml/2006/main" count="203" uniqueCount="176">
  <si>
    <t xml:space="preserve">² Ø ö à ö     Ü ² Ê ² Ð ² Þ Æ ì    </t>
  </si>
  <si>
    <t>Ð/Ð</t>
  </si>
  <si>
    <t>Ü³Ë³-</t>
  </si>
  <si>
    <t xml:space="preserve">Î³éáõÛóÝ»ñÇ   Í³Ëë»ñÇ </t>
  </si>
  <si>
    <t>²ñÅ»ùÁ   Ñ³½³ñ     ¹ñ³Ù</t>
  </si>
  <si>
    <t>ÀÝ¹Ñ³ÝáõñÁ</t>
  </si>
  <si>
    <t>Ñ³ßÇí</t>
  </si>
  <si>
    <t>³Ýí³ÝáõÙÁ</t>
  </si>
  <si>
    <t>ÞÇÝ. ³ßË.</t>
  </si>
  <si>
    <t>ØáÝï³Å</t>
  </si>
  <si>
    <t>ê³ñù³í</t>
  </si>
  <si>
    <t>²ÛÉ ³ßË</t>
  </si>
  <si>
    <t>Ð³½³ñ ¹ñ³Ù</t>
  </si>
  <si>
    <t>¶ÉáõË  - 2  ÞÇÝ³ñ³ñáõÃÛ³Ý  ÑÇÙÝ³Ï³Ý  Ï³éáõÛóÝ»ñ</t>
  </si>
  <si>
    <t>ÀÝ¹³Ù»ÝÁ  -  2</t>
  </si>
  <si>
    <t>¶ÉáõË  - 6  ²ñï³ùÇÝ  ÇÝÅ»Ý»ñ³Ï³Ý  ó³Ýó»ñ</t>
  </si>
  <si>
    <t>ÀÝ¹³Ù»ÝÁ  -  6</t>
  </si>
  <si>
    <t>ÀÝ¹³Ù»ÝÁ  2 -  6</t>
  </si>
  <si>
    <t>¶ÉáõË  - 7  î³ñ³ÍùÇ  µ³ñ»Ï³ñ·áõÙ</t>
  </si>
  <si>
    <t>ÀÝ¹³Ù»ÝÁ  2 -  7</t>
  </si>
  <si>
    <t>¶ÉáõË  - 8  Ä³Ù³Ý³Ï³íáñ  ß»Ýù»ñ  ¨  ßÇÝáõÃÛáõÝÝ»ñ</t>
  </si>
  <si>
    <t>Ä³Ù³Ý³Ï³íáñ  ß»Ýù»ñ  ¨  ßÇÝáõÃÛáõÝÝ»ñ</t>
  </si>
  <si>
    <t>ÀÝ¹³Ù»ÝÁ  -  8</t>
  </si>
  <si>
    <t>ÀÝ¹³Ù»ÝÁ  2 - 8</t>
  </si>
  <si>
    <t>¶ÉáõË  - 9 ²ÛÉ  ³ßË³ï³ÝùÝ»ñ  ¨  Í³Ëë»ñ</t>
  </si>
  <si>
    <t>ÎÉÇÙ³Û³Ï³Ý  å³ÛÙ³ÝÝ»ñÇ  ³½¹»óáõÃÛáõÝ</t>
  </si>
  <si>
    <t>ÀÝ¹³Ù»ÝÁ  -  9</t>
  </si>
  <si>
    <t>ÀÝ¹³Ù»ÝÁ  2 - 9</t>
  </si>
  <si>
    <t>¶ÉáõË  - 10 îÝûñÇÝáõÃÛ³Ý  å³Ñå³ÝáõÙ, Ñ»ÕÇÝ³Ï³ÛÇÝ  ÑëÏáÕáõÃÛáõÝ</t>
  </si>
  <si>
    <t>î»ËÝÇÏ³Ï³Ý  ÑëÏáÕáõÃÛáõÝ</t>
  </si>
  <si>
    <t>Ð»ÕÇÝ³Ï³ÛÇÝ  ÑëÏáÕáõÃÛáõÝ</t>
  </si>
  <si>
    <t>ÀÝ¹³Ù»ÝÁ  -  10</t>
  </si>
  <si>
    <t>ÀÝ¹³Ù»ÝÁ  2 - 12</t>
  </si>
  <si>
    <t>âÝ³Ë³ï»ëí³Í  Í³Ëë»ñ</t>
  </si>
  <si>
    <t xml:space="preserve">ÀÝ¹³Ù»ÝÁ  </t>
  </si>
  <si>
    <t>² ² Ð</t>
  </si>
  <si>
    <t>Ð³Ýñ³·áõÙ³ñÁ  Áëï  ³Ù÷á÷  Ý³Ë³Ñ³ßíÇ</t>
  </si>
  <si>
    <t xml:space="preserve">                                                   ´ ² ò ² î ð ² ¶ Æ ð</t>
  </si>
  <si>
    <t>Ð³Ù³Ó³ÛÝ  í»ñÁ  Ýßí³Í  ¹ñáõÛÃÇ  Ý³Ë³Ñ³ßí³ÛÇÝ  ³ñÅ»ùÝ»ñÁ  áñáß»ÉÇë  ÁÝ¹Ñ³Ýáõñ  ·Ý»ñÇ  ÑÇÙ³Ý  íñ³</t>
  </si>
  <si>
    <t>Ñ³ßíÇ  »Ý  ³éÝí³Í  Ñ»ï¨Û³É  ·áñÍ³ÏÇóÝ»ñÁ.</t>
  </si>
  <si>
    <t xml:space="preserve">  1.  ÞÇÝ³ñ³ñ³Ï³Ý  ÝÛáõÃ»ñÇ  ³ñÅ»ùÇÝ  ïñí³Í  ¿ª</t>
  </si>
  <si>
    <t xml:space="preserve">     µ  -  ²ÛÉ   ÝÛáõÃ»ñÇ  ã³÷Á  Ñ³ãíÇ  ³éÝáÕ  ·áñÍ³ÏÇó                                           -   1.05</t>
  </si>
  <si>
    <t xml:space="preserve">     ·  -  ä³Ñ»ëï³ÛÇÝ,  ÷³Ã»Ã³íáñÙ³Ý  Í³Ëë»ñÁ  Ñ³ãíÇ  ³éÝáÕ  ·áñÍ³ÏÇó     -   1.02</t>
  </si>
  <si>
    <t xml:space="preserve">  4.  ì»ñ³¹Çñ  Í³Ëë»ñ                                                                                               -   13.3 %</t>
  </si>
  <si>
    <t xml:space="preserve">  5.  Þ³ÑáõÛÃ                                                                                                                -   11 %</t>
  </si>
  <si>
    <t xml:space="preserve">      ÐÐ  ø³Õ³ù³ßÇÝáõÃÛ³Ý  Ü³Ë³ñ³ñáõÃÛ³Ý  21.09.2001Ã.  ÃÇí  69  Ññ³Ù³ÝÇ</t>
  </si>
  <si>
    <t xml:space="preserve">      ÐÐ  ø³Õ³ù³ßÇÝáõÃÛ³Ý  Ü³Ë³ñ³ñáõÃÛ³Ý  21.08.2001Ã.  ÃÇí  68  Ññ³Ù³ÝÇ</t>
  </si>
  <si>
    <t>ÏáÕÙÇó:</t>
  </si>
  <si>
    <t xml:space="preserve">  ÜÛáõÃ»ñÇ  Í³Ëë»ñÁ  áñáßí³Í  »Ý  Áëï  ÞÜ ¨ Î - ÇÝ  Ñ³Ù³å³ï³ëË³Ý:</t>
  </si>
  <si>
    <t xml:space="preserve">  ²í»É³óí³Í  ³ñÅ»ùÇ  Ñ³ñÏÁ  Ñ³ßíÇ  ¿  ³éÝí³Í   20  %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</si>
  <si>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</si>
  <si>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</si>
  <si>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</si>
  <si>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</si>
  <si>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</si>
  <si>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</si>
  <si>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</si>
  <si>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</si>
  <si>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</si>
  <si>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</si>
  <si>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</si>
  <si>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</si>
  <si>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</si>
  <si>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</si>
  <si>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</si>
  <si>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</si>
  <si>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</si>
  <si>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</si>
  <si>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</si>
  <si>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</si>
  <si>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</si>
  <si>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</si>
  <si>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</si>
  <si>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</si>
  <si>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</si>
  <si>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</si>
  <si>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</si>
  <si>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</si>
  <si>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</si>
  <si>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</si>
  <si>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</si>
  <si>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Å»ù</t>
  </si>
  <si>
    <t>Ï·</t>
  </si>
  <si>
    <t>ÀÝ¹³Ù»ÝÁ</t>
  </si>
  <si>
    <t>13.3 %  í»ñ³¹Çñ  Í³Ëë»ñ</t>
  </si>
  <si>
    <t>11 %  ß³ÑáõÛÃ</t>
  </si>
  <si>
    <t>q=1,212372</t>
  </si>
  <si>
    <t xml:space="preserve">óáõóáõÙÝ»ñÇ ÑÇÙ³Ý íñ³,áñÁ Ñ³ëï³ïí³Í  ¿ ÃÇí  05Ü ³é 14.01.2008Ã., Ã 68, 69 ³é  21.08.2001Ã. ¨ Ã. 51Ü ³é </t>
  </si>
  <si>
    <t xml:space="preserve"> 23.03.2005Ã  ÐÐ  ø³Õ³ù³ßÇÝáõÃÛ³Ý  Ü³Ë³ñ³ñáõÃÛ³Ý   Ññ³Ù³ÝÝ»ñÇ:   </t>
  </si>
  <si>
    <t>Ñ³í 1</t>
  </si>
  <si>
    <t xml:space="preserve">öáùñ Í³í³ÉÇ ßÇÝÙáÝï³Å³ÇÝ ³ßË³ï³ÝùÝ»ñÇ </t>
  </si>
  <si>
    <t>Ñ³Ù³ñ Ý³Ë³ï»ëíáÕ Éñ³óáõóÇã Í³Ëë»ñ</t>
  </si>
  <si>
    <t>ÞÇÝ© ³ÕµÇ ï»Õ³÷áËÙ³Ý Í³Ëë»ñ</t>
  </si>
  <si>
    <t>¶ÉáõË  - 12  Ü³Ë³·Í³»ñÏñ³µ³Ý³Ï³Ý  ³ßË³ï³ÝùÝ»ñ</t>
  </si>
  <si>
    <t xml:space="preserve">     ³  -  îñ³Ýëåáñï³ÛÇÝ  Í³Ëë»ñÁ  Ñ³ßíÇ  ³éÝáÕ  ·áñÍ³ÏÇó                            -   1,132</t>
  </si>
  <si>
    <t xml:space="preserve"> ÷³ëï³ÃÕÃ»ñÁ   Ï³½Ùí³Í »Ý   ßÇÝ³ñ³ñ³Ï³Ý  ³ßË³ï³ÝùÝ»ñÇ   ·áñÍáÕ   ·Ý»ñÇ  Ñ³ßí³ñÏÝ»ñÇ  Ù»Ãá¹³Ï³Ý </t>
  </si>
  <si>
    <t xml:space="preserve">  ÞÇÝ³ñ³ñáõÃÛ³Ý  ÁÝ¹Ñ³Ýáõñ  ³ñÅ»ùÁ  Ï³½ÙáõÙ ¿ </t>
  </si>
  <si>
    <t>Ñ³½³ñ ÐÐ ¹ñ³Ù</t>
  </si>
  <si>
    <t>Համաշին. աշխատանքներ</t>
  </si>
  <si>
    <t>կգ</t>
  </si>
  <si>
    <t>մ</t>
  </si>
  <si>
    <t>ՑԱՆԿ</t>
  </si>
  <si>
    <t>Բացատրագիր</t>
  </si>
  <si>
    <t>Լոկալ 1-1</t>
  </si>
  <si>
    <t>Լոկալ 1-2</t>
  </si>
  <si>
    <t>Լոկալ 2-1</t>
  </si>
  <si>
    <t>Լոկալ 2-2</t>
  </si>
  <si>
    <t>Ամփոփ Նախահաշիվ</t>
  </si>
  <si>
    <t>Հավաք Նախահաշիվ</t>
  </si>
  <si>
    <t>Լոկալ 3-1</t>
  </si>
  <si>
    <t>Լոկալ 3-2</t>
  </si>
  <si>
    <t>Լոկալ 3-3</t>
  </si>
  <si>
    <t>Լոկալ 4-1</t>
  </si>
  <si>
    <t>Լոկալ 4-2</t>
  </si>
  <si>
    <t>Լոկալ 5-1</t>
  </si>
  <si>
    <t>Լոկալ 6-1</t>
  </si>
  <si>
    <t>Լոկալ 7-1</t>
  </si>
  <si>
    <t>*Արագ անցնելու համար սեղմեք տվյալ բառին:</t>
  </si>
  <si>
    <t>2017Ãí. ÐÐ § ø³Õ³ù³ßÇÝáõÃÛ³Ý  Ü³Ë³ñ³ñáõÃÛ³Ý  ¶Ý³·áÛ³óÙ³Ý  Ñ³ßí³ñÏ³ÛÇÝ  ÇÝýáñÙ³óÇáÝ  Ï»ÝïñáÝ¦ - Ç</t>
  </si>
  <si>
    <t>Ü ² Ê ² Ð ² Þ Æ ì   1-1</t>
  </si>
  <si>
    <r>
      <t>մ</t>
    </r>
    <r>
      <rPr>
        <vertAlign val="superscript"/>
        <sz val="8"/>
        <rFont val="Arial LatArm Unicode"/>
        <family val="2"/>
      </rPr>
      <t>3</t>
    </r>
  </si>
  <si>
    <t>Բետոն Վ-12,5</t>
  </si>
  <si>
    <t>տ</t>
  </si>
  <si>
    <r>
      <t>մ</t>
    </r>
    <r>
      <rPr>
        <vertAlign val="superscript"/>
        <sz val="8"/>
        <rFont val="Arial Armenian"/>
        <family val="2"/>
      </rPr>
      <t>3</t>
    </r>
  </si>
  <si>
    <r>
      <t>100մ</t>
    </r>
    <r>
      <rPr>
        <vertAlign val="superscript"/>
        <sz val="8"/>
        <rFont val="Arial LatArm Unicode"/>
        <family val="2"/>
      </rPr>
      <t>3</t>
    </r>
  </si>
  <si>
    <r>
      <t>100Ù</t>
    </r>
    <r>
      <rPr>
        <vertAlign val="superscript"/>
        <sz val="8"/>
        <rFont val="Arial Armenian"/>
        <family val="2"/>
      </rPr>
      <t>2</t>
    </r>
  </si>
  <si>
    <t>9-153</t>
  </si>
  <si>
    <t>ï</t>
  </si>
  <si>
    <t>¾É»Ïïñá¹</t>
  </si>
  <si>
    <t>ÚáõÕ³Ý»ñÏ</t>
  </si>
  <si>
    <t>îñáñí³Í Ý»ñÏ</t>
  </si>
  <si>
    <t>úÉÇý</t>
  </si>
  <si>
    <t>Քանդման աշխատանքներ</t>
  </si>
  <si>
    <t>Գոյություն ունեցող ե/բ սյուների ապամոնտաժում</t>
  </si>
  <si>
    <t>48-1559</t>
  </si>
  <si>
    <t>1000 հատ</t>
  </si>
  <si>
    <t>100մ</t>
  </si>
  <si>
    <t>48-1561 k1=0,6  k2=0,7</t>
  </si>
  <si>
    <t>Գոյություն ունեցող ցանկապատի քանդում ("ռաբիցա" ցանցով) h=1,5մ</t>
  </si>
  <si>
    <t>4-րդ կարգի բնահողում փոսորակի փորում ձեռքով</t>
  </si>
  <si>
    <t>1-966</t>
  </si>
  <si>
    <t>Կանգնակներ d=57*2,5մմ պողպատե  ËáÕáí³ÏÝ»ñÇó</t>
  </si>
  <si>
    <t>Պողպատե  ËáÕáí³Ï d=57*2,5մմ</t>
  </si>
  <si>
    <t>ինֆ</t>
  </si>
  <si>
    <t>11-6</t>
  </si>
  <si>
    <t>Խիճ</t>
  </si>
  <si>
    <t>Խճի նախապատրաստական շերտի իրականացում, տոփանումով, 50մմ հաստությամբ</t>
  </si>
  <si>
    <t>Կաղապար</t>
  </si>
  <si>
    <r>
      <t>մ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</si>
  <si>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Փայտանյութ</t>
  </si>
  <si>
    <t xml:space="preserve">48-1561 </t>
  </si>
  <si>
    <t>Մետաղալար Ա240 Ф6մմ</t>
  </si>
  <si>
    <t>15-613</t>
  </si>
  <si>
    <t>Մետաղական սյուների և ներդիր էլեմենտների ÛáõÕ³Ý»ñÏáõÙ 2 անգամից</t>
  </si>
  <si>
    <t>6-83</t>
  </si>
  <si>
    <t>Ներդիր դետալների տեղադրում 80*80*3մմ</t>
  </si>
  <si>
    <t>Պողպատե թիթեղ 80*80*3մմ</t>
  </si>
  <si>
    <t>101-1-2</t>
  </si>
  <si>
    <t>Ավելորդ գրունտի փռում տեղում</t>
  </si>
  <si>
    <t>՞ռաբիցա՞  ցանց</t>
  </si>
  <si>
    <t>Մետաղական ցանցի մոնտաժում ("ռաբիցա" ցանցով 2մմ) h=1,5մ</t>
  </si>
  <si>
    <t>q=2800.16</t>
  </si>
  <si>
    <t>q=1999.84</t>
  </si>
  <si>
    <t>ՀՀ Տավուշի մարզի Կիրանց համայնքի գերեզմանատան ցանկապատի հիմնանորոգում</t>
  </si>
  <si>
    <t>Կառուցման աշխատանքներ</t>
  </si>
  <si>
    <t xml:space="preserve">Նախագծանախահաշվային փաստաթղթերի մշակում, կազմում </t>
  </si>
  <si>
    <t xml:space="preserve">  6.  Ä³Ù³Ý³Ï³íáñ  Ï³éáõÛóÝ»ñÇ  ¨  ß»Ýù»ñÇ  Ï³éáõóÙ³Ý  ³ñÅ»ùÁ                      -  0,8 %  Ñ³Ù³Ó³ÛÝ</t>
  </si>
  <si>
    <t xml:space="preserve">  7.  ÒÙ»é³ÛÇÝ  å³ÛÙ³ÝÝ»ñáõÙ  Ï³ï³ñíáÕ  Ñ³Ù³ñ  Éñ³óáõóÇã  Í³Ëë»ñÁ             - 0,48 %  Ñ³Ù³Ó³ÛÝ</t>
  </si>
  <si>
    <t xml:space="preserve">  ÜÛáõÃ»ñÇ  ¨  ë³ñù³íáñáõÙÝ»ñÇ  ³ñÅ»ùÝ»ñÁ  í»ñóí³Í  »Ý  ÃÇí 12 ÇÝýáñÙ³óÇáÝ  ï»Õ»Ï³·ñÇó  Ññ³ï³ñ³Ïí³Í  </t>
  </si>
  <si>
    <t>ØÇçÇÝ  ³ßË³ï³í³ñÓÇ  ã³÷  - 216483 ¹ñ³Ù:</t>
  </si>
  <si>
    <t xml:space="preserve">  3.  Ø»ù»Ý³ - Ù»Ë³ÝÇ½ÙÝ»ñÇ  ß³Ñ³·áñÍÙ³Ý  ·áñÍ³ÏÇó                                      -  2800.16</t>
  </si>
  <si>
    <t xml:space="preserve">  2.  ²ßË³ï³í³ñÓÇ  ·áñÍ³ÏÇó                                                                                -  1999.84</t>
  </si>
  <si>
    <t>6-21</t>
  </si>
  <si>
    <t>Բուտաքար</t>
  </si>
  <si>
    <t>Բուտաբետոնե հիմքերի կառուցում Վ-12,5 բետոնից կանգնակների տակ</t>
  </si>
  <si>
    <t>Ամրան Ա240 Ф=6մմ</t>
  </si>
</sst>
</file>

<file path=xl/styles.xml><?xml version="1.0" encoding="utf-8"?>
<styleSheet xmlns="http://schemas.openxmlformats.org/spreadsheetml/2006/main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7" formatCode="0.0%"/>
    <numFmt numFmtId="168" formatCode="0.000"/>
    <numFmt numFmtId="169" formatCode="0.0"/>
    <numFmt numFmtId="170" formatCode="0.0000"/>
  </numFmts>
  <fonts count="2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Arial"/>
      <family val="2"/>
      <charset val="204"/>
    </font>
    <font>
      <sz val="8"/>
      <name val="Arial LatArm Unicode"/>
      <family val="2"/>
    </font>
    <font>
      <b/>
      <u/>
      <sz val="10"/>
      <name val="Arial LatArm Unicode"/>
      <family val="2"/>
    </font>
    <font>
      <b/>
      <sz val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Arial LatArm Unicode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b/>
      <sz val="11"/>
      <name val="Arial Armenian"/>
      <family val="2"/>
    </font>
    <font>
      <sz val="10"/>
      <color rgb="FFFF0000"/>
      <name val="Arial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vertAlign val="superscript"/>
      <sz val="8"/>
      <name val="Arial LatArm Unicode"/>
      <family val="2"/>
    </font>
    <font>
      <sz val="9"/>
      <color theme="0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44" fontId="1" fillId="0" borderId="0" applyFont="0" applyFill="0" applyBorder="0" applyAlignment="0" applyProtection="0"/>
  </cellStyleXfs>
  <cellXfs count="27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ill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NumberFormat="1" applyFont="1" applyFill="1" applyBorder="1" applyAlignment="1" applyProtection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2" xfId="0" applyFont="1" applyFill="1" applyBorder="1" applyAlignment="1"/>
    <xf numFmtId="16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168" fontId="4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5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0" fontId="4" fillId="0" borderId="3" xfId="0" applyNumberFormat="1" applyFont="1" applyFill="1" applyBorder="1" applyAlignment="1">
      <alignment horizontal="center"/>
    </xf>
    <xf numFmtId="167" fontId="4" fillId="0" borderId="3" xfId="0" applyNumberFormat="1" applyFont="1" applyFill="1" applyBorder="1" applyAlignment="1">
      <alignment horizontal="center"/>
    </xf>
    <xf numFmtId="9" fontId="4" fillId="0" borderId="3" xfId="0" applyNumberFormat="1" applyFont="1" applyFill="1" applyBorder="1" applyAlignment="1">
      <alignment horizontal="center"/>
    </xf>
    <xf numFmtId="0" fontId="4" fillId="0" borderId="0" xfId="0" applyFont="1" applyAlignment="1"/>
    <xf numFmtId="0" fontId="12" fillId="0" borderId="0" xfId="6"/>
    <xf numFmtId="168" fontId="4" fillId="0" borderId="0" xfId="0" applyNumberFormat="1" applyFont="1"/>
    <xf numFmtId="2" fontId="4" fillId="0" borderId="0" xfId="0" applyNumberFormat="1" applyFont="1"/>
    <xf numFmtId="0" fontId="9" fillId="0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8" fillId="0" borderId="0" xfId="11" applyFont="1" applyFill="1"/>
    <xf numFmtId="0" fontId="17" fillId="0" borderId="3" xfId="0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/>
    </xf>
    <xf numFmtId="0" fontId="19" fillId="0" borderId="2" xfId="11" applyFont="1" applyFill="1" applyBorder="1"/>
    <xf numFmtId="0" fontId="18" fillId="0" borderId="3" xfId="1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8" fillId="0" borderId="8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 wrapText="1"/>
    </xf>
    <xf numFmtId="2" fontId="18" fillId="0" borderId="4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2" fontId="18" fillId="0" borderId="9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0" borderId="0" xfId="11" applyFont="1" applyFill="1"/>
    <xf numFmtId="0" fontId="19" fillId="0" borderId="0" xfId="11" applyFont="1" applyFill="1"/>
    <xf numFmtId="0" fontId="19" fillId="0" borderId="13" xfId="11" applyFont="1" applyFill="1" applyBorder="1"/>
    <xf numFmtId="49" fontId="18" fillId="0" borderId="4" xfId="11" applyNumberFormat="1" applyFont="1" applyFill="1" applyBorder="1" applyAlignment="1">
      <alignment horizontal="center" vertical="center" wrapText="1"/>
    </xf>
    <xf numFmtId="0" fontId="19" fillId="0" borderId="4" xfId="11" applyFont="1" applyFill="1" applyBorder="1"/>
    <xf numFmtId="0" fontId="18" fillId="0" borderId="7" xfId="11" applyFont="1" applyFill="1" applyBorder="1" applyAlignment="1">
      <alignment horizontal="center" vertical="center"/>
    </xf>
    <xf numFmtId="169" fontId="18" fillId="0" borderId="4" xfId="11" applyNumberFormat="1" applyFont="1" applyFill="1" applyBorder="1" applyAlignment="1">
      <alignment horizontal="center" vertical="center" wrapText="1"/>
    </xf>
    <xf numFmtId="0" fontId="19" fillId="0" borderId="1" xfId="11" applyFont="1" applyFill="1" applyBorder="1" applyAlignment="1">
      <alignment vertical="center" wrapText="1"/>
    </xf>
    <xf numFmtId="49" fontId="18" fillId="0" borderId="1" xfId="11" applyNumberFormat="1" applyFont="1" applyFill="1" applyBorder="1" applyAlignment="1">
      <alignment horizontal="center" vertical="center" wrapText="1"/>
    </xf>
    <xf numFmtId="0" fontId="18" fillId="0" borderId="1" xfId="11" applyFont="1" applyFill="1" applyBorder="1" applyAlignment="1">
      <alignment horizontal="center" vertical="center" wrapText="1"/>
    </xf>
    <xf numFmtId="0" fontId="18" fillId="0" borderId="1" xfId="11" applyFont="1" applyFill="1" applyBorder="1" applyAlignment="1">
      <alignment horizontal="center" vertical="center"/>
    </xf>
    <xf numFmtId="169" fontId="18" fillId="0" borderId="8" xfId="11" applyNumberFormat="1" applyFont="1" applyFill="1" applyBorder="1" applyAlignment="1">
      <alignment horizontal="center" vertical="center" wrapText="1"/>
    </xf>
    <xf numFmtId="169" fontId="18" fillId="0" borderId="1" xfId="11" applyNumberFormat="1" applyFont="1" applyFill="1" applyBorder="1" applyAlignment="1">
      <alignment horizontal="center" vertical="center"/>
    </xf>
    <xf numFmtId="0" fontId="18" fillId="0" borderId="1" xfId="11" applyFont="1" applyFill="1" applyBorder="1" applyAlignment="1">
      <alignment vertical="center" wrapText="1"/>
    </xf>
    <xf numFmtId="169" fontId="18" fillId="0" borderId="1" xfId="11" applyNumberFormat="1" applyFont="1" applyFill="1" applyBorder="1" applyAlignment="1">
      <alignment horizontal="center" vertical="center" wrapText="1"/>
    </xf>
    <xf numFmtId="49" fontId="18" fillId="0" borderId="1" xfId="11" applyNumberFormat="1" applyFont="1" applyFill="1" applyBorder="1" applyAlignment="1">
      <alignment vertical="center" wrapText="1"/>
    </xf>
    <xf numFmtId="0" fontId="19" fillId="0" borderId="1" xfId="11" applyFont="1" applyFill="1" applyBorder="1"/>
    <xf numFmtId="0" fontId="18" fillId="0" borderId="2" xfId="11" applyFont="1" applyFill="1" applyBorder="1" applyAlignment="1">
      <alignment vertical="center" wrapText="1"/>
    </xf>
    <xf numFmtId="49" fontId="18" fillId="0" borderId="2" xfId="11" applyNumberFormat="1" applyFont="1" applyFill="1" applyBorder="1" applyAlignment="1">
      <alignment vertical="center" wrapText="1"/>
    </xf>
    <xf numFmtId="0" fontId="18" fillId="0" borderId="2" xfId="11" applyFont="1" applyFill="1" applyBorder="1" applyAlignment="1">
      <alignment horizontal="center" vertical="center" wrapText="1"/>
    </xf>
    <xf numFmtId="49" fontId="18" fillId="0" borderId="3" xfId="11" applyNumberFormat="1" applyFont="1" applyFill="1" applyBorder="1" applyAlignment="1">
      <alignment horizontal="center" vertical="center" wrapText="1"/>
    </xf>
    <xf numFmtId="1" fontId="18" fillId="0" borderId="3" xfId="11" applyNumberFormat="1" applyFont="1" applyFill="1" applyBorder="1" applyAlignment="1">
      <alignment horizontal="center" vertical="center" wrapText="1"/>
    </xf>
    <xf numFmtId="0" fontId="18" fillId="0" borderId="0" xfId="11" applyFont="1" applyFill="1" applyBorder="1" applyAlignment="1">
      <alignment horizontal="center"/>
    </xf>
    <xf numFmtId="2" fontId="18" fillId="0" borderId="0" xfId="11" applyNumberFormat="1" applyFont="1" applyFill="1" applyBorder="1" applyAlignment="1">
      <alignment horizontal="right"/>
    </xf>
    <xf numFmtId="2" fontId="18" fillId="0" borderId="0" xfId="11" applyNumberFormat="1" applyFont="1" applyFill="1" applyBorder="1" applyAlignment="1">
      <alignment horizontal="center"/>
    </xf>
    <xf numFmtId="169" fontId="18" fillId="0" borderId="0" xfId="11" applyNumberFormat="1" applyFont="1" applyFill="1" applyBorder="1" applyAlignment="1">
      <alignment horizontal="center"/>
    </xf>
    <xf numFmtId="0" fontId="18" fillId="0" borderId="0" xfId="11" applyFont="1" applyFill="1" applyAlignment="1">
      <alignment horizontal="center"/>
    </xf>
    <xf numFmtId="0" fontId="18" fillId="0" borderId="0" xfId="11" applyFont="1" applyFill="1" applyBorder="1" applyAlignment="1"/>
    <xf numFmtId="0" fontId="19" fillId="0" borderId="0" xfId="11" applyNumberFormat="1" applyFont="1" applyFill="1" applyBorder="1" applyAlignment="1" applyProtection="1"/>
    <xf numFmtId="0" fontId="18" fillId="0" borderId="0" xfId="11" applyNumberFormat="1" applyFont="1" applyFill="1" applyBorder="1" applyAlignment="1" applyProtection="1">
      <alignment horizontal="center"/>
    </xf>
    <xf numFmtId="168" fontId="4" fillId="0" borderId="0" xfId="0" applyNumberFormat="1" applyFont="1" applyAlignment="1"/>
    <xf numFmtId="0" fontId="7" fillId="0" borderId="0" xfId="11" applyFont="1" applyFill="1" applyAlignment="1"/>
    <xf numFmtId="0" fontId="5" fillId="0" borderId="0" xfId="11" applyFont="1" applyFill="1"/>
    <xf numFmtId="0" fontId="7" fillId="0" borderId="0" xfId="11" applyFont="1" applyFill="1" applyBorder="1" applyAlignment="1"/>
    <xf numFmtId="0" fontId="15" fillId="0" borderId="0" xfId="11" applyFont="1" applyFill="1" applyBorder="1" applyAlignment="1">
      <alignment horizontal="center"/>
    </xf>
    <xf numFmtId="0" fontId="15" fillId="0" borderId="11" xfId="11" applyFont="1" applyFill="1" applyBorder="1" applyAlignment="1">
      <alignment horizontal="center"/>
    </xf>
    <xf numFmtId="0" fontId="5" fillId="0" borderId="0" xfId="11" applyFont="1" applyFill="1" applyBorder="1" applyAlignment="1">
      <alignment horizontal="center"/>
    </xf>
    <xf numFmtId="49" fontId="18" fillId="0" borderId="0" xfId="11" applyNumberFormat="1" applyFont="1" applyFill="1" applyBorder="1" applyAlignment="1">
      <alignment horizontal="center" vertical="center"/>
    </xf>
    <xf numFmtId="0" fontId="18" fillId="0" borderId="0" xfId="11" applyFont="1" applyFill="1" applyBorder="1"/>
    <xf numFmtId="2" fontId="18" fillId="0" borderId="0" xfId="11" applyNumberFormat="1" applyFont="1" applyFill="1" applyAlignment="1">
      <alignment horizontal="center" vertical="center"/>
    </xf>
    <xf numFmtId="0" fontId="18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/>
    </xf>
    <xf numFmtId="168" fontId="5" fillId="0" borderId="0" xfId="11" applyNumberFormat="1" applyFont="1" applyFill="1" applyAlignment="1">
      <alignment horizontal="center" vertical="center"/>
    </xf>
    <xf numFmtId="168" fontId="5" fillId="0" borderId="0" xfId="11" applyNumberFormat="1" applyFont="1" applyFill="1" applyBorder="1" applyAlignment="1">
      <alignment horizontal="center"/>
    </xf>
    <xf numFmtId="0" fontId="5" fillId="0" borderId="4" xfId="11" applyFont="1" applyFill="1" applyBorder="1" applyAlignment="1">
      <alignment horizontal="center" vertical="center" wrapText="1"/>
    </xf>
    <xf numFmtId="170" fontId="18" fillId="0" borderId="0" xfId="11" applyNumberFormat="1" applyFont="1" applyFill="1" applyAlignment="1">
      <alignment horizontal="center" vertical="center"/>
    </xf>
    <xf numFmtId="0" fontId="18" fillId="0" borderId="1" xfId="11" applyFont="1" applyFill="1" applyBorder="1" applyAlignment="1">
      <alignment horizontal="center" vertical="center" textRotation="90" wrapText="1"/>
    </xf>
    <xf numFmtId="0" fontId="18" fillId="0" borderId="2" xfId="11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/>
    </xf>
    <xf numFmtId="2" fontId="25" fillId="0" borderId="0" xfId="0" applyNumberFormat="1" applyFont="1" applyFill="1" applyBorder="1" applyAlignment="1">
      <alignment horizont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 wrapText="1"/>
    </xf>
    <xf numFmtId="0" fontId="15" fillId="0" borderId="3" xfId="11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168" fontId="9" fillId="0" borderId="3" xfId="0" applyNumberFormat="1" applyFont="1" applyFill="1" applyBorder="1" applyAlignment="1">
      <alignment horizontal="center" vertical="center"/>
    </xf>
    <xf numFmtId="2" fontId="5" fillId="0" borderId="3" xfId="11" applyNumberFormat="1" applyFont="1" applyFill="1" applyBorder="1" applyAlignment="1">
      <alignment horizontal="center" vertical="center" wrapText="1"/>
    </xf>
    <xf numFmtId="170" fontId="9" fillId="0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2" fontId="5" fillId="0" borderId="2" xfId="11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left" vertical="center" wrapText="1"/>
    </xf>
    <xf numFmtId="169" fontId="5" fillId="0" borderId="4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2" fontId="5" fillId="0" borderId="1" xfId="11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" fontId="5" fillId="0" borderId="3" xfId="11" applyNumberFormat="1" applyFont="1" applyFill="1" applyBorder="1" applyAlignment="1">
      <alignment horizontal="center" vertical="center" wrapText="1"/>
    </xf>
    <xf numFmtId="2" fontId="18" fillId="0" borderId="2" xfId="0" applyNumberFormat="1" applyFont="1" applyFill="1" applyBorder="1" applyAlignment="1">
      <alignment horizontal="left" vertical="center"/>
    </xf>
    <xf numFmtId="2" fontId="18" fillId="0" borderId="3" xfId="0" applyNumberFormat="1" applyFont="1" applyFill="1" applyBorder="1" applyAlignment="1">
      <alignment horizontal="left" vertical="center"/>
    </xf>
    <xf numFmtId="0" fontId="18" fillId="0" borderId="4" xfId="0" applyFont="1" applyFill="1" applyBorder="1" applyAlignment="1">
      <alignment horizontal="left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2" fontId="5" fillId="0" borderId="1" xfId="11" applyNumberFormat="1" applyFont="1" applyFill="1" applyBorder="1" applyAlignment="1">
      <alignment horizontal="center"/>
    </xf>
    <xf numFmtId="170" fontId="22" fillId="0" borderId="1" xfId="11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2" fontId="5" fillId="0" borderId="2" xfId="11" applyNumberFormat="1" applyFont="1" applyFill="1" applyBorder="1" applyAlignment="1">
      <alignment horizontal="center"/>
    </xf>
    <xf numFmtId="170" fontId="22" fillId="0" borderId="2" xfId="11" applyNumberFormat="1" applyFont="1" applyFill="1" applyBorder="1" applyAlignment="1">
      <alignment horizontal="center" vertical="center"/>
    </xf>
    <xf numFmtId="0" fontId="8" fillId="0" borderId="0" xfId="11" applyFont="1" applyFill="1" applyBorder="1"/>
    <xf numFmtId="0" fontId="15" fillId="0" borderId="0" xfId="11" applyFont="1" applyFill="1" applyBorder="1" applyAlignment="1">
      <alignment horizontal="left"/>
    </xf>
    <xf numFmtId="0" fontId="18" fillId="0" borderId="3" xfId="1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left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168" fontId="5" fillId="0" borderId="4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68" fontId="5" fillId="0" borderId="1" xfId="0" applyNumberFormat="1" applyFont="1" applyFill="1" applyBorder="1" applyAlignment="1" applyProtection="1">
      <alignment horizontal="center" vertical="center"/>
      <protection locked="0"/>
    </xf>
    <xf numFmtId="2" fontId="22" fillId="0" borderId="1" xfId="11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2" fontId="22" fillId="0" borderId="2" xfId="11" applyNumberFormat="1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center" vertical="center"/>
    </xf>
    <xf numFmtId="170" fontId="5" fillId="0" borderId="3" xfId="0" applyNumberFormat="1" applyFont="1" applyFill="1" applyBorder="1" applyAlignment="1">
      <alignment horizontal="center" vertical="center" wrapText="1"/>
    </xf>
    <xf numFmtId="170" fontId="5" fillId="0" borderId="2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 applyProtection="1">
      <alignment vertical="center" wrapText="1"/>
      <protection locked="0"/>
    </xf>
    <xf numFmtId="170" fontId="9" fillId="0" borderId="4" xfId="0" applyNumberFormat="1" applyFont="1" applyFill="1" applyBorder="1" applyAlignment="1" applyProtection="1">
      <alignment horizontal="center" vertical="center"/>
      <protection locked="0"/>
    </xf>
    <xf numFmtId="2" fontId="9" fillId="0" borderId="4" xfId="0" applyNumberFormat="1" applyFont="1" applyFill="1" applyBorder="1" applyAlignment="1" applyProtection="1">
      <alignment horizontal="center" vertical="center"/>
      <protection locked="0"/>
    </xf>
    <xf numFmtId="0" fontId="17" fillId="0" borderId="2" xfId="0" applyFont="1" applyFill="1" applyBorder="1" applyAlignment="1" applyProtection="1">
      <alignment vertical="center"/>
      <protection locked="0"/>
    </xf>
    <xf numFmtId="49" fontId="17" fillId="0" borderId="2" xfId="0" applyNumberFormat="1" applyFont="1" applyFill="1" applyBorder="1" applyAlignment="1" applyProtection="1">
      <alignment vertical="center" wrapText="1"/>
      <protection locked="0"/>
    </xf>
    <xf numFmtId="0" fontId="17" fillId="0" borderId="2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vertical="center"/>
      <protection locked="0"/>
    </xf>
    <xf numFmtId="170" fontId="9" fillId="0" borderId="2" xfId="0" applyNumberFormat="1" applyFont="1" applyFill="1" applyBorder="1" applyAlignment="1" applyProtection="1">
      <alignment vertical="center"/>
      <protection locked="0"/>
    </xf>
    <xf numFmtId="2" fontId="9" fillId="0" borderId="2" xfId="0" applyNumberFormat="1" applyFont="1" applyFill="1" applyBorder="1" applyAlignment="1" applyProtection="1">
      <alignment vertical="center"/>
      <protection locked="0"/>
    </xf>
    <xf numFmtId="2" fontId="9" fillId="0" borderId="2" xfId="0" applyNumberFormat="1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/>
    </xf>
    <xf numFmtId="170" fontId="5" fillId="0" borderId="4" xfId="0" applyNumberFormat="1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5" fillId="0" borderId="3" xfId="11" applyFont="1" applyFill="1" applyBorder="1" applyAlignment="1">
      <alignment horizontal="center" vertical="center" wrapText="1"/>
    </xf>
    <xf numFmtId="170" fontId="5" fillId="0" borderId="3" xfId="11" applyNumberFormat="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7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168" fontId="5" fillId="0" borderId="2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  <protection locked="0"/>
    </xf>
    <xf numFmtId="49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 applyProtection="1">
      <alignment horizontal="center" vertical="center"/>
      <protection locked="0"/>
    </xf>
    <xf numFmtId="0" fontId="17" fillId="0" borderId="2" xfId="0" applyFont="1" applyFill="1" applyBorder="1" applyAlignment="1" applyProtection="1">
      <alignment horizontal="left" vertical="center" wrapText="1"/>
      <protection locked="0"/>
    </xf>
    <xf numFmtId="170" fontId="9" fillId="0" borderId="2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0" xfId="11" applyFont="1" applyFill="1" applyBorder="1"/>
    <xf numFmtId="2" fontId="18" fillId="0" borderId="2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 applyProtection="1">
      <alignment horizontal="center" vertical="center"/>
      <protection locked="0"/>
    </xf>
    <xf numFmtId="0" fontId="13" fillId="0" borderId="0" xfId="6" applyFont="1" applyAlignment="1">
      <alignment horizontal="left"/>
    </xf>
    <xf numFmtId="0" fontId="21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6" quotePrefix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5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168" fontId="4" fillId="0" borderId="11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2" fontId="9" fillId="0" borderId="3" xfId="0" applyNumberFormat="1" applyFont="1" applyFill="1" applyBorder="1" applyAlignment="1" applyProtection="1">
      <alignment horizontal="center" vertical="center"/>
      <protection locked="0"/>
    </xf>
    <xf numFmtId="2" fontId="9" fillId="0" borderId="4" xfId="0" applyNumberFormat="1" applyFont="1" applyFill="1" applyBorder="1" applyAlignment="1" applyProtection="1">
      <alignment horizontal="center" vertical="center"/>
      <protection locked="0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0" borderId="4" xfId="0" applyFont="1" applyFill="1" applyBorder="1" applyAlignment="1" applyProtection="1">
      <alignment horizontal="center" vertical="center"/>
      <protection locked="0"/>
    </xf>
    <xf numFmtId="49" fontId="1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70" fontId="9" fillId="0" borderId="3" xfId="0" applyNumberFormat="1" applyFont="1" applyFill="1" applyBorder="1" applyAlignment="1" applyProtection="1">
      <alignment horizontal="center" vertical="center"/>
      <protection locked="0"/>
    </xf>
    <xf numFmtId="170" fontId="9" fillId="0" borderId="4" xfId="0" applyNumberFormat="1" applyFont="1" applyFill="1" applyBorder="1" applyAlignment="1" applyProtection="1">
      <alignment horizontal="center" vertical="center"/>
      <protection locked="0"/>
    </xf>
    <xf numFmtId="0" fontId="15" fillId="0" borderId="0" xfId="11" applyFont="1" applyFill="1" applyAlignment="1">
      <alignment horizontal="center"/>
    </xf>
    <xf numFmtId="0" fontId="3" fillId="0" borderId="0" xfId="11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/>
    </xf>
  </cellXfs>
  <cellStyles count="16">
    <cellStyle name="Comma 3" xfId="1"/>
    <cellStyle name="Currency 3" xfId="2"/>
    <cellStyle name="Normal 2" xfId="3"/>
    <cellStyle name="Normal_Sheet1" xfId="4"/>
    <cellStyle name="Гиперссылка" xfId="6" builtinId="8"/>
    <cellStyle name="Денежный 2" xfId="8"/>
    <cellStyle name="Денежный 3" xfId="15"/>
    <cellStyle name="Обычный" xfId="0" builtinId="0"/>
    <cellStyle name="Обычный 2" xfId="5"/>
    <cellStyle name="Обычный 3" xfId="7"/>
    <cellStyle name="Обычный 3 2" xfId="14"/>
    <cellStyle name="Обычный 4" xfId="10"/>
    <cellStyle name="Обычный 5" xfId="11"/>
    <cellStyle name="Финансовый 2" xfId="12"/>
    <cellStyle name="Финансовый 3" xfId="9"/>
    <cellStyle name="Финансовый 4" xfId="13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76200</xdr:colOff>
      <xdr:row>30</xdr:row>
      <xdr:rowOff>44959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486150" y="42672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3"/>
  <sheetViews>
    <sheetView workbookViewId="0">
      <selection activeCell="J12" sqref="J12"/>
    </sheetView>
  </sheetViews>
  <sheetFormatPr defaultRowHeight="12.75"/>
  <sheetData>
    <row r="1" spans="1:9">
      <c r="A1" s="230" t="str">
        <f>Bac!A4</f>
        <v>ՀՀ Տավուշի մարզի Կիրանց համայնքի գերեզմանատան ցանկապատի հիմնանորոգում</v>
      </c>
      <c r="B1" s="230"/>
      <c r="C1" s="230"/>
      <c r="D1" s="230"/>
      <c r="E1" s="230"/>
      <c r="F1" s="230"/>
      <c r="G1" s="230"/>
      <c r="H1" s="230"/>
      <c r="I1" s="230"/>
    </row>
    <row r="2" spans="1:9">
      <c r="A2" s="230"/>
      <c r="B2" s="230"/>
      <c r="C2" s="230"/>
      <c r="D2" s="230"/>
      <c r="E2" s="230"/>
      <c r="F2" s="230"/>
      <c r="G2" s="230"/>
      <c r="H2" s="230"/>
      <c r="I2" s="230"/>
    </row>
    <row r="3" spans="1:9">
      <c r="C3" s="231" t="s">
        <v>101</v>
      </c>
      <c r="D3" s="231"/>
      <c r="E3" s="231"/>
      <c r="F3" s="231"/>
      <c r="G3" s="231"/>
    </row>
    <row r="4" spans="1:9">
      <c r="C4" s="231"/>
      <c r="D4" s="231"/>
      <c r="E4" s="231"/>
      <c r="F4" s="231"/>
      <c r="G4" s="231"/>
    </row>
    <row r="7" spans="1:9" ht="18.75" customHeight="1">
      <c r="A7">
        <v>1</v>
      </c>
      <c r="B7" s="228" t="s">
        <v>102</v>
      </c>
      <c r="C7" s="228"/>
      <c r="D7" s="228"/>
      <c r="E7" s="228"/>
    </row>
    <row r="8" spans="1:9" ht="18.75" customHeight="1">
      <c r="A8">
        <v>2</v>
      </c>
      <c r="B8" s="228" t="s">
        <v>107</v>
      </c>
      <c r="C8" s="228"/>
      <c r="D8" s="228"/>
      <c r="E8" s="228"/>
    </row>
    <row r="9" spans="1:9" ht="18.75" customHeight="1">
      <c r="A9">
        <v>3</v>
      </c>
      <c r="B9" s="232" t="s">
        <v>108</v>
      </c>
      <c r="C9" s="228"/>
      <c r="D9" s="228"/>
      <c r="E9" s="228"/>
    </row>
    <row r="10" spans="1:9" ht="18.75" customHeight="1">
      <c r="A10">
        <v>4</v>
      </c>
      <c r="B10" s="228" t="s">
        <v>103</v>
      </c>
      <c r="C10" s="228"/>
      <c r="D10" s="228"/>
      <c r="E10" s="228"/>
    </row>
    <row r="11" spans="1:9" ht="18.75" customHeight="1">
      <c r="A11">
        <v>5</v>
      </c>
      <c r="B11" s="228" t="s">
        <v>104</v>
      </c>
      <c r="C11" s="228"/>
      <c r="D11" s="228"/>
      <c r="E11" s="228"/>
    </row>
    <row r="12" spans="1:9" ht="18.75" customHeight="1">
      <c r="A12">
        <v>6</v>
      </c>
      <c r="B12" s="228" t="s">
        <v>105</v>
      </c>
      <c r="C12" s="228"/>
      <c r="D12" s="228"/>
      <c r="E12" s="228"/>
    </row>
    <row r="13" spans="1:9" ht="18.75" customHeight="1">
      <c r="A13">
        <v>7</v>
      </c>
      <c r="B13" s="228" t="s">
        <v>106</v>
      </c>
      <c r="C13" s="228"/>
      <c r="D13" s="228"/>
      <c r="E13" s="228"/>
    </row>
    <row r="14" spans="1:9">
      <c r="A14">
        <v>8</v>
      </c>
      <c r="B14" s="228" t="s">
        <v>109</v>
      </c>
      <c r="C14" s="228"/>
      <c r="D14" s="228"/>
      <c r="E14" s="228"/>
    </row>
    <row r="15" spans="1:9">
      <c r="A15">
        <v>9</v>
      </c>
      <c r="B15" s="228" t="s">
        <v>110</v>
      </c>
      <c r="C15" s="228"/>
      <c r="D15" s="228"/>
      <c r="E15" s="228"/>
    </row>
    <row r="16" spans="1:9">
      <c r="A16">
        <v>10</v>
      </c>
      <c r="B16" s="228" t="s">
        <v>111</v>
      </c>
      <c r="C16" s="228"/>
      <c r="D16" s="228"/>
      <c r="E16" s="228"/>
    </row>
    <row r="17" spans="1:7">
      <c r="A17">
        <v>11</v>
      </c>
      <c r="B17" s="228" t="s">
        <v>112</v>
      </c>
      <c r="C17" s="228"/>
      <c r="D17" s="228"/>
      <c r="E17" s="228"/>
    </row>
    <row r="18" spans="1:7">
      <c r="A18">
        <v>12</v>
      </c>
      <c r="B18" s="228" t="s">
        <v>113</v>
      </c>
      <c r="C18" s="228"/>
      <c r="D18" s="228"/>
      <c r="E18" s="228"/>
    </row>
    <row r="19" spans="1:7">
      <c r="A19">
        <v>13</v>
      </c>
      <c r="B19" s="228" t="s">
        <v>114</v>
      </c>
      <c r="C19" s="228"/>
      <c r="D19" s="228"/>
      <c r="E19" s="228"/>
    </row>
    <row r="20" spans="1:7">
      <c r="A20">
        <v>14</v>
      </c>
      <c r="B20" s="228" t="s">
        <v>115</v>
      </c>
      <c r="C20" s="228"/>
      <c r="D20" s="228"/>
      <c r="E20" s="228"/>
    </row>
    <row r="21" spans="1:7">
      <c r="A21">
        <v>15</v>
      </c>
      <c r="B21" s="228" t="s">
        <v>116</v>
      </c>
      <c r="C21" s="228"/>
      <c r="D21" s="228"/>
      <c r="E21" s="228"/>
    </row>
    <row r="23" spans="1:7">
      <c r="B23" s="229" t="s">
        <v>117</v>
      </c>
      <c r="C23" s="229"/>
      <c r="D23" s="229"/>
      <c r="E23" s="229"/>
      <c r="F23" s="229"/>
      <c r="G23" s="229"/>
    </row>
  </sheetData>
  <mergeCells count="18">
    <mergeCell ref="B10:E10"/>
    <mergeCell ref="B11:E11"/>
    <mergeCell ref="B12:E12"/>
    <mergeCell ref="B13:E13"/>
    <mergeCell ref="A1:I2"/>
    <mergeCell ref="C3:G4"/>
    <mergeCell ref="B7:E7"/>
    <mergeCell ref="B8:E8"/>
    <mergeCell ref="B9:E9"/>
    <mergeCell ref="B19:E19"/>
    <mergeCell ref="B20:E20"/>
    <mergeCell ref="B21:E21"/>
    <mergeCell ref="B23:G23"/>
    <mergeCell ref="B14:E14"/>
    <mergeCell ref="B15:E15"/>
    <mergeCell ref="B16:E16"/>
    <mergeCell ref="B17:E17"/>
    <mergeCell ref="B18:E18"/>
  </mergeCells>
  <hyperlinks>
    <hyperlink ref="B7:E7" location="Bac!A1" display="Բացատրագիր"/>
    <hyperlink ref="B8:E8" location="Ampop!A1" display="Ամփոփ Նխահաշիվ"/>
    <hyperlink ref="B9:E9" location="'Havak-1'!A1" display="Հավաք նախահաշիվ"/>
    <hyperlink ref="B10:E10" location="'01'!A1" display="Լոկալ 1-1"/>
    <hyperlink ref="B11:E11" location="'01-2'!A1" display="Լոկալ 1-2"/>
    <hyperlink ref="B12:E12" location="'02'!A1" display="Լոկալ 2-1"/>
    <hyperlink ref="B13:E13" location="'02-2'!A1" display="Լոկալ 2-2"/>
    <hyperlink ref="B14:E14" location="'03'!A1" display="Լոկալ 1-2"/>
    <hyperlink ref="B15:E15" location="'03-2'!A1" display="Լոկալ 2-1"/>
    <hyperlink ref="B16:E16" location="'03-3'!A1" display="Լոկալ 3-3"/>
    <hyperlink ref="B17:E17" location="'04'!A1" display="Լոկալ 4-1"/>
    <hyperlink ref="B19:E19" location="'05'!A1" display="Լոկալ 5-1"/>
    <hyperlink ref="B18:E18" location="'04-2'!A1" display="Լոկալ 4-2"/>
    <hyperlink ref="B20:E20" location="'06'!A1" display="Լոկալ 6-1"/>
    <hyperlink ref="B21:E21" location="'07'!A1" display="Լոկալ 7-1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K33"/>
  <sheetViews>
    <sheetView zoomScaleNormal="100" workbookViewId="0">
      <selection activeCell="P26" sqref="P26"/>
    </sheetView>
  </sheetViews>
  <sheetFormatPr defaultRowHeight="12.75"/>
  <cols>
    <col min="2" max="2" width="9.42578125" customWidth="1"/>
    <col min="3" max="3" width="10" customWidth="1"/>
    <col min="4" max="4" width="9.7109375" customWidth="1"/>
    <col min="5" max="5" width="9.85546875" customWidth="1"/>
    <col min="6" max="6" width="10" customWidth="1"/>
    <col min="7" max="7" width="10.140625" customWidth="1"/>
    <col min="8" max="8" width="10" customWidth="1"/>
    <col min="9" max="9" width="9.85546875" customWidth="1"/>
    <col min="10" max="10" width="11" customWidth="1"/>
  </cols>
  <sheetData>
    <row r="1" spans="1:11">
      <c r="K1" s="29" t="str">
        <f>HYPERLINK("#Ցանկ!B7","Հետ գնալ")</f>
        <v>Հետ գնալ</v>
      </c>
    </row>
    <row r="3" spans="1:11">
      <c r="A3" s="235" t="s">
        <v>37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1" ht="14.25">
      <c r="A4" s="236" t="str">
        <f>Ampop!A4</f>
        <v>ՀՀ Տավուշի մարզի Կիրանց համայնքի գերեզմանատան ցանկապատի հիմնանորոգում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  <c r="J5" s="237"/>
    </row>
    <row r="6" spans="1:11" ht="18" customHeight="1">
      <c r="A6" s="233" t="str">
        <f>A4</f>
        <v>ՀՀ Տավուշի մարզի Կիրանց համայնքի գերեզմանատան ցանկապատի հիմնանորոգում</v>
      </c>
      <c r="B6" s="233"/>
      <c r="C6" s="233"/>
      <c r="D6" s="233"/>
      <c r="E6" s="233"/>
      <c r="F6" s="233"/>
      <c r="G6" s="233"/>
      <c r="H6" s="233"/>
      <c r="I6" s="233"/>
      <c r="J6" s="233"/>
    </row>
    <row r="7" spans="1:11" ht="18" customHeight="1">
      <c r="A7" s="233" t="s">
        <v>95</v>
      </c>
      <c r="B7" s="233"/>
      <c r="C7" s="233"/>
      <c r="D7" s="233"/>
      <c r="E7" s="233"/>
      <c r="F7" s="233"/>
      <c r="G7" s="233"/>
      <c r="H7" s="233"/>
      <c r="I7" s="233"/>
      <c r="J7" s="233"/>
    </row>
    <row r="8" spans="1:11" ht="18" customHeight="1">
      <c r="A8" s="233" t="s">
        <v>87</v>
      </c>
      <c r="B8" s="233"/>
      <c r="C8" s="233"/>
      <c r="D8" s="233"/>
      <c r="E8" s="233"/>
      <c r="F8" s="233"/>
      <c r="G8" s="233"/>
      <c r="H8" s="233"/>
      <c r="I8" s="233"/>
      <c r="J8" s="233"/>
    </row>
    <row r="9" spans="1:11" ht="18" customHeight="1">
      <c r="A9" s="233" t="s">
        <v>88</v>
      </c>
      <c r="B9" s="233"/>
      <c r="C9" s="233"/>
      <c r="D9" s="233"/>
      <c r="E9" s="233"/>
      <c r="F9" s="233"/>
      <c r="G9" s="233"/>
      <c r="H9" s="233"/>
      <c r="I9" s="233"/>
      <c r="J9" s="233"/>
    </row>
    <row r="10" spans="1:11" ht="18" customHeight="1">
      <c r="A10" s="238" t="s">
        <v>169</v>
      </c>
      <c r="B10" s="238"/>
      <c r="C10" s="238"/>
      <c r="D10" s="238"/>
      <c r="E10" s="238"/>
      <c r="F10" s="238"/>
      <c r="G10" s="238"/>
      <c r="H10" s="238"/>
      <c r="I10" s="238"/>
      <c r="J10" s="238"/>
    </row>
    <row r="11" spans="1:11" ht="18" customHeight="1">
      <c r="A11" s="233" t="s">
        <v>38</v>
      </c>
      <c r="B11" s="233"/>
      <c r="C11" s="233"/>
      <c r="D11" s="233"/>
      <c r="E11" s="233"/>
      <c r="F11" s="233"/>
      <c r="G11" s="233"/>
      <c r="H11" s="233"/>
      <c r="I11" s="233"/>
      <c r="J11" s="233"/>
    </row>
    <row r="12" spans="1:11" ht="18" customHeight="1">
      <c r="A12" s="233" t="s">
        <v>39</v>
      </c>
      <c r="B12" s="233"/>
      <c r="C12" s="233"/>
      <c r="D12" s="233"/>
      <c r="E12" s="233"/>
      <c r="F12" s="233"/>
      <c r="G12" s="233"/>
      <c r="H12" s="233"/>
      <c r="I12" s="233"/>
      <c r="J12" s="233"/>
    </row>
    <row r="13" spans="1:11" ht="18" customHeight="1">
      <c r="A13" s="233" t="s">
        <v>40</v>
      </c>
      <c r="B13" s="233"/>
      <c r="C13" s="233"/>
      <c r="D13" s="233"/>
      <c r="E13" s="233"/>
      <c r="F13" s="233"/>
      <c r="G13" s="233"/>
      <c r="H13" s="233"/>
      <c r="I13" s="233"/>
      <c r="J13" s="233"/>
    </row>
    <row r="14" spans="1:11" ht="18" customHeight="1">
      <c r="A14" s="233" t="s">
        <v>94</v>
      </c>
      <c r="B14" s="233"/>
      <c r="C14" s="233"/>
      <c r="D14" s="233"/>
      <c r="E14" s="233"/>
      <c r="F14" s="233"/>
      <c r="G14" s="233"/>
      <c r="H14" s="233"/>
      <c r="I14" s="233"/>
      <c r="J14" s="233"/>
    </row>
    <row r="15" spans="1:11" ht="18" customHeight="1">
      <c r="A15" s="233" t="s">
        <v>41</v>
      </c>
      <c r="B15" s="233"/>
      <c r="C15" s="233"/>
      <c r="D15" s="233"/>
      <c r="E15" s="233"/>
      <c r="F15" s="233"/>
      <c r="G15" s="233"/>
      <c r="H15" s="233"/>
      <c r="I15" s="233"/>
      <c r="J15" s="233"/>
    </row>
    <row r="16" spans="1:11" ht="18" customHeight="1">
      <c r="A16" s="233" t="s">
        <v>42</v>
      </c>
      <c r="B16" s="233"/>
      <c r="C16" s="233"/>
      <c r="D16" s="233"/>
      <c r="E16" s="233"/>
      <c r="F16" s="233"/>
      <c r="G16" s="233"/>
      <c r="H16" s="233"/>
      <c r="I16" s="233"/>
      <c r="J16" s="233"/>
    </row>
    <row r="17" spans="1:10" ht="18" customHeight="1">
      <c r="A17" s="233" t="s">
        <v>171</v>
      </c>
      <c r="B17" s="233"/>
      <c r="C17" s="233"/>
      <c r="D17" s="233"/>
      <c r="E17" s="233"/>
      <c r="F17" s="233"/>
      <c r="G17" s="233"/>
      <c r="H17" s="233"/>
      <c r="I17" s="233"/>
      <c r="J17" s="233"/>
    </row>
    <row r="18" spans="1:10" ht="18" customHeight="1">
      <c r="A18" s="233" t="s">
        <v>170</v>
      </c>
      <c r="B18" s="233"/>
      <c r="C18" s="233"/>
      <c r="D18" s="233"/>
      <c r="E18" s="233"/>
      <c r="F18" s="233"/>
      <c r="G18" s="233"/>
      <c r="H18" s="233"/>
      <c r="I18" s="233"/>
      <c r="J18" s="233"/>
    </row>
    <row r="19" spans="1:10" ht="18" customHeight="1">
      <c r="A19" s="233" t="s">
        <v>43</v>
      </c>
      <c r="B19" s="233"/>
      <c r="C19" s="233"/>
      <c r="D19" s="233"/>
      <c r="E19" s="233"/>
      <c r="F19" s="233"/>
      <c r="G19" s="233"/>
      <c r="H19" s="233"/>
      <c r="I19" s="233"/>
      <c r="J19" s="233"/>
    </row>
    <row r="20" spans="1:10" ht="18" customHeight="1">
      <c r="A20" s="233" t="s">
        <v>44</v>
      </c>
      <c r="B20" s="233"/>
      <c r="C20" s="233"/>
      <c r="D20" s="233"/>
      <c r="E20" s="233"/>
      <c r="F20" s="233"/>
      <c r="G20" s="233"/>
      <c r="H20" s="233"/>
      <c r="I20" s="233"/>
      <c r="J20" s="233"/>
    </row>
    <row r="21" spans="1:10" ht="18" customHeight="1">
      <c r="A21" s="233" t="s">
        <v>166</v>
      </c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 ht="18" customHeight="1">
      <c r="A22" s="233" t="s">
        <v>45</v>
      </c>
      <c r="B22" s="233"/>
      <c r="C22" s="233"/>
      <c r="D22" s="233"/>
      <c r="E22" s="233"/>
      <c r="F22" s="233"/>
      <c r="G22" s="233"/>
      <c r="H22" s="233"/>
      <c r="I22" s="233"/>
      <c r="J22" s="233"/>
    </row>
    <row r="23" spans="1:10" ht="18" customHeight="1">
      <c r="A23" s="233" t="s">
        <v>167</v>
      </c>
      <c r="B23" s="233"/>
      <c r="C23" s="233"/>
      <c r="D23" s="233"/>
      <c r="E23" s="233"/>
      <c r="F23" s="233"/>
      <c r="G23" s="233"/>
      <c r="H23" s="233"/>
      <c r="I23" s="233"/>
      <c r="J23" s="233"/>
    </row>
    <row r="24" spans="1:10" ht="18" customHeight="1">
      <c r="A24" s="233" t="s">
        <v>46</v>
      </c>
      <c r="B24" s="233"/>
      <c r="C24" s="233"/>
      <c r="D24" s="233"/>
      <c r="E24" s="233"/>
      <c r="F24" s="233"/>
      <c r="G24" s="233"/>
      <c r="H24" s="233"/>
      <c r="I24" s="233"/>
      <c r="J24" s="233"/>
    </row>
    <row r="25" spans="1:10" ht="18" customHeight="1">
      <c r="A25" s="233" t="s">
        <v>168</v>
      </c>
      <c r="B25" s="233"/>
      <c r="C25" s="233"/>
      <c r="D25" s="233"/>
      <c r="E25" s="233"/>
      <c r="F25" s="233"/>
      <c r="G25" s="233"/>
      <c r="H25" s="233"/>
      <c r="I25" s="233"/>
      <c r="J25" s="233"/>
    </row>
    <row r="26" spans="1:10" ht="18" customHeight="1">
      <c r="A26" s="233" t="s">
        <v>118</v>
      </c>
      <c r="B26" s="233"/>
      <c r="C26" s="233"/>
      <c r="D26" s="233"/>
      <c r="E26" s="233"/>
      <c r="F26" s="233"/>
      <c r="G26" s="233"/>
      <c r="H26" s="233"/>
      <c r="I26" s="233"/>
      <c r="J26" s="233"/>
    </row>
    <row r="27" spans="1:10" ht="18" customHeight="1">
      <c r="A27" s="233" t="s">
        <v>47</v>
      </c>
      <c r="B27" s="233"/>
      <c r="C27" s="233"/>
      <c r="D27" s="233"/>
      <c r="E27" s="233"/>
      <c r="F27" s="233"/>
      <c r="G27" s="233"/>
      <c r="H27" s="233"/>
      <c r="I27" s="233"/>
      <c r="J27" s="233"/>
    </row>
    <row r="28" spans="1:10" ht="18" customHeight="1">
      <c r="A28" s="233" t="s">
        <v>48</v>
      </c>
      <c r="B28" s="233"/>
      <c r="C28" s="233"/>
      <c r="D28" s="233"/>
      <c r="E28" s="233"/>
      <c r="F28" s="233"/>
      <c r="G28" s="233"/>
      <c r="H28" s="233"/>
      <c r="I28" s="233"/>
      <c r="J28" s="233"/>
    </row>
    <row r="29" spans="1:10" ht="18" customHeight="1">
      <c r="A29" s="233" t="s">
        <v>49</v>
      </c>
      <c r="B29" s="233"/>
      <c r="C29" s="233"/>
      <c r="D29" s="233"/>
      <c r="E29" s="233"/>
      <c r="F29" s="233"/>
      <c r="G29" s="233"/>
      <c r="H29" s="233"/>
      <c r="I29" s="233"/>
      <c r="J29" s="233"/>
    </row>
    <row r="30" spans="1:10" ht="18" customHeight="1">
      <c r="A30" s="234" t="s">
        <v>96</v>
      </c>
      <c r="B30" s="234"/>
      <c r="C30" s="234"/>
      <c r="D30" s="234"/>
      <c r="E30" s="234"/>
      <c r="F30" s="87">
        <f>+Ampop!H42</f>
        <v>3099.0737786674222</v>
      </c>
      <c r="G30" s="28" t="s">
        <v>97</v>
      </c>
      <c r="H30" s="28"/>
      <c r="I30" s="28"/>
      <c r="J30" s="28"/>
    </row>
    <row r="31" spans="1:10" ht="18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" customHeight="1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" customHeight="1">
      <c r="A33" s="3"/>
      <c r="B33" s="234"/>
      <c r="C33" s="234"/>
      <c r="D33" s="234"/>
      <c r="E33" s="234"/>
      <c r="F33" s="234"/>
      <c r="G33" s="234"/>
      <c r="H33" s="234"/>
      <c r="I33" s="234"/>
      <c r="J33" s="3"/>
    </row>
  </sheetData>
  <mergeCells count="29">
    <mergeCell ref="A3:J3"/>
    <mergeCell ref="A4:J4"/>
    <mergeCell ref="A6:J6"/>
    <mergeCell ref="A11:J11"/>
    <mergeCell ref="A5:J5"/>
    <mergeCell ref="A7:J7"/>
    <mergeCell ref="A8:J8"/>
    <mergeCell ref="A9:J9"/>
    <mergeCell ref="A10:J10"/>
    <mergeCell ref="A29:J29"/>
    <mergeCell ref="B33:I33"/>
    <mergeCell ref="A30:E30"/>
    <mergeCell ref="A15:J15"/>
    <mergeCell ref="A16:J16"/>
    <mergeCell ref="A17:J17"/>
    <mergeCell ref="A18:J18"/>
    <mergeCell ref="A22:J22"/>
    <mergeCell ref="A28:J28"/>
    <mergeCell ref="A12:J12"/>
    <mergeCell ref="A13:J13"/>
    <mergeCell ref="A14:J14"/>
    <mergeCell ref="A26:J26"/>
    <mergeCell ref="A27:J27"/>
    <mergeCell ref="A19:J19"/>
    <mergeCell ref="A20:J20"/>
    <mergeCell ref="A21:J21"/>
    <mergeCell ref="A23:J23"/>
    <mergeCell ref="A24:J24"/>
    <mergeCell ref="A25:J25"/>
  </mergeCells>
  <phoneticPr fontId="0" type="noConversion"/>
  <pageMargins left="0.45" right="0.2" top="0.63" bottom="1" header="0.23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O82"/>
  <sheetViews>
    <sheetView zoomScaleNormal="100" workbookViewId="0">
      <selection activeCell="C45" sqref="C45:J53"/>
    </sheetView>
  </sheetViews>
  <sheetFormatPr defaultRowHeight="12.75"/>
  <cols>
    <col min="1" max="1" width="4.140625" style="1" customWidth="1"/>
    <col min="2" max="2" width="7.140625" style="1" customWidth="1"/>
    <col min="3" max="3" width="41.28515625" customWidth="1"/>
    <col min="4" max="4" width="10.5703125" style="1" customWidth="1"/>
    <col min="5" max="5" width="9.42578125" style="1" customWidth="1"/>
    <col min="6" max="6" width="8.42578125" style="1" customWidth="1"/>
    <col min="7" max="7" width="8.5703125" style="1" customWidth="1"/>
    <col min="8" max="8" width="12.42578125" style="1" customWidth="1"/>
    <col min="10" max="10" width="9.140625" customWidth="1"/>
    <col min="12" max="12" width="10.5703125" bestFit="1" customWidth="1"/>
  </cols>
  <sheetData>
    <row r="1" spans="1:13">
      <c r="A1" s="14"/>
      <c r="B1" s="14"/>
      <c r="C1" s="5"/>
      <c r="D1" s="14"/>
      <c r="E1" s="14"/>
      <c r="F1" s="14"/>
      <c r="G1" s="14"/>
      <c r="H1" s="14"/>
      <c r="I1" s="29" t="str">
        <f>HYPERLINK("#Ցանկ!B7","Հետ գնալ")</f>
        <v>Հետ գնալ</v>
      </c>
      <c r="J1" s="3"/>
      <c r="K1" s="3"/>
      <c r="L1" s="3"/>
      <c r="M1" s="3"/>
    </row>
    <row r="2" spans="1:13">
      <c r="A2" s="14"/>
      <c r="B2" s="14"/>
      <c r="C2" s="5"/>
      <c r="D2" s="14"/>
      <c r="E2" s="14"/>
      <c r="F2" s="14"/>
      <c r="G2" s="14"/>
      <c r="H2" s="14"/>
      <c r="I2" s="3"/>
      <c r="J2" s="3"/>
      <c r="K2" s="3"/>
      <c r="L2" s="3"/>
      <c r="M2" s="3"/>
    </row>
    <row r="3" spans="1:13">
      <c r="A3" s="13"/>
      <c r="B3" s="13"/>
      <c r="C3" s="242" t="s">
        <v>0</v>
      </c>
      <c r="D3" s="242"/>
      <c r="E3" s="242"/>
      <c r="F3" s="242"/>
      <c r="G3" s="242"/>
      <c r="H3" s="13"/>
      <c r="I3" s="3"/>
      <c r="J3" s="3"/>
      <c r="K3" s="3"/>
      <c r="L3" s="3"/>
      <c r="M3" s="3"/>
    </row>
    <row r="4" spans="1:13">
      <c r="A4" s="242" t="str">
        <f>Ցանկապատ!A2</f>
        <v>ՀՀ Տավուշի մարզի Կիրանց համայնքի գերեզմանատան ցանկապատի հիմնանորոգում</v>
      </c>
      <c r="B4" s="242"/>
      <c r="C4" s="242"/>
      <c r="D4" s="242"/>
      <c r="E4" s="242"/>
      <c r="F4" s="242"/>
      <c r="G4" s="242"/>
      <c r="H4" s="242"/>
      <c r="I4" s="3"/>
      <c r="J4" s="3"/>
      <c r="K4" s="3"/>
      <c r="L4" s="3"/>
      <c r="M4" s="3"/>
    </row>
    <row r="5" spans="1:13">
      <c r="A5" s="15"/>
      <c r="B5" s="15"/>
      <c r="C5" s="15"/>
      <c r="D5" s="15"/>
      <c r="E5" s="15"/>
      <c r="F5" s="15"/>
      <c r="G5" s="15"/>
      <c r="H5" s="15"/>
      <c r="I5" s="3"/>
      <c r="J5" s="3"/>
      <c r="K5" s="3"/>
      <c r="L5" s="3"/>
      <c r="M5" s="3"/>
    </row>
    <row r="6" spans="1:13">
      <c r="A6" s="13"/>
      <c r="B6" s="13"/>
      <c r="C6" s="16"/>
      <c r="D6" s="13"/>
      <c r="E6" s="243">
        <f>H42</f>
        <v>3099.0737786674222</v>
      </c>
      <c r="F6" s="243"/>
      <c r="G6" s="13"/>
      <c r="H6" s="13"/>
      <c r="I6" s="3"/>
      <c r="J6" s="3"/>
      <c r="K6" s="3"/>
      <c r="L6" s="3"/>
      <c r="M6" s="3"/>
    </row>
    <row r="7" spans="1:13">
      <c r="A7" s="10" t="s">
        <v>1</v>
      </c>
      <c r="B7" s="10" t="s">
        <v>2</v>
      </c>
      <c r="C7" s="10" t="s">
        <v>3</v>
      </c>
      <c r="D7" s="244" t="s">
        <v>4</v>
      </c>
      <c r="E7" s="245"/>
      <c r="F7" s="245"/>
      <c r="G7" s="246"/>
      <c r="H7" s="8" t="s">
        <v>5</v>
      </c>
      <c r="I7" s="3"/>
      <c r="J7" s="3"/>
      <c r="K7" s="3"/>
      <c r="L7" s="3"/>
      <c r="M7" s="3"/>
    </row>
    <row r="8" spans="1:13">
      <c r="A8" s="17"/>
      <c r="B8" s="11" t="s">
        <v>6</v>
      </c>
      <c r="C8" s="6" t="s">
        <v>7</v>
      </c>
      <c r="D8" s="10" t="s">
        <v>8</v>
      </c>
      <c r="E8" s="10" t="s">
        <v>9</v>
      </c>
      <c r="F8" s="10" t="s">
        <v>10</v>
      </c>
      <c r="G8" s="10" t="s">
        <v>11</v>
      </c>
      <c r="H8" s="10" t="s">
        <v>12</v>
      </c>
      <c r="I8" s="3"/>
      <c r="J8" s="3"/>
      <c r="K8" s="3"/>
      <c r="L8" s="3"/>
      <c r="M8" s="3"/>
    </row>
    <row r="9" spans="1:13" ht="12.75" customHeight="1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3"/>
      <c r="J9" s="3"/>
      <c r="K9" s="3"/>
      <c r="L9" s="3"/>
      <c r="M9" s="3"/>
    </row>
    <row r="10" spans="1:13">
      <c r="A10" s="8"/>
      <c r="B10" s="8"/>
      <c r="C10" s="239" t="s">
        <v>13</v>
      </c>
      <c r="D10" s="240"/>
      <c r="E10" s="241"/>
      <c r="F10" s="8"/>
      <c r="G10" s="8"/>
      <c r="H10" s="8"/>
      <c r="I10" s="3"/>
      <c r="J10" s="3"/>
      <c r="K10" s="3"/>
      <c r="L10" s="3"/>
      <c r="M10" s="3"/>
    </row>
    <row r="11" spans="1:13" ht="38.25">
      <c r="A11" s="8">
        <v>1</v>
      </c>
      <c r="B11" s="18" t="s">
        <v>89</v>
      </c>
      <c r="C11" s="19" t="str">
        <f>Ցանկապատ!A2</f>
        <v>ՀՀ Տավուշի մարզի Կիրանց համայնքի գերեզմանատան ցանկապատի հիմնանորոգում</v>
      </c>
      <c r="D11" s="9">
        <v>2459.5166457369896</v>
      </c>
      <c r="E11" s="20">
        <v>0</v>
      </c>
      <c r="F11" s="20"/>
      <c r="G11" s="8"/>
      <c r="H11" s="9">
        <f>SUM(D11:G11)</f>
        <v>2459.5166457369896</v>
      </c>
    </row>
    <row r="12" spans="1:13">
      <c r="A12" s="8"/>
      <c r="B12" s="8"/>
      <c r="C12" s="21" t="s">
        <v>14</v>
      </c>
      <c r="D12" s="9">
        <v>2459.5166457369896</v>
      </c>
      <c r="E12" s="20">
        <v>0</v>
      </c>
      <c r="F12" s="20"/>
      <c r="G12" s="8"/>
      <c r="H12" s="9">
        <f>H11</f>
        <v>2459.5166457369896</v>
      </c>
    </row>
    <row r="13" spans="1:13">
      <c r="A13" s="8"/>
      <c r="B13" s="8"/>
      <c r="C13" s="239" t="s">
        <v>15</v>
      </c>
      <c r="D13" s="241"/>
      <c r="E13" s="22"/>
      <c r="F13" s="8"/>
      <c r="G13" s="8"/>
      <c r="H13" s="8"/>
    </row>
    <row r="14" spans="1:13">
      <c r="A14" s="8"/>
      <c r="B14" s="8"/>
      <c r="C14" s="23" t="s">
        <v>16</v>
      </c>
      <c r="D14" s="9"/>
      <c r="E14" s="9"/>
      <c r="F14" s="9"/>
      <c r="G14" s="8"/>
      <c r="H14" s="9"/>
    </row>
    <row r="15" spans="1:13">
      <c r="A15" s="8"/>
      <c r="B15" s="8"/>
      <c r="C15" s="21" t="s">
        <v>17</v>
      </c>
      <c r="D15" s="9">
        <f>D12+D14</f>
        <v>2459.5166457369896</v>
      </c>
      <c r="E15" s="9">
        <f>E12+E14</f>
        <v>0</v>
      </c>
      <c r="F15" s="9">
        <f>F12+F14</f>
        <v>0</v>
      </c>
      <c r="G15" s="9">
        <f>G12+G14</f>
        <v>0</v>
      </c>
      <c r="H15" s="9">
        <f>H12+H14</f>
        <v>2459.5166457369896</v>
      </c>
    </row>
    <row r="16" spans="1:13">
      <c r="A16" s="8"/>
      <c r="B16" s="8"/>
      <c r="C16" s="239" t="s">
        <v>18</v>
      </c>
      <c r="D16" s="240"/>
      <c r="E16" s="241"/>
      <c r="F16" s="8"/>
      <c r="G16" s="8"/>
      <c r="H16" s="8"/>
    </row>
    <row r="17" spans="1:15">
      <c r="A17" s="8"/>
      <c r="B17" s="8"/>
      <c r="C17" s="21" t="s">
        <v>19</v>
      </c>
      <c r="D17" s="9">
        <f>D15</f>
        <v>2459.5166457369896</v>
      </c>
      <c r="E17" s="24">
        <f>E15</f>
        <v>0</v>
      </c>
      <c r="F17" s="24">
        <f>F15</f>
        <v>0</v>
      </c>
      <c r="G17" s="24">
        <f>G15</f>
        <v>0</v>
      </c>
      <c r="H17" s="9">
        <f>H15</f>
        <v>2459.5166457369896</v>
      </c>
    </row>
    <row r="18" spans="1:15">
      <c r="A18" s="8"/>
      <c r="B18" s="8"/>
      <c r="C18" s="239" t="s">
        <v>20</v>
      </c>
      <c r="D18" s="240"/>
      <c r="E18" s="241"/>
      <c r="F18" s="8"/>
      <c r="G18" s="8"/>
      <c r="H18" s="9"/>
    </row>
    <row r="19" spans="1:15">
      <c r="A19" s="8">
        <v>2</v>
      </c>
      <c r="B19" s="25">
        <f>1*0.8%</f>
        <v>8.0000000000000002E-3</v>
      </c>
      <c r="C19" s="7" t="s">
        <v>21</v>
      </c>
      <c r="D19" s="9">
        <f>D17*B19</f>
        <v>19.676133165895916</v>
      </c>
      <c r="E19" s="20">
        <f>E17*B19</f>
        <v>0</v>
      </c>
      <c r="F19" s="8"/>
      <c r="G19" s="8"/>
      <c r="H19" s="9">
        <f>SUM(D19:G19)</f>
        <v>19.676133165895916</v>
      </c>
    </row>
    <row r="20" spans="1:15">
      <c r="A20" s="8"/>
      <c r="B20" s="8"/>
      <c r="C20" s="21" t="s">
        <v>22</v>
      </c>
      <c r="D20" s="9">
        <f>D19</f>
        <v>19.676133165895916</v>
      </c>
      <c r="E20" s="20">
        <f>E19</f>
        <v>0</v>
      </c>
      <c r="F20" s="20"/>
      <c r="G20" s="8"/>
      <c r="H20" s="9">
        <f>H19</f>
        <v>19.676133165895916</v>
      </c>
    </row>
    <row r="21" spans="1:15">
      <c r="A21" s="8"/>
      <c r="B21" s="8"/>
      <c r="C21" s="21" t="s">
        <v>23</v>
      </c>
      <c r="D21" s="9">
        <f>D17+D20</f>
        <v>2479.1927789028855</v>
      </c>
      <c r="E21" s="20">
        <f>E17+E20</f>
        <v>0</v>
      </c>
      <c r="F21" s="9">
        <f>F17</f>
        <v>0</v>
      </c>
      <c r="G21" s="9">
        <f>G17</f>
        <v>0</v>
      </c>
      <c r="H21" s="9">
        <f>SUM(D21:G21)</f>
        <v>2479.1927789028855</v>
      </c>
    </row>
    <row r="22" spans="1:15">
      <c r="A22" s="8"/>
      <c r="B22" s="8"/>
      <c r="C22" s="239" t="s">
        <v>24</v>
      </c>
      <c r="D22" s="240"/>
      <c r="E22" s="241"/>
      <c r="F22" s="8"/>
      <c r="G22" s="8"/>
      <c r="H22" s="9"/>
    </row>
    <row r="23" spans="1:15">
      <c r="A23" s="8">
        <v>3</v>
      </c>
      <c r="B23" s="25">
        <f>0.6*0.8%</f>
        <v>4.7999999999999996E-3</v>
      </c>
      <c r="C23" s="7" t="s">
        <v>25</v>
      </c>
      <c r="D23" s="9">
        <f>D21*B23</f>
        <v>11.900125338733849</v>
      </c>
      <c r="E23" s="20">
        <f>E21*B23</f>
        <v>0</v>
      </c>
      <c r="F23" s="8"/>
      <c r="G23" s="8"/>
      <c r="H23" s="9">
        <f>SUM(D23:G23)</f>
        <v>11.900125338733849</v>
      </c>
    </row>
    <row r="24" spans="1:15">
      <c r="A24" s="8">
        <v>4</v>
      </c>
      <c r="B24" s="26">
        <v>0.02</v>
      </c>
      <c r="C24" s="7" t="s">
        <v>90</v>
      </c>
      <c r="D24" s="9">
        <f>D21*B24</f>
        <v>49.583855578057708</v>
      </c>
      <c r="E24" s="9">
        <f>E21*B24</f>
        <v>0</v>
      </c>
      <c r="F24" s="8"/>
      <c r="G24" s="9"/>
      <c r="H24" s="9">
        <f>SUM(D24:G24)</f>
        <v>49.583855578057708</v>
      </c>
    </row>
    <row r="25" spans="1:15">
      <c r="A25" s="8"/>
      <c r="B25" s="27"/>
      <c r="C25" s="7" t="s">
        <v>91</v>
      </c>
      <c r="D25" s="9"/>
      <c r="E25" s="9"/>
      <c r="F25" s="8"/>
      <c r="G25" s="9"/>
      <c r="H25" s="9"/>
      <c r="I25" s="3"/>
      <c r="J25" s="3"/>
      <c r="K25" s="3"/>
      <c r="L25" s="3"/>
      <c r="M25" s="3"/>
    </row>
    <row r="26" spans="1:15">
      <c r="A26" s="8">
        <v>5</v>
      </c>
      <c r="B26" s="25">
        <v>1.5E-3</v>
      </c>
      <c r="C26" s="7" t="s">
        <v>92</v>
      </c>
      <c r="D26" s="9">
        <f>D21*B26</f>
        <v>3.7187891683543284</v>
      </c>
      <c r="E26" s="20">
        <f>E21*B26</f>
        <v>0</v>
      </c>
      <c r="F26" s="20"/>
      <c r="G26" s="20"/>
      <c r="H26" s="9">
        <f>SUM(D26:G26)</f>
        <v>3.7187891683543284</v>
      </c>
      <c r="I26" s="3"/>
      <c r="J26" s="31"/>
      <c r="K26" s="3"/>
      <c r="L26" s="3"/>
      <c r="M26" s="3"/>
    </row>
    <row r="27" spans="1:15">
      <c r="A27" s="8"/>
      <c r="B27" s="8"/>
      <c r="C27" s="21" t="s">
        <v>26</v>
      </c>
      <c r="D27" s="9">
        <f>SUM(D23:D26)</f>
        <v>65.202770085145886</v>
      </c>
      <c r="E27" s="20">
        <f>SUM(E23:E26)</f>
        <v>0</v>
      </c>
      <c r="F27" s="8"/>
      <c r="G27" s="8"/>
      <c r="H27" s="9">
        <f>SUM(H23:H26)</f>
        <v>65.202770085145886</v>
      </c>
      <c r="I27" s="3"/>
      <c r="J27" s="3"/>
      <c r="K27" s="3"/>
      <c r="L27" s="3"/>
      <c r="M27" s="3"/>
    </row>
    <row r="28" spans="1:15">
      <c r="A28" s="8"/>
      <c r="B28" s="8"/>
      <c r="C28" s="21" t="s">
        <v>27</v>
      </c>
      <c r="D28" s="9">
        <f>D21+D27</f>
        <v>2544.3955489880314</v>
      </c>
      <c r="E28" s="20">
        <f>E21+E27</f>
        <v>0</v>
      </c>
      <c r="F28" s="9">
        <f>F21</f>
        <v>0</v>
      </c>
      <c r="G28" s="9">
        <f>G21</f>
        <v>0</v>
      </c>
      <c r="H28" s="9">
        <f>SUM(D28:G28)</f>
        <v>2544.3955489880314</v>
      </c>
      <c r="I28" s="3"/>
      <c r="J28" s="31"/>
      <c r="K28" s="3"/>
      <c r="L28" s="3"/>
      <c r="M28" s="31"/>
    </row>
    <row r="29" spans="1:15" ht="12" customHeight="1">
      <c r="A29" s="8"/>
      <c r="B29" s="8"/>
      <c r="C29" s="247" t="s">
        <v>28</v>
      </c>
      <c r="D29" s="248"/>
      <c r="E29" s="248"/>
      <c r="F29" s="248"/>
      <c r="G29" s="249"/>
      <c r="H29" s="9"/>
      <c r="I29" s="3"/>
      <c r="J29" s="30"/>
      <c r="K29" s="3"/>
      <c r="L29" s="31"/>
      <c r="M29" s="3"/>
      <c r="O29" s="31"/>
    </row>
    <row r="30" spans="1:15" ht="25.5">
      <c r="A30" s="8">
        <v>6</v>
      </c>
      <c r="B30" s="26"/>
      <c r="C30" s="198" t="s">
        <v>165</v>
      </c>
      <c r="D30" s="21"/>
      <c r="E30" s="21"/>
      <c r="F30" s="21"/>
      <c r="G30" s="9">
        <f>H28*B30</f>
        <v>0</v>
      </c>
      <c r="H30" s="9">
        <f>SUM(D30:G30)</f>
        <v>0</v>
      </c>
      <c r="I30" s="3"/>
      <c r="J30" s="30"/>
      <c r="K30" s="3"/>
      <c r="L30" s="31"/>
      <c r="M30" s="3"/>
      <c r="O30" s="31"/>
    </row>
    <row r="31" spans="1:15">
      <c r="A31" s="8">
        <v>7</v>
      </c>
      <c r="B31" s="26"/>
      <c r="C31" s="7" t="s">
        <v>29</v>
      </c>
      <c r="D31" s="9"/>
      <c r="E31" s="9"/>
      <c r="F31" s="8"/>
      <c r="G31" s="9">
        <f>H28*B31</f>
        <v>0</v>
      </c>
      <c r="H31" s="9">
        <f>SUM(D31:G31)</f>
        <v>0</v>
      </c>
      <c r="I31" s="3"/>
      <c r="J31" s="30"/>
      <c r="K31" s="3"/>
      <c r="L31" s="3"/>
      <c r="M31" s="3"/>
    </row>
    <row r="32" spans="1:15">
      <c r="A32" s="8">
        <v>8</v>
      </c>
      <c r="B32" s="26"/>
      <c r="C32" s="7" t="s">
        <v>30</v>
      </c>
      <c r="D32" s="9"/>
      <c r="E32" s="9"/>
      <c r="F32" s="8"/>
      <c r="G32" s="9">
        <f>H28*B32</f>
        <v>0</v>
      </c>
      <c r="H32" s="9">
        <f>SUM(D32:G32)</f>
        <v>0</v>
      </c>
      <c r="I32" s="3"/>
      <c r="J32" s="30"/>
      <c r="K32" s="3"/>
      <c r="L32" s="3"/>
      <c r="M32" s="3"/>
    </row>
    <row r="33" spans="1:13">
      <c r="A33" s="8"/>
      <c r="B33" s="8"/>
      <c r="C33" s="21" t="s">
        <v>31</v>
      </c>
      <c r="D33" s="8"/>
      <c r="E33" s="8"/>
      <c r="F33" s="8"/>
      <c r="G33" s="9">
        <f>SUM(G30:G32)</f>
        <v>0</v>
      </c>
      <c r="H33" s="9">
        <f>SUM(H30:H32)</f>
        <v>0</v>
      </c>
      <c r="I33" s="3"/>
      <c r="J33" s="4"/>
      <c r="K33" s="3"/>
      <c r="L33" s="3"/>
      <c r="M33" s="3"/>
    </row>
    <row r="34" spans="1:13">
      <c r="A34" s="8"/>
      <c r="B34" s="8"/>
      <c r="C34" s="239" t="s">
        <v>93</v>
      </c>
      <c r="D34" s="240"/>
      <c r="E34" s="240"/>
      <c r="F34" s="240"/>
      <c r="G34" s="241"/>
      <c r="H34" s="8"/>
      <c r="I34" s="3"/>
      <c r="J34" s="3"/>
      <c r="K34" s="3"/>
      <c r="L34" s="31"/>
      <c r="M34" s="3"/>
    </row>
    <row r="35" spans="1:13">
      <c r="A35" s="8"/>
      <c r="B35" s="8"/>
      <c r="C35" s="7"/>
      <c r="D35" s="8"/>
      <c r="E35" s="8"/>
      <c r="F35" s="8"/>
      <c r="G35" s="8"/>
      <c r="H35" s="8"/>
      <c r="I35" s="3"/>
      <c r="J35" s="3"/>
      <c r="K35" s="3"/>
      <c r="L35" s="3"/>
      <c r="M35" s="3"/>
    </row>
    <row r="36" spans="1:13">
      <c r="A36" s="8"/>
      <c r="B36" s="8"/>
      <c r="C36" s="21" t="s">
        <v>32</v>
      </c>
      <c r="D36" s="9">
        <f>D28</f>
        <v>2544.3955489880314</v>
      </c>
      <c r="E36" s="20">
        <f>E28</f>
        <v>0</v>
      </c>
      <c r="F36" s="9">
        <f>F28</f>
        <v>0</v>
      </c>
      <c r="G36" s="9">
        <f>G33+G28</f>
        <v>0</v>
      </c>
      <c r="H36" s="9">
        <f>H28+H33</f>
        <v>2544.3955489880314</v>
      </c>
      <c r="I36" s="3"/>
      <c r="J36" s="4"/>
      <c r="K36" s="3"/>
      <c r="L36" s="3"/>
      <c r="M36" s="3"/>
    </row>
    <row r="37" spans="1:13">
      <c r="A37" s="8">
        <v>9</v>
      </c>
      <c r="B37" s="26">
        <v>1.4999999999999999E-2</v>
      </c>
      <c r="C37" s="7" t="s">
        <v>33</v>
      </c>
      <c r="D37" s="9">
        <f>D36*B37</f>
        <v>38.165933234820471</v>
      </c>
      <c r="E37" s="20">
        <f>E36*B37</f>
        <v>0</v>
      </c>
      <c r="F37" s="9">
        <f>F36*B37</f>
        <v>0</v>
      </c>
      <c r="G37" s="9">
        <f>G36*B37</f>
        <v>0</v>
      </c>
      <c r="H37" s="9">
        <f>H36*B37</f>
        <v>38.165933234820471</v>
      </c>
      <c r="I37" s="3"/>
      <c r="J37" s="3"/>
      <c r="K37" s="3"/>
      <c r="L37" s="3"/>
      <c r="M37" s="3"/>
    </row>
    <row r="38" spans="1:13">
      <c r="A38" s="8"/>
      <c r="B38" s="8"/>
      <c r="C38" s="7"/>
      <c r="D38" s="9"/>
      <c r="E38" s="8"/>
      <c r="F38" s="9"/>
      <c r="G38" s="8"/>
      <c r="H38" s="8"/>
      <c r="I38" s="3"/>
      <c r="J38" s="3"/>
      <c r="K38" s="3"/>
      <c r="L38" s="3"/>
      <c r="M38" s="3"/>
    </row>
    <row r="39" spans="1:13">
      <c r="A39" s="8"/>
      <c r="B39" s="8"/>
      <c r="C39" s="21" t="s">
        <v>34</v>
      </c>
      <c r="D39" s="9">
        <f>D36+D37</f>
        <v>2582.5614822228517</v>
      </c>
      <c r="E39" s="9">
        <f>E36+E37</f>
        <v>0</v>
      </c>
      <c r="F39" s="9">
        <f>F36+F37</f>
        <v>0</v>
      </c>
      <c r="G39" s="9">
        <f>G36+G37</f>
        <v>0</v>
      </c>
      <c r="H39" s="9">
        <f>H36+H37</f>
        <v>2582.5614822228517</v>
      </c>
      <c r="I39" s="3"/>
      <c r="J39" s="3"/>
      <c r="K39" s="3"/>
      <c r="L39" s="3"/>
      <c r="M39" s="3"/>
    </row>
    <row r="40" spans="1:13">
      <c r="A40" s="8">
        <v>10</v>
      </c>
      <c r="B40" s="27">
        <v>0.2</v>
      </c>
      <c r="C40" s="7" t="s">
        <v>35</v>
      </c>
      <c r="D40" s="9">
        <f>D39*B40</f>
        <v>516.51229644457032</v>
      </c>
      <c r="E40" s="20">
        <f>E39*B40</f>
        <v>0</v>
      </c>
      <c r="F40" s="9">
        <f>F39*B40</f>
        <v>0</v>
      </c>
      <c r="G40" s="9">
        <f>G39*B40</f>
        <v>0</v>
      </c>
      <c r="H40" s="9">
        <f>H39*B40</f>
        <v>516.51229644457032</v>
      </c>
      <c r="I40" s="3"/>
      <c r="J40" s="3"/>
      <c r="K40" s="3"/>
      <c r="L40" s="3"/>
      <c r="M40" s="3"/>
    </row>
    <row r="41" spans="1:13">
      <c r="A41" s="8"/>
      <c r="B41" s="8"/>
      <c r="C41" s="7"/>
      <c r="D41" s="8"/>
      <c r="E41" s="8"/>
      <c r="F41" s="9"/>
      <c r="G41" s="8"/>
      <c r="H41" s="8"/>
      <c r="I41" s="3"/>
      <c r="J41" s="3"/>
      <c r="K41" s="3"/>
      <c r="L41" s="3"/>
      <c r="M41" s="3"/>
    </row>
    <row r="42" spans="1:13">
      <c r="A42" s="8">
        <v>11</v>
      </c>
      <c r="B42" s="8"/>
      <c r="C42" s="7" t="s">
        <v>36</v>
      </c>
      <c r="D42" s="9">
        <f>D39+D40</f>
        <v>3099.0737786674222</v>
      </c>
      <c r="E42" s="20">
        <f>E39+E40</f>
        <v>0</v>
      </c>
      <c r="F42" s="9">
        <f>F39+F40</f>
        <v>0</v>
      </c>
      <c r="G42" s="9">
        <f>G39+G40</f>
        <v>0</v>
      </c>
      <c r="H42" s="20">
        <f>H39+H40</f>
        <v>3099.0737786674222</v>
      </c>
      <c r="I42" s="3"/>
      <c r="J42" s="3"/>
      <c r="K42" s="3"/>
      <c r="L42" s="3"/>
      <c r="M42" s="3"/>
    </row>
    <row r="43" spans="1:13">
      <c r="A43" s="12"/>
      <c r="B43" s="12"/>
      <c r="C43" s="5"/>
      <c r="D43" s="12"/>
      <c r="E43" s="12"/>
      <c r="F43" s="12"/>
      <c r="G43" s="12"/>
      <c r="H43" s="12"/>
      <c r="I43" s="3"/>
      <c r="J43" s="4"/>
      <c r="K43" s="3"/>
      <c r="L43" s="3"/>
      <c r="M43" s="3"/>
    </row>
    <row r="44" spans="1:13">
      <c r="A44" s="12"/>
      <c r="B44" s="12"/>
      <c r="C44" s="5"/>
      <c r="D44" s="12"/>
      <c r="E44" s="12"/>
      <c r="F44" s="12"/>
      <c r="G44" s="12"/>
      <c r="H44" s="12"/>
      <c r="I44" s="3"/>
      <c r="J44" s="3"/>
      <c r="K44" s="3"/>
      <c r="L44" s="3"/>
      <c r="M44" s="3"/>
    </row>
    <row r="45" spans="1:13">
      <c r="A45" s="2"/>
      <c r="B45" s="2"/>
      <c r="C45" s="3"/>
      <c r="D45" s="2"/>
      <c r="E45" s="2"/>
      <c r="F45" s="2"/>
      <c r="G45" s="2"/>
      <c r="H45" s="2"/>
      <c r="I45" s="3"/>
      <c r="J45" s="3"/>
      <c r="K45" s="3"/>
      <c r="L45" s="3"/>
      <c r="M45" s="3"/>
    </row>
    <row r="46" spans="1:13">
      <c r="A46" s="2"/>
      <c r="B46" s="2"/>
      <c r="C46" s="3"/>
      <c r="D46" s="2"/>
      <c r="E46" s="2"/>
      <c r="F46" s="2"/>
      <c r="G46" s="2"/>
      <c r="H46" s="2"/>
      <c r="I46" s="3"/>
      <c r="J46" s="3"/>
      <c r="K46" s="3"/>
      <c r="L46" s="3"/>
      <c r="M46" s="3"/>
    </row>
    <row r="47" spans="1:13">
      <c r="A47" s="2"/>
      <c r="B47" s="2"/>
      <c r="C47" s="3"/>
      <c r="D47" s="2"/>
      <c r="E47" s="2"/>
      <c r="F47" s="2"/>
      <c r="G47" s="2"/>
      <c r="H47" s="2"/>
    </row>
    <row r="48" spans="1:13">
      <c r="A48" s="2"/>
      <c r="B48" s="2"/>
      <c r="C48" s="3"/>
      <c r="D48" s="2"/>
      <c r="E48" s="2"/>
      <c r="F48" s="2"/>
      <c r="G48" s="2"/>
      <c r="H48" s="2"/>
    </row>
    <row r="49" spans="1:13">
      <c r="A49" s="2"/>
      <c r="B49" s="2"/>
      <c r="C49" s="3"/>
      <c r="D49" s="2"/>
      <c r="E49" s="2"/>
      <c r="F49" s="2"/>
      <c r="G49" s="2"/>
      <c r="H49" s="2"/>
      <c r="I49" s="3"/>
      <c r="J49" s="3"/>
      <c r="K49" s="3"/>
      <c r="L49" s="3"/>
      <c r="M49" s="3"/>
    </row>
    <row r="50" spans="1:13">
      <c r="A50" s="2"/>
      <c r="B50" s="2"/>
      <c r="C50" s="3"/>
      <c r="D50" s="2"/>
      <c r="E50" s="2"/>
      <c r="F50" s="2"/>
      <c r="G50" s="2"/>
      <c r="H50" s="2"/>
      <c r="I50" s="3"/>
      <c r="J50" s="3"/>
      <c r="K50" s="3"/>
      <c r="L50" s="3"/>
      <c r="M50" s="3"/>
    </row>
    <row r="51" spans="1:13">
      <c r="A51" s="2"/>
      <c r="B51" s="2"/>
      <c r="C51" s="3"/>
      <c r="D51" s="2"/>
      <c r="E51" s="2"/>
      <c r="F51" s="2"/>
      <c r="G51" s="2"/>
      <c r="H51" s="2"/>
      <c r="I51" s="3"/>
      <c r="J51" s="3"/>
      <c r="K51" s="3"/>
      <c r="L51" s="3"/>
      <c r="M51" s="3"/>
    </row>
    <row r="52" spans="1:13">
      <c r="A52" s="2"/>
      <c r="B52" s="2"/>
      <c r="C52" s="3"/>
      <c r="D52" s="2"/>
      <c r="E52" s="2"/>
      <c r="F52" s="2"/>
      <c r="G52" s="2"/>
      <c r="H52" s="2"/>
      <c r="I52" s="3"/>
      <c r="J52" s="3"/>
      <c r="K52" s="3"/>
      <c r="L52" s="3"/>
      <c r="M52" s="3"/>
    </row>
    <row r="53" spans="1:13">
      <c r="A53" s="2"/>
      <c r="B53" s="2"/>
      <c r="C53" s="3"/>
      <c r="D53" s="2"/>
      <c r="E53" s="2"/>
      <c r="F53" s="2"/>
      <c r="G53" s="2"/>
      <c r="H53" s="2"/>
      <c r="I53" s="3"/>
      <c r="J53" s="3"/>
      <c r="K53" s="3"/>
      <c r="L53" s="3"/>
      <c r="M53" s="3"/>
    </row>
    <row r="54" spans="1:13">
      <c r="A54" s="2"/>
      <c r="B54" s="2"/>
      <c r="C54" s="3"/>
      <c r="D54" s="2"/>
      <c r="E54" s="2"/>
      <c r="F54" s="2"/>
      <c r="G54" s="2"/>
      <c r="H54" s="2"/>
      <c r="I54" s="3"/>
      <c r="J54" s="3"/>
      <c r="K54" s="3"/>
      <c r="L54" s="3"/>
      <c r="M54" s="3"/>
    </row>
    <row r="55" spans="1:13">
      <c r="A55" s="2"/>
      <c r="B55" s="2"/>
      <c r="C55" s="3"/>
      <c r="D55" s="2"/>
      <c r="E55" s="2"/>
      <c r="F55" s="2"/>
      <c r="G55" s="2"/>
      <c r="H55" s="2"/>
      <c r="I55" s="3"/>
      <c r="J55" s="3"/>
      <c r="K55" s="3"/>
      <c r="L55" s="3"/>
      <c r="M55" s="3"/>
    </row>
    <row r="56" spans="1:13">
      <c r="A56" s="2"/>
      <c r="B56" s="2"/>
      <c r="C56" s="3"/>
      <c r="D56" s="2"/>
      <c r="E56" s="2"/>
      <c r="F56" s="2"/>
      <c r="G56" s="2"/>
      <c r="H56" s="2"/>
      <c r="I56" s="3"/>
      <c r="J56" s="3"/>
      <c r="K56" s="3"/>
      <c r="L56" s="3"/>
      <c r="M56" s="3"/>
    </row>
    <row r="57" spans="1:13">
      <c r="A57" s="2"/>
      <c r="B57" s="2"/>
      <c r="C57" s="3"/>
      <c r="D57" s="2"/>
      <c r="E57" s="2"/>
      <c r="F57" s="2"/>
      <c r="G57" s="2"/>
      <c r="H57" s="2"/>
      <c r="I57" s="3"/>
      <c r="J57" s="3"/>
      <c r="K57" s="3"/>
      <c r="L57" s="3"/>
      <c r="M57" s="3"/>
    </row>
    <row r="58" spans="1:13">
      <c r="A58" s="2"/>
      <c r="B58" s="2"/>
      <c r="C58" s="3"/>
      <c r="D58" s="2"/>
      <c r="E58" s="2"/>
      <c r="F58" s="2"/>
      <c r="G58" s="2"/>
      <c r="H58" s="2"/>
      <c r="I58" s="3"/>
      <c r="J58" s="3"/>
      <c r="K58" s="3"/>
      <c r="L58" s="3"/>
      <c r="M58" s="3"/>
    </row>
    <row r="59" spans="1:13">
      <c r="A59" s="2"/>
      <c r="B59" s="2"/>
      <c r="C59" s="3"/>
      <c r="D59" s="2"/>
      <c r="E59" s="2"/>
      <c r="F59" s="2"/>
      <c r="G59" s="2"/>
      <c r="H59" s="2"/>
      <c r="I59" s="3"/>
      <c r="J59" s="3"/>
      <c r="K59" s="3"/>
      <c r="L59" s="3"/>
      <c r="M59" s="3"/>
    </row>
    <row r="60" spans="1:13">
      <c r="A60" s="2"/>
      <c r="B60" s="2"/>
      <c r="C60" s="3"/>
      <c r="D60" s="2"/>
      <c r="E60" s="2"/>
      <c r="F60" s="2"/>
      <c r="G60" s="2"/>
      <c r="H60" s="2"/>
      <c r="I60" s="3"/>
      <c r="J60" s="3"/>
      <c r="K60" s="3"/>
      <c r="L60" s="3"/>
      <c r="M60" s="3"/>
    </row>
    <row r="61" spans="1:13">
      <c r="A61" s="2"/>
      <c r="B61" s="2"/>
      <c r="C61" s="3"/>
      <c r="D61" s="2"/>
      <c r="E61" s="2"/>
      <c r="F61" s="2"/>
      <c r="G61" s="2"/>
      <c r="H61" s="2"/>
      <c r="I61" s="3"/>
      <c r="J61" s="3"/>
      <c r="K61" s="3"/>
      <c r="L61" s="3"/>
      <c r="M61" s="3"/>
    </row>
    <row r="62" spans="1:13">
      <c r="A62" s="2"/>
      <c r="B62" s="2"/>
      <c r="C62" s="3"/>
      <c r="D62" s="2"/>
      <c r="E62" s="2"/>
      <c r="F62" s="2"/>
      <c r="G62" s="2"/>
      <c r="H62" s="2"/>
      <c r="I62" s="3"/>
      <c r="J62" s="3"/>
      <c r="K62" s="3"/>
      <c r="L62" s="3"/>
      <c r="M62" s="3"/>
    </row>
    <row r="63" spans="1:13">
      <c r="A63" s="2"/>
      <c r="B63" s="2"/>
      <c r="C63" s="3"/>
      <c r="D63" s="2"/>
      <c r="E63" s="2"/>
      <c r="F63" s="2"/>
      <c r="G63" s="2"/>
      <c r="H63" s="2"/>
      <c r="I63" s="3"/>
      <c r="J63" s="3"/>
      <c r="K63" s="3"/>
      <c r="L63" s="3"/>
      <c r="M63" s="3"/>
    </row>
    <row r="64" spans="1:13">
      <c r="A64" s="2"/>
      <c r="B64" s="2"/>
      <c r="C64" s="3"/>
      <c r="D64" s="2"/>
      <c r="E64" s="2"/>
      <c r="F64" s="2"/>
      <c r="G64" s="2"/>
      <c r="H64" s="2"/>
      <c r="I64" s="3"/>
      <c r="J64" s="3"/>
      <c r="K64" s="3"/>
      <c r="L64" s="3"/>
      <c r="M64" s="3"/>
    </row>
    <row r="65" spans="1:13">
      <c r="A65"/>
      <c r="B65"/>
      <c r="D65"/>
      <c r="E65"/>
      <c r="F65"/>
      <c r="G65"/>
      <c r="H65"/>
      <c r="I65" s="3"/>
      <c r="J65" s="3"/>
      <c r="K65" s="3"/>
      <c r="L65" s="3"/>
      <c r="M65" s="3"/>
    </row>
    <row r="66" spans="1:13">
      <c r="A66"/>
      <c r="B66"/>
      <c r="D66"/>
      <c r="E66"/>
      <c r="F66"/>
      <c r="G66"/>
      <c r="H66"/>
      <c r="I66" s="3"/>
      <c r="J66" s="3"/>
      <c r="K66" s="3"/>
      <c r="L66" s="3"/>
      <c r="M66" s="3"/>
    </row>
    <row r="67" spans="1:13">
      <c r="A67"/>
      <c r="B67"/>
      <c r="D67"/>
      <c r="E67"/>
      <c r="F67"/>
      <c r="G67"/>
      <c r="H67"/>
      <c r="I67" s="3"/>
      <c r="J67" s="3"/>
      <c r="K67" s="3"/>
      <c r="L67" s="3"/>
      <c r="M67" s="3"/>
    </row>
    <row r="68" spans="1:13">
      <c r="A68"/>
      <c r="B68"/>
      <c r="D68"/>
      <c r="E68"/>
      <c r="F68"/>
      <c r="G68"/>
      <c r="H68"/>
      <c r="I68" s="3"/>
      <c r="J68" s="3"/>
      <c r="K68" s="3"/>
      <c r="L68" s="3"/>
      <c r="M68" s="3"/>
    </row>
    <row r="69" spans="1:13">
      <c r="A69"/>
      <c r="B69"/>
      <c r="D69"/>
      <c r="E69"/>
      <c r="F69"/>
      <c r="G69"/>
      <c r="H69"/>
      <c r="I69" s="3"/>
      <c r="J69" s="3"/>
      <c r="K69" s="3"/>
      <c r="L69" s="3"/>
      <c r="M69" s="3"/>
    </row>
    <row r="70" spans="1:13">
      <c r="A70"/>
      <c r="B70"/>
      <c r="D70"/>
      <c r="E70"/>
      <c r="F70"/>
      <c r="G70"/>
      <c r="H70"/>
      <c r="I70" s="3"/>
      <c r="J70" s="3"/>
      <c r="K70" s="3"/>
      <c r="L70" s="3"/>
      <c r="M70" s="3"/>
    </row>
    <row r="71" spans="1:13">
      <c r="A71"/>
      <c r="B71"/>
      <c r="D71"/>
      <c r="E71"/>
      <c r="F71"/>
      <c r="G71"/>
      <c r="H71"/>
      <c r="I71" s="3"/>
      <c r="J71" s="3"/>
      <c r="K71" s="3"/>
      <c r="L71" s="3"/>
      <c r="M71" s="3"/>
    </row>
    <row r="72" spans="1:13">
      <c r="A72"/>
      <c r="B72"/>
      <c r="D72"/>
      <c r="E72"/>
      <c r="F72"/>
      <c r="G72"/>
      <c r="H72"/>
      <c r="I72" s="3"/>
      <c r="J72" s="3"/>
      <c r="K72" s="3"/>
      <c r="L72" s="3"/>
      <c r="M72" s="3"/>
    </row>
    <row r="73" spans="1:13">
      <c r="A73"/>
      <c r="B73"/>
      <c r="D73"/>
      <c r="E73"/>
      <c r="F73"/>
      <c r="G73"/>
      <c r="H73"/>
      <c r="I73" s="3"/>
      <c r="J73" s="3"/>
      <c r="K73" s="3"/>
      <c r="L73" s="3"/>
      <c r="M73" s="3"/>
    </row>
    <row r="74" spans="1:13">
      <c r="A74"/>
      <c r="B74"/>
      <c r="D74"/>
      <c r="E74"/>
      <c r="F74"/>
      <c r="G74"/>
      <c r="H74"/>
      <c r="I74" s="3"/>
      <c r="J74" s="3"/>
      <c r="K74" s="3"/>
      <c r="L74" s="3"/>
      <c r="M74" s="3"/>
    </row>
    <row r="75" spans="1:13">
      <c r="A75"/>
      <c r="B75"/>
      <c r="D75"/>
      <c r="E75"/>
      <c r="F75"/>
      <c r="G75"/>
      <c r="H75"/>
      <c r="I75" s="3"/>
      <c r="J75" s="3"/>
      <c r="K75" s="3"/>
      <c r="L75" s="3"/>
      <c r="M75" s="3"/>
    </row>
    <row r="76" spans="1:13">
      <c r="A76"/>
      <c r="B76"/>
      <c r="D76"/>
      <c r="E76"/>
      <c r="F76"/>
      <c r="G76"/>
      <c r="H76"/>
      <c r="I76" s="3"/>
      <c r="J76" s="3"/>
      <c r="K76" s="3"/>
      <c r="L76" s="3"/>
      <c r="M76" s="3"/>
    </row>
    <row r="77" spans="1:13">
      <c r="A77"/>
      <c r="B77"/>
      <c r="D77"/>
      <c r="E77"/>
      <c r="F77"/>
      <c r="G77"/>
      <c r="H77"/>
      <c r="I77" s="3"/>
      <c r="J77" s="3"/>
      <c r="K77" s="3"/>
      <c r="L77" s="3"/>
      <c r="M77" s="3"/>
    </row>
    <row r="78" spans="1:13">
      <c r="A78"/>
      <c r="B78"/>
      <c r="D78"/>
      <c r="E78"/>
      <c r="F78"/>
      <c r="G78"/>
      <c r="H78"/>
      <c r="I78" s="3"/>
      <c r="J78" s="3"/>
      <c r="K78" s="3"/>
      <c r="L78" s="3"/>
      <c r="M78" s="3"/>
    </row>
    <row r="79" spans="1:13">
      <c r="A79"/>
      <c r="B79"/>
      <c r="D79"/>
      <c r="E79"/>
      <c r="F79"/>
      <c r="G79"/>
      <c r="H79"/>
      <c r="I79" s="3"/>
      <c r="J79" s="3"/>
      <c r="K79" s="3"/>
      <c r="L79" s="3"/>
      <c r="M79" s="3"/>
    </row>
    <row r="80" spans="1:13">
      <c r="A80"/>
      <c r="B80"/>
      <c r="D80"/>
      <c r="E80"/>
      <c r="F80"/>
      <c r="G80"/>
      <c r="H80"/>
      <c r="I80" s="3"/>
      <c r="J80" s="3"/>
      <c r="K80" s="3"/>
      <c r="L80" s="3"/>
      <c r="M80" s="3"/>
    </row>
    <row r="81" spans="1:13">
      <c r="A81"/>
      <c r="B81"/>
      <c r="D81"/>
      <c r="E81"/>
      <c r="F81"/>
      <c r="G81"/>
      <c r="H81"/>
      <c r="I81" s="3"/>
      <c r="J81" s="3"/>
      <c r="K81" s="3"/>
      <c r="L81" s="3"/>
      <c r="M81" s="3"/>
    </row>
    <row r="82" spans="1:13">
      <c r="A82"/>
      <c r="B82"/>
      <c r="D82"/>
      <c r="E82"/>
      <c r="F82"/>
      <c r="G82"/>
      <c r="H82"/>
      <c r="I82" s="3"/>
      <c r="J82" s="3"/>
      <c r="K82" s="3"/>
      <c r="L82" s="3"/>
      <c r="M82" s="3"/>
    </row>
  </sheetData>
  <mergeCells count="11">
    <mergeCell ref="C3:G3"/>
    <mergeCell ref="A4:H4"/>
    <mergeCell ref="E6:F6"/>
    <mergeCell ref="D7:G7"/>
    <mergeCell ref="C29:G29"/>
    <mergeCell ref="C22:E22"/>
    <mergeCell ref="C34:G34"/>
    <mergeCell ref="C10:E10"/>
    <mergeCell ref="C13:D13"/>
    <mergeCell ref="C16:E16"/>
    <mergeCell ref="C18:E18"/>
  </mergeCells>
  <phoneticPr fontId="0" type="noConversion"/>
  <pageMargins left="0.42" right="0.21" top="0.6" bottom="0.62" header="0.21" footer="0.5"/>
  <pageSetup orientation="portrait" r:id="rId1"/>
  <headerFooter alignWithMargins="0"/>
  <ignoredErrors>
    <ignoredError sqref="H20 H2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T340"/>
  <sheetViews>
    <sheetView tabSelected="1" zoomScale="95" zoomScaleNormal="95" workbookViewId="0">
      <selection activeCell="Y20" sqref="Y20"/>
    </sheetView>
  </sheetViews>
  <sheetFormatPr defaultRowHeight="10.5"/>
  <cols>
    <col min="1" max="1" width="3.28515625" style="98" customWidth="1"/>
    <col min="2" max="2" width="6.42578125" style="98" customWidth="1"/>
    <col min="3" max="3" width="42.5703125" style="89" customWidth="1"/>
    <col min="4" max="4" width="5.5703125" style="98" customWidth="1"/>
    <col min="5" max="5" width="8" style="98" customWidth="1"/>
    <col min="6" max="6" width="6.140625" style="98" customWidth="1"/>
    <col min="7" max="7" width="6.42578125" style="98" customWidth="1"/>
    <col min="8" max="8" width="7.7109375" style="98" customWidth="1"/>
    <col min="9" max="9" width="6" style="89" customWidth="1"/>
    <col min="10" max="10" width="14.140625" style="89" customWidth="1"/>
    <col min="11" max="11" width="4.140625" style="98" customWidth="1"/>
    <col min="12" max="12" width="6.28515625" style="98" customWidth="1"/>
    <col min="13" max="13" width="6.140625" style="98" customWidth="1"/>
    <col min="14" max="14" width="6.7109375" style="98" customWidth="1"/>
    <col min="15" max="15" width="7.140625" style="98" customWidth="1"/>
    <col min="16" max="16" width="7" style="98" customWidth="1"/>
    <col min="17" max="17" width="7.28515625" style="98" customWidth="1"/>
    <col min="18" max="18" width="7.7109375" style="98" customWidth="1"/>
    <col min="19" max="19" width="7.42578125" style="89" customWidth="1"/>
    <col min="20" max="16384" width="9.140625" style="89"/>
  </cols>
  <sheetData>
    <row r="1" spans="1:20" ht="12">
      <c r="A1" s="266" t="s">
        <v>119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88"/>
      <c r="S1" s="88"/>
    </row>
    <row r="2" spans="1:20" ht="12.75">
      <c r="A2" s="267" t="s">
        <v>163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90"/>
      <c r="S2" s="90"/>
    </row>
    <row r="3" spans="1:20" ht="1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0"/>
      <c r="S3" s="90"/>
    </row>
    <row r="4" spans="1:20" ht="12">
      <c r="A4" s="79"/>
      <c r="B4" s="79"/>
      <c r="C4" s="91" t="s">
        <v>98</v>
      </c>
      <c r="D4" s="91"/>
      <c r="E4" s="91"/>
      <c r="F4" s="40"/>
      <c r="G4" s="40"/>
      <c r="H4" s="105">
        <v>1.9998400000000001</v>
      </c>
      <c r="I4" s="106">
        <v>2.80016</v>
      </c>
      <c r="J4" s="39"/>
      <c r="K4" s="39"/>
      <c r="L4" s="39"/>
      <c r="M4" s="39"/>
      <c r="N4" s="41"/>
      <c r="O4" s="92"/>
      <c r="P4" s="91"/>
      <c r="Q4" s="92"/>
      <c r="R4" s="93"/>
    </row>
    <row r="5" spans="1:20" ht="11.25" customHeight="1">
      <c r="A5" s="61"/>
      <c r="B5" s="60"/>
      <c r="C5" s="61"/>
      <c r="D5" s="61"/>
      <c r="E5" s="59"/>
      <c r="F5" s="268" t="s">
        <v>50</v>
      </c>
      <c r="G5" s="269"/>
      <c r="H5" s="269"/>
      <c r="I5" s="269"/>
      <c r="J5" s="269"/>
      <c r="K5" s="269"/>
      <c r="L5" s="269"/>
      <c r="M5" s="269"/>
      <c r="N5" s="270"/>
      <c r="O5" s="62" t="s">
        <v>51</v>
      </c>
      <c r="P5" s="63" t="s">
        <v>52</v>
      </c>
      <c r="Q5" s="63" t="s">
        <v>53</v>
      </c>
      <c r="R5" s="89"/>
    </row>
    <row r="6" spans="1:20" ht="12.75" customHeight="1">
      <c r="A6" s="64" t="s">
        <v>54</v>
      </c>
      <c r="B6" s="65" t="s">
        <v>55</v>
      </c>
      <c r="C6" s="66" t="s">
        <v>56</v>
      </c>
      <c r="D6" s="66" t="s">
        <v>57</v>
      </c>
      <c r="E6" s="67" t="s">
        <v>58</v>
      </c>
      <c r="F6" s="271" t="s">
        <v>59</v>
      </c>
      <c r="G6" s="272"/>
      <c r="H6" s="271" t="s">
        <v>60</v>
      </c>
      <c r="I6" s="272"/>
      <c r="J6" s="273" t="s">
        <v>61</v>
      </c>
      <c r="K6" s="274"/>
      <c r="L6" s="274"/>
      <c r="M6" s="274"/>
      <c r="N6" s="275"/>
      <c r="O6" s="67" t="s">
        <v>62</v>
      </c>
      <c r="P6" s="68" t="s">
        <v>63</v>
      </c>
      <c r="Q6" s="69" t="s">
        <v>64</v>
      </c>
      <c r="R6" s="89"/>
    </row>
    <row r="7" spans="1:20" ht="12.75" customHeight="1">
      <c r="A7" s="70" t="s">
        <v>65</v>
      </c>
      <c r="B7" s="65" t="s">
        <v>66</v>
      </c>
      <c r="C7" s="66"/>
      <c r="D7" s="67" t="s">
        <v>67</v>
      </c>
      <c r="E7" s="66" t="s">
        <v>68</v>
      </c>
      <c r="F7" s="42" t="s">
        <v>69</v>
      </c>
      <c r="G7" s="45" t="s">
        <v>70</v>
      </c>
      <c r="H7" s="42" t="s">
        <v>69</v>
      </c>
      <c r="I7" s="45" t="s">
        <v>70</v>
      </c>
      <c r="J7" s="42" t="s">
        <v>71</v>
      </c>
      <c r="K7" s="46" t="s">
        <v>72</v>
      </c>
      <c r="L7" s="47" t="s">
        <v>73</v>
      </c>
      <c r="M7" s="48" t="s">
        <v>74</v>
      </c>
      <c r="N7" s="49" t="s">
        <v>75</v>
      </c>
      <c r="O7" s="66" t="s">
        <v>76</v>
      </c>
      <c r="P7" s="71" t="s">
        <v>77</v>
      </c>
      <c r="Q7" s="71" t="s">
        <v>77</v>
      </c>
      <c r="R7" s="89"/>
    </row>
    <row r="8" spans="1:20" ht="12" customHeight="1">
      <c r="A8" s="70"/>
      <c r="B8" s="72"/>
      <c r="C8" s="66"/>
      <c r="D8" s="66"/>
      <c r="E8" s="103"/>
      <c r="F8" s="43" t="s">
        <v>78</v>
      </c>
      <c r="G8" s="45" t="s">
        <v>79</v>
      </c>
      <c r="H8" s="43" t="s">
        <v>78</v>
      </c>
      <c r="I8" s="45" t="s">
        <v>79</v>
      </c>
      <c r="J8" s="42" t="s">
        <v>80</v>
      </c>
      <c r="K8" s="44"/>
      <c r="L8" s="42" t="s">
        <v>68</v>
      </c>
      <c r="M8" s="48" t="s">
        <v>81</v>
      </c>
      <c r="N8" s="48" t="s">
        <v>79</v>
      </c>
      <c r="O8" s="73"/>
      <c r="P8" s="66" t="s">
        <v>76</v>
      </c>
      <c r="Q8" s="66" t="s">
        <v>76</v>
      </c>
      <c r="R8" s="89"/>
    </row>
    <row r="9" spans="1:20" ht="12" customHeight="1">
      <c r="A9" s="74"/>
      <c r="B9" s="75"/>
      <c r="C9" s="76"/>
      <c r="D9" s="76"/>
      <c r="E9" s="104"/>
      <c r="F9" s="52"/>
      <c r="G9" s="53"/>
      <c r="H9" s="52" t="s">
        <v>162</v>
      </c>
      <c r="I9" s="52" t="s">
        <v>161</v>
      </c>
      <c r="J9" s="51"/>
      <c r="K9" s="50"/>
      <c r="L9" s="42"/>
      <c r="M9" s="54"/>
      <c r="N9" s="55" t="s">
        <v>86</v>
      </c>
      <c r="O9" s="37"/>
      <c r="P9" s="66"/>
      <c r="Q9" s="66"/>
      <c r="R9" s="89"/>
    </row>
    <row r="10" spans="1:20" ht="12">
      <c r="A10" s="38">
        <v>1</v>
      </c>
      <c r="B10" s="77">
        <v>2</v>
      </c>
      <c r="C10" s="38">
        <v>3</v>
      </c>
      <c r="D10" s="38">
        <v>4</v>
      </c>
      <c r="E10" s="38">
        <v>5</v>
      </c>
      <c r="F10" s="38">
        <v>6</v>
      </c>
      <c r="G10" s="78">
        <v>7</v>
      </c>
      <c r="H10" s="78">
        <v>8</v>
      </c>
      <c r="I10" s="36">
        <v>9</v>
      </c>
      <c r="J10" s="78">
        <v>10</v>
      </c>
      <c r="K10" s="78">
        <v>11</v>
      </c>
      <c r="L10" s="78">
        <v>12</v>
      </c>
      <c r="M10" s="78">
        <v>13</v>
      </c>
      <c r="N10" s="78">
        <v>14</v>
      </c>
      <c r="O10" s="38">
        <v>15</v>
      </c>
      <c r="P10" s="78">
        <v>16</v>
      </c>
      <c r="Q10" s="78">
        <v>17</v>
      </c>
      <c r="R10" s="89"/>
    </row>
    <row r="11" spans="1:20" ht="12">
      <c r="A11" s="38"/>
      <c r="B11" s="77"/>
      <c r="C11" s="109" t="s">
        <v>132</v>
      </c>
      <c r="D11" s="38"/>
      <c r="E11" s="38"/>
      <c r="F11" s="38"/>
      <c r="G11" s="78"/>
      <c r="H11" s="78"/>
      <c r="I11" s="36"/>
      <c r="J11" s="78"/>
      <c r="K11" s="78"/>
      <c r="L11" s="78"/>
      <c r="M11" s="78"/>
      <c r="N11" s="78"/>
      <c r="O11" s="38"/>
      <c r="P11" s="78"/>
      <c r="Q11" s="78"/>
      <c r="R11" s="89"/>
    </row>
    <row r="12" spans="1:20" ht="48">
      <c r="A12" s="38">
        <v>1</v>
      </c>
      <c r="B12" s="77" t="s">
        <v>137</v>
      </c>
      <c r="C12" s="160" t="s">
        <v>138</v>
      </c>
      <c r="D12" s="205" t="s">
        <v>136</v>
      </c>
      <c r="E12" s="175">
        <v>4</v>
      </c>
      <c r="F12" s="133">
        <v>4.8540000000000001</v>
      </c>
      <c r="G12" s="107">
        <v>0.24499999999999997</v>
      </c>
      <c r="H12" s="107">
        <v>9.7072233600000004</v>
      </c>
      <c r="I12" s="202">
        <v>0.68603919999999996</v>
      </c>
      <c r="J12" s="134"/>
      <c r="K12" s="133"/>
      <c r="L12" s="133"/>
      <c r="M12" s="133"/>
      <c r="N12" s="107">
        <v>0</v>
      </c>
      <c r="O12" s="202">
        <v>10.39326256</v>
      </c>
      <c r="P12" s="202">
        <v>0</v>
      </c>
      <c r="Q12" s="202">
        <v>41.573050240000001</v>
      </c>
      <c r="R12" s="89"/>
    </row>
    <row r="13" spans="1:20" ht="24">
      <c r="A13" s="38">
        <v>2</v>
      </c>
      <c r="B13" s="77" t="s">
        <v>134</v>
      </c>
      <c r="C13" s="160" t="s">
        <v>133</v>
      </c>
      <c r="D13" s="205" t="s">
        <v>135</v>
      </c>
      <c r="E13" s="175">
        <v>0.13500000000000001</v>
      </c>
      <c r="F13" s="133">
        <v>205</v>
      </c>
      <c r="G13" s="107"/>
      <c r="H13" s="107">
        <v>409.96719999999999</v>
      </c>
      <c r="I13" s="107"/>
      <c r="J13" s="134"/>
      <c r="K13" s="133"/>
      <c r="L13" s="133"/>
      <c r="M13" s="133"/>
      <c r="N13" s="107">
        <v>0</v>
      </c>
      <c r="O13" s="202">
        <v>409.96719999999999</v>
      </c>
      <c r="P13" s="202">
        <v>0</v>
      </c>
      <c r="Q13" s="202">
        <v>55.345572000000004</v>
      </c>
      <c r="R13" s="89"/>
    </row>
    <row r="14" spans="1:20" ht="12">
      <c r="A14" s="38"/>
      <c r="B14" s="77"/>
      <c r="C14" s="159" t="s">
        <v>164</v>
      </c>
      <c r="D14" s="205"/>
      <c r="E14" s="206"/>
      <c r="F14" s="205"/>
      <c r="G14" s="146"/>
      <c r="H14" s="146"/>
      <c r="I14" s="207"/>
      <c r="J14" s="118"/>
      <c r="K14" s="118"/>
      <c r="L14" s="118"/>
      <c r="M14" s="118"/>
      <c r="N14" s="118"/>
      <c r="O14" s="118"/>
      <c r="P14" s="118"/>
      <c r="Q14" s="118"/>
      <c r="R14" s="89"/>
      <c r="T14" s="225"/>
    </row>
    <row r="15" spans="1:20" s="145" customFormat="1" ht="24">
      <c r="A15" s="35">
        <v>1</v>
      </c>
      <c r="B15" s="144" t="s">
        <v>140</v>
      </c>
      <c r="C15" s="110" t="s">
        <v>139</v>
      </c>
      <c r="D15" s="116" t="s">
        <v>124</v>
      </c>
      <c r="E15" s="175">
        <v>0.1288</v>
      </c>
      <c r="F15" s="133">
        <v>368</v>
      </c>
      <c r="G15" s="107"/>
      <c r="H15" s="107">
        <v>735.94112000000007</v>
      </c>
      <c r="I15" s="107"/>
      <c r="J15" s="134"/>
      <c r="K15" s="133"/>
      <c r="L15" s="133"/>
      <c r="M15" s="133"/>
      <c r="N15" s="107">
        <v>0</v>
      </c>
      <c r="O15" s="202">
        <v>735.94112000000007</v>
      </c>
      <c r="P15" s="202">
        <v>0</v>
      </c>
      <c r="Q15" s="202">
        <v>94.789216256000003</v>
      </c>
    </row>
    <row r="16" spans="1:20" s="32" customFormat="1" ht="12">
      <c r="A16" s="35">
        <v>2</v>
      </c>
      <c r="B16" s="113" t="s">
        <v>126</v>
      </c>
      <c r="C16" s="148" t="s">
        <v>141</v>
      </c>
      <c r="D16" s="113" t="s">
        <v>127</v>
      </c>
      <c r="E16" s="176">
        <v>1.081</v>
      </c>
      <c r="F16" s="113">
        <v>14.8</v>
      </c>
      <c r="G16" s="162">
        <v>4.9800000000000004</v>
      </c>
      <c r="H16" s="108">
        <v>29.597632000000001</v>
      </c>
      <c r="I16" s="107">
        <v>13.944796800000001</v>
      </c>
      <c r="J16" s="163" t="s">
        <v>128</v>
      </c>
      <c r="K16" s="113" t="s">
        <v>82</v>
      </c>
      <c r="L16" s="164">
        <v>4</v>
      </c>
      <c r="M16" s="108">
        <v>0.82299999999999995</v>
      </c>
      <c r="N16" s="107">
        <v>3.9911286239999999</v>
      </c>
      <c r="O16" s="107">
        <v>47.533557424000001</v>
      </c>
      <c r="P16" s="107">
        <v>4.314410042544</v>
      </c>
      <c r="Q16" s="107">
        <v>51.383775575343996</v>
      </c>
    </row>
    <row r="17" spans="1:18" s="32" customFormat="1" ht="36">
      <c r="A17" s="161">
        <v>3</v>
      </c>
      <c r="B17" s="142" t="s">
        <v>143</v>
      </c>
      <c r="C17" s="147" t="s">
        <v>142</v>
      </c>
      <c r="D17" s="142" t="s">
        <v>100</v>
      </c>
      <c r="E17" s="177">
        <v>322</v>
      </c>
      <c r="F17" s="142"/>
      <c r="G17" s="140"/>
      <c r="H17" s="200"/>
      <c r="I17" s="203"/>
      <c r="J17" s="226" t="s">
        <v>142</v>
      </c>
      <c r="K17" s="142" t="s">
        <v>100</v>
      </c>
      <c r="L17" s="140">
        <v>1</v>
      </c>
      <c r="M17" s="201">
        <v>1.2924549999999999</v>
      </c>
      <c r="N17" s="107">
        <v>1.56693625326</v>
      </c>
      <c r="O17" s="117">
        <v>1.56693625326</v>
      </c>
      <c r="P17" s="107">
        <v>504.55347354971997</v>
      </c>
      <c r="Q17" s="107">
        <v>504.55347354971997</v>
      </c>
    </row>
    <row r="18" spans="1:18" s="32" customFormat="1" ht="24">
      <c r="A18" s="33">
        <v>4</v>
      </c>
      <c r="B18" s="178" t="s">
        <v>144</v>
      </c>
      <c r="C18" s="110" t="s">
        <v>146</v>
      </c>
      <c r="D18" s="115" t="s">
        <v>120</v>
      </c>
      <c r="E18" s="119">
        <v>1.29</v>
      </c>
      <c r="F18" s="208">
        <v>1.82</v>
      </c>
      <c r="G18" s="108">
        <v>1.06</v>
      </c>
      <c r="H18" s="199">
        <v>3.6397088000000002</v>
      </c>
      <c r="I18" s="202">
        <v>2.9681696</v>
      </c>
      <c r="J18" s="129" t="s">
        <v>145</v>
      </c>
      <c r="K18" s="143" t="s">
        <v>120</v>
      </c>
      <c r="L18" s="108">
        <v>1.24</v>
      </c>
      <c r="M18" s="108">
        <v>4.0439999999999996</v>
      </c>
      <c r="N18" s="107">
        <v>6.0795121363199991</v>
      </c>
      <c r="O18" s="117">
        <v>12.687390536319999</v>
      </c>
      <c r="P18" s="107">
        <v>7.842570655852799</v>
      </c>
      <c r="Q18" s="107">
        <v>16.366733791852798</v>
      </c>
    </row>
    <row r="19" spans="1:18" s="58" customFormat="1" ht="12">
      <c r="A19" s="256">
        <v>5</v>
      </c>
      <c r="B19" s="258" t="s">
        <v>172</v>
      </c>
      <c r="C19" s="260" t="s">
        <v>174</v>
      </c>
      <c r="D19" s="262" t="s">
        <v>120</v>
      </c>
      <c r="E19" s="264">
        <v>11.6</v>
      </c>
      <c r="F19" s="250">
        <v>1.74</v>
      </c>
      <c r="G19" s="250">
        <v>0.69</v>
      </c>
      <c r="H19" s="252">
        <v>3.4797216</v>
      </c>
      <c r="I19" s="254">
        <v>1.9321103999999998</v>
      </c>
      <c r="J19" s="165" t="s">
        <v>121</v>
      </c>
      <c r="K19" s="166" t="s">
        <v>123</v>
      </c>
      <c r="L19" s="167">
        <v>0.71</v>
      </c>
      <c r="M19" s="213">
        <v>27.123000000000001</v>
      </c>
      <c r="N19" s="202">
        <v>29.760262548861601</v>
      </c>
      <c r="O19" s="111">
        <v>35.172094548861601</v>
      </c>
      <c r="P19" s="111">
        <v>345.21904556679453</v>
      </c>
      <c r="Q19" s="111">
        <v>407.99629676679456</v>
      </c>
      <c r="R19" s="158"/>
    </row>
    <row r="20" spans="1:18" s="58" customFormat="1" ht="12">
      <c r="A20" s="256"/>
      <c r="B20" s="258"/>
      <c r="C20" s="260"/>
      <c r="D20" s="263"/>
      <c r="E20" s="264"/>
      <c r="F20" s="250"/>
      <c r="G20" s="250"/>
      <c r="H20" s="253"/>
      <c r="I20" s="255"/>
      <c r="J20" s="168" t="s">
        <v>147</v>
      </c>
      <c r="K20" s="169" t="s">
        <v>148</v>
      </c>
      <c r="L20" s="170">
        <v>0.91800000000000004</v>
      </c>
      <c r="M20" s="214">
        <v>3.5</v>
      </c>
      <c r="N20" s="171"/>
      <c r="O20" s="141"/>
      <c r="P20" s="141"/>
      <c r="Q20" s="141"/>
      <c r="R20" s="34"/>
    </row>
    <row r="21" spans="1:18" s="58" customFormat="1" ht="12">
      <c r="A21" s="257"/>
      <c r="B21" s="259"/>
      <c r="C21" s="261"/>
      <c r="D21" s="263"/>
      <c r="E21" s="265"/>
      <c r="F21" s="251"/>
      <c r="G21" s="251"/>
      <c r="H21" s="253"/>
      <c r="I21" s="255"/>
      <c r="J21" s="168" t="s">
        <v>149</v>
      </c>
      <c r="K21" s="169" t="s">
        <v>123</v>
      </c>
      <c r="L21" s="170">
        <v>1.01E-2</v>
      </c>
      <c r="M21" s="214">
        <v>140.27799999999999</v>
      </c>
      <c r="N21" s="171"/>
      <c r="O21" s="141"/>
      <c r="P21" s="141"/>
      <c r="Q21" s="141"/>
      <c r="R21" s="34"/>
    </row>
    <row r="22" spans="1:18" s="58" customFormat="1" ht="12">
      <c r="A22" s="220"/>
      <c r="B22" s="218"/>
      <c r="C22" s="221"/>
      <c r="D22" s="217"/>
      <c r="E22" s="222"/>
      <c r="F22" s="223"/>
      <c r="G22" s="224"/>
      <c r="H22" s="215"/>
      <c r="I22" s="216"/>
      <c r="J22" s="172" t="s">
        <v>173</v>
      </c>
      <c r="K22" s="173" t="s">
        <v>123</v>
      </c>
      <c r="L22" s="170">
        <v>0.44</v>
      </c>
      <c r="M22" s="191">
        <v>1.5</v>
      </c>
      <c r="N22" s="174"/>
      <c r="O22" s="132"/>
      <c r="P22" s="132"/>
      <c r="Q22" s="132"/>
      <c r="R22" s="34"/>
    </row>
    <row r="23" spans="1:18" s="58" customFormat="1" ht="24">
      <c r="A23" s="219">
        <v>6</v>
      </c>
      <c r="B23" s="179" t="s">
        <v>150</v>
      </c>
      <c r="C23" s="180" t="s">
        <v>160</v>
      </c>
      <c r="D23" s="101" t="s">
        <v>136</v>
      </c>
      <c r="E23" s="181">
        <v>4</v>
      </c>
      <c r="F23" s="182">
        <v>8.09</v>
      </c>
      <c r="G23" s="182">
        <v>0.35</v>
      </c>
      <c r="H23" s="199">
        <v>16.178705600000001</v>
      </c>
      <c r="I23" s="202">
        <v>0.98005599999999993</v>
      </c>
      <c r="J23" s="165" t="s">
        <v>151</v>
      </c>
      <c r="K23" s="166" t="s">
        <v>99</v>
      </c>
      <c r="L23" s="167">
        <v>47.3</v>
      </c>
      <c r="M23" s="213">
        <v>0.35055599999999998</v>
      </c>
      <c r="N23" s="202">
        <v>141.0368093887536</v>
      </c>
      <c r="O23" s="111">
        <v>158.19557098875359</v>
      </c>
      <c r="P23" s="130">
        <v>564.14723755501439</v>
      </c>
      <c r="Q23" s="130">
        <v>632.78228395501435</v>
      </c>
      <c r="R23" s="158"/>
    </row>
    <row r="24" spans="1:18" s="58" customFormat="1" ht="12">
      <c r="A24" s="183"/>
      <c r="B24" s="184"/>
      <c r="C24" s="185"/>
      <c r="D24" s="186"/>
      <c r="E24" s="187"/>
      <c r="F24" s="188"/>
      <c r="G24" s="188"/>
      <c r="H24" s="189"/>
      <c r="I24" s="190"/>
      <c r="J24" s="172" t="s">
        <v>159</v>
      </c>
      <c r="K24" s="173" t="s">
        <v>148</v>
      </c>
      <c r="L24" s="191">
        <v>150</v>
      </c>
      <c r="M24" s="191">
        <v>0.66500000000000004</v>
      </c>
      <c r="N24" s="174"/>
      <c r="O24" s="132"/>
      <c r="P24" s="132"/>
      <c r="Q24" s="132"/>
      <c r="R24" s="34"/>
    </row>
    <row r="25" spans="1:18" s="58" customFormat="1" ht="24">
      <c r="A25" s="227">
        <v>7</v>
      </c>
      <c r="B25" s="184"/>
      <c r="C25" s="185" t="s">
        <v>175</v>
      </c>
      <c r="D25" s="217" t="s">
        <v>122</v>
      </c>
      <c r="E25" s="222">
        <v>0.17760000000000001</v>
      </c>
      <c r="F25" s="188"/>
      <c r="G25" s="188"/>
      <c r="H25" s="189"/>
      <c r="I25" s="190"/>
      <c r="J25" s="185" t="s">
        <v>175</v>
      </c>
      <c r="K25" s="173" t="s">
        <v>122</v>
      </c>
      <c r="L25" s="191">
        <v>1</v>
      </c>
      <c r="M25" s="191">
        <v>350.6</v>
      </c>
      <c r="N25" s="132">
        <v>425.05762320000002</v>
      </c>
      <c r="O25" s="212">
        <v>425.05762320000002</v>
      </c>
      <c r="P25" s="132">
        <v>75.490233880320005</v>
      </c>
      <c r="Q25" s="132">
        <v>75.490233880320005</v>
      </c>
      <c r="R25" s="34"/>
    </row>
    <row r="26" spans="1:18" s="32" customFormat="1" ht="22.5">
      <c r="A26" s="128">
        <v>8</v>
      </c>
      <c r="B26" s="192" t="s">
        <v>154</v>
      </c>
      <c r="C26" s="193" t="s">
        <v>155</v>
      </c>
      <c r="D26" s="209" t="s">
        <v>122</v>
      </c>
      <c r="E26" s="210">
        <v>2.4299999999999999E-2</v>
      </c>
      <c r="F26" s="209">
        <v>124</v>
      </c>
      <c r="G26" s="209">
        <v>1.4</v>
      </c>
      <c r="H26" s="132">
        <v>247.98016000000001</v>
      </c>
      <c r="I26" s="131">
        <v>3.9202239999999997</v>
      </c>
      <c r="J26" s="211" t="s">
        <v>156</v>
      </c>
      <c r="K26" s="209" t="s">
        <v>122</v>
      </c>
      <c r="L26" s="126">
        <v>1</v>
      </c>
      <c r="M26" s="204">
        <v>420.29700000000003</v>
      </c>
      <c r="N26" s="132">
        <v>509.55631448400004</v>
      </c>
      <c r="O26" s="212">
        <v>761.45669848400007</v>
      </c>
      <c r="P26" s="132">
        <v>12.3822184419612</v>
      </c>
      <c r="Q26" s="132">
        <v>18.5033977731612</v>
      </c>
    </row>
    <row r="27" spans="1:18" ht="24">
      <c r="A27" s="124">
        <v>9</v>
      </c>
      <c r="B27" s="136" t="s">
        <v>152</v>
      </c>
      <c r="C27" s="149" t="s">
        <v>153</v>
      </c>
      <c r="D27" s="150" t="s">
        <v>125</v>
      </c>
      <c r="E27" s="194">
        <v>0.57630000000000003</v>
      </c>
      <c r="F27" s="140">
        <v>21.4</v>
      </c>
      <c r="G27" s="137">
        <v>0.03</v>
      </c>
      <c r="H27" s="199">
        <v>42.796576000000002</v>
      </c>
      <c r="I27" s="202">
        <v>8.4004799999999991E-2</v>
      </c>
      <c r="J27" s="151" t="s">
        <v>129</v>
      </c>
      <c r="K27" s="111" t="s">
        <v>82</v>
      </c>
      <c r="L27" s="140">
        <v>24.4</v>
      </c>
      <c r="M27" s="202">
        <v>1.208</v>
      </c>
      <c r="N27" s="202">
        <v>39.748222206000001</v>
      </c>
      <c r="O27" s="202">
        <v>82.628803005999998</v>
      </c>
      <c r="P27" s="202">
        <v>22.906900457317803</v>
      </c>
      <c r="Q27" s="202">
        <v>47.618979172357804</v>
      </c>
      <c r="R27" s="89"/>
    </row>
    <row r="28" spans="1:18" ht="12">
      <c r="A28" s="123"/>
      <c r="B28" s="138"/>
      <c r="C28" s="121"/>
      <c r="D28" s="152"/>
      <c r="E28" s="195"/>
      <c r="F28" s="140"/>
      <c r="G28" s="139"/>
      <c r="H28" s="153"/>
      <c r="I28" s="153"/>
      <c r="J28" s="151" t="s">
        <v>130</v>
      </c>
      <c r="K28" s="141" t="s">
        <v>82</v>
      </c>
      <c r="L28" s="140">
        <v>0.2</v>
      </c>
      <c r="M28" s="203">
        <v>0.79700000000000004</v>
      </c>
      <c r="N28" s="135"/>
      <c r="O28" s="154"/>
      <c r="P28" s="135"/>
      <c r="Q28" s="135"/>
      <c r="R28" s="89"/>
    </row>
    <row r="29" spans="1:18" ht="12">
      <c r="A29" s="125"/>
      <c r="B29" s="155"/>
      <c r="C29" s="122"/>
      <c r="D29" s="152"/>
      <c r="E29" s="177"/>
      <c r="F29" s="140"/>
      <c r="G29" s="142"/>
      <c r="H29" s="156"/>
      <c r="I29" s="156"/>
      <c r="J29" s="151" t="s">
        <v>131</v>
      </c>
      <c r="K29" s="132" t="s">
        <v>82</v>
      </c>
      <c r="L29" s="140">
        <v>2.7</v>
      </c>
      <c r="M29" s="204">
        <v>1.167</v>
      </c>
      <c r="N29" s="127"/>
      <c r="O29" s="157"/>
      <c r="P29" s="127"/>
      <c r="Q29" s="127"/>
      <c r="R29" s="89"/>
    </row>
    <row r="30" spans="1:18" ht="12">
      <c r="A30" s="33">
        <v>10</v>
      </c>
      <c r="B30" s="196" t="s">
        <v>157</v>
      </c>
      <c r="C30" s="110" t="s">
        <v>158</v>
      </c>
      <c r="D30" s="108" t="s">
        <v>120</v>
      </c>
      <c r="E30" s="176">
        <v>12.88</v>
      </c>
      <c r="F30" s="112">
        <v>0.36</v>
      </c>
      <c r="G30" s="114"/>
      <c r="H30" s="108">
        <v>0.71994239999999998</v>
      </c>
      <c r="I30" s="107">
        <v>0</v>
      </c>
      <c r="J30" s="134"/>
      <c r="K30" s="197"/>
      <c r="L30" s="113"/>
      <c r="M30" s="108"/>
      <c r="N30" s="107">
        <v>0</v>
      </c>
      <c r="O30" s="107">
        <v>0.71994239999999998</v>
      </c>
      <c r="P30" s="107">
        <v>0</v>
      </c>
      <c r="Q30" s="107">
        <v>9.2728581119999998</v>
      </c>
      <c r="R30" s="89"/>
    </row>
    <row r="31" spans="1:18" ht="12">
      <c r="A31" s="83"/>
      <c r="B31" s="94"/>
      <c r="C31" s="95" t="s">
        <v>83</v>
      </c>
      <c r="D31" s="79"/>
      <c r="E31" s="79"/>
      <c r="F31" s="79"/>
      <c r="G31" s="79"/>
      <c r="H31" s="80"/>
      <c r="I31" s="80"/>
      <c r="J31" s="79"/>
      <c r="K31" s="81"/>
      <c r="L31" s="81"/>
      <c r="M31" s="82"/>
      <c r="N31" s="82"/>
      <c r="O31" s="83"/>
      <c r="P31" s="83"/>
      <c r="Q31" s="96">
        <v>1955.6758710725646</v>
      </c>
      <c r="R31" s="89"/>
    </row>
    <row r="32" spans="1:18" ht="12">
      <c r="A32" s="83"/>
      <c r="B32" s="79"/>
      <c r="C32" s="97" t="s">
        <v>84</v>
      </c>
      <c r="D32" s="79"/>
      <c r="E32" s="79"/>
      <c r="F32" s="79"/>
      <c r="G32" s="79"/>
      <c r="H32" s="81"/>
      <c r="I32" s="80"/>
      <c r="J32" s="84"/>
      <c r="K32" s="79"/>
      <c r="L32" s="81"/>
      <c r="M32" s="81"/>
      <c r="N32" s="82"/>
      <c r="O32" s="82"/>
      <c r="P32" s="82"/>
      <c r="Q32" s="96">
        <v>260.10489085265112</v>
      </c>
      <c r="R32" s="89"/>
    </row>
    <row r="33" spans="1:18" ht="12">
      <c r="A33" s="83"/>
      <c r="B33" s="83"/>
      <c r="C33" s="97" t="s">
        <v>83</v>
      </c>
      <c r="D33" s="79"/>
      <c r="E33" s="79"/>
      <c r="F33" s="79"/>
      <c r="G33" s="79"/>
      <c r="H33" s="81"/>
      <c r="I33" s="80"/>
      <c r="J33" s="84"/>
      <c r="K33" s="79"/>
      <c r="L33" s="81"/>
      <c r="M33" s="81"/>
      <c r="N33" s="82"/>
      <c r="O33" s="82"/>
      <c r="P33" s="82"/>
      <c r="Q33" s="96">
        <v>2215.7807619252158</v>
      </c>
      <c r="R33" s="89"/>
    </row>
    <row r="34" spans="1:18" ht="12">
      <c r="A34" s="83"/>
      <c r="B34" s="83"/>
      <c r="C34" s="97" t="s">
        <v>85</v>
      </c>
      <c r="D34" s="79"/>
      <c r="E34" s="79"/>
      <c r="F34" s="79"/>
      <c r="G34" s="79"/>
      <c r="H34" s="81"/>
      <c r="I34" s="80"/>
      <c r="J34" s="84"/>
      <c r="K34" s="79"/>
      <c r="L34" s="81"/>
      <c r="M34" s="81"/>
      <c r="N34" s="82"/>
      <c r="O34" s="82"/>
      <c r="P34" s="82"/>
      <c r="Q34" s="96">
        <v>243.73588381177373</v>
      </c>
      <c r="R34" s="89"/>
    </row>
    <row r="35" spans="1:18" ht="12">
      <c r="A35" s="83"/>
      <c r="B35" s="83"/>
      <c r="C35" s="97" t="s">
        <v>83</v>
      </c>
      <c r="D35" s="85"/>
      <c r="E35" s="79"/>
      <c r="F35" s="79"/>
      <c r="G35" s="79"/>
      <c r="H35" s="81"/>
      <c r="I35" s="86"/>
      <c r="J35" s="84"/>
      <c r="K35" s="79"/>
      <c r="L35" s="81"/>
      <c r="M35" s="81"/>
      <c r="N35" s="82"/>
      <c r="O35" s="82"/>
      <c r="P35" s="82"/>
      <c r="Q35" s="81">
        <v>2459.5166457369896</v>
      </c>
      <c r="R35" s="89"/>
    </row>
    <row r="36" spans="1:18" ht="12">
      <c r="A36" s="83"/>
      <c r="B36" s="83"/>
      <c r="C36" s="57"/>
      <c r="D36" s="83"/>
      <c r="E36" s="83"/>
      <c r="F36" s="83"/>
      <c r="G36" s="83"/>
      <c r="H36" s="83"/>
      <c r="I36" s="57"/>
      <c r="J36" s="57"/>
      <c r="K36" s="83"/>
      <c r="L36" s="83"/>
      <c r="M36" s="83"/>
      <c r="N36" s="83"/>
      <c r="O36" s="83"/>
      <c r="P36" s="83"/>
      <c r="Q36" s="83"/>
      <c r="R36" s="89"/>
    </row>
    <row r="37" spans="1:18" ht="12">
      <c r="A37" s="83"/>
      <c r="B37" s="83"/>
      <c r="C37" s="57"/>
      <c r="D37" s="56"/>
      <c r="E37" s="120"/>
      <c r="F37" s="102"/>
      <c r="G37" s="40"/>
      <c r="H37" s="40"/>
      <c r="I37" s="57"/>
      <c r="J37" s="57"/>
      <c r="K37" s="83"/>
      <c r="L37" s="83"/>
      <c r="M37" s="83"/>
      <c r="N37" s="83"/>
      <c r="O37" s="83"/>
      <c r="P37" s="83"/>
      <c r="Q37" s="83"/>
      <c r="R37" s="89"/>
    </row>
    <row r="38" spans="1:18">
      <c r="R38" s="89"/>
    </row>
    <row r="39" spans="1:18">
      <c r="R39" s="89"/>
    </row>
    <row r="40" spans="1:18">
      <c r="O40" s="99"/>
      <c r="R40" s="89"/>
    </row>
    <row r="41" spans="1:18">
      <c r="O41" s="99"/>
      <c r="R41" s="89"/>
    </row>
    <row r="42" spans="1:18">
      <c r="O42" s="99"/>
      <c r="R42" s="89"/>
    </row>
    <row r="43" spans="1:18">
      <c r="O43" s="99"/>
      <c r="R43" s="89"/>
    </row>
    <row r="44" spans="1:18">
      <c r="O44" s="100"/>
      <c r="R44" s="89"/>
    </row>
    <row r="45" spans="1:18">
      <c r="R45" s="89"/>
    </row>
    <row r="46" spans="1:18">
      <c r="R46" s="89"/>
    </row>
    <row r="47" spans="1:18">
      <c r="R47" s="89"/>
    </row>
    <row r="48" spans="1:18">
      <c r="R48" s="89"/>
    </row>
    <row r="49" spans="18:18">
      <c r="R49" s="89"/>
    </row>
    <row r="50" spans="18:18">
      <c r="R50" s="89"/>
    </row>
    <row r="51" spans="18:18">
      <c r="R51" s="89"/>
    </row>
    <row r="52" spans="18:18">
      <c r="R52" s="89"/>
    </row>
    <row r="53" spans="18:18">
      <c r="R53" s="89"/>
    </row>
    <row r="54" spans="18:18">
      <c r="R54" s="89"/>
    </row>
    <row r="55" spans="18:18">
      <c r="R55" s="89"/>
    </row>
    <row r="56" spans="18:18">
      <c r="R56" s="89"/>
    </row>
    <row r="57" spans="18:18">
      <c r="R57" s="89"/>
    </row>
    <row r="58" spans="18:18">
      <c r="R58" s="89"/>
    </row>
    <row r="59" spans="18:18">
      <c r="R59" s="89"/>
    </row>
    <row r="60" spans="18:18">
      <c r="R60" s="89"/>
    </row>
    <row r="61" spans="18:18">
      <c r="R61" s="89"/>
    </row>
    <row r="62" spans="18:18">
      <c r="R62" s="89"/>
    </row>
    <row r="63" spans="18:18">
      <c r="R63" s="89"/>
    </row>
    <row r="64" spans="18:18">
      <c r="R64" s="89"/>
    </row>
    <row r="65" spans="3:19">
      <c r="R65" s="89"/>
    </row>
    <row r="66" spans="3:19">
      <c r="R66" s="89"/>
    </row>
    <row r="67" spans="3:19">
      <c r="R67" s="89"/>
    </row>
    <row r="68" spans="3:19" ht="12.75" customHeight="1">
      <c r="R68" s="89"/>
    </row>
    <row r="69" spans="3:19" ht="12.75" customHeight="1">
      <c r="R69" s="89"/>
    </row>
    <row r="70" spans="3:19" ht="12.75" customHeight="1">
      <c r="R70" s="89"/>
    </row>
    <row r="71" spans="3:19" ht="12.75" customHeight="1">
      <c r="R71" s="89"/>
    </row>
    <row r="72" spans="3:19" ht="13.5" customHeight="1">
      <c r="R72" s="89"/>
    </row>
    <row r="73" spans="3:19" ht="14.25" customHeight="1"/>
    <row r="74" spans="3:19" ht="12.75" customHeight="1"/>
    <row r="75" spans="3:19" ht="14.25" customHeight="1"/>
    <row r="77" spans="3:19" ht="13.5" customHeight="1"/>
    <row r="78" spans="3:19" ht="12" customHeight="1"/>
    <row r="79" spans="3:19" ht="12" customHeight="1"/>
    <row r="80" spans="3:19" s="98" customFormat="1" ht="14.25" customHeight="1">
      <c r="C80" s="89"/>
      <c r="I80" s="89"/>
      <c r="J80" s="89"/>
      <c r="S80" s="89"/>
    </row>
    <row r="81" spans="3:19" s="98" customFormat="1" ht="13.5" customHeight="1">
      <c r="C81" s="89"/>
      <c r="I81" s="89"/>
      <c r="J81" s="89"/>
      <c r="S81" s="89"/>
    </row>
    <row r="82" spans="3:19" s="98" customFormat="1" ht="12.75" customHeight="1">
      <c r="C82" s="89"/>
      <c r="I82" s="89"/>
      <c r="J82" s="89"/>
      <c r="S82" s="89"/>
    </row>
    <row r="83" spans="3:19" s="98" customFormat="1" ht="12.75" customHeight="1">
      <c r="C83" s="89"/>
      <c r="I83" s="89"/>
      <c r="J83" s="89"/>
      <c r="S83" s="89"/>
    </row>
    <row r="84" spans="3:19" s="98" customFormat="1" ht="13.5" customHeight="1">
      <c r="C84" s="89"/>
      <c r="I84" s="89"/>
      <c r="J84" s="89"/>
      <c r="S84" s="89"/>
    </row>
    <row r="85" spans="3:19" s="98" customFormat="1" ht="12" customHeight="1">
      <c r="C85" s="89"/>
      <c r="I85" s="89"/>
      <c r="J85" s="89"/>
      <c r="S85" s="89"/>
    </row>
    <row r="86" spans="3:19" s="98" customFormat="1" ht="14.25" customHeight="1">
      <c r="C86" s="89"/>
      <c r="I86" s="89"/>
      <c r="J86" s="89"/>
      <c r="S86" s="89"/>
    </row>
    <row r="87" spans="3:19" s="98" customFormat="1" ht="13.5" customHeight="1">
      <c r="C87" s="89"/>
      <c r="I87" s="89"/>
      <c r="J87" s="89"/>
      <c r="S87" s="89"/>
    </row>
    <row r="93" spans="3:19" s="98" customFormat="1" ht="12" customHeight="1">
      <c r="C93" s="89"/>
      <c r="I93" s="89"/>
      <c r="J93" s="89"/>
      <c r="S93" s="89"/>
    </row>
    <row r="94" spans="3:19" s="98" customFormat="1" ht="12" customHeight="1">
      <c r="C94" s="89"/>
      <c r="I94" s="89"/>
      <c r="J94" s="89"/>
      <c r="S94" s="89"/>
    </row>
    <row r="96" spans="3:19" s="98" customFormat="1" ht="12.75" customHeight="1">
      <c r="C96" s="89"/>
      <c r="I96" s="89"/>
      <c r="J96" s="89"/>
      <c r="S96" s="89"/>
    </row>
    <row r="97" spans="3:19" s="98" customFormat="1" ht="13.5" customHeight="1">
      <c r="C97" s="89"/>
      <c r="I97" s="89"/>
      <c r="J97" s="89"/>
      <c r="S97" s="89"/>
    </row>
    <row r="98" spans="3:19" s="98" customFormat="1" ht="13.5" customHeight="1">
      <c r="C98" s="89"/>
      <c r="I98" s="89"/>
      <c r="J98" s="89"/>
      <c r="S98" s="89"/>
    </row>
    <row r="99" spans="3:19" s="98" customFormat="1" ht="12.75" customHeight="1">
      <c r="C99" s="89"/>
      <c r="I99" s="89"/>
      <c r="J99" s="89"/>
      <c r="S99" s="89"/>
    </row>
    <row r="100" spans="3:19" s="98" customFormat="1" ht="17.25" customHeight="1">
      <c r="C100" s="89"/>
      <c r="I100" s="89"/>
      <c r="J100" s="89"/>
      <c r="S100" s="89"/>
    </row>
    <row r="101" spans="3:19" s="98" customFormat="1" ht="13.5" customHeight="1">
      <c r="C101" s="89"/>
      <c r="I101" s="89"/>
      <c r="J101" s="89"/>
      <c r="S101" s="89"/>
    </row>
    <row r="102" spans="3:19" s="98" customFormat="1" ht="13.5" customHeight="1">
      <c r="C102" s="89"/>
      <c r="I102" s="89"/>
      <c r="J102" s="89"/>
      <c r="S102" s="89"/>
    </row>
    <row r="103" spans="3:19" s="98" customFormat="1" ht="13.5" customHeight="1">
      <c r="C103" s="89"/>
      <c r="I103" s="89"/>
      <c r="J103" s="89"/>
      <c r="S103" s="89"/>
    </row>
    <row r="104" spans="3:19" s="98" customFormat="1" ht="13.5" customHeight="1">
      <c r="C104" s="89"/>
      <c r="I104" s="89"/>
      <c r="J104" s="89"/>
      <c r="S104" s="89"/>
    </row>
    <row r="105" spans="3:19" s="98" customFormat="1" ht="13.5" customHeight="1">
      <c r="C105" s="89"/>
      <c r="I105" s="89"/>
      <c r="J105" s="89"/>
      <c r="S105" s="89"/>
    </row>
    <row r="106" spans="3:19" s="98" customFormat="1" ht="13.5" customHeight="1">
      <c r="C106" s="89"/>
      <c r="I106" s="89"/>
      <c r="J106" s="89"/>
      <c r="S106" s="89"/>
    </row>
    <row r="107" spans="3:19" s="98" customFormat="1" ht="13.5" customHeight="1">
      <c r="C107" s="89"/>
      <c r="I107" s="89"/>
      <c r="J107" s="89"/>
      <c r="S107" s="89"/>
    </row>
    <row r="108" spans="3:19" s="98" customFormat="1" ht="13.5" customHeight="1">
      <c r="C108" s="89"/>
      <c r="I108" s="89"/>
      <c r="J108" s="89"/>
      <c r="S108" s="89"/>
    </row>
    <row r="109" spans="3:19" s="98" customFormat="1" ht="13.5" customHeight="1">
      <c r="C109" s="89"/>
      <c r="I109" s="89"/>
      <c r="J109" s="89"/>
      <c r="S109" s="89"/>
    </row>
    <row r="110" spans="3:19" s="98" customFormat="1" ht="13.5" customHeight="1">
      <c r="C110" s="89"/>
      <c r="I110" s="89"/>
      <c r="J110" s="89"/>
      <c r="S110" s="89"/>
    </row>
    <row r="111" spans="3:19" s="98" customFormat="1" ht="13.5" customHeight="1">
      <c r="C111" s="89"/>
      <c r="I111" s="89"/>
      <c r="J111" s="89"/>
      <c r="S111" s="89"/>
    </row>
    <row r="112" spans="3:19" s="98" customFormat="1" ht="13.5" customHeight="1">
      <c r="C112" s="89"/>
      <c r="I112" s="89"/>
      <c r="J112" s="89"/>
      <c r="S112" s="89"/>
    </row>
    <row r="113" spans="3:19" s="98" customFormat="1" ht="13.5" customHeight="1">
      <c r="C113" s="89"/>
      <c r="I113" s="89"/>
      <c r="J113" s="89"/>
      <c r="S113" s="89"/>
    </row>
    <row r="114" spans="3:19" s="98" customFormat="1" ht="13.5" customHeight="1">
      <c r="C114" s="89"/>
      <c r="I114" s="89"/>
      <c r="J114" s="89"/>
      <c r="S114" s="89"/>
    </row>
    <row r="115" spans="3:19" s="98" customFormat="1" ht="13.5" customHeight="1">
      <c r="C115" s="89"/>
      <c r="I115" s="89"/>
      <c r="J115" s="89"/>
      <c r="S115" s="89"/>
    </row>
    <row r="116" spans="3:19" s="98" customFormat="1" ht="13.5" customHeight="1">
      <c r="C116" s="89"/>
      <c r="I116" s="89"/>
      <c r="J116" s="89"/>
      <c r="S116" s="89"/>
    </row>
    <row r="117" spans="3:19" s="98" customFormat="1" ht="13.5" customHeight="1">
      <c r="C117" s="89"/>
      <c r="I117" s="89"/>
      <c r="J117" s="89"/>
      <c r="S117" s="89"/>
    </row>
    <row r="118" spans="3:19" s="98" customFormat="1" ht="13.5" customHeight="1">
      <c r="C118" s="89"/>
      <c r="I118" s="89"/>
      <c r="J118" s="89"/>
      <c r="S118" s="89"/>
    </row>
    <row r="119" spans="3:19" s="98" customFormat="1" ht="13.5" customHeight="1">
      <c r="C119" s="89"/>
      <c r="I119" s="89"/>
      <c r="J119" s="89"/>
      <c r="S119" s="89"/>
    </row>
    <row r="121" spans="3:19" s="98" customFormat="1" ht="14.25" customHeight="1">
      <c r="C121" s="89"/>
      <c r="I121" s="89"/>
      <c r="J121" s="89"/>
      <c r="S121" s="89"/>
    </row>
    <row r="124" spans="3:19" s="98" customFormat="1" ht="12" customHeight="1">
      <c r="C124" s="89"/>
      <c r="I124" s="89"/>
      <c r="J124" s="89"/>
      <c r="S124" s="89"/>
    </row>
    <row r="130" spans="3:19" s="98" customFormat="1" ht="16.5" customHeight="1">
      <c r="C130" s="89"/>
      <c r="I130" s="89"/>
      <c r="J130" s="89"/>
      <c r="S130" s="89"/>
    </row>
    <row r="131" spans="3:19" s="98" customFormat="1" ht="12.75" customHeight="1">
      <c r="C131" s="89"/>
      <c r="I131" s="89"/>
      <c r="J131" s="89"/>
      <c r="S131" s="89"/>
    </row>
    <row r="132" spans="3:19" s="98" customFormat="1" ht="12.75" customHeight="1">
      <c r="C132" s="89"/>
      <c r="I132" s="89"/>
      <c r="J132" s="89"/>
      <c r="S132" s="89"/>
    </row>
    <row r="134" spans="3:19" s="98" customFormat="1" ht="13.5" customHeight="1">
      <c r="C134" s="89"/>
      <c r="I134" s="89"/>
      <c r="J134" s="89"/>
      <c r="S134" s="89"/>
    </row>
    <row r="135" spans="3:19" s="98" customFormat="1" ht="12" customHeight="1">
      <c r="C135" s="89"/>
      <c r="I135" s="89"/>
      <c r="J135" s="89"/>
      <c r="S135" s="89"/>
    </row>
    <row r="137" spans="3:19" s="98" customFormat="1" ht="13.5" customHeight="1">
      <c r="C137" s="89"/>
      <c r="I137" s="89"/>
      <c r="J137" s="89"/>
      <c r="S137" s="89"/>
    </row>
    <row r="138" spans="3:19" s="98" customFormat="1" ht="12" customHeight="1">
      <c r="C138" s="89"/>
      <c r="I138" s="89"/>
      <c r="J138" s="89"/>
      <c r="S138" s="89"/>
    </row>
    <row r="140" spans="3:19" s="98" customFormat="1" ht="12" customHeight="1">
      <c r="C140" s="89"/>
      <c r="I140" s="89"/>
      <c r="J140" s="89"/>
      <c r="S140" s="89"/>
    </row>
    <row r="156" spans="3:19" s="98" customFormat="1" ht="12" customHeight="1">
      <c r="C156" s="89"/>
      <c r="I156" s="89"/>
      <c r="J156" s="89"/>
      <c r="S156" s="89"/>
    </row>
    <row r="211" spans="3:19" s="98" customFormat="1" ht="13.5" customHeight="1">
      <c r="C211" s="89"/>
      <c r="I211" s="89"/>
      <c r="J211" s="89"/>
      <c r="S211" s="89"/>
    </row>
    <row r="212" spans="3:19" s="98" customFormat="1" ht="13.5" customHeight="1">
      <c r="C212" s="89"/>
      <c r="I212" s="89"/>
      <c r="J212" s="89"/>
      <c r="S212" s="89"/>
    </row>
    <row r="213" spans="3:19" s="98" customFormat="1" ht="13.5" customHeight="1">
      <c r="C213" s="89"/>
      <c r="I213" s="89"/>
      <c r="J213" s="89"/>
      <c r="S213" s="89"/>
    </row>
    <row r="214" spans="3:19" s="98" customFormat="1" ht="13.5" customHeight="1">
      <c r="C214" s="89"/>
      <c r="I214" s="89"/>
      <c r="J214" s="89"/>
      <c r="S214" s="89"/>
    </row>
    <row r="215" spans="3:19" s="98" customFormat="1" ht="13.5" customHeight="1">
      <c r="C215" s="89"/>
      <c r="I215" s="89"/>
      <c r="J215" s="89"/>
      <c r="S215" s="89"/>
    </row>
    <row r="217" spans="3:19" s="98" customFormat="1" ht="12.75" customHeight="1">
      <c r="C217" s="89"/>
      <c r="I217" s="89"/>
      <c r="J217" s="89"/>
      <c r="S217" s="89"/>
    </row>
    <row r="231" spans="3:19" s="98" customFormat="1" ht="15" customHeight="1">
      <c r="C231" s="89"/>
      <c r="I231" s="89"/>
      <c r="J231" s="89"/>
      <c r="S231" s="89"/>
    </row>
    <row r="232" spans="3:19" s="98" customFormat="1" ht="15" customHeight="1">
      <c r="C232" s="89"/>
      <c r="I232" s="89"/>
      <c r="J232" s="89"/>
      <c r="S232" s="89"/>
    </row>
    <row r="233" spans="3:19" s="98" customFormat="1" ht="15" customHeight="1">
      <c r="C233" s="89"/>
      <c r="I233" s="89"/>
      <c r="J233" s="89"/>
      <c r="S233" s="89"/>
    </row>
    <row r="234" spans="3:19" s="98" customFormat="1" ht="15" customHeight="1">
      <c r="C234" s="89"/>
      <c r="I234" s="89"/>
      <c r="J234" s="89"/>
      <c r="S234" s="89"/>
    </row>
    <row r="235" spans="3:19" s="98" customFormat="1" ht="15" customHeight="1">
      <c r="C235" s="89"/>
      <c r="I235" s="89"/>
      <c r="J235" s="89"/>
      <c r="S235" s="89"/>
    </row>
    <row r="236" spans="3:19" s="98" customFormat="1" ht="14.25" customHeight="1">
      <c r="C236" s="89"/>
      <c r="I236" s="89"/>
      <c r="J236" s="89"/>
      <c r="S236" s="89"/>
    </row>
    <row r="237" spans="3:19" s="98" customFormat="1" ht="12.75" customHeight="1">
      <c r="C237" s="89"/>
      <c r="I237" s="89"/>
      <c r="J237" s="89"/>
      <c r="S237" s="89"/>
    </row>
    <row r="238" spans="3:19" s="98" customFormat="1" ht="12.75" customHeight="1">
      <c r="C238" s="89"/>
      <c r="I238" s="89"/>
      <c r="J238" s="89"/>
      <c r="S238" s="89"/>
    </row>
    <row r="239" spans="3:19" s="98" customFormat="1" ht="12.75" customHeight="1">
      <c r="C239" s="89"/>
      <c r="I239" s="89"/>
      <c r="J239" s="89"/>
      <c r="S239" s="89"/>
    </row>
    <row r="240" spans="3:19" s="98" customFormat="1" ht="12.75" customHeight="1">
      <c r="C240" s="89"/>
      <c r="I240" s="89"/>
      <c r="J240" s="89"/>
      <c r="S240" s="89"/>
    </row>
    <row r="241" spans="3:19" s="98" customFormat="1" ht="13.5" customHeight="1">
      <c r="C241" s="89"/>
      <c r="I241" s="89"/>
      <c r="J241" s="89"/>
      <c r="S241" s="89"/>
    </row>
    <row r="242" spans="3:19" s="98" customFormat="1" ht="15" customHeight="1">
      <c r="C242" s="89"/>
      <c r="I242" s="89"/>
      <c r="J242" s="89"/>
      <c r="S242" s="89"/>
    </row>
    <row r="243" spans="3:19" s="98" customFormat="1" ht="16.5" customHeight="1">
      <c r="C243" s="89"/>
      <c r="I243" s="89"/>
      <c r="J243" s="89"/>
      <c r="S243" s="89"/>
    </row>
    <row r="244" spans="3:19" s="98" customFormat="1" ht="15" customHeight="1">
      <c r="C244" s="89"/>
      <c r="I244" s="89"/>
      <c r="J244" s="89"/>
      <c r="S244" s="89"/>
    </row>
    <row r="245" spans="3:19" s="98" customFormat="1" ht="14.25" customHeight="1">
      <c r="C245" s="89"/>
      <c r="I245" s="89"/>
      <c r="J245" s="89"/>
      <c r="S245" s="89"/>
    </row>
    <row r="246" spans="3:19" s="98" customFormat="1" ht="13.5" customHeight="1">
      <c r="C246" s="89"/>
      <c r="I246" s="89"/>
      <c r="J246" s="89"/>
      <c r="S246" s="89"/>
    </row>
    <row r="247" spans="3:19" s="98" customFormat="1" ht="12.75" customHeight="1">
      <c r="C247" s="89"/>
      <c r="I247" s="89"/>
      <c r="J247" s="89"/>
      <c r="S247" s="89"/>
    </row>
    <row r="248" spans="3:19" s="98" customFormat="1" ht="12" customHeight="1">
      <c r="C248" s="89"/>
      <c r="I248" s="89"/>
      <c r="J248" s="89"/>
      <c r="S248" s="89"/>
    </row>
    <row r="249" spans="3:19" s="98" customFormat="1" ht="12.75" customHeight="1">
      <c r="C249" s="89"/>
      <c r="I249" s="89"/>
      <c r="J249" s="89"/>
      <c r="S249" s="89"/>
    </row>
    <row r="287" spans="3:19" s="98" customFormat="1" ht="12.75" customHeight="1">
      <c r="C287" s="89"/>
      <c r="I287" s="89"/>
      <c r="J287" s="89"/>
      <c r="S287" s="89"/>
    </row>
    <row r="340" spans="3:19" s="98" customFormat="1" ht="12.75" customHeight="1">
      <c r="C340" s="89"/>
      <c r="I340" s="89"/>
      <c r="J340" s="89"/>
      <c r="S340" s="89"/>
    </row>
  </sheetData>
  <mergeCells count="15">
    <mergeCell ref="A1:Q1"/>
    <mergeCell ref="A2:Q2"/>
    <mergeCell ref="F5:N5"/>
    <mergeCell ref="F6:G6"/>
    <mergeCell ref="H6:I6"/>
    <mergeCell ref="J6:N6"/>
    <mergeCell ref="F19:F21"/>
    <mergeCell ref="G19:G21"/>
    <mergeCell ref="H19:H21"/>
    <mergeCell ref="I19:I21"/>
    <mergeCell ref="A19:A21"/>
    <mergeCell ref="B19:B21"/>
    <mergeCell ref="C19:C21"/>
    <mergeCell ref="D19:D21"/>
    <mergeCell ref="E19:E21"/>
  </mergeCells>
  <pageMargins left="0.31496062992125984" right="0.15748031496062992" top="0.78740157480314965" bottom="0.98425196850393704" header="0.31496062992125984" footer="0.31496062992125984"/>
  <pageSetup scale="88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Ցանկ</vt:lpstr>
      <vt:lpstr>Bac</vt:lpstr>
      <vt:lpstr>Ampop</vt:lpstr>
      <vt:lpstr>Ցանկապատ</vt:lpstr>
      <vt:lpstr>Ampop!Область_печати</vt:lpstr>
      <vt:lpstr>Bac!Область_печати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User</cp:lastModifiedBy>
  <cp:lastPrinted>2018-02-27T09:52:04Z</cp:lastPrinted>
  <dcterms:created xsi:type="dcterms:W3CDTF">2008-08-26T11:07:22Z</dcterms:created>
  <dcterms:modified xsi:type="dcterms:W3CDTF">2018-03-07T06:05:05Z</dcterms:modified>
</cp:coreProperties>
</file>